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L\L_TPBI\2026\Q2'2026\SET\"/>
    </mc:Choice>
  </mc:AlternateContent>
  <xr:revisionPtr revIDLastSave="0" documentId="13_ncr:1_{74D96110-9EA9-444B-AD1E-D41BBB0F80E9}" xr6:coauthVersionLast="47" xr6:coauthVersionMax="47" xr10:uidLastSave="{00000000-0000-0000-0000-000000000000}"/>
  <bookViews>
    <workbookView xWindow="-108" yWindow="-108" windowWidth="23256" windowHeight="12456" tabRatio="737" activeTab="2" xr2:uid="{00000000-000D-0000-FFFF-FFFF00000000}"/>
  </bookViews>
  <sheets>
    <sheet name="BS" sheetId="1" r:id="rId1"/>
    <sheet name="PL" sheetId="2" r:id="rId2"/>
    <sheet name="Conso" sheetId="5" r:id="rId3"/>
    <sheet name="Separate" sheetId="7" r:id="rId4"/>
    <sheet name="CF" sheetId="8" r:id="rId5"/>
  </sheets>
  <definedNames>
    <definedName name="_xlnm.Print_Area" localSheetId="0">BS!$A$1:$K$95</definedName>
    <definedName name="_xlnm.Print_Area" localSheetId="4">CF!$A$1:$J$76</definedName>
    <definedName name="_xlnm.Print_Area" localSheetId="2">Conso!$A$1:$U$32</definedName>
    <definedName name="_xlnm.Print_Area" localSheetId="1">PL!$A$1:$J$116</definedName>
    <definedName name="_xlnm.Print_Area" localSheetId="3">Separate!$A$1:$K$21</definedName>
    <definedName name="Z_97CA589E_D213_4CE5_906B_03755602F42E_.wvu.PrintArea" localSheetId="0" hidden="1">BS!$A$1:$D$110</definedName>
    <definedName name="Z_97CA589E_D213_4CE5_906B_03755602F42E_.wvu.PrintArea" localSheetId="4" hidden="1">CF!#REF!</definedName>
    <definedName name="Z_97CA589E_D213_4CE5_906B_03755602F42E_.wvu.PrintArea" localSheetId="1" hidden="1">PL!#REF!</definedName>
    <definedName name="Z_D8C7D22C_2CF5_4E8E_84F1_5667088BD53E_.wvu.PrintArea" localSheetId="0" hidden="1">BS!$A$1:$D$110</definedName>
    <definedName name="Z_D8C7D22C_2CF5_4E8E_84F1_5667088BD53E_.wvu.PrintArea" localSheetId="4" hidden="1">CF!#REF!</definedName>
    <definedName name="Z_D8C7D22C_2CF5_4E8E_84F1_5667088BD53E_.wvu.PrintArea" localSheetId="1" hidden="1">PL!#REF!</definedName>
  </definedNames>
  <calcPr calcId="191029"/>
  <customWorkbookViews>
    <customWorkbookView name="Suwannee.Wongake - Personal View" guid="{D8C7D22C-2CF5-4E8E-84F1-5667088BD53E}" mergeInterval="0" personalView="1" maximized="1" xWindow="1" yWindow="1" windowWidth="1436" windowHeight="652" activeSheetId="2" showComments="commIndAndComment"/>
    <customWorkbookView name="Ernst &amp; Young - Personal View" guid="{97CA589E-D213-4CE5-906B-03755602F42E}" mergeInterval="0" personalView="1" maximized="1" xWindow="1" yWindow="1" windowWidth="1276" windowHeight="5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8" i="5" l="1"/>
  <c r="K30" i="5"/>
  <c r="I30" i="5"/>
  <c r="G30" i="5"/>
  <c r="D77" i="1" s="1"/>
  <c r="E30" i="5"/>
  <c r="C30" i="5"/>
  <c r="Q28" i="5"/>
  <c r="D49" i="1" l="1"/>
  <c r="S25" i="5" l="1"/>
  <c r="S24" i="5"/>
  <c r="S18" i="5"/>
  <c r="S17" i="5"/>
  <c r="O18" i="5"/>
  <c r="M17" i="5"/>
  <c r="F56" i="2" l="1"/>
  <c r="F114" i="2"/>
  <c r="H79" i="1" l="1"/>
  <c r="I26" i="5"/>
  <c r="I19" i="5"/>
  <c r="I21" i="5" s="1"/>
  <c r="J59" i="8" l="1"/>
  <c r="J52" i="8"/>
  <c r="F59" i="8"/>
  <c r="F52" i="8"/>
  <c r="J90" i="2"/>
  <c r="J77" i="2"/>
  <c r="J72" i="2"/>
  <c r="F90" i="2"/>
  <c r="F77" i="2"/>
  <c r="F72" i="2"/>
  <c r="J32" i="2"/>
  <c r="J19" i="2"/>
  <c r="J14" i="2"/>
  <c r="F32" i="2"/>
  <c r="F19" i="2"/>
  <c r="F14" i="2"/>
  <c r="Q20" i="5"/>
  <c r="Q18" i="5"/>
  <c r="Q17" i="5"/>
  <c r="Q16" i="5"/>
  <c r="Q23" i="5"/>
  <c r="K11" i="7"/>
  <c r="F20" i="2" l="1"/>
  <c r="F23" i="2" s="1"/>
  <c r="J20" i="2"/>
  <c r="J23" i="2" s="1"/>
  <c r="J78" i="2"/>
  <c r="J81" i="2" s="1"/>
  <c r="F78" i="2"/>
  <c r="F81" i="2" s="1"/>
  <c r="F9" i="8" s="1"/>
  <c r="J83" i="2" l="1"/>
  <c r="J103" i="2" s="1"/>
  <c r="J114" i="2" s="1"/>
  <c r="J9" i="8"/>
  <c r="J23" i="8" s="1"/>
  <c r="J33" i="8" s="1"/>
  <c r="J37" i="8" s="1"/>
  <c r="J61" i="8" s="1"/>
  <c r="J25" i="2"/>
  <c r="F25" i="2"/>
  <c r="F34" i="2" s="1"/>
  <c r="F52" i="2" s="1"/>
  <c r="F83" i="2"/>
  <c r="F92" i="2" s="1"/>
  <c r="F110" i="2" s="1"/>
  <c r="F23" i="8"/>
  <c r="F33" i="8" s="1"/>
  <c r="F37" i="8" s="1"/>
  <c r="F61" i="8" s="1"/>
  <c r="S19" i="5"/>
  <c r="Q19" i="5"/>
  <c r="O19" i="5"/>
  <c r="M19" i="5"/>
  <c r="K19" i="5"/>
  <c r="G19" i="5"/>
  <c r="E19" i="5"/>
  <c r="C19" i="5"/>
  <c r="J34" i="2" l="1"/>
  <c r="J50" i="2" s="1"/>
  <c r="J45" i="2"/>
  <c r="J56" i="2" s="1"/>
  <c r="F47" i="2"/>
  <c r="J92" i="2"/>
  <c r="J108" i="2" s="1"/>
  <c r="F105" i="2"/>
  <c r="D90" i="2"/>
  <c r="H90" i="2"/>
  <c r="M25" i="5" s="1"/>
  <c r="S21" i="5"/>
  <c r="Q21" i="5"/>
  <c r="O21" i="5"/>
  <c r="F83" i="1"/>
  <c r="F81" i="1"/>
  <c r="J80" i="1"/>
  <c r="F80" i="1"/>
  <c r="J79" i="1"/>
  <c r="F79" i="1"/>
  <c r="F77" i="1"/>
  <c r="J76" i="1"/>
  <c r="F76" i="1"/>
  <c r="J75" i="1"/>
  <c r="F75" i="1"/>
  <c r="J58" i="1"/>
  <c r="J59" i="1" s="1"/>
  <c r="H58" i="1"/>
  <c r="F58" i="1"/>
  <c r="D58" i="1"/>
  <c r="J49" i="1"/>
  <c r="H49" i="1"/>
  <c r="F49" i="1"/>
  <c r="J28" i="1"/>
  <c r="H28" i="1"/>
  <c r="F28" i="1"/>
  <c r="D28" i="1"/>
  <c r="J17" i="1"/>
  <c r="J29" i="1" s="1"/>
  <c r="H17" i="1"/>
  <c r="F17" i="1"/>
  <c r="D17" i="1"/>
  <c r="F59" i="1" l="1"/>
  <c r="F29" i="1"/>
  <c r="D29" i="1"/>
  <c r="H29" i="1"/>
  <c r="F82" i="1"/>
  <c r="F84" i="1" s="1"/>
  <c r="F85" i="1" s="1"/>
  <c r="J82" i="1"/>
  <c r="J84" i="1" s="1"/>
  <c r="J85" i="1" s="1"/>
  <c r="J86" i="1" s="1"/>
  <c r="H59" i="1"/>
  <c r="D59" i="1"/>
  <c r="F86" i="1" l="1"/>
  <c r="H32" i="2" l="1"/>
  <c r="D32" i="2"/>
  <c r="G14" i="7"/>
  <c r="E14" i="7"/>
  <c r="C14" i="7"/>
  <c r="K13" i="7"/>
  <c r="K21" i="5"/>
  <c r="G21" i="5"/>
  <c r="E21" i="5"/>
  <c r="C21" i="5"/>
  <c r="U20" i="5"/>
  <c r="C19" i="7"/>
  <c r="H75" i="1" s="1"/>
  <c r="E19" i="7"/>
  <c r="H76" i="1" s="1"/>
  <c r="G19" i="7"/>
  <c r="Q29" i="5" l="1"/>
  <c r="U29" i="5" s="1"/>
  <c r="I12" i="7" l="1"/>
  <c r="J64" i="8"/>
  <c r="F64" i="8"/>
  <c r="K18" i="7"/>
  <c r="D52" i="8"/>
  <c r="H52" i="8"/>
  <c r="H19" i="2" l="1"/>
  <c r="K16" i="7"/>
  <c r="U16" i="5" l="1"/>
  <c r="H63" i="8" l="1"/>
  <c r="D63" i="8"/>
  <c r="H77" i="2"/>
  <c r="D77" i="2"/>
  <c r="U23" i="5" l="1"/>
  <c r="M21" i="5" l="1"/>
  <c r="I14" i="7"/>
  <c r="U17" i="5"/>
  <c r="K12" i="7" l="1"/>
  <c r="K14" i="7" s="1"/>
  <c r="U18" i="5"/>
  <c r="U19" i="5" s="1"/>
  <c r="U21" i="5" s="1"/>
  <c r="H72" i="2" l="1"/>
  <c r="D72" i="2"/>
  <c r="H59" i="8"/>
  <c r="D59" i="8"/>
  <c r="D78" i="2" l="1"/>
  <c r="H78" i="2"/>
  <c r="H81" i="2" l="1"/>
  <c r="D81" i="2"/>
  <c r="H83" i="2" l="1"/>
  <c r="H103" i="2" s="1"/>
  <c r="H114" i="2" s="1"/>
  <c r="H9" i="8"/>
  <c r="H23" i="8" s="1"/>
  <c r="H33" i="8" s="1"/>
  <c r="D83" i="2"/>
  <c r="D9" i="8"/>
  <c r="D23" i="8" s="1"/>
  <c r="D33" i="8" s="1"/>
  <c r="H92" i="2" l="1"/>
  <c r="H37" i="8"/>
  <c r="H61" i="8" s="1"/>
  <c r="G26" i="5"/>
  <c r="K26" i="5"/>
  <c r="D79" i="1" s="1"/>
  <c r="E26" i="5"/>
  <c r="D76" i="1" s="1"/>
  <c r="C26" i="5"/>
  <c r="D75" i="1" s="1"/>
  <c r="H108" i="2" l="1"/>
  <c r="D105" i="2"/>
  <c r="D103" i="2" s="1"/>
  <c r="D92" i="2"/>
  <c r="D110" i="2" s="1"/>
  <c r="I17" i="7"/>
  <c r="I19" i="7" s="1"/>
  <c r="D37" i="8"/>
  <c r="H64" i="8"/>
  <c r="H65" i="8" s="1"/>
  <c r="D19" i="2"/>
  <c r="H80" i="1" l="1"/>
  <c r="H82" i="1" s="1"/>
  <c r="H84" i="1" s="1"/>
  <c r="H85" i="1" s="1"/>
  <c r="H86" i="1" s="1"/>
  <c r="D114" i="2"/>
  <c r="M24" i="5"/>
  <c r="Q24" i="5" s="1"/>
  <c r="S26" i="5"/>
  <c r="S30" i="5" s="1"/>
  <c r="D83" i="1" s="1"/>
  <c r="D108" i="2"/>
  <c r="O25" i="5" s="1"/>
  <c r="D61" i="8"/>
  <c r="H14" i="2"/>
  <c r="D14" i="2"/>
  <c r="D20" i="2" s="1"/>
  <c r="D23" i="2" s="1"/>
  <c r="D25" i="2" l="1"/>
  <c r="D64" i="8"/>
  <c r="D65" i="8" s="1"/>
  <c r="Q25" i="5"/>
  <c r="H20" i="2"/>
  <c r="H23" i="2" l="1"/>
  <c r="M26" i="5"/>
  <c r="U24" i="5"/>
  <c r="M30" i="5" l="1"/>
  <c r="D80" i="1" s="1"/>
  <c r="H25" i="2"/>
  <c r="K17" i="7"/>
  <c r="K19" i="7" s="1"/>
  <c r="K20" i="7" s="1"/>
  <c r="U25" i="5"/>
  <c r="U26" i="5" s="1"/>
  <c r="U30" i="5" s="1"/>
  <c r="O26" i="5"/>
  <c r="O30" i="5" s="1"/>
  <c r="H34" i="2" l="1"/>
  <c r="H50" i="2" s="1"/>
  <c r="H45" i="2"/>
  <c r="H56" i="2" s="1"/>
  <c r="D81" i="1"/>
  <c r="D82" i="1" s="1"/>
  <c r="D84" i="1" s="1"/>
  <c r="D85" i="1" s="1"/>
  <c r="D86" i="1" s="1"/>
  <c r="Q26" i="5"/>
  <c r="Q30" i="5" s="1"/>
  <c r="U31" i="5" l="1"/>
  <c r="D47" i="2"/>
  <c r="D45" i="2" s="1"/>
  <c r="D56" i="2" s="1"/>
  <c r="D34" i="2"/>
  <c r="D52" i="2" s="1"/>
  <c r="D50" i="2" s="1"/>
</calcChain>
</file>

<file path=xl/sharedStrings.xml><?xml version="1.0" encoding="utf-8"?>
<sst xmlns="http://schemas.openxmlformats.org/spreadsheetml/2006/main" count="377" uniqueCount="215">
  <si>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</si>
  <si>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</si>
  <si>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</si>
  <si>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</si>
  <si>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</si>
  <si>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</si>
  <si>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</si>
  <si>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</si>
  <si>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</si>
  <si>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</si>
  <si>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</si>
  <si>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</si>
  <si>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</si>
  <si>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</si>
  <si>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</si>
  <si>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</si>
  <si>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</si>
  <si>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 xml:space="preserve">Total liabilities 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</si>
  <si>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</si>
  <si>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</si>
  <si>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</si>
  <si>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</si>
  <si>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</si>
  <si>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Directors</t>
  </si>
  <si>
    <t xml:space="preserve">(Unaudited but reviewed) </t>
  </si>
  <si>
    <t>Other income</t>
  </si>
  <si>
    <t>Administrative expenses</t>
  </si>
  <si>
    <t xml:space="preserve"> </t>
  </si>
  <si>
    <t>Cash and cash equivalents at beginning of period</t>
  </si>
  <si>
    <t xml:space="preserve">Cash and cash equivalents at end of period </t>
  </si>
  <si>
    <t>Supplemental cash flows information</t>
  </si>
  <si>
    <t>Non-cash transactions:</t>
  </si>
  <si>
    <t>(Unaudited but reviewed)</t>
  </si>
  <si>
    <t>share capital</t>
  </si>
  <si>
    <t>Unappropriated</t>
  </si>
  <si>
    <t>attributable to</t>
  </si>
  <si>
    <t>Investment properties</t>
  </si>
  <si>
    <t>Other components of shareholders' equity</t>
  </si>
  <si>
    <t>Equity attributable to owners of the Company</t>
  </si>
  <si>
    <t>Non-controlling interests of the subsidiaries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</si>
  <si>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</si>
  <si>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</si>
  <si>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</si>
  <si>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</si>
  <si>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the Company</t>
  </si>
  <si>
    <t>Exchange</t>
  </si>
  <si>
    <t>differences on</t>
  </si>
  <si>
    <t>shareholders'</t>
  </si>
  <si>
    <t>equity</t>
  </si>
  <si>
    <t>Total equity</t>
  </si>
  <si>
    <t>translation of</t>
  </si>
  <si>
    <t>Issued and</t>
  </si>
  <si>
    <t xml:space="preserve">Inventories </t>
  </si>
  <si>
    <t xml:space="preserve">   Registered</t>
  </si>
  <si>
    <t xml:space="preserve">   Issued and fully paid</t>
  </si>
  <si>
    <t>The accompanying notes are an integral part of the interim financial statements.</t>
  </si>
  <si>
    <t>subsidiaries</t>
  </si>
  <si>
    <t xml:space="preserve">Other comprehensive income to be reclassified </t>
  </si>
  <si>
    <t>Cash flows from operating activities</t>
  </si>
  <si>
    <t>(Unaudited</t>
  </si>
  <si>
    <t>(Audited)</t>
  </si>
  <si>
    <t>but reviewed)</t>
  </si>
  <si>
    <t>Property, plant and equipment</t>
  </si>
  <si>
    <t>Intangible assets</t>
  </si>
  <si>
    <t>Profit or loss:</t>
  </si>
  <si>
    <t>Operating assets (increase) decrease</t>
  </si>
  <si>
    <t>Operating liabilities increase (decrease)</t>
  </si>
  <si>
    <t>Cash flows from investing activities</t>
  </si>
  <si>
    <t>Cash flows from financing activities</t>
  </si>
  <si>
    <t>Equity attributable</t>
  </si>
  <si>
    <t>Appropriated</t>
  </si>
  <si>
    <t>to non-controlling</t>
  </si>
  <si>
    <t xml:space="preserve">Total </t>
  </si>
  <si>
    <t>paid-up</t>
  </si>
  <si>
    <t>financial statements</t>
  </si>
  <si>
    <t>owners of</t>
  </si>
  <si>
    <t>interests of the</t>
  </si>
  <si>
    <t>reserve</t>
  </si>
  <si>
    <t>in foreign currency</t>
  </si>
  <si>
    <t>Finance cost</t>
  </si>
  <si>
    <t>Appropriated - statutory reserve</t>
  </si>
  <si>
    <t xml:space="preserve">   to profit or loss in subsequent periods</t>
  </si>
  <si>
    <t>Exchange differences on translation of financial statements</t>
  </si>
  <si>
    <t xml:space="preserve">   net cash provided by (paid from) operating activities:</t>
  </si>
  <si>
    <t xml:space="preserve">   operating assets and liabilities</t>
  </si>
  <si>
    <t xml:space="preserve">   Inventories</t>
  </si>
  <si>
    <t xml:space="preserve">   Other non-current assets</t>
  </si>
  <si>
    <t>- statutory</t>
  </si>
  <si>
    <t>(Unit: Thousand Baht)</t>
  </si>
  <si>
    <t>Deferred tax assets</t>
  </si>
  <si>
    <t>Share premium</t>
  </si>
  <si>
    <t xml:space="preserve">Surplus on </t>
  </si>
  <si>
    <t>Revenues</t>
  </si>
  <si>
    <t>Sales</t>
  </si>
  <si>
    <t>Total revenues</t>
  </si>
  <si>
    <t>Expenses</t>
  </si>
  <si>
    <t>Cost of sales</t>
  </si>
  <si>
    <t>Selling and distribution expenses</t>
  </si>
  <si>
    <t>Total expenses</t>
  </si>
  <si>
    <t>(Unit: Thousand Baht, except earnings per share expressed in Baht)</t>
  </si>
  <si>
    <t>Cash paid for purchases of intangible assets</t>
  </si>
  <si>
    <t>business</t>
  </si>
  <si>
    <t>common control</t>
  </si>
  <si>
    <t xml:space="preserve"> combination under </t>
  </si>
  <si>
    <t>TPBI Public Company Limited and its subsidiaries</t>
  </si>
  <si>
    <t>Restricted bank deposits</t>
  </si>
  <si>
    <t>Short-term loans from financial institutions</t>
  </si>
  <si>
    <t>Current portion of long-term loans</t>
  </si>
  <si>
    <t xml:space="preserve">   from financial institutions</t>
  </si>
  <si>
    <t>Long-term loans from financial institutions</t>
  </si>
  <si>
    <t xml:space="preserve">   - net of current portion</t>
  </si>
  <si>
    <t>Deferred tax liabilities</t>
  </si>
  <si>
    <t>Other non-current liabilities</t>
  </si>
  <si>
    <t xml:space="preserve">      416,879,900 ordinary shares of Baht 1 each</t>
  </si>
  <si>
    <t>Exchange gain</t>
  </si>
  <si>
    <t xml:space="preserve">   Depreciation and amortisation</t>
  </si>
  <si>
    <t>Repayment of long-term loans from financial institutions</t>
  </si>
  <si>
    <t>Statements of financial position</t>
  </si>
  <si>
    <t>Statements of financial position (continued)</t>
  </si>
  <si>
    <t>Statements of comprehensive income</t>
  </si>
  <si>
    <t>Statements of comprehensive income (continued)</t>
  </si>
  <si>
    <t>Statements of changes in shareholders' equity</t>
  </si>
  <si>
    <t>Statements of changes in shareholders' equity (continued)</t>
  </si>
  <si>
    <t>premium</t>
  </si>
  <si>
    <t>Share</t>
  </si>
  <si>
    <t>Cash flow statements</t>
  </si>
  <si>
    <t>Cash flow statements (continued)</t>
  </si>
  <si>
    <t>Basic earnings per share</t>
  </si>
  <si>
    <t>Other current assets</t>
  </si>
  <si>
    <t>Goodwill</t>
  </si>
  <si>
    <t xml:space="preserve">   in foreign currency - net of income tax</t>
  </si>
  <si>
    <t xml:space="preserve">Profit from operating activities before changes in </t>
  </si>
  <si>
    <t xml:space="preserve">   Other current assets</t>
  </si>
  <si>
    <t>Equity holders of the Company</t>
  </si>
  <si>
    <t>statutory reserve</t>
  </si>
  <si>
    <t xml:space="preserve">Appropriated - </t>
  </si>
  <si>
    <t>Profit for the period</t>
  </si>
  <si>
    <t>Other non-current financial assets</t>
  </si>
  <si>
    <t>Current portion of lease liabilities</t>
  </si>
  <si>
    <t>Lease liabilities - net of current portion</t>
  </si>
  <si>
    <t>Other components of</t>
  </si>
  <si>
    <t xml:space="preserve"> shareholders' equity</t>
  </si>
  <si>
    <t>Derivative assets</t>
  </si>
  <si>
    <t>Increase (decrease) in translation adjustment</t>
  </si>
  <si>
    <t>Income tax payable</t>
  </si>
  <si>
    <t>2, 3</t>
  </si>
  <si>
    <t>Short-term loans to related parties</t>
  </si>
  <si>
    <t>Derivative liabilities</t>
  </si>
  <si>
    <t>Rental income</t>
  </si>
  <si>
    <t>Operating profit</t>
  </si>
  <si>
    <t>Finance income</t>
  </si>
  <si>
    <t>Income tax expenses</t>
  </si>
  <si>
    <t xml:space="preserve">   Finance income</t>
  </si>
  <si>
    <t xml:space="preserve">   Finance cost</t>
  </si>
  <si>
    <t xml:space="preserve">   Interest received</t>
  </si>
  <si>
    <t xml:space="preserve">   Interest paid</t>
  </si>
  <si>
    <t>Payment of principal portion of lease liabilities</t>
  </si>
  <si>
    <t>Dividend paid</t>
  </si>
  <si>
    <t xml:space="preserve">   Increase in right-of-use assets due to entering into </t>
  </si>
  <si>
    <t xml:space="preserve">      lease agreements</t>
  </si>
  <si>
    <t>Profit before income tax expenses</t>
  </si>
  <si>
    <t>Profit attributable to:</t>
  </si>
  <si>
    <t>Profit attributable to equity holders of the Company</t>
  </si>
  <si>
    <t>Profit before tax</t>
  </si>
  <si>
    <t>Net cash flows from operating activities</t>
  </si>
  <si>
    <t>Net cash flows used in investing activities</t>
  </si>
  <si>
    <t xml:space="preserve">Adjustments to reconcile profit before tax to </t>
  </si>
  <si>
    <t>Retention for goods purchases</t>
  </si>
  <si>
    <t xml:space="preserve">   Reduction of inventories to net realisable value (reversal)</t>
  </si>
  <si>
    <t xml:space="preserve">   Corporate income tax paid</t>
  </si>
  <si>
    <t>Cash received from disposals of machinery and equipment</t>
  </si>
  <si>
    <t xml:space="preserve">      not yet been paid</t>
  </si>
  <si>
    <t xml:space="preserve">   Acquisition of plant, machinery and equipment which had</t>
  </si>
  <si>
    <t>Cash paid for purchases of plant, machinery and equipment</t>
  </si>
  <si>
    <t>Increase (decrease) in short-term loans from financial institutions</t>
  </si>
  <si>
    <t>Balance as at 1 January 2025</t>
  </si>
  <si>
    <t>Balance as at 30 June 2025</t>
  </si>
  <si>
    <t>Trade and other current receivables</t>
  </si>
  <si>
    <t>Trade and other current payables</t>
  </si>
  <si>
    <t>Non-current provision for employee benefits</t>
  </si>
  <si>
    <t>Earnings per share</t>
  </si>
  <si>
    <t xml:space="preserve">   Impairment loss on investment properties</t>
  </si>
  <si>
    <t xml:space="preserve">   Trade and other current receivables</t>
  </si>
  <si>
    <t xml:space="preserve">   Non-current provision for employee benefits</t>
  </si>
  <si>
    <t xml:space="preserve">   Acquisition of intangible assets which had not yet been paid</t>
  </si>
  <si>
    <t xml:space="preserve">   Disposals of machinery and equipment  which had  </t>
  </si>
  <si>
    <t xml:space="preserve">      not yet been received</t>
  </si>
  <si>
    <t xml:space="preserve">  Trade and other current payables</t>
  </si>
  <si>
    <t xml:space="preserve">   Other non-current liabilities</t>
  </si>
  <si>
    <t xml:space="preserve">  Payment of long-term employee benefits</t>
  </si>
  <si>
    <t xml:space="preserve">   Reversal for allowance for expected credit losses </t>
  </si>
  <si>
    <t xml:space="preserve">   Unrealised loss (gain) on exchange rates</t>
  </si>
  <si>
    <t xml:space="preserve">   Loss (gain) on derivatives</t>
  </si>
  <si>
    <t xml:space="preserve">   Loss (gain) on sales and write-off of machinery and equipment</t>
  </si>
  <si>
    <t>For the six-month period ended 30 June 2026</t>
  </si>
  <si>
    <t>Balance as at 1 January 2026</t>
  </si>
  <si>
    <t>Balance as at 30 June 2026</t>
  </si>
  <si>
    <t>For the three-month period ended 30 June 2026</t>
  </si>
  <si>
    <t>As at 30 June 2026</t>
  </si>
  <si>
    <t>30 June 2026</t>
  </si>
  <si>
    <t>31 December 2025</t>
  </si>
  <si>
    <t>2, 7</t>
  </si>
  <si>
    <t>Other surplus</t>
  </si>
  <si>
    <t>Surplus on</t>
  </si>
  <si>
    <t>changes in</t>
  </si>
  <si>
    <t>shareholding of</t>
  </si>
  <si>
    <t>subsidiary</t>
  </si>
  <si>
    <t xml:space="preserve">Dividend paid (Note 12) </t>
  </si>
  <si>
    <t>Share acquisition from non-controlling interest</t>
  </si>
  <si>
    <t xml:space="preserve">   of subsidiaries (Note 4)</t>
  </si>
  <si>
    <t>Cash paid for share acquisition from non-controlling interest of subsidiary</t>
  </si>
  <si>
    <t>Net increase (decrease) in cash and cash equivalents</t>
  </si>
  <si>
    <t>Net cash flows from (used in) financing activities</t>
  </si>
  <si>
    <t>Decrease (increase) in short-term loans to related parties</t>
  </si>
  <si>
    <t>Unrealised gain (loss) on exchange for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</si>
</sst>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1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[$€-2]\ * #,##0.00_);_([$€-2]\ * \(#,##0.00\);_([$€-2]\ * &quot;-&quot;??_);_(@_)"/>
    <numFmt numFmtId="167" formatCode="_(* #,##0.000_);_(* \(#,##0.000\);_(* &quot;-&quot;??_);_(@_)"/>
    <numFmt numFmtId="168" formatCode="_-* #,##0.00_-;\-* #,##0.00_-;_-* &quot;-&quot;??_-;_-@_-"/>
    <numFmt numFmtId="169" formatCode="_(* #,##0.000_);_(* \(#,##0.000\);_(* &quot;-&quot;_);_(@_)"/>
    <numFmt numFmtId="170" formatCode="&quot;฿&quot;#,##0.00;\-&quot;฿&quot;#,##0.00"/>
    <numFmt numFmtId="171" formatCode="_-* #,##0_-;\-* #,##0_-;_-* &quot;-&quot;_-;_-@_-"/>
    <numFmt numFmtId="172" formatCode="#,##0;\(#,##0\)"/>
    <numFmt numFmtId="173" formatCode="_-* #,##0_-;\-* #,##0_-;_-* &quot;-&quot;??_-;_-@_-"/>
    <numFmt numFmtId="174" formatCode="_([$€-2]* #,##0.00_);_([$€-2]* \(#,##0.00\);_([$€-2]* &quot;-&quot;??_)"/>
    <numFmt numFmtId="175" formatCode="0.0%"/>
    <numFmt numFmtId="176" formatCode="#,##0_);\(#,##0\);&quot;-&quot;_)"/>
    <numFmt numFmtId="177" formatCode="&quot;£&quot;\ #,##0_);[Red]\(&quot;£&quot;\ #,##0\)"/>
    <numFmt numFmtId="178" formatCode="&quot;¥&quot;\ #,##0_);[Red]\(&quot;¥&quot;\ #,##0\)"/>
    <numFmt numFmtId="179" formatCode="#,##0.00_)____;\(#,##0.00\)____"/>
    <numFmt numFmtId="180" formatCode="&quot;•&quot;\ \ @"/>
    <numFmt numFmtId="181" formatCode=";;;"/>
    <numFmt numFmtId="182" formatCode="0.0_);\(0.0\)"/>
    <numFmt numFmtId="183" formatCode="#,##0.00\ &quot;F&quot;;\-#,##0.00\ &quot;F&quot;"/>
    <numFmt numFmtId="184" formatCode="&quot;$&quot;#,##0\ ;\(&quot;$&quot;#,##0\)"/>
    <numFmt numFmtId="185" formatCode="dd\-mmm\-yy_)"/>
    <numFmt numFmtId="186" formatCode="\ \ _•&quot;–&quot;\ \ \ \ @"/>
    <numFmt numFmtId="187" formatCode="_(&quot;$&quot;* #,##0.00_);_(&quot;$&quot;* \(#,##0.00\);_(&quot;$&quot;* &quot;-&quot;_);_(@_)"/>
    <numFmt numFmtId="188" formatCode="#,##0.0"/>
    <numFmt numFmtId="189" formatCode="#,##0."/>
    <numFmt numFmtId="190" formatCode="0.000000"/>
    <numFmt numFmtId="191" formatCode="#,##0.000_);\(#,##0.000\)"/>
    <numFmt numFmtId="192" formatCode="0.00_)"/>
    <numFmt numFmtId="193" formatCode="&quot;$&quot;#,##0_);\(&quot;$&quot;#,##0.0\)"/>
    <numFmt numFmtId="194" formatCode="0.0\ \x"/>
    <numFmt numFmtId="195" formatCode="0.00\ \x"/>
    <numFmt numFmtId="196" formatCode="#,##0\x_);\(#,##0\x\)"/>
    <numFmt numFmtId="197" formatCode="#,##0%_);\(#,##0%\)"/>
    <numFmt numFmtId="198" formatCode="\(0\)"/>
    <numFmt numFmtId="199" formatCode="#,##0.0_)______;\(#,##0.0\)______"/>
    <numFmt numFmtId="200" formatCode="0.0__"/>
    <numFmt numFmtId="201" formatCode="#,##0__"/>
    <numFmt numFmtId="202" formatCode="#,##0_)__;\(#,##0\)__"/>
    <numFmt numFmtId="203" formatCode="0_);[Red]\(0\)"/>
    <numFmt numFmtId="204" formatCode="0%_);\(0%\)"/>
    <numFmt numFmtId="205" formatCode="#,##0_)____;\(#,##0\)____"/>
    <numFmt numFmtId="206" formatCode="#,##0.0_);\(#,##0.0\)"/>
    <numFmt numFmtId="207" formatCode="0____"/>
    <numFmt numFmtId="208" formatCode="0.0\ &quot;Years&quot;"/>
    <numFmt numFmtId="209" formatCode="_(&quot;฿&quot;* #,##0_);_(&quot;฿&quot;* \(#,##0\);_(&quot;฿&quot;* &quot;-&quot;_);_(@_)"/>
    <numFmt numFmtId="210" formatCode="_ * #,##0_ ;_ * \-#,##0_ ;_ * &quot;-&quot;_ ;_ @_ "/>
    <numFmt numFmtId="211" formatCode="_ * #,##0.00_ ;_ * \-#,##0.00_ ;_ * &quot;-&quot;??_ ;_ @_ "/>
    <numFmt numFmtId="212" formatCode="_ &quot;\&quot;* #,##0_ ;_ &quot;\&quot;* \-#,##0_ ;_ &quot;\&quot;* &quot;-&quot;_ ;_ @_ "/>
    <numFmt numFmtId="213" formatCode="_ &quot;\&quot;* #,##0.00_ ;_ &quot;\&quot;* \-#,##0.00_ ;_ &quot;\&quot;* &quot;-&quot;??_ ;_ @_ "/>
    <numFmt numFmtId="214" formatCode="_(* #,##0.00000_);_(* \(#,##0.00000\);_(* &quot;-&quot;??_);_(@_)"/>
    <numFmt numFmtId="215" formatCode="&quot;True&quot;;&quot;True&quot;;&quot;False&quot;"/>
    <numFmt numFmtId="216" formatCode="0&quot;  &quot;"/>
    <numFmt numFmtId="217" formatCode="#,##0.00&quot; F&quot;_);[Red]\(#,##0.00&quot; F&quot;\)"/>
    <numFmt numFmtId="218" formatCode="\t&quot;฿&quot;#,##0_);\(\t&quot;฿&quot;#,##0\)"/>
    <numFmt numFmtId="219" formatCode="[$-409]d\-mmm\-yy;@"/>
    <numFmt numFmtId="220" formatCode="#,###;\(#,###\)"/>
    <numFmt numFmtId="221" formatCode="0.0000"/>
    <numFmt numFmtId="222" formatCode="_(#,##0_);\(#,##0\);_(\-_)"/>
    <numFmt numFmtId="223" formatCode="#,##0.00;[Red]\(#,##0.00\)"/>
    <numFmt numFmtId="224" formatCode="\t&quot;฿&quot;#,##0_);[Red]\(\t&quot;฿&quot;#,##0\)"/>
    <numFmt numFmtId="225" formatCode="&quot;$&quot;#,##0.00;\(&quot;$&quot;#,##0.00\)"/>
    <numFmt numFmtId="226" formatCode="##\ &quot;years&quot;"/>
    <numFmt numFmtId="227" formatCode="_-[$€-2]* #,##0.00_-;\-[$€-2]* #,##0.00_-;_-[$€-2]* &quot;-&quot;??_-"/>
    <numFmt numFmtId="228" formatCode="#,##0_ ;\(#,##0\)_-;&quot;-&quot;"/>
    <numFmt numFmtId="229" formatCode="0.00\ \x;\(0.00\ \x\);0.00\ \x"/>
    <numFmt numFmtId="230" formatCode="&quot;$&quot;#,##0"/>
    <numFmt numFmtId="231" formatCode="##\ &quot;months&quot;"/>
    <numFmt numFmtId="232" formatCode="0.00\ \ \x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_-* #,##0\ _P_t_s_-;\-* #,##0\ _P_t_s_-;_-* &quot;-&quot;\ _P_t_s_-;_-@_-"/>
    <numFmt numFmtId="236" formatCode="_-* #,##0\ &quot;Pts&quot;_-;\-* #,##0\ &quot;Pts&quot;_-;_-* &quot;-&quot;\ &quot;Pts&quot;_-;_-@_-"/>
    <numFmt numFmtId="237" formatCode="_-* #,##0.00\ &quot;Pts&quot;_-;\-* #,##0.00\ &quot;Pts&quot;_-;_-* &quot;-&quot;??\ &quot;Pts&quot;_-;_-@_-"/>
    <numFmt numFmtId="238" formatCode="0.00%;\(0.00%\)"/>
    <numFmt numFmtId="239" formatCode="#,##0.0\x;\(#,##0.0\x\)"/>
    <numFmt numFmtId="240" formatCode="_(* #,##0.00_);_(* \(#,##0.00\);_(* \-??_);_(@_)"/>
    <numFmt numFmtId="241" formatCode="_(* #,##0_);_(* \(#,##0\);_(* \-??_);_(@_)"/>
    <numFmt numFmtId="242" formatCode="#,##0_ ;\(#,##0\)_-;\-"/>
    <numFmt numFmtId="243" formatCode="_(* #,##0.00000_);_(* \(#,##0.00000\);_(* \-??_);_(@_)"/>
    <numFmt numFmtId="244" formatCode="_-* #,##0.00_-;\-* #,##0.00_-;_-* \-??_-;_-@_-"/>
    <numFmt numFmtId="245" formatCode="&quot;t฿&quot;#,##0_);[Red]&quot;(t฿&quot;#,##0\)"/>
    <numFmt numFmtId="246" formatCode="\$#,##0.00;&quot;($&quot;#,##0.00\)"/>
    <numFmt numFmtId="247" formatCode="_-[$€-2]* #,##0.00_-;\-[$€-2]* #,##0.00_-;_-[$€-2]* \-??_-"/>
    <numFmt numFmtId="248" formatCode="##&quot; months&quot;"/>
    <numFmt numFmtId="249" formatCode="0.00&quot;  x&quot;"/>
    <numFmt numFmtId="250" formatCode="#,##0.00\ ;\-#,##0.00\ ;&quot; -&quot;#\ ;@\ "/>
    <numFmt numFmtId="251" formatCode="#,##0.00\ ;&quot; (&quot;#,##0.00\);&quot; -&quot;#\ ;@\ "/>
    <numFmt numFmtId="252" formatCode="_-&quot;฿&quot;* #,##0.00_-;\-&quot;฿&quot;* #,##0.00_-;_-&quot;฿&quot;* &quot;-&quot;??_-;_-@_-"/>
    <numFmt numFmtId="253" formatCode="#,##0\ &quot;FB&quot;;\-#,##0\ &quot;FB&quot;"/>
    <numFmt numFmtId="254" formatCode="#,##0\ &quot;F&quot;;[Red]\-#,##0\ &quot;F&quot;"/>
    <numFmt numFmtId="255" formatCode="\t&quot;$&quot;#,##0.00_);[Red]\(\t&quot;$&quot;#,##0.00\)"/>
    <numFmt numFmtId="256" formatCode="0.000"/>
    <numFmt numFmtId="257" formatCode="_-* #,##0_-;\-* #,##0_-;_-* \-_-;_-@_-"/>
    <numFmt numFmtId="258" formatCode="_-\?* #,##0_-;&quot;-?&quot;* #,##0_-;_-\?* \-_-;_-@_-"/>
    <numFmt numFmtId="259" formatCode="_-\?* #,##0.00_-;&quot;-?&quot;* #,##0.00_-;_-\?* \-??_-;_-@_-"/>
    <numFmt numFmtId="260" formatCode="0.000_)"/>
    <numFmt numFmtId="261" formatCode="_ * #,##0.00_ ;_ * \-#,##0.00_ ;_ * \-??_ ;_ @_ "/>
    <numFmt numFmtId="262" formatCode="d\-mmm\-yy;@"/>
    <numFmt numFmtId="263" formatCode="_-* #,##0&quot; F&quot;_-;\-* #,##0&quot; F&quot;_-;_-* &quot;- F&quot;_-;_-@_-"/>
    <numFmt numFmtId="264" formatCode="#,##0&quot; F&quot;;[Red]\-#,##0&quot; F&quot;"/>
    <numFmt numFmtId="265" formatCode="#,##0&quot; FB&quot;;\-#,##0&quot; FB&quot;"/>
    <numFmt numFmtId="266" formatCode="\$#,##0.00_);[Red]&quot;($&quot;#,##0.00\)"/>
    <numFmt numFmtId="267" formatCode="\$#,##0_);[Red]&quot;($&quot;#,##0\)"/>
    <numFmt numFmtId="268" formatCode="[$-1070409]d/mm/yyyy\ h:mm\ AM/PM;@"/>
    <numFmt numFmtId="269" formatCode="_-* #,##0\ &quot;F&quot;_-;\-* #,##0\ &quot;F&quot;_-;_-* &quot;-&quot;\ &quot;F&quot;_-;_-@_-"/>
    <numFmt numFmtId="270" formatCode="_-* #,##0.00\ _€_-;\-* #,##0.00\ _€_-;_-* &quot;-&quot;??\ _€_-;_-@_-"/>
    <numFmt numFmtId="271" formatCode="General_)"/>
    <numFmt numFmtId="272" formatCode="#,##0.0000000"/>
    <numFmt numFmtId="273" formatCode="[$-1010000]d/m/yy;@"/>
    <numFmt numFmtId="274" formatCode="#,##0.00;[Red]#,##0.00"/>
    <numFmt numFmtId="275" formatCode="_(* #,##0.000000_);_(* \(#,##0.000000\);_(* \-??_);_(@_)"/>
    <numFmt numFmtId="276" formatCode="_(* #,##0.0000_);_(* \(#,##0.0000\);_(* \-??_);_(@_)"/>
    <numFmt numFmtId="277" formatCode="0_)"/>
    <numFmt numFmtId="278" formatCode="_(\$* #,##0.00_);_(\$* \(#,##0.00\);_(\$* \-??_);_(@_)"/>
    <numFmt numFmtId="279" formatCode="0.0%;\(0.0%\)"/>
    <numFmt numFmtId="280" formatCode="_-* #,##0.000_-;\-* #,##0.000_-;_-* \-???_-;_-@_-"/>
    <numFmt numFmtId="281" formatCode="mm/dd/yyyy"/>
    <numFmt numFmtId="282" formatCode="0%;\(0%\)"/>
    <numFmt numFmtId="283" formatCode="\$#,##0_);&quot;($&quot;#,##0\)"/>
    <numFmt numFmtId="284" formatCode="#,##0.000000_);[Red]\(#,##0.000000\)"/>
    <numFmt numFmtId="285" formatCode="_-\฿* #,##0.00_-;&quot;-฿&quot;* #,##0.00_-;_-\฿* \-??_-;_-@_-"/>
    <numFmt numFmtId="286" formatCode="d\ mmmm\ yyyy&quot;  &quot;h\:mm\ AM/PM"/>
    <numFmt numFmtId="287" formatCode="#,##0;\(#,##0\);&quot;-&quot;"/>
    <numFmt numFmtId="288" formatCode="[$-F400]h:mm:ss\ AM/PM"/>
  </numFmts>
  <fonts count="42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rgb="FFFF0000"/>
      <name val="Arial"/>
      <family val="2"/>
    </font>
    <font>
      <sz val="10"/>
      <color indexed="8"/>
      <name val="Arial"/>
      <family val="2"/>
    </font>
    <font>
      <b/>
      <sz val="11"/>
      <color rgb="FFFF0000"/>
      <name val="Arial"/>
      <family val="2"/>
    </font>
    <font>
      <sz val="16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b/>
      <sz val="10"/>
      <name val="MS Sans Serif"/>
      <family val="2"/>
    </font>
    <font>
      <sz val="12"/>
      <color indexed="12"/>
      <name val="Times New Roman"/>
      <family val="1"/>
    </font>
    <font>
      <sz val="12"/>
      <color indexed="8"/>
      <name val="Times New Roman"/>
      <family val="1"/>
    </font>
    <font>
      <sz val="14"/>
      <name val="Angsana New"/>
      <family val="3"/>
      <charset val="128"/>
    </font>
    <font>
      <sz val="11"/>
      <name val="?? ?????"/>
      <family val="3"/>
    </font>
    <font>
      <sz val="10"/>
      <name val="Helv"/>
      <charset val="204"/>
    </font>
    <font>
      <sz val="10"/>
      <name val="標準ゴシック"/>
      <family val="3"/>
      <charset val="128"/>
    </font>
    <font>
      <sz val="10"/>
      <name val="??????"/>
      <family val="3"/>
      <charset val="128"/>
    </font>
    <font>
      <sz val="10"/>
      <name val="Helv"/>
      <family val="2"/>
    </font>
    <font>
      <sz val="8"/>
      <name val="Arial"/>
      <family val="2"/>
    </font>
    <font>
      <sz val="16"/>
      <name val="Arial"/>
      <family val="2"/>
    </font>
    <font>
      <sz val="11"/>
      <color indexed="9"/>
      <name val="Calibri"/>
      <family val="2"/>
    </font>
    <font>
      <sz val="11"/>
      <color indexed="12"/>
      <name val="Arial"/>
      <family val="2"/>
    </font>
    <font>
      <sz val="11"/>
      <color indexed="20"/>
      <name val="Calibri"/>
      <family val="2"/>
    </font>
    <font>
      <sz val="32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Palatino"/>
      <family val="1"/>
    </font>
    <font>
      <sz val="10"/>
      <name val="Verdana"/>
      <family val="2"/>
    </font>
    <font>
      <sz val="14"/>
      <name val="AngsanaUPC"/>
      <family val="1"/>
      <charset val="222"/>
    </font>
    <font>
      <b/>
      <u/>
      <sz val="12"/>
      <name val="Times New Roman"/>
      <family val="1"/>
    </font>
    <font>
      <sz val="8"/>
      <name val="Times New Roman"/>
      <family val="1"/>
    </font>
    <font>
      <i/>
      <sz val="10"/>
      <color indexed="12"/>
      <name val="Times New Roman"/>
      <family val="1"/>
    </font>
    <font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i/>
      <sz val="11"/>
      <color indexed="23"/>
      <name val="Calibri"/>
      <family val="2"/>
    </font>
    <font>
      <b/>
      <u/>
      <sz val="1"/>
      <color indexed="8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u/>
      <sz val="1"/>
      <color indexed="8"/>
      <name val="Courier"/>
      <family val="3"/>
    </font>
    <font>
      <b/>
      <i/>
      <sz val="7"/>
      <color indexed="16"/>
      <name val="Arial"/>
      <family val="2"/>
    </font>
    <font>
      <sz val="11"/>
      <color indexed="17"/>
      <name val="Calibri"/>
      <family val="2"/>
    </font>
    <font>
      <sz val="12"/>
      <color indexed="9"/>
      <name val="Times New Roman"/>
      <family val="1"/>
    </font>
    <font>
      <sz val="24"/>
      <color indexed="8"/>
      <name val="TimesNewRomanPS"/>
      <family val="1"/>
    </font>
    <font>
      <sz val="18"/>
      <color indexed="8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sz val="18"/>
      <name val="Helvetica-Black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sz val="9"/>
      <color indexed="16"/>
      <name val="Arial"/>
      <family val="2"/>
    </font>
    <font>
      <sz val="24"/>
      <color indexed="8"/>
      <name val="Times New Roman"/>
      <family val="1"/>
    </font>
    <font>
      <b/>
      <sz val="10"/>
      <color indexed="32"/>
      <name val="Arial"/>
      <family val="2"/>
    </font>
    <font>
      <sz val="10"/>
      <color indexed="47"/>
      <name val="Arial"/>
      <family val="2"/>
    </font>
    <font>
      <sz val="12"/>
      <color indexed="48"/>
      <name val="Times New Roman"/>
      <family val="1"/>
    </font>
    <font>
      <sz val="11"/>
      <color indexed="48"/>
      <name val="Times New Roman"/>
      <family val="1"/>
    </font>
    <font>
      <sz val="11"/>
      <color indexed="62"/>
      <name val="Calibri"/>
      <family val="2"/>
    </font>
    <font>
      <sz val="10"/>
      <color indexed="12"/>
      <name val="Arial"/>
      <family val="2"/>
    </font>
    <font>
      <sz val="10"/>
      <color indexed="16"/>
      <name val="MS Sans Serif"/>
      <family val="2"/>
    </font>
    <font>
      <sz val="11"/>
      <color indexed="52"/>
      <name val="Calibri"/>
      <family val="2"/>
    </font>
    <font>
      <sz val="10"/>
      <color indexed="20"/>
      <name val="Arial"/>
      <family val="2"/>
    </font>
    <font>
      <sz val="10"/>
      <name val="MS Sans Serif"/>
      <family val="2"/>
      <charset val="22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24"/>
      <name val="Times New Roman"/>
      <family val="1"/>
    </font>
    <font>
      <sz val="9"/>
      <name val="Times New Roman"/>
      <family val="1"/>
    </font>
    <font>
      <sz val="11"/>
      <color indexed="60"/>
      <name val="Calibri"/>
      <family val="2"/>
    </font>
    <font>
      <sz val="10"/>
      <color indexed="8"/>
      <name val="Times New Roman"/>
      <family val="1"/>
    </font>
    <font>
      <sz val="7"/>
      <name val="Small Fonts"/>
      <family val="2"/>
    </font>
    <font>
      <sz val="10"/>
      <name val="Corporate Mono"/>
    </font>
    <font>
      <b/>
      <i/>
      <sz val="16"/>
      <name val="Helv"/>
    </font>
    <font>
      <sz val="10"/>
      <name val="Palatino"/>
      <family val="1"/>
    </font>
    <font>
      <sz val="18"/>
      <name val="Times New Roman"/>
      <family val="1"/>
    </font>
    <font>
      <sz val="8"/>
      <color indexed="12"/>
      <name val="Times New Roman"/>
      <family val="1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i/>
      <sz val="10"/>
      <name val="Times New Roman"/>
      <family val="1"/>
    </font>
    <font>
      <sz val="10"/>
      <color indexed="16"/>
      <name val="Helvetica-Black"/>
    </font>
    <font>
      <i/>
      <sz val="12"/>
      <name val="Times New Roman"/>
      <family val="1"/>
    </font>
    <font>
      <sz val="10"/>
      <name val="Times New Roman"/>
      <family val="1"/>
    </font>
    <font>
      <sz val="9.5"/>
      <color indexed="23"/>
      <name val="Helvetica-Black"/>
    </font>
    <font>
      <sz val="10"/>
      <color indexed="12"/>
      <name val="TimesNewRomanPS"/>
      <family val="1"/>
    </font>
    <font>
      <sz val="10"/>
      <name val="TimesNewRomanPS"/>
      <family val="1"/>
    </font>
    <font>
      <sz val="10"/>
      <name val="MS Sans Serif"/>
      <family val="2"/>
    </font>
    <font>
      <sz val="10"/>
      <name val="標準ゴシック"/>
      <family val="3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39"/>
      <name val="Arial"/>
      <family val="2"/>
    </font>
    <font>
      <sz val="8"/>
      <color indexed="10"/>
      <name val="Arial"/>
      <family val="2"/>
    </font>
    <font>
      <sz val="8"/>
      <color indexed="63"/>
      <name val="Arial"/>
      <family val="2"/>
    </font>
    <font>
      <sz val="8"/>
      <color indexed="9"/>
      <name val="Arial"/>
      <family val="2"/>
    </font>
    <font>
      <b/>
      <sz val="11"/>
      <color indexed="8"/>
      <name val="Arial"/>
      <family val="2"/>
    </font>
    <font>
      <b/>
      <sz val="11"/>
      <color indexed="39"/>
      <name val="Arial"/>
      <family val="2"/>
    </font>
    <font>
      <sz val="10"/>
      <color indexed="39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11"/>
      <color indexed="23"/>
      <name val="Arial"/>
      <family val="2"/>
    </font>
    <font>
      <sz val="10"/>
      <color indexed="23"/>
      <name val="Arial"/>
      <family val="2"/>
    </font>
    <font>
      <b/>
      <sz val="11"/>
      <color indexed="9"/>
      <name val="Arial"/>
      <family val="2"/>
    </font>
    <font>
      <sz val="10"/>
      <color indexed="9"/>
      <name val="Arial"/>
      <family val="2"/>
    </font>
    <font>
      <sz val="9"/>
      <color indexed="8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1"/>
      <color indexed="33"/>
      <name val="Arial"/>
      <family val="2"/>
    </font>
    <font>
      <sz val="9"/>
      <color indexed="33"/>
      <name val="Arial"/>
      <family val="2"/>
    </font>
    <font>
      <sz val="9"/>
      <color indexed="9"/>
      <name val="Arial"/>
      <family val="2"/>
    </font>
    <font>
      <b/>
      <i/>
      <sz val="10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1"/>
      <color indexed="8"/>
      <name val="Calibri"/>
      <family val="2"/>
    </font>
    <font>
      <u/>
      <sz val="8"/>
      <color indexed="8"/>
      <name val="Arial"/>
      <family val="2"/>
    </font>
    <font>
      <b/>
      <sz val="9"/>
      <color indexed="18"/>
      <name val="Arial"/>
      <family val="2"/>
    </font>
    <font>
      <sz val="11"/>
      <color indexed="10"/>
      <name val="Calibri"/>
      <family val="2"/>
    </font>
    <font>
      <b/>
      <i/>
      <sz val="14"/>
      <color indexed="8"/>
      <name val="Times New Roman"/>
      <family val="1"/>
    </font>
    <font>
      <sz val="12"/>
      <name val="นูลมรผ"/>
      <family val="1"/>
      <charset val="129"/>
    </font>
    <font>
      <sz val="11"/>
      <name val="ＭＳ Ｐゴシック"/>
      <family val="3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b/>
      <sz val="11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Mod SSS"/>
      <family val="2"/>
      <charset val="222"/>
    </font>
    <font>
      <sz val="11"/>
      <color indexed="9"/>
      <name val="Mod SSS"/>
      <family val="2"/>
      <charset val="222"/>
    </font>
    <font>
      <b/>
      <i/>
      <sz val="16"/>
      <name val="Helv"/>
      <charset val="222"/>
    </font>
    <font>
      <sz val="14"/>
      <name val="AngsanaUPC"/>
      <family val="1"/>
    </font>
    <font>
      <u/>
      <sz val="12"/>
      <color indexed="12"/>
      <name val="Times New Roman"/>
      <family val="1"/>
    </font>
    <font>
      <b/>
      <sz val="11"/>
      <color indexed="9"/>
      <name val="Mod SSS"/>
      <family val="2"/>
      <charset val="222"/>
    </font>
    <font>
      <sz val="11"/>
      <color indexed="52"/>
      <name val="Mod SSS"/>
      <family val="2"/>
      <charset val="222"/>
    </font>
    <font>
      <sz val="11"/>
      <color indexed="20"/>
      <name val="Mod SSS"/>
      <family val="2"/>
      <charset val="222"/>
    </font>
    <font>
      <b/>
      <sz val="11"/>
      <color indexed="63"/>
      <name val="Mod SSS"/>
      <family val="2"/>
      <charset val="222"/>
    </font>
    <font>
      <b/>
      <sz val="11"/>
      <color indexed="52"/>
      <name val="Mod SSS"/>
      <family val="2"/>
      <charset val="222"/>
    </font>
    <font>
      <sz val="11"/>
      <color indexed="10"/>
      <name val="Mod SSS"/>
      <family val="2"/>
      <charset val="222"/>
    </font>
    <font>
      <i/>
      <sz val="11"/>
      <color indexed="23"/>
      <name val="Mod SSS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Mod SSS"/>
      <family val="2"/>
      <charset val="222"/>
    </font>
    <font>
      <u/>
      <sz val="12"/>
      <color indexed="36"/>
      <name val="Times New Roman"/>
      <family val="1"/>
    </font>
    <font>
      <sz val="11"/>
      <color indexed="62"/>
      <name val="Mod SSS"/>
      <family val="2"/>
      <charset val="222"/>
    </font>
    <font>
      <sz val="11"/>
      <color indexed="60"/>
      <name val="Mod SSS"/>
      <family val="2"/>
      <charset val="222"/>
    </font>
    <font>
      <b/>
      <sz val="11"/>
      <color indexed="8"/>
      <name val="Mod SSS"/>
      <family val="2"/>
      <charset val="222"/>
    </font>
    <font>
      <b/>
      <sz val="15"/>
      <color indexed="56"/>
      <name val="Mod SSS"/>
      <family val="2"/>
      <charset val="222"/>
    </font>
    <font>
      <b/>
      <sz val="13"/>
      <color indexed="56"/>
      <name val="Mod SSS"/>
      <family val="2"/>
      <charset val="222"/>
    </font>
    <font>
      <b/>
      <sz val="11"/>
      <color indexed="56"/>
      <name val="Mod SSS"/>
      <family val="2"/>
      <charset val="222"/>
    </font>
    <font>
      <sz val="10"/>
      <name val="Tahoma"/>
      <family val="2"/>
      <charset val="222"/>
    </font>
    <font>
      <sz val="14"/>
      <name val="Browallia New"/>
      <family val="2"/>
    </font>
    <font>
      <sz val="12"/>
      <name val="Helv"/>
    </font>
    <font>
      <sz val="9"/>
      <name val="Helv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b/>
      <sz val="10"/>
      <color indexed="1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10"/>
      <color indexed="60"/>
      <name val="Arial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b/>
      <u/>
      <sz val="12"/>
      <name val="Helv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sz val="10"/>
      <name val="Courier"/>
      <family val="3"/>
    </font>
    <font>
      <u/>
      <sz val="10"/>
      <name val="Arial"/>
      <family val="2"/>
    </font>
    <font>
      <sz val="10"/>
      <color indexed="55"/>
      <name val="Arial"/>
      <family val="2"/>
    </font>
    <font>
      <outline/>
      <sz val="10"/>
      <name val="Geneva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2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  <charset val="222"/>
    </font>
    <font>
      <sz val="10"/>
      <name val="SimSun"/>
      <family val="2"/>
      <charset val="222"/>
    </font>
    <font>
      <sz val="10"/>
      <color indexed="8"/>
      <name val="Arial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  <charset val="222"/>
    </font>
    <font>
      <sz val="10"/>
      <name val="angsananew"/>
      <charset val="222"/>
    </font>
    <font>
      <sz val="9"/>
      <name val="Arial"/>
      <family val="2"/>
      <charset val="1"/>
    </font>
    <font>
      <sz val="10"/>
      <color indexed="1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8"/>
      <name val="Arial"/>
      <family val="2"/>
      <charset val="1"/>
    </font>
    <font>
      <b/>
      <sz val="12"/>
      <name val="Arial"/>
      <family val="2"/>
      <charset val="1"/>
    </font>
    <font>
      <u/>
      <sz val="11"/>
      <name val="Arial"/>
      <family val="2"/>
      <charset val="1"/>
    </font>
    <font>
      <b/>
      <sz val="10"/>
      <color indexed="1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  <charset val="1"/>
    </font>
    <font>
      <sz val="10"/>
      <color indexed="60"/>
      <name val="Arial"/>
      <family val="2"/>
      <charset val="1"/>
    </font>
    <font>
      <sz val="10"/>
      <color indexed="9"/>
      <name val="Arial"/>
      <family val="2"/>
      <charset val="1"/>
    </font>
    <font>
      <sz val="7"/>
      <name val="Small Fonts"/>
      <family val="2"/>
      <charset val="1"/>
    </font>
    <font>
      <b/>
      <i/>
      <sz val="16"/>
      <name val="Arial"/>
      <family val="2"/>
      <charset val="222"/>
    </font>
    <font>
      <sz val="14"/>
      <name val="Cordia New"/>
      <family val="2"/>
      <charset val="1"/>
    </font>
    <font>
      <sz val="16"/>
      <color indexed="8"/>
      <name val="Cordia New"/>
      <family val="2"/>
      <charset val="222"/>
    </font>
    <font>
      <sz val="10"/>
      <name val="Cordia New"/>
      <family val="2"/>
      <charset val="1"/>
    </font>
    <font>
      <sz val="14"/>
      <name val="Angsana New"/>
      <family val="1"/>
      <charset val="1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b/>
      <sz val="11"/>
      <name val="Times New Roman"/>
      <family val="1"/>
      <charset val="1"/>
    </font>
    <font>
      <sz val="10"/>
      <color indexed="55"/>
      <name val="Arial"/>
      <family val="2"/>
      <charset val="1"/>
    </font>
    <font>
      <sz val="11"/>
      <color indexed="8"/>
      <name val="angsananew"/>
      <charset val="222"/>
    </font>
    <font>
      <sz val="11"/>
      <color rgb="FF9C6500"/>
      <name val="Calibri"/>
      <family val="2"/>
      <scheme val="minor"/>
    </font>
    <font>
      <sz val="10"/>
      <color theme="1"/>
      <name val="Mod SSS"/>
      <family val="2"/>
    </font>
    <font>
      <sz val="16"/>
      <color theme="1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</font>
    <font>
      <sz val="8"/>
      <name val="EYInterstate Light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4"/>
      <name val="Cordia New"/>
      <family val="2"/>
      <charset val="222"/>
    </font>
    <font>
      <sz val="10"/>
      <color theme="1"/>
      <name val="Calibri"/>
      <family val="2"/>
      <charset val="222"/>
    </font>
    <font>
      <sz val="11"/>
      <color theme="0"/>
      <name val="Calibri"/>
      <family val="2"/>
      <charset val="222"/>
      <scheme val="minor"/>
    </font>
    <font>
      <sz val="14"/>
      <name val="CordiaUPC"/>
      <family val="2"/>
      <charset val="222"/>
    </font>
    <font>
      <i/>
      <sz val="12"/>
      <color indexed="8"/>
      <name val="Tahoma"/>
      <family val="2"/>
    </font>
    <font>
      <sz val="14"/>
      <name val="CordiaUPC"/>
      <family val="2"/>
    </font>
    <font>
      <sz val="12"/>
      <name val="Tms Rmn"/>
      <family val="1"/>
    </font>
    <font>
      <sz val="10"/>
      <color indexed="8"/>
      <name val="MS Sans Serif"/>
      <charset val="222"/>
    </font>
    <font>
      <sz val="11"/>
      <color indexed="8"/>
      <name val="Arial1"/>
      <charset val="222"/>
    </font>
    <font>
      <sz val="11"/>
      <color indexed="8"/>
      <name val="Microsoft YaHei"/>
      <family val="2"/>
      <charset val="222"/>
    </font>
    <font>
      <b/>
      <sz val="18"/>
      <name val="Angsana New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Tahoma"/>
      <family val="2"/>
    </font>
    <font>
      <sz val="11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b/>
      <sz val="9.9499999999999993"/>
      <color indexed="8"/>
      <name val="BrowalliaUPC"/>
      <family val="2"/>
      <charset val="222"/>
    </font>
    <font>
      <sz val="28"/>
      <name val="Angsana New"/>
      <family val="1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name val="Tms Rmn"/>
      <family val="1"/>
    </font>
    <font>
      <sz val="12"/>
      <name val="EucrosiaUPC"/>
      <family val="1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4"/>
      <color indexed="8"/>
      <name val="Angsana New"/>
      <family val="2"/>
      <charset val="222"/>
    </font>
    <font>
      <sz val="12"/>
      <name val="Arial MT"/>
      <family val="2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36"/>
      <scheme val="minor"/>
    </font>
    <font>
      <sz val="10"/>
      <color indexed="10"/>
      <name val="Century Gothic"/>
      <family val="2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0"/>
      <color theme="10"/>
      <name val="Geneva"/>
    </font>
    <font>
      <sz val="10"/>
      <name val="Century Gothic"/>
      <family val="2"/>
    </font>
    <font>
      <sz val="10"/>
      <name val="Geneva"/>
    </font>
    <font>
      <sz val="10"/>
      <color theme="1"/>
      <name val="Tahoma"/>
      <family val="2"/>
    </font>
    <font>
      <sz val="10"/>
      <color theme="1"/>
      <name val="EYInterstate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Arial"/>
      <family val="2"/>
    </font>
    <font>
      <u/>
      <sz val="12"/>
      <color theme="10"/>
      <name val="Arial"/>
      <family val="2"/>
    </font>
    <font>
      <sz val="10"/>
      <color theme="1"/>
      <name val="times new roman"/>
      <family val="2"/>
    </font>
    <font>
      <sz val="11"/>
      <color theme="1"/>
      <name val="Calibri"/>
      <family val="2"/>
      <charset val="1"/>
      <scheme val="minor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Arial"/>
      <family val="2"/>
      <charset val="222"/>
    </font>
    <font>
      <sz val="10"/>
      <color theme="1"/>
      <name val="Tahoma"/>
      <family val="2"/>
      <charset val="222"/>
    </font>
    <font>
      <u/>
      <sz val="8.4"/>
      <color indexed="12"/>
      <name val="Arial"/>
      <family val="2"/>
      <charset val="222"/>
    </font>
    <font>
      <u/>
      <sz val="10.5"/>
      <color indexed="20"/>
      <name val="AngsanaUPC"/>
      <family val="1"/>
      <charset val="222"/>
    </font>
    <font>
      <sz val="10"/>
      <color indexed="9"/>
      <name val="Arial"/>
      <family val="2"/>
      <charset val="222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10"/>
      <name val="Times New Roman"/>
      <family val="1"/>
      <charset val="222"/>
    </font>
    <font>
      <sz val="10"/>
      <name val="MS Serif"/>
      <family val="1"/>
      <charset val="222"/>
    </font>
    <font>
      <sz val="10"/>
      <name val="Courier New"/>
      <family val="3"/>
      <charset val="222"/>
    </font>
    <font>
      <sz val="10"/>
      <color indexed="8"/>
      <name val="Arial"/>
      <family val="2"/>
      <charset val="222"/>
    </font>
    <font>
      <sz val="12"/>
      <name val="Times New Roman"/>
      <family val="1"/>
      <charset val="222"/>
    </font>
    <font>
      <sz val="10"/>
      <color indexed="16"/>
      <name val="MS Serif"/>
      <family val="1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8"/>
      <name val="MS Sans Serif"/>
      <family val="2"/>
      <charset val="222"/>
    </font>
    <font>
      <sz val="12"/>
      <name val="Arial"/>
      <family val="2"/>
      <charset val="222"/>
    </font>
    <font>
      <sz val="12"/>
      <color indexed="9"/>
      <name val="Arial"/>
      <family val="2"/>
      <charset val="222"/>
    </font>
    <font>
      <sz val="7"/>
      <name val="Small Fonts"/>
      <family val="2"/>
      <charset val="222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sz val="8"/>
      <name val="MS Sans Serif"/>
      <family val="2"/>
      <charset val="222"/>
    </font>
    <font>
      <b/>
      <sz val="8"/>
      <color indexed="8"/>
      <name val="Arial"/>
      <family val="2"/>
      <charset val="222"/>
    </font>
    <font>
      <sz val="8"/>
      <color indexed="8"/>
      <name val="Microsoft Sans Serif"/>
      <family val="2"/>
      <charset val="222"/>
    </font>
    <font>
      <sz val="12"/>
      <name val="Courier New"/>
      <family val="3"/>
      <charset val="222"/>
    </font>
    <font>
      <sz val="12"/>
      <name val="Palatino"/>
      <family val="1"/>
    </font>
    <font>
      <u/>
      <sz val="8.8000000000000007"/>
      <color indexed="12"/>
      <name val="ＭＳ 明朝"/>
      <family val="1"/>
      <charset val="128"/>
    </font>
    <font>
      <sz val="11"/>
      <name val="ＭＳ Ｐゴシック"/>
      <charset val="128"/>
    </font>
    <font>
      <u/>
      <sz val="8.8000000000000007"/>
      <color indexed="36"/>
      <name val="ＭＳ 明朝"/>
      <family val="1"/>
      <charset val="128"/>
    </font>
    <font>
      <sz val="16"/>
      <color theme="1"/>
      <name val="TH Sarabun New"/>
      <family val="2"/>
      <charset val="222"/>
    </font>
    <font>
      <i/>
      <sz val="10"/>
      <color indexed="25"/>
      <name val="Arial Narrow"/>
      <family val="2"/>
    </font>
    <font>
      <b/>
      <sz val="10"/>
      <color indexed="25"/>
      <name val="Arial Narrow"/>
      <family val="2"/>
    </font>
    <font>
      <b/>
      <sz val="18"/>
      <color theme="3"/>
      <name val="Cambria"/>
      <family val="2"/>
      <scheme val="major"/>
    </font>
    <font>
      <sz val="10"/>
      <name val="Arial"/>
      <family val="2"/>
      <charset val="238"/>
    </font>
  </fonts>
  <fills count="16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64"/>
      </patternFill>
    </fill>
    <fill>
      <patternFill patternType="solid">
        <fgColor indexed="19"/>
        <bgColor indexed="23"/>
      </patternFill>
    </fill>
    <fill>
      <patternFill patternType="solid">
        <fgColor indexed="3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39"/>
        <bgColor indexed="12"/>
      </patternFill>
    </fill>
    <fill>
      <patternFill patternType="solid">
        <f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</patternFill>
    </fill>
    <fill>
      <patternFill patternType="solid">
        <fgColor indexed="8"/>
        <bgColor indexed="1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34"/>
        <bgColor indexed="47"/>
      </patternFill>
    </fill>
    <fill>
      <patternFill patternType="solid">
        <fgColor indexed="13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24"/>
        <bgColor indexed="64"/>
      </patternFill>
    </fill>
    <fill>
      <patternFill patternType="solid">
        <fgColor indexed="24"/>
        <bgColor indexed="62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54"/>
      </patternFill>
    </fill>
    <fill>
      <patternFill patternType="solid">
        <fgColor indexed="29"/>
        <bgColor indexed="64"/>
      </patternFill>
    </fill>
    <fill>
      <patternFill patternType="solid">
        <fgColor indexed="29"/>
        <bgColor indexed="25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  <bgColor indexed="21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59"/>
        <bgColor indexed="20"/>
      </patternFill>
    </fill>
    <fill>
      <patternFill patternType="solid">
        <fgColor indexed="28"/>
        <bgColor indexed="53"/>
      </patternFill>
    </fill>
    <fill>
      <patternFill patternType="solid">
        <fgColor indexed="56"/>
        <bgColor indexed="28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33"/>
      </patternFill>
    </fill>
    <fill>
      <patternFill patternType="solid">
        <fgColor indexed="10"/>
        <bgColor indexed="64"/>
      </patternFill>
    </fill>
    <fill>
      <patternFill patternType="solid">
        <fgColor indexed="10"/>
        <bgColor indexed="37"/>
      </patternFill>
    </fill>
    <fill>
      <patternFill patternType="solid">
        <fgColor indexed="45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6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21"/>
        <bgColor indexed="64"/>
      </patternFill>
    </fill>
    <fill>
      <patternFill patternType="solid">
        <fgColor indexed="21"/>
        <bgColor indexed="38"/>
      </patternFill>
    </fill>
    <fill>
      <patternFill patternType="lightUp">
        <fgColor indexed="48"/>
        <bgColor indexed="29"/>
      </patternFill>
    </fill>
    <fill>
      <patternFill patternType="solid">
        <fgColor indexed="14"/>
        <bgColor indexed="47"/>
      </patternFill>
    </fill>
    <fill>
      <patternFill patternType="solid">
        <fgColor indexed="46"/>
        <bgColor indexed="62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64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61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58"/>
      </patternFill>
    </fill>
    <fill>
      <patternFill patternType="solid">
        <fgColor indexed="32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29"/>
      </patternFill>
    </fill>
    <fill>
      <patternFill patternType="solid">
        <fgColor indexed="18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6"/>
        <bgColor indexed="45"/>
      </patternFill>
    </fill>
    <fill>
      <patternFill patternType="solid">
        <fgColor indexed="10"/>
        <bgColor indexed="33"/>
      </patternFill>
    </fill>
    <fill>
      <patternFill patternType="solid">
        <fgColor indexed="54"/>
        <bgColor indexed="24"/>
      </patternFill>
    </fill>
    <fill>
      <patternFill patternType="solid">
        <fgColor indexed="15"/>
        <bgColor indexed="35"/>
      </patternFill>
    </fill>
    <fill>
      <patternFill patternType="solid">
        <fgColor indexed="12"/>
        <bgColor indexed="39"/>
      </patternFill>
    </fill>
    <fill>
      <patternFill patternType="solid">
        <fgColor indexed="24"/>
        <bgColor indexed="23"/>
      </patternFill>
    </fill>
    <fill>
      <patternFill patternType="solid">
        <fgColor indexed="41"/>
        <bgColor indexed="31"/>
      </patternFill>
    </fill>
    <fill>
      <patternFill patternType="solid">
        <fgColor indexed="24"/>
        <bgColor indexed="46"/>
      </patternFill>
    </fill>
  </fills>
  <borders count="6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/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2397">
    <xf numFmtId="0" fontId="0" fillId="0" borderId="0"/>
    <xf numFmtId="43" fontId="2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0" fontId="9" fillId="0" borderId="0"/>
    <xf numFmtId="0" fontId="11" fillId="0" borderId="0"/>
    <xf numFmtId="0" fontId="13" fillId="0" borderId="0"/>
    <xf numFmtId="43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11" applyNumberFormat="0" applyAlignment="0" applyProtection="0"/>
    <xf numFmtId="0" fontId="22" fillId="6" borderId="12" applyNumberFormat="0" applyAlignment="0" applyProtection="0"/>
    <xf numFmtId="0" fontId="23" fillId="6" borderId="11" applyNumberFormat="0" applyAlignment="0" applyProtection="0"/>
    <xf numFmtId="0" fontId="24" fillId="0" borderId="13" applyNumberFormat="0" applyFill="0" applyAlignment="0" applyProtection="0"/>
    <xf numFmtId="0" fontId="25" fillId="7" borderId="14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6" applyNumberFormat="0" applyFill="0" applyAlignment="0" applyProtection="0"/>
    <xf numFmtId="0" fontId="2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2" fillId="0" borderId="0"/>
    <xf numFmtId="174" fontId="39" fillId="0" borderId="0" applyNumberFormat="0" applyFill="0" applyBorder="0" applyAlignment="0" applyProtection="0"/>
    <xf numFmtId="220" fontId="183" fillId="0" borderId="0" applyFont="0" applyFill="0" applyBorder="0" applyAlignment="0" applyProtection="0"/>
    <xf numFmtId="220" fontId="225" fillId="0" borderId="0" applyFill="0" applyBorder="0" applyAlignment="0" applyProtection="0"/>
    <xf numFmtId="0" fontId="9" fillId="0" borderId="0" applyFont="0" applyFill="0" applyBorder="0" applyAlignment="0" applyProtection="0"/>
    <xf numFmtId="0" fontId="225" fillId="0" borderId="0" applyFill="0" applyBorder="0" applyAlignment="0" applyProtection="0"/>
    <xf numFmtId="221" fontId="9" fillId="0" borderId="0" applyFont="0" applyFill="0" applyBorder="0" applyAlignment="0" applyProtection="0"/>
    <xf numFmtId="221" fontId="225" fillId="0" borderId="0" applyFill="0" applyBorder="0" applyAlignment="0" applyProtection="0"/>
    <xf numFmtId="174" fontId="9" fillId="0" borderId="0"/>
    <xf numFmtId="10" fontId="40" fillId="0" borderId="0"/>
    <xf numFmtId="10" fontId="40" fillId="0" borderId="0"/>
    <xf numFmtId="10" fontId="40" fillId="0" borderId="0"/>
    <xf numFmtId="39" fontId="41" fillId="0" borderId="0"/>
    <xf numFmtId="39" fontId="41" fillId="0" borderId="0"/>
    <xf numFmtId="10" fontId="40" fillId="0" borderId="0"/>
    <xf numFmtId="9" fontId="35" fillId="0" borderId="0"/>
    <xf numFmtId="174" fontId="41" fillId="0" borderId="0"/>
    <xf numFmtId="175" fontId="35" fillId="0" borderId="0"/>
    <xf numFmtId="174" fontId="41" fillId="0" borderId="0"/>
    <xf numFmtId="175" fontId="35" fillId="0" borderId="0"/>
    <xf numFmtId="10" fontId="35" fillId="0" borderId="0"/>
    <xf numFmtId="39" fontId="41" fillId="0" borderId="0"/>
    <xf numFmtId="174" fontId="42" fillId="0" borderId="0"/>
    <xf numFmtId="174" fontId="43" fillId="0" borderId="0"/>
    <xf numFmtId="175" fontId="35" fillId="0" borderId="0"/>
    <xf numFmtId="174" fontId="35" fillId="0" borderId="0"/>
    <xf numFmtId="174" fontId="44" fillId="0" borderId="0"/>
    <xf numFmtId="174" fontId="45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5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9" fillId="0" borderId="0"/>
    <xf numFmtId="174" fontId="9" fillId="0" borderId="0"/>
    <xf numFmtId="174" fontId="45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46" fillId="0" borderId="0" applyNumberFormat="0" applyFill="0" applyBorder="0" applyAlignment="0" applyProtection="0"/>
    <xf numFmtId="174" fontId="9" fillId="0" borderId="0"/>
    <xf numFmtId="174" fontId="47" fillId="0" borderId="0"/>
    <xf numFmtId="0" fontId="18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176" fontId="48" fillId="0" borderId="0">
      <alignment horizontal="right"/>
    </xf>
    <xf numFmtId="177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4" fontId="35" fillId="0" borderId="0"/>
    <xf numFmtId="37" fontId="183" fillId="0" borderId="0" applyFont="0" applyFill="0" applyBorder="0" applyAlignment="0" applyProtection="0"/>
    <xf numFmtId="37" fontId="225" fillId="0" borderId="0" applyFill="0" applyBorder="0" applyAlignment="0" applyProtection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" fontId="4" fillId="0" borderId="0">
      <alignment horizontal="right"/>
    </xf>
    <xf numFmtId="174" fontId="33" fillId="33" borderId="0" applyNumberFormat="0" applyBorder="0" applyAlignment="0" applyProtection="0"/>
    <xf numFmtId="174" fontId="33" fillId="33" borderId="0" applyNumberFormat="0" applyBorder="0" applyAlignment="0" applyProtection="0"/>
    <xf numFmtId="174" fontId="33" fillId="33" borderId="0" applyNumberFormat="0" applyBorder="0" applyAlignment="0" applyProtection="0"/>
    <xf numFmtId="174" fontId="33" fillId="33" borderId="0" applyNumberFormat="0" applyBorder="0" applyAlignment="0" applyProtection="0"/>
    <xf numFmtId="174" fontId="33" fillId="33" borderId="0" applyNumberFormat="0" applyBorder="0" applyAlignment="0" applyProtection="0"/>
    <xf numFmtId="174" fontId="33" fillId="33" borderId="0" applyNumberFormat="0" applyBorder="0" applyAlignment="0" applyProtection="0"/>
    <xf numFmtId="174" fontId="33" fillId="33" borderId="0" applyNumberFormat="0" applyBorder="0" applyAlignment="0" applyProtection="0"/>
    <xf numFmtId="174" fontId="33" fillId="33" borderId="0" applyNumberFormat="0" applyBorder="0" applyAlignment="0" applyProtection="0"/>
    <xf numFmtId="174" fontId="33" fillId="33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33" fillId="33" borderId="0" applyNumberFormat="0" applyBorder="0" applyAlignment="0" applyProtection="0"/>
    <xf numFmtId="174" fontId="33" fillId="33" borderId="0" applyNumberFormat="0" applyBorder="0" applyAlignment="0" applyProtection="0"/>
    <xf numFmtId="174" fontId="33" fillId="34" borderId="0" applyNumberFormat="0" applyBorder="0" applyAlignment="0" applyProtection="0"/>
    <xf numFmtId="174" fontId="33" fillId="34" borderId="0" applyNumberFormat="0" applyBorder="0" applyAlignment="0" applyProtection="0"/>
    <xf numFmtId="174" fontId="33" fillId="34" borderId="0" applyNumberFormat="0" applyBorder="0" applyAlignment="0" applyProtection="0"/>
    <xf numFmtId="174" fontId="33" fillId="34" borderId="0" applyNumberFormat="0" applyBorder="0" applyAlignment="0" applyProtection="0"/>
    <xf numFmtId="174" fontId="33" fillId="34" borderId="0" applyNumberFormat="0" applyBorder="0" applyAlignment="0" applyProtection="0"/>
    <xf numFmtId="174" fontId="33" fillId="34" borderId="0" applyNumberFormat="0" applyBorder="0" applyAlignment="0" applyProtection="0"/>
    <xf numFmtId="174" fontId="33" fillId="34" borderId="0" applyNumberFormat="0" applyBorder="0" applyAlignment="0" applyProtection="0"/>
    <xf numFmtId="174" fontId="33" fillId="34" borderId="0" applyNumberFormat="0" applyBorder="0" applyAlignment="0" applyProtection="0"/>
    <xf numFmtId="174" fontId="33" fillId="3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33" fillId="34" borderId="0" applyNumberFormat="0" applyBorder="0" applyAlignment="0" applyProtection="0"/>
    <xf numFmtId="174" fontId="33" fillId="34" borderId="0" applyNumberFormat="0" applyBorder="0" applyAlignment="0" applyProtection="0"/>
    <xf numFmtId="174" fontId="33" fillId="35" borderId="0" applyNumberFormat="0" applyBorder="0" applyAlignment="0" applyProtection="0"/>
    <xf numFmtId="174" fontId="33" fillId="35" borderId="0" applyNumberFormat="0" applyBorder="0" applyAlignment="0" applyProtection="0"/>
    <xf numFmtId="174" fontId="33" fillId="35" borderId="0" applyNumberFormat="0" applyBorder="0" applyAlignment="0" applyProtection="0"/>
    <xf numFmtId="174" fontId="33" fillId="35" borderId="0" applyNumberFormat="0" applyBorder="0" applyAlignment="0" applyProtection="0"/>
    <xf numFmtId="174" fontId="33" fillId="35" borderId="0" applyNumberFormat="0" applyBorder="0" applyAlignment="0" applyProtection="0"/>
    <xf numFmtId="174" fontId="33" fillId="35" borderId="0" applyNumberFormat="0" applyBorder="0" applyAlignment="0" applyProtection="0"/>
    <xf numFmtId="174" fontId="33" fillId="35" borderId="0" applyNumberFormat="0" applyBorder="0" applyAlignment="0" applyProtection="0"/>
    <xf numFmtId="174" fontId="33" fillId="35" borderId="0" applyNumberFormat="0" applyBorder="0" applyAlignment="0" applyProtection="0"/>
    <xf numFmtId="174" fontId="33" fillId="35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33" fillId="35" borderId="0" applyNumberFormat="0" applyBorder="0" applyAlignment="0" applyProtection="0"/>
    <xf numFmtId="174" fontId="33" fillId="35" borderId="0" applyNumberFormat="0" applyBorder="0" applyAlignment="0" applyProtection="0"/>
    <xf numFmtId="174" fontId="33" fillId="36" borderId="0" applyNumberFormat="0" applyBorder="0" applyAlignment="0" applyProtection="0"/>
    <xf numFmtId="174" fontId="33" fillId="36" borderId="0" applyNumberFormat="0" applyBorder="0" applyAlignment="0" applyProtection="0"/>
    <xf numFmtId="174" fontId="33" fillId="36" borderId="0" applyNumberFormat="0" applyBorder="0" applyAlignment="0" applyProtection="0"/>
    <xf numFmtId="174" fontId="33" fillId="36" borderId="0" applyNumberFormat="0" applyBorder="0" applyAlignment="0" applyProtection="0"/>
    <xf numFmtId="174" fontId="33" fillId="36" borderId="0" applyNumberFormat="0" applyBorder="0" applyAlignment="0" applyProtection="0"/>
    <xf numFmtId="174" fontId="33" fillId="36" borderId="0" applyNumberFormat="0" applyBorder="0" applyAlignment="0" applyProtection="0"/>
    <xf numFmtId="174" fontId="33" fillId="36" borderId="0" applyNumberFormat="0" applyBorder="0" applyAlignment="0" applyProtection="0"/>
    <xf numFmtId="174" fontId="33" fillId="36" borderId="0" applyNumberFormat="0" applyBorder="0" applyAlignment="0" applyProtection="0"/>
    <xf numFmtId="174" fontId="33" fillId="36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33" fillId="36" borderId="0" applyNumberFormat="0" applyBorder="0" applyAlignment="0" applyProtection="0"/>
    <xf numFmtId="174" fontId="33" fillId="36" borderId="0" applyNumberFormat="0" applyBorder="0" applyAlignment="0" applyProtection="0"/>
    <xf numFmtId="174" fontId="33" fillId="37" borderId="0" applyNumberFormat="0" applyBorder="0" applyAlignment="0" applyProtection="0"/>
    <xf numFmtId="174" fontId="33" fillId="37" borderId="0" applyNumberFormat="0" applyBorder="0" applyAlignment="0" applyProtection="0"/>
    <xf numFmtId="174" fontId="33" fillId="37" borderId="0" applyNumberFormat="0" applyBorder="0" applyAlignment="0" applyProtection="0"/>
    <xf numFmtId="174" fontId="33" fillId="37" borderId="0" applyNumberFormat="0" applyBorder="0" applyAlignment="0" applyProtection="0"/>
    <xf numFmtId="174" fontId="33" fillId="37" borderId="0" applyNumberFormat="0" applyBorder="0" applyAlignment="0" applyProtection="0"/>
    <xf numFmtId="174" fontId="33" fillId="37" borderId="0" applyNumberFormat="0" applyBorder="0" applyAlignment="0" applyProtection="0"/>
    <xf numFmtId="174" fontId="33" fillId="37" borderId="0" applyNumberFormat="0" applyBorder="0" applyAlignment="0" applyProtection="0"/>
    <xf numFmtId="174" fontId="33" fillId="37" borderId="0" applyNumberFormat="0" applyBorder="0" applyAlignment="0" applyProtection="0"/>
    <xf numFmtId="174" fontId="33" fillId="37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33" fillId="37" borderId="0" applyNumberFormat="0" applyBorder="0" applyAlignment="0" applyProtection="0"/>
    <xf numFmtId="174" fontId="33" fillId="37" borderId="0" applyNumberFormat="0" applyBorder="0" applyAlignment="0" applyProtection="0"/>
    <xf numFmtId="174" fontId="33" fillId="38" borderId="0" applyNumberFormat="0" applyBorder="0" applyAlignment="0" applyProtection="0"/>
    <xf numFmtId="174" fontId="33" fillId="38" borderId="0" applyNumberFormat="0" applyBorder="0" applyAlignment="0" applyProtection="0"/>
    <xf numFmtId="174" fontId="33" fillId="38" borderId="0" applyNumberFormat="0" applyBorder="0" applyAlignment="0" applyProtection="0"/>
    <xf numFmtId="174" fontId="33" fillId="38" borderId="0" applyNumberFormat="0" applyBorder="0" applyAlignment="0" applyProtection="0"/>
    <xf numFmtId="174" fontId="33" fillId="38" borderId="0" applyNumberFormat="0" applyBorder="0" applyAlignment="0" applyProtection="0"/>
    <xf numFmtId="174" fontId="33" fillId="38" borderId="0" applyNumberFormat="0" applyBorder="0" applyAlignment="0" applyProtection="0"/>
    <xf numFmtId="174" fontId="33" fillId="38" borderId="0" applyNumberFormat="0" applyBorder="0" applyAlignment="0" applyProtection="0"/>
    <xf numFmtId="174" fontId="33" fillId="38" borderId="0" applyNumberFormat="0" applyBorder="0" applyAlignment="0" applyProtection="0"/>
    <xf numFmtId="174" fontId="33" fillId="38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33" fillId="38" borderId="0" applyNumberFormat="0" applyBorder="0" applyAlignment="0" applyProtection="0"/>
    <xf numFmtId="174" fontId="33" fillId="38" borderId="0" applyNumberFormat="0" applyBorder="0" applyAlignment="0" applyProtection="0"/>
    <xf numFmtId="0" fontId="160" fillId="33" borderId="0" applyNumberFormat="0" applyBorder="0" applyAlignment="0" applyProtection="0"/>
    <xf numFmtId="0" fontId="160" fillId="34" borderId="0" applyNumberFormat="0" applyBorder="0" applyAlignment="0" applyProtection="0"/>
    <xf numFmtId="0" fontId="160" fillId="35" borderId="0" applyNumberFormat="0" applyBorder="0" applyAlignment="0" applyProtection="0"/>
    <xf numFmtId="0" fontId="160" fillId="36" borderId="0" applyNumberFormat="0" applyBorder="0" applyAlignment="0" applyProtection="0"/>
    <xf numFmtId="0" fontId="160" fillId="37" borderId="0" applyNumberFormat="0" applyBorder="0" applyAlignment="0" applyProtection="0"/>
    <xf numFmtId="0" fontId="160" fillId="38" borderId="0" applyNumberFormat="0" applyBorder="0" applyAlignment="0" applyProtection="0"/>
    <xf numFmtId="179" fontId="49" fillId="0" borderId="0"/>
    <xf numFmtId="174" fontId="33" fillId="39" borderId="0" applyNumberFormat="0" applyBorder="0" applyAlignment="0" applyProtection="0"/>
    <xf numFmtId="174" fontId="33" fillId="39" borderId="0" applyNumberFormat="0" applyBorder="0" applyAlignment="0" applyProtection="0"/>
    <xf numFmtId="174" fontId="33" fillId="39" borderId="0" applyNumberFormat="0" applyBorder="0" applyAlignment="0" applyProtection="0"/>
    <xf numFmtId="174" fontId="33" fillId="39" borderId="0" applyNumberFormat="0" applyBorder="0" applyAlignment="0" applyProtection="0"/>
    <xf numFmtId="174" fontId="33" fillId="39" borderId="0" applyNumberFormat="0" applyBorder="0" applyAlignment="0" applyProtection="0"/>
    <xf numFmtId="174" fontId="33" fillId="39" borderId="0" applyNumberFormat="0" applyBorder="0" applyAlignment="0" applyProtection="0"/>
    <xf numFmtId="174" fontId="33" fillId="39" borderId="0" applyNumberFormat="0" applyBorder="0" applyAlignment="0" applyProtection="0"/>
    <xf numFmtId="174" fontId="33" fillId="39" borderId="0" applyNumberFormat="0" applyBorder="0" applyAlignment="0" applyProtection="0"/>
    <xf numFmtId="174" fontId="33" fillId="39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33" fillId="39" borderId="0" applyNumberFormat="0" applyBorder="0" applyAlignment="0" applyProtection="0"/>
    <xf numFmtId="174" fontId="33" fillId="39" borderId="0" applyNumberFormat="0" applyBorder="0" applyAlignment="0" applyProtection="0"/>
    <xf numFmtId="174" fontId="33" fillId="40" borderId="0" applyNumberFormat="0" applyBorder="0" applyAlignment="0" applyProtection="0"/>
    <xf numFmtId="174" fontId="33" fillId="40" borderId="0" applyNumberFormat="0" applyBorder="0" applyAlignment="0" applyProtection="0"/>
    <xf numFmtId="174" fontId="33" fillId="40" borderId="0" applyNumberFormat="0" applyBorder="0" applyAlignment="0" applyProtection="0"/>
    <xf numFmtId="174" fontId="33" fillId="40" borderId="0" applyNumberFormat="0" applyBorder="0" applyAlignment="0" applyProtection="0"/>
    <xf numFmtId="174" fontId="33" fillId="40" borderId="0" applyNumberFormat="0" applyBorder="0" applyAlignment="0" applyProtection="0"/>
    <xf numFmtId="174" fontId="33" fillId="40" borderId="0" applyNumberFormat="0" applyBorder="0" applyAlignment="0" applyProtection="0"/>
    <xf numFmtId="174" fontId="33" fillId="40" borderId="0" applyNumberFormat="0" applyBorder="0" applyAlignment="0" applyProtection="0"/>
    <xf numFmtId="174" fontId="33" fillId="40" borderId="0" applyNumberFormat="0" applyBorder="0" applyAlignment="0" applyProtection="0"/>
    <xf numFmtId="174" fontId="33" fillId="40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33" fillId="40" borderId="0" applyNumberFormat="0" applyBorder="0" applyAlignment="0" applyProtection="0"/>
    <xf numFmtId="174" fontId="33" fillId="40" borderId="0" applyNumberFormat="0" applyBorder="0" applyAlignment="0" applyProtection="0"/>
    <xf numFmtId="174" fontId="33" fillId="41" borderId="0" applyNumberFormat="0" applyBorder="0" applyAlignment="0" applyProtection="0"/>
    <xf numFmtId="174" fontId="33" fillId="41" borderId="0" applyNumberFormat="0" applyBorder="0" applyAlignment="0" applyProtection="0"/>
    <xf numFmtId="174" fontId="33" fillId="41" borderId="0" applyNumberFormat="0" applyBorder="0" applyAlignment="0" applyProtection="0"/>
    <xf numFmtId="174" fontId="33" fillId="41" borderId="0" applyNumberFormat="0" applyBorder="0" applyAlignment="0" applyProtection="0"/>
    <xf numFmtId="174" fontId="33" fillId="41" borderId="0" applyNumberFormat="0" applyBorder="0" applyAlignment="0" applyProtection="0"/>
    <xf numFmtId="174" fontId="33" fillId="41" borderId="0" applyNumberFormat="0" applyBorder="0" applyAlignment="0" applyProtection="0"/>
    <xf numFmtId="174" fontId="33" fillId="41" borderId="0" applyNumberFormat="0" applyBorder="0" applyAlignment="0" applyProtection="0"/>
    <xf numFmtId="174" fontId="33" fillId="41" borderId="0" applyNumberFormat="0" applyBorder="0" applyAlignment="0" applyProtection="0"/>
    <xf numFmtId="174" fontId="33" fillId="41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33" fillId="41" borderId="0" applyNumberFormat="0" applyBorder="0" applyAlignment="0" applyProtection="0"/>
    <xf numFmtId="174" fontId="33" fillId="41" borderId="0" applyNumberFormat="0" applyBorder="0" applyAlignment="0" applyProtection="0"/>
    <xf numFmtId="174" fontId="33" fillId="36" borderId="0" applyNumberFormat="0" applyBorder="0" applyAlignment="0" applyProtection="0"/>
    <xf numFmtId="174" fontId="33" fillId="36" borderId="0" applyNumberFormat="0" applyBorder="0" applyAlignment="0" applyProtection="0"/>
    <xf numFmtId="174" fontId="33" fillId="36" borderId="0" applyNumberFormat="0" applyBorder="0" applyAlignment="0" applyProtection="0"/>
    <xf numFmtId="174" fontId="33" fillId="36" borderId="0" applyNumberFormat="0" applyBorder="0" applyAlignment="0" applyProtection="0"/>
    <xf numFmtId="174" fontId="33" fillId="36" borderId="0" applyNumberFormat="0" applyBorder="0" applyAlignment="0" applyProtection="0"/>
    <xf numFmtId="174" fontId="33" fillId="36" borderId="0" applyNumberFormat="0" applyBorder="0" applyAlignment="0" applyProtection="0"/>
    <xf numFmtId="174" fontId="33" fillId="36" borderId="0" applyNumberFormat="0" applyBorder="0" applyAlignment="0" applyProtection="0"/>
    <xf numFmtId="174" fontId="33" fillId="36" borderId="0" applyNumberFormat="0" applyBorder="0" applyAlignment="0" applyProtection="0"/>
    <xf numFmtId="174" fontId="33" fillId="36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33" fillId="36" borderId="0" applyNumberFormat="0" applyBorder="0" applyAlignment="0" applyProtection="0"/>
    <xf numFmtId="174" fontId="33" fillId="36" borderId="0" applyNumberFormat="0" applyBorder="0" applyAlignment="0" applyProtection="0"/>
    <xf numFmtId="174" fontId="33" fillId="39" borderId="0" applyNumberFormat="0" applyBorder="0" applyAlignment="0" applyProtection="0"/>
    <xf numFmtId="174" fontId="33" fillId="39" borderId="0" applyNumberFormat="0" applyBorder="0" applyAlignment="0" applyProtection="0"/>
    <xf numFmtId="174" fontId="33" fillId="39" borderId="0" applyNumberFormat="0" applyBorder="0" applyAlignment="0" applyProtection="0"/>
    <xf numFmtId="174" fontId="33" fillId="39" borderId="0" applyNumberFormat="0" applyBorder="0" applyAlignment="0" applyProtection="0"/>
    <xf numFmtId="174" fontId="33" fillId="39" borderId="0" applyNumberFormat="0" applyBorder="0" applyAlignment="0" applyProtection="0"/>
    <xf numFmtId="174" fontId="33" fillId="39" borderId="0" applyNumberFormat="0" applyBorder="0" applyAlignment="0" applyProtection="0"/>
    <xf numFmtId="174" fontId="33" fillId="39" borderId="0" applyNumberFormat="0" applyBorder="0" applyAlignment="0" applyProtection="0"/>
    <xf numFmtId="174" fontId="33" fillId="39" borderId="0" applyNumberFormat="0" applyBorder="0" applyAlignment="0" applyProtection="0"/>
    <xf numFmtId="174" fontId="33" fillId="39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33" fillId="39" borderId="0" applyNumberFormat="0" applyBorder="0" applyAlignment="0" applyProtection="0"/>
    <xf numFmtId="174" fontId="33" fillId="39" borderId="0" applyNumberFormat="0" applyBorder="0" applyAlignment="0" applyProtection="0"/>
    <xf numFmtId="174" fontId="33" fillId="42" borderId="0" applyNumberFormat="0" applyBorder="0" applyAlignment="0" applyProtection="0"/>
    <xf numFmtId="174" fontId="33" fillId="42" borderId="0" applyNumberFormat="0" applyBorder="0" applyAlignment="0" applyProtection="0"/>
    <xf numFmtId="174" fontId="33" fillId="42" borderId="0" applyNumberFormat="0" applyBorder="0" applyAlignment="0" applyProtection="0"/>
    <xf numFmtId="174" fontId="33" fillId="42" borderId="0" applyNumberFormat="0" applyBorder="0" applyAlignment="0" applyProtection="0"/>
    <xf numFmtId="174" fontId="33" fillId="42" borderId="0" applyNumberFormat="0" applyBorder="0" applyAlignment="0" applyProtection="0"/>
    <xf numFmtId="174" fontId="33" fillId="42" borderId="0" applyNumberFormat="0" applyBorder="0" applyAlignment="0" applyProtection="0"/>
    <xf numFmtId="174" fontId="33" fillId="42" borderId="0" applyNumberFormat="0" applyBorder="0" applyAlignment="0" applyProtection="0"/>
    <xf numFmtId="174" fontId="33" fillId="42" borderId="0" applyNumberFormat="0" applyBorder="0" applyAlignment="0" applyProtection="0"/>
    <xf numFmtId="174" fontId="33" fillId="42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33" fillId="42" borderId="0" applyNumberFormat="0" applyBorder="0" applyAlignment="0" applyProtection="0"/>
    <xf numFmtId="174" fontId="33" fillId="42" borderId="0" applyNumberFormat="0" applyBorder="0" applyAlignment="0" applyProtection="0"/>
    <xf numFmtId="0" fontId="160" fillId="39" borderId="0" applyNumberFormat="0" applyBorder="0" applyAlignment="0" applyProtection="0"/>
    <xf numFmtId="0" fontId="160" fillId="40" borderId="0" applyNumberFormat="0" applyBorder="0" applyAlignment="0" applyProtection="0"/>
    <xf numFmtId="0" fontId="160" fillId="41" borderId="0" applyNumberFormat="0" applyBorder="0" applyAlignment="0" applyProtection="0"/>
    <xf numFmtId="0" fontId="160" fillId="36" borderId="0" applyNumberFormat="0" applyBorder="0" applyAlignment="0" applyProtection="0"/>
    <xf numFmtId="0" fontId="160" fillId="39" borderId="0" applyNumberFormat="0" applyBorder="0" applyAlignment="0" applyProtection="0"/>
    <xf numFmtId="0" fontId="160" fillId="42" borderId="0" applyNumberFormat="0" applyBorder="0" applyAlignment="0" applyProtection="0"/>
    <xf numFmtId="174" fontId="50" fillId="43" borderId="0" applyNumberFormat="0" applyBorder="0" applyAlignment="0" applyProtection="0"/>
    <xf numFmtId="174" fontId="50" fillId="43" borderId="0" applyNumberFormat="0" applyBorder="0" applyAlignment="0" applyProtection="0"/>
    <xf numFmtId="174" fontId="50" fillId="43" borderId="0" applyNumberFormat="0" applyBorder="0" applyAlignment="0" applyProtection="0"/>
    <xf numFmtId="174" fontId="50" fillId="43" borderId="0" applyNumberFormat="0" applyBorder="0" applyAlignment="0" applyProtection="0"/>
    <xf numFmtId="174" fontId="50" fillId="43" borderId="0" applyNumberFormat="0" applyBorder="0" applyAlignment="0" applyProtection="0"/>
    <xf numFmtId="174" fontId="50" fillId="43" borderId="0" applyNumberFormat="0" applyBorder="0" applyAlignment="0" applyProtection="0"/>
    <xf numFmtId="174" fontId="50" fillId="43" borderId="0" applyNumberFormat="0" applyBorder="0" applyAlignment="0" applyProtection="0"/>
    <xf numFmtId="174" fontId="50" fillId="43" borderId="0" applyNumberFormat="0" applyBorder="0" applyAlignment="0" applyProtection="0"/>
    <xf numFmtId="174" fontId="50" fillId="43" borderId="0" applyNumberFormat="0" applyBorder="0" applyAlignment="0" applyProtection="0"/>
    <xf numFmtId="174" fontId="29" fillId="12" borderId="0" applyNumberFormat="0" applyBorder="0" applyAlignment="0" applyProtection="0"/>
    <xf numFmtId="174" fontId="29" fillId="12" borderId="0" applyNumberFormat="0" applyBorder="0" applyAlignment="0" applyProtection="0"/>
    <xf numFmtId="174" fontId="29" fillId="12" borderId="0" applyNumberFormat="0" applyBorder="0" applyAlignment="0" applyProtection="0"/>
    <xf numFmtId="174" fontId="29" fillId="12" borderId="0" applyNumberFormat="0" applyBorder="0" applyAlignment="0" applyProtection="0"/>
    <xf numFmtId="174" fontId="29" fillId="12" borderId="0" applyNumberFormat="0" applyBorder="0" applyAlignment="0" applyProtection="0"/>
    <xf numFmtId="174" fontId="29" fillId="12" borderId="0" applyNumberFormat="0" applyBorder="0" applyAlignment="0" applyProtection="0"/>
    <xf numFmtId="174" fontId="29" fillId="12" borderId="0" applyNumberFormat="0" applyBorder="0" applyAlignment="0" applyProtection="0"/>
    <xf numFmtId="174" fontId="29" fillId="12" borderId="0" applyNumberFormat="0" applyBorder="0" applyAlignment="0" applyProtection="0"/>
    <xf numFmtId="0" fontId="161" fillId="43" borderId="0" applyNumberFormat="0" applyBorder="0" applyAlignment="0" applyProtection="0"/>
    <xf numFmtId="174" fontId="29" fillId="12" borderId="0" applyNumberFormat="0" applyBorder="0" applyAlignment="0" applyProtection="0"/>
    <xf numFmtId="174" fontId="29" fillId="12" borderId="0" applyNumberFormat="0" applyBorder="0" applyAlignment="0" applyProtection="0"/>
    <xf numFmtId="174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174" fontId="29" fillId="12" borderId="0" applyNumberFormat="0" applyBorder="0" applyAlignment="0" applyProtection="0"/>
    <xf numFmtId="174" fontId="29" fillId="12" borderId="0" applyNumberFormat="0" applyBorder="0" applyAlignment="0" applyProtection="0"/>
    <xf numFmtId="174" fontId="29" fillId="12" borderId="0" applyNumberFormat="0" applyBorder="0" applyAlignment="0" applyProtection="0"/>
    <xf numFmtId="174" fontId="29" fillId="12" borderId="0" applyNumberFormat="0" applyBorder="0" applyAlignment="0" applyProtection="0"/>
    <xf numFmtId="174" fontId="29" fillId="12" borderId="0" applyNumberFormat="0" applyBorder="0" applyAlignment="0" applyProtection="0"/>
    <xf numFmtId="174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174" fontId="29" fillId="12" borderId="0" applyNumberFormat="0" applyBorder="0" applyAlignment="0" applyProtection="0"/>
    <xf numFmtId="174" fontId="29" fillId="12" borderId="0" applyNumberFormat="0" applyBorder="0" applyAlignment="0" applyProtection="0"/>
    <xf numFmtId="174" fontId="29" fillId="12" borderId="0" applyNumberFormat="0" applyBorder="0" applyAlignment="0" applyProtection="0"/>
    <xf numFmtId="174" fontId="29" fillId="12" borderId="0" applyNumberFormat="0" applyBorder="0" applyAlignment="0" applyProtection="0"/>
    <xf numFmtId="174" fontId="50" fillId="43" borderId="0" applyNumberFormat="0" applyBorder="0" applyAlignment="0" applyProtection="0"/>
    <xf numFmtId="174" fontId="50" fillId="43" borderId="0" applyNumberFormat="0" applyBorder="0" applyAlignment="0" applyProtection="0"/>
    <xf numFmtId="174" fontId="50" fillId="40" borderId="0" applyNumberFormat="0" applyBorder="0" applyAlignment="0" applyProtection="0"/>
    <xf numFmtId="174" fontId="50" fillId="40" borderId="0" applyNumberFormat="0" applyBorder="0" applyAlignment="0" applyProtection="0"/>
    <xf numFmtId="174" fontId="50" fillId="40" borderId="0" applyNumberFormat="0" applyBorder="0" applyAlignment="0" applyProtection="0"/>
    <xf numFmtId="174" fontId="50" fillId="40" borderId="0" applyNumberFormat="0" applyBorder="0" applyAlignment="0" applyProtection="0"/>
    <xf numFmtId="174" fontId="50" fillId="40" borderId="0" applyNumberFormat="0" applyBorder="0" applyAlignment="0" applyProtection="0"/>
    <xf numFmtId="174" fontId="50" fillId="40" borderId="0" applyNumberFormat="0" applyBorder="0" applyAlignment="0" applyProtection="0"/>
    <xf numFmtId="174" fontId="50" fillId="40" borderId="0" applyNumberFormat="0" applyBorder="0" applyAlignment="0" applyProtection="0"/>
    <xf numFmtId="174" fontId="50" fillId="40" borderId="0" applyNumberFormat="0" applyBorder="0" applyAlignment="0" applyProtection="0"/>
    <xf numFmtId="174" fontId="50" fillId="40" borderId="0" applyNumberFormat="0" applyBorder="0" applyAlignment="0" applyProtection="0"/>
    <xf numFmtId="174" fontId="29" fillId="16" borderId="0" applyNumberFormat="0" applyBorder="0" applyAlignment="0" applyProtection="0"/>
    <xf numFmtId="174" fontId="29" fillId="16" borderId="0" applyNumberFormat="0" applyBorder="0" applyAlignment="0" applyProtection="0"/>
    <xf numFmtId="174" fontId="29" fillId="16" borderId="0" applyNumberFormat="0" applyBorder="0" applyAlignment="0" applyProtection="0"/>
    <xf numFmtId="174" fontId="29" fillId="16" borderId="0" applyNumberFormat="0" applyBorder="0" applyAlignment="0" applyProtection="0"/>
    <xf numFmtId="174" fontId="29" fillId="16" borderId="0" applyNumberFormat="0" applyBorder="0" applyAlignment="0" applyProtection="0"/>
    <xf numFmtId="174" fontId="29" fillId="16" borderId="0" applyNumberFormat="0" applyBorder="0" applyAlignment="0" applyProtection="0"/>
    <xf numFmtId="174" fontId="29" fillId="16" borderId="0" applyNumberFormat="0" applyBorder="0" applyAlignment="0" applyProtection="0"/>
    <xf numFmtId="174" fontId="29" fillId="16" borderId="0" applyNumberFormat="0" applyBorder="0" applyAlignment="0" applyProtection="0"/>
    <xf numFmtId="174" fontId="29" fillId="16" borderId="0" applyNumberFormat="0" applyBorder="0" applyAlignment="0" applyProtection="0"/>
    <xf numFmtId="174" fontId="29" fillId="16" borderId="0" applyNumberFormat="0" applyBorder="0" applyAlignment="0" applyProtection="0"/>
    <xf numFmtId="174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174" fontId="29" fillId="16" borderId="0" applyNumberFormat="0" applyBorder="0" applyAlignment="0" applyProtection="0"/>
    <xf numFmtId="174" fontId="29" fillId="16" borderId="0" applyNumberFormat="0" applyBorder="0" applyAlignment="0" applyProtection="0"/>
    <xf numFmtId="174" fontId="29" fillId="16" borderId="0" applyNumberFormat="0" applyBorder="0" applyAlignment="0" applyProtection="0"/>
    <xf numFmtId="174" fontId="29" fillId="16" borderId="0" applyNumberFormat="0" applyBorder="0" applyAlignment="0" applyProtection="0"/>
    <xf numFmtId="174" fontId="29" fillId="16" borderId="0" applyNumberFormat="0" applyBorder="0" applyAlignment="0" applyProtection="0"/>
    <xf numFmtId="174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174" fontId="29" fillId="16" borderId="0" applyNumberFormat="0" applyBorder="0" applyAlignment="0" applyProtection="0"/>
    <xf numFmtId="174" fontId="29" fillId="16" borderId="0" applyNumberFormat="0" applyBorder="0" applyAlignment="0" applyProtection="0"/>
    <xf numFmtId="174" fontId="29" fillId="16" borderId="0" applyNumberFormat="0" applyBorder="0" applyAlignment="0" applyProtection="0"/>
    <xf numFmtId="174" fontId="29" fillId="16" borderId="0" applyNumberFormat="0" applyBorder="0" applyAlignment="0" applyProtection="0"/>
    <xf numFmtId="174" fontId="50" fillId="40" borderId="0" applyNumberFormat="0" applyBorder="0" applyAlignment="0" applyProtection="0"/>
    <xf numFmtId="174" fontId="50" fillId="40" borderId="0" applyNumberFormat="0" applyBorder="0" applyAlignment="0" applyProtection="0"/>
    <xf numFmtId="174" fontId="50" fillId="41" borderId="0" applyNumberFormat="0" applyBorder="0" applyAlignment="0" applyProtection="0"/>
    <xf numFmtId="174" fontId="50" fillId="41" borderId="0" applyNumberFormat="0" applyBorder="0" applyAlignment="0" applyProtection="0"/>
    <xf numFmtId="174" fontId="50" fillId="41" borderId="0" applyNumberFormat="0" applyBorder="0" applyAlignment="0" applyProtection="0"/>
    <xf numFmtId="174" fontId="50" fillId="41" borderId="0" applyNumberFormat="0" applyBorder="0" applyAlignment="0" applyProtection="0"/>
    <xf numFmtId="174" fontId="50" fillId="41" borderId="0" applyNumberFormat="0" applyBorder="0" applyAlignment="0" applyProtection="0"/>
    <xf numFmtId="174" fontId="50" fillId="41" borderId="0" applyNumberFormat="0" applyBorder="0" applyAlignment="0" applyProtection="0"/>
    <xf numFmtId="174" fontId="50" fillId="41" borderId="0" applyNumberFormat="0" applyBorder="0" applyAlignment="0" applyProtection="0"/>
    <xf numFmtId="174" fontId="50" fillId="41" borderId="0" applyNumberFormat="0" applyBorder="0" applyAlignment="0" applyProtection="0"/>
    <xf numFmtId="174" fontId="50" fillId="41" borderId="0" applyNumberFormat="0" applyBorder="0" applyAlignment="0" applyProtection="0"/>
    <xf numFmtId="174" fontId="29" fillId="20" borderId="0" applyNumberFormat="0" applyBorder="0" applyAlignment="0" applyProtection="0"/>
    <xf numFmtId="174" fontId="29" fillId="20" borderId="0" applyNumberFormat="0" applyBorder="0" applyAlignment="0" applyProtection="0"/>
    <xf numFmtId="174" fontId="29" fillId="20" borderId="0" applyNumberFormat="0" applyBorder="0" applyAlignment="0" applyProtection="0"/>
    <xf numFmtId="174" fontId="29" fillId="20" borderId="0" applyNumberFormat="0" applyBorder="0" applyAlignment="0" applyProtection="0"/>
    <xf numFmtId="174" fontId="29" fillId="20" borderId="0" applyNumberFormat="0" applyBorder="0" applyAlignment="0" applyProtection="0"/>
    <xf numFmtId="174" fontId="29" fillId="20" borderId="0" applyNumberFormat="0" applyBorder="0" applyAlignment="0" applyProtection="0"/>
    <xf numFmtId="174" fontId="29" fillId="20" borderId="0" applyNumberFormat="0" applyBorder="0" applyAlignment="0" applyProtection="0"/>
    <xf numFmtId="174" fontId="29" fillId="20" borderId="0" applyNumberFormat="0" applyBorder="0" applyAlignment="0" applyProtection="0"/>
    <xf numFmtId="174" fontId="29" fillId="20" borderId="0" applyNumberFormat="0" applyBorder="0" applyAlignment="0" applyProtection="0"/>
    <xf numFmtId="174" fontId="29" fillId="20" borderId="0" applyNumberFormat="0" applyBorder="0" applyAlignment="0" applyProtection="0"/>
    <xf numFmtId="174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174" fontId="29" fillId="20" borderId="0" applyNumberFormat="0" applyBorder="0" applyAlignment="0" applyProtection="0"/>
    <xf numFmtId="174" fontId="29" fillId="20" borderId="0" applyNumberFormat="0" applyBorder="0" applyAlignment="0" applyProtection="0"/>
    <xf numFmtId="174" fontId="29" fillId="20" borderId="0" applyNumberFormat="0" applyBorder="0" applyAlignment="0" applyProtection="0"/>
    <xf numFmtId="174" fontId="29" fillId="20" borderId="0" applyNumberFormat="0" applyBorder="0" applyAlignment="0" applyProtection="0"/>
    <xf numFmtId="174" fontId="29" fillId="20" borderId="0" applyNumberFormat="0" applyBorder="0" applyAlignment="0" applyProtection="0"/>
    <xf numFmtId="174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174" fontId="29" fillId="20" borderId="0" applyNumberFormat="0" applyBorder="0" applyAlignment="0" applyProtection="0"/>
    <xf numFmtId="174" fontId="29" fillId="20" borderId="0" applyNumberFormat="0" applyBorder="0" applyAlignment="0" applyProtection="0"/>
    <xf numFmtId="174" fontId="29" fillId="20" borderId="0" applyNumberFormat="0" applyBorder="0" applyAlignment="0" applyProtection="0"/>
    <xf numFmtId="174" fontId="29" fillId="20" borderId="0" applyNumberFormat="0" applyBorder="0" applyAlignment="0" applyProtection="0"/>
    <xf numFmtId="174" fontId="50" fillId="41" borderId="0" applyNumberFormat="0" applyBorder="0" applyAlignment="0" applyProtection="0"/>
    <xf numFmtId="174" fontId="50" fillId="41" borderId="0" applyNumberFormat="0" applyBorder="0" applyAlignment="0" applyProtection="0"/>
    <xf numFmtId="174" fontId="50" fillId="44" borderId="0" applyNumberFormat="0" applyBorder="0" applyAlignment="0" applyProtection="0"/>
    <xf numFmtId="174" fontId="50" fillId="44" borderId="0" applyNumberFormat="0" applyBorder="0" applyAlignment="0" applyProtection="0"/>
    <xf numFmtId="174" fontId="50" fillId="44" borderId="0" applyNumberFormat="0" applyBorder="0" applyAlignment="0" applyProtection="0"/>
    <xf numFmtId="174" fontId="50" fillId="44" borderId="0" applyNumberFormat="0" applyBorder="0" applyAlignment="0" applyProtection="0"/>
    <xf numFmtId="174" fontId="50" fillId="44" borderId="0" applyNumberFormat="0" applyBorder="0" applyAlignment="0" applyProtection="0"/>
    <xf numFmtId="174" fontId="50" fillId="44" borderId="0" applyNumberFormat="0" applyBorder="0" applyAlignment="0" applyProtection="0"/>
    <xf numFmtId="174" fontId="50" fillId="44" borderId="0" applyNumberFormat="0" applyBorder="0" applyAlignment="0" applyProtection="0"/>
    <xf numFmtId="174" fontId="50" fillId="44" borderId="0" applyNumberFormat="0" applyBorder="0" applyAlignment="0" applyProtection="0"/>
    <xf numFmtId="174" fontId="50" fillId="4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29" fillId="24" borderId="0" applyNumberFormat="0" applyBorder="0" applyAlignment="0" applyProtection="0"/>
    <xf numFmtId="174" fontId="50" fillId="44" borderId="0" applyNumberFormat="0" applyBorder="0" applyAlignment="0" applyProtection="0"/>
    <xf numFmtId="174" fontId="50" fillId="44" borderId="0" applyNumberFormat="0" applyBorder="0" applyAlignment="0" applyProtection="0"/>
    <xf numFmtId="174" fontId="50" fillId="45" borderId="0" applyNumberFormat="0" applyBorder="0" applyAlignment="0" applyProtection="0"/>
    <xf numFmtId="174" fontId="50" fillId="45" borderId="0" applyNumberFormat="0" applyBorder="0" applyAlignment="0" applyProtection="0"/>
    <xf numFmtId="174" fontId="50" fillId="45" borderId="0" applyNumberFormat="0" applyBorder="0" applyAlignment="0" applyProtection="0"/>
    <xf numFmtId="174" fontId="50" fillId="45" borderId="0" applyNumberFormat="0" applyBorder="0" applyAlignment="0" applyProtection="0"/>
    <xf numFmtId="174" fontId="50" fillId="45" borderId="0" applyNumberFormat="0" applyBorder="0" applyAlignment="0" applyProtection="0"/>
    <xf numFmtId="174" fontId="50" fillId="45" borderId="0" applyNumberFormat="0" applyBorder="0" applyAlignment="0" applyProtection="0"/>
    <xf numFmtId="174" fontId="50" fillId="45" borderId="0" applyNumberFormat="0" applyBorder="0" applyAlignment="0" applyProtection="0"/>
    <xf numFmtId="174" fontId="50" fillId="45" borderId="0" applyNumberFormat="0" applyBorder="0" applyAlignment="0" applyProtection="0"/>
    <xf numFmtId="174" fontId="50" fillId="45" borderId="0" applyNumberFormat="0" applyBorder="0" applyAlignment="0" applyProtection="0"/>
    <xf numFmtId="174" fontId="29" fillId="28" borderId="0" applyNumberFormat="0" applyBorder="0" applyAlignment="0" applyProtection="0"/>
    <xf numFmtId="174" fontId="29" fillId="28" borderId="0" applyNumberFormat="0" applyBorder="0" applyAlignment="0" applyProtection="0"/>
    <xf numFmtId="174" fontId="29" fillId="28" borderId="0" applyNumberFormat="0" applyBorder="0" applyAlignment="0" applyProtection="0"/>
    <xf numFmtId="174" fontId="29" fillId="28" borderId="0" applyNumberFormat="0" applyBorder="0" applyAlignment="0" applyProtection="0"/>
    <xf numFmtId="174" fontId="29" fillId="28" borderId="0" applyNumberFormat="0" applyBorder="0" applyAlignment="0" applyProtection="0"/>
    <xf numFmtId="174" fontId="29" fillId="28" borderId="0" applyNumberFormat="0" applyBorder="0" applyAlignment="0" applyProtection="0"/>
    <xf numFmtId="174" fontId="29" fillId="28" borderId="0" applyNumberFormat="0" applyBorder="0" applyAlignment="0" applyProtection="0"/>
    <xf numFmtId="174" fontId="29" fillId="28" borderId="0" applyNumberFormat="0" applyBorder="0" applyAlignment="0" applyProtection="0"/>
    <xf numFmtId="174" fontId="29" fillId="28" borderId="0" applyNumberFormat="0" applyBorder="0" applyAlignment="0" applyProtection="0"/>
    <xf numFmtId="174" fontId="29" fillId="28" borderId="0" applyNumberFormat="0" applyBorder="0" applyAlignment="0" applyProtection="0"/>
    <xf numFmtId="174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174" fontId="29" fillId="28" borderId="0" applyNumberFormat="0" applyBorder="0" applyAlignment="0" applyProtection="0"/>
    <xf numFmtId="174" fontId="29" fillId="28" borderId="0" applyNumberFormat="0" applyBorder="0" applyAlignment="0" applyProtection="0"/>
    <xf numFmtId="174" fontId="29" fillId="28" borderId="0" applyNumberFormat="0" applyBorder="0" applyAlignment="0" applyProtection="0"/>
    <xf numFmtId="174" fontId="29" fillId="28" borderId="0" applyNumberFormat="0" applyBorder="0" applyAlignment="0" applyProtection="0"/>
    <xf numFmtId="174" fontId="29" fillId="28" borderId="0" applyNumberFormat="0" applyBorder="0" applyAlignment="0" applyProtection="0"/>
    <xf numFmtId="174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174" fontId="29" fillId="28" borderId="0" applyNumberFormat="0" applyBorder="0" applyAlignment="0" applyProtection="0"/>
    <xf numFmtId="174" fontId="29" fillId="28" borderId="0" applyNumberFormat="0" applyBorder="0" applyAlignment="0" applyProtection="0"/>
    <xf numFmtId="174" fontId="29" fillId="28" borderId="0" applyNumberFormat="0" applyBorder="0" applyAlignment="0" applyProtection="0"/>
    <xf numFmtId="174" fontId="29" fillId="28" borderId="0" applyNumberFormat="0" applyBorder="0" applyAlignment="0" applyProtection="0"/>
    <xf numFmtId="174" fontId="50" fillId="45" borderId="0" applyNumberFormat="0" applyBorder="0" applyAlignment="0" applyProtection="0"/>
    <xf numFmtId="174" fontId="50" fillId="45" borderId="0" applyNumberFormat="0" applyBorder="0" applyAlignment="0" applyProtection="0"/>
    <xf numFmtId="174" fontId="50" fillId="46" borderId="0" applyNumberFormat="0" applyBorder="0" applyAlignment="0" applyProtection="0"/>
    <xf numFmtId="174" fontId="50" fillId="46" borderId="0" applyNumberFormat="0" applyBorder="0" applyAlignment="0" applyProtection="0"/>
    <xf numFmtId="174" fontId="50" fillId="46" borderId="0" applyNumberFormat="0" applyBorder="0" applyAlignment="0" applyProtection="0"/>
    <xf numFmtId="174" fontId="50" fillId="46" borderId="0" applyNumberFormat="0" applyBorder="0" applyAlignment="0" applyProtection="0"/>
    <xf numFmtId="174" fontId="50" fillId="46" borderId="0" applyNumberFormat="0" applyBorder="0" applyAlignment="0" applyProtection="0"/>
    <xf numFmtId="174" fontId="50" fillId="46" borderId="0" applyNumberFormat="0" applyBorder="0" applyAlignment="0" applyProtection="0"/>
    <xf numFmtId="174" fontId="50" fillId="46" borderId="0" applyNumberFormat="0" applyBorder="0" applyAlignment="0" applyProtection="0"/>
    <xf numFmtId="174" fontId="50" fillId="46" borderId="0" applyNumberFormat="0" applyBorder="0" applyAlignment="0" applyProtection="0"/>
    <xf numFmtId="174" fontId="50" fillId="46" borderId="0" applyNumberFormat="0" applyBorder="0" applyAlignment="0" applyProtection="0"/>
    <xf numFmtId="174" fontId="29" fillId="32" borderId="0" applyNumberFormat="0" applyBorder="0" applyAlignment="0" applyProtection="0"/>
    <xf numFmtId="174" fontId="29" fillId="32" borderId="0" applyNumberFormat="0" applyBorder="0" applyAlignment="0" applyProtection="0"/>
    <xf numFmtId="174" fontId="29" fillId="32" borderId="0" applyNumberFormat="0" applyBorder="0" applyAlignment="0" applyProtection="0"/>
    <xf numFmtId="174" fontId="29" fillId="32" borderId="0" applyNumberFormat="0" applyBorder="0" applyAlignment="0" applyProtection="0"/>
    <xf numFmtId="174" fontId="29" fillId="32" borderId="0" applyNumberFormat="0" applyBorder="0" applyAlignment="0" applyProtection="0"/>
    <xf numFmtId="174" fontId="29" fillId="32" borderId="0" applyNumberFormat="0" applyBorder="0" applyAlignment="0" applyProtection="0"/>
    <xf numFmtId="174" fontId="29" fillId="32" borderId="0" applyNumberFormat="0" applyBorder="0" applyAlignment="0" applyProtection="0"/>
    <xf numFmtId="174" fontId="29" fillId="32" borderId="0" applyNumberFormat="0" applyBorder="0" applyAlignment="0" applyProtection="0"/>
    <xf numFmtId="174" fontId="29" fillId="32" borderId="0" applyNumberFormat="0" applyBorder="0" applyAlignment="0" applyProtection="0"/>
    <xf numFmtId="174" fontId="29" fillId="32" borderId="0" applyNumberFormat="0" applyBorder="0" applyAlignment="0" applyProtection="0"/>
    <xf numFmtId="174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174" fontId="29" fillId="32" borderId="0" applyNumberFormat="0" applyBorder="0" applyAlignment="0" applyProtection="0"/>
    <xf numFmtId="174" fontId="29" fillId="32" borderId="0" applyNumberFormat="0" applyBorder="0" applyAlignment="0" applyProtection="0"/>
    <xf numFmtId="174" fontId="29" fillId="32" borderId="0" applyNumberFormat="0" applyBorder="0" applyAlignment="0" applyProtection="0"/>
    <xf numFmtId="174" fontId="29" fillId="32" borderId="0" applyNumberFormat="0" applyBorder="0" applyAlignment="0" applyProtection="0"/>
    <xf numFmtId="174" fontId="29" fillId="32" borderId="0" applyNumberFormat="0" applyBorder="0" applyAlignment="0" applyProtection="0"/>
    <xf numFmtId="174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174" fontId="29" fillId="32" borderId="0" applyNumberFormat="0" applyBorder="0" applyAlignment="0" applyProtection="0"/>
    <xf numFmtId="174" fontId="29" fillId="32" borderId="0" applyNumberFormat="0" applyBorder="0" applyAlignment="0" applyProtection="0"/>
    <xf numFmtId="174" fontId="29" fillId="32" borderId="0" applyNumberFormat="0" applyBorder="0" applyAlignment="0" applyProtection="0"/>
    <xf numFmtId="174" fontId="29" fillId="32" borderId="0" applyNumberFormat="0" applyBorder="0" applyAlignment="0" applyProtection="0"/>
    <xf numFmtId="174" fontId="50" fillId="46" borderId="0" applyNumberFormat="0" applyBorder="0" applyAlignment="0" applyProtection="0"/>
    <xf numFmtId="174" fontId="50" fillId="46" borderId="0" applyNumberFormat="0" applyBorder="0" applyAlignment="0" applyProtection="0"/>
    <xf numFmtId="0" fontId="161" fillId="43" borderId="0" applyNumberFormat="0" applyBorder="0" applyAlignment="0" applyProtection="0"/>
    <xf numFmtId="0" fontId="161" fillId="40" borderId="0" applyNumberFormat="0" applyBorder="0" applyAlignment="0" applyProtection="0"/>
    <xf numFmtId="0" fontId="161" fillId="41" borderId="0" applyNumberFormat="0" applyBorder="0" applyAlignment="0" applyProtection="0"/>
    <xf numFmtId="0" fontId="161" fillId="44" borderId="0" applyNumberFormat="0" applyBorder="0" applyAlignment="0" applyProtection="0"/>
    <xf numFmtId="0" fontId="161" fillId="45" borderId="0" applyNumberFormat="0" applyBorder="0" applyAlignment="0" applyProtection="0"/>
    <xf numFmtId="0" fontId="161" fillId="46" borderId="0" applyNumberFormat="0" applyBorder="0" applyAlignment="0" applyProtection="0"/>
    <xf numFmtId="0" fontId="18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174" fontId="50" fillId="47" borderId="0" applyNumberFormat="0" applyBorder="0" applyAlignment="0" applyProtection="0"/>
    <xf numFmtId="174" fontId="50" fillId="47" borderId="0" applyNumberFormat="0" applyBorder="0" applyAlignment="0" applyProtection="0"/>
    <xf numFmtId="174" fontId="50" fillId="47" borderId="0" applyNumberFormat="0" applyBorder="0" applyAlignment="0" applyProtection="0"/>
    <xf numFmtId="174" fontId="50" fillId="47" borderId="0" applyNumberFormat="0" applyBorder="0" applyAlignment="0" applyProtection="0"/>
    <xf numFmtId="174" fontId="50" fillId="47" borderId="0" applyNumberFormat="0" applyBorder="0" applyAlignment="0" applyProtection="0"/>
    <xf numFmtId="174" fontId="50" fillId="47" borderId="0" applyNumberFormat="0" applyBorder="0" applyAlignment="0" applyProtection="0"/>
    <xf numFmtId="174" fontId="50" fillId="47" borderId="0" applyNumberFormat="0" applyBorder="0" applyAlignment="0" applyProtection="0"/>
    <xf numFmtId="174" fontId="50" fillId="47" borderId="0" applyNumberFormat="0" applyBorder="0" applyAlignment="0" applyProtection="0"/>
    <xf numFmtId="174" fontId="50" fillId="47" borderId="0" applyNumberFormat="0" applyBorder="0" applyAlignment="0" applyProtection="0"/>
    <xf numFmtId="174" fontId="29" fillId="9" borderId="0" applyNumberFormat="0" applyBorder="0" applyAlignment="0" applyProtection="0"/>
    <xf numFmtId="174" fontId="29" fillId="9" borderId="0" applyNumberFormat="0" applyBorder="0" applyAlignment="0" applyProtection="0"/>
    <xf numFmtId="174" fontId="29" fillId="9" borderId="0" applyNumberFormat="0" applyBorder="0" applyAlignment="0" applyProtection="0"/>
    <xf numFmtId="174" fontId="29" fillId="9" borderId="0" applyNumberFormat="0" applyBorder="0" applyAlignment="0" applyProtection="0"/>
    <xf numFmtId="174" fontId="29" fillId="9" borderId="0" applyNumberFormat="0" applyBorder="0" applyAlignment="0" applyProtection="0"/>
    <xf numFmtId="174" fontId="29" fillId="9" borderId="0" applyNumberFormat="0" applyBorder="0" applyAlignment="0" applyProtection="0"/>
    <xf numFmtId="174" fontId="29" fillId="9" borderId="0" applyNumberFormat="0" applyBorder="0" applyAlignment="0" applyProtection="0"/>
    <xf numFmtId="174" fontId="29" fillId="9" borderId="0" applyNumberFormat="0" applyBorder="0" applyAlignment="0" applyProtection="0"/>
    <xf numFmtId="174" fontId="29" fillId="9" borderId="0" applyNumberFormat="0" applyBorder="0" applyAlignment="0" applyProtection="0"/>
    <xf numFmtId="174" fontId="29" fillId="9" borderId="0" applyNumberFormat="0" applyBorder="0" applyAlignment="0" applyProtection="0"/>
    <xf numFmtId="174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174" fontId="29" fillId="9" borderId="0" applyNumberFormat="0" applyBorder="0" applyAlignment="0" applyProtection="0"/>
    <xf numFmtId="174" fontId="29" fillId="9" borderId="0" applyNumberFormat="0" applyBorder="0" applyAlignment="0" applyProtection="0"/>
    <xf numFmtId="174" fontId="29" fillId="9" borderId="0" applyNumberFormat="0" applyBorder="0" applyAlignment="0" applyProtection="0"/>
    <xf numFmtId="174" fontId="29" fillId="9" borderId="0" applyNumberFormat="0" applyBorder="0" applyAlignment="0" applyProtection="0"/>
    <xf numFmtId="174" fontId="29" fillId="9" borderId="0" applyNumberFormat="0" applyBorder="0" applyAlignment="0" applyProtection="0"/>
    <xf numFmtId="174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174" fontId="29" fillId="9" borderId="0" applyNumberFormat="0" applyBorder="0" applyAlignment="0" applyProtection="0"/>
    <xf numFmtId="174" fontId="29" fillId="9" borderId="0" applyNumberFormat="0" applyBorder="0" applyAlignment="0" applyProtection="0"/>
    <xf numFmtId="174" fontId="29" fillId="9" borderId="0" applyNumberFormat="0" applyBorder="0" applyAlignment="0" applyProtection="0"/>
    <xf numFmtId="174" fontId="29" fillId="9" borderId="0" applyNumberFormat="0" applyBorder="0" applyAlignment="0" applyProtection="0"/>
    <xf numFmtId="174" fontId="50" fillId="47" borderId="0" applyNumberFormat="0" applyBorder="0" applyAlignment="0" applyProtection="0"/>
    <xf numFmtId="174" fontId="50" fillId="47" borderId="0" applyNumberFormat="0" applyBorder="0" applyAlignment="0" applyProtection="0"/>
    <xf numFmtId="174" fontId="50" fillId="48" borderId="0" applyNumberFormat="0" applyBorder="0" applyAlignment="0" applyProtection="0"/>
    <xf numFmtId="174" fontId="50" fillId="48" borderId="0" applyNumberFormat="0" applyBorder="0" applyAlignment="0" applyProtection="0"/>
    <xf numFmtId="174" fontId="50" fillId="48" borderId="0" applyNumberFormat="0" applyBorder="0" applyAlignment="0" applyProtection="0"/>
    <xf numFmtId="174" fontId="50" fillId="48" borderId="0" applyNumberFormat="0" applyBorder="0" applyAlignment="0" applyProtection="0"/>
    <xf numFmtId="174" fontId="50" fillId="48" borderId="0" applyNumberFormat="0" applyBorder="0" applyAlignment="0" applyProtection="0"/>
    <xf numFmtId="174" fontId="50" fillId="48" borderId="0" applyNumberFormat="0" applyBorder="0" applyAlignment="0" applyProtection="0"/>
    <xf numFmtId="174" fontId="50" fillId="48" borderId="0" applyNumberFormat="0" applyBorder="0" applyAlignment="0" applyProtection="0"/>
    <xf numFmtId="174" fontId="50" fillId="48" borderId="0" applyNumberFormat="0" applyBorder="0" applyAlignment="0" applyProtection="0"/>
    <xf numFmtId="174" fontId="50" fillId="48" borderId="0" applyNumberFormat="0" applyBorder="0" applyAlignment="0" applyProtection="0"/>
    <xf numFmtId="174" fontId="29" fillId="13" borderId="0" applyNumberFormat="0" applyBorder="0" applyAlignment="0" applyProtection="0"/>
    <xf numFmtId="174" fontId="29" fillId="13" borderId="0" applyNumberFormat="0" applyBorder="0" applyAlignment="0" applyProtection="0"/>
    <xf numFmtId="174" fontId="29" fillId="13" borderId="0" applyNumberFormat="0" applyBorder="0" applyAlignment="0" applyProtection="0"/>
    <xf numFmtId="174" fontId="29" fillId="13" borderId="0" applyNumberFormat="0" applyBorder="0" applyAlignment="0" applyProtection="0"/>
    <xf numFmtId="174" fontId="29" fillId="13" borderId="0" applyNumberFormat="0" applyBorder="0" applyAlignment="0" applyProtection="0"/>
    <xf numFmtId="174" fontId="29" fillId="13" borderId="0" applyNumberFormat="0" applyBorder="0" applyAlignment="0" applyProtection="0"/>
    <xf numFmtId="174" fontId="29" fillId="13" borderId="0" applyNumberFormat="0" applyBorder="0" applyAlignment="0" applyProtection="0"/>
    <xf numFmtId="174" fontId="29" fillId="13" borderId="0" applyNumberFormat="0" applyBorder="0" applyAlignment="0" applyProtection="0"/>
    <xf numFmtId="174" fontId="29" fillId="13" borderId="0" applyNumberFormat="0" applyBorder="0" applyAlignment="0" applyProtection="0"/>
    <xf numFmtId="174" fontId="29" fillId="13" borderId="0" applyNumberFormat="0" applyBorder="0" applyAlignment="0" applyProtection="0"/>
    <xf numFmtId="174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174" fontId="29" fillId="13" borderId="0" applyNumberFormat="0" applyBorder="0" applyAlignment="0" applyProtection="0"/>
    <xf numFmtId="174" fontId="29" fillId="13" borderId="0" applyNumberFormat="0" applyBorder="0" applyAlignment="0" applyProtection="0"/>
    <xf numFmtId="174" fontId="29" fillId="13" borderId="0" applyNumberFormat="0" applyBorder="0" applyAlignment="0" applyProtection="0"/>
    <xf numFmtId="174" fontId="29" fillId="13" borderId="0" applyNumberFormat="0" applyBorder="0" applyAlignment="0" applyProtection="0"/>
    <xf numFmtId="174" fontId="29" fillId="13" borderId="0" applyNumberFormat="0" applyBorder="0" applyAlignment="0" applyProtection="0"/>
    <xf numFmtId="174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174" fontId="29" fillId="13" borderId="0" applyNumberFormat="0" applyBorder="0" applyAlignment="0" applyProtection="0"/>
    <xf numFmtId="174" fontId="29" fillId="13" borderId="0" applyNumberFormat="0" applyBorder="0" applyAlignment="0" applyProtection="0"/>
    <xf numFmtId="174" fontId="29" fillId="13" borderId="0" applyNumberFormat="0" applyBorder="0" applyAlignment="0" applyProtection="0"/>
    <xf numFmtId="174" fontId="29" fillId="13" borderId="0" applyNumberFormat="0" applyBorder="0" applyAlignment="0" applyProtection="0"/>
    <xf numFmtId="174" fontId="50" fillId="48" borderId="0" applyNumberFormat="0" applyBorder="0" applyAlignment="0" applyProtection="0"/>
    <xf numFmtId="174" fontId="50" fillId="48" borderId="0" applyNumberFormat="0" applyBorder="0" applyAlignment="0" applyProtection="0"/>
    <xf numFmtId="174" fontId="50" fillId="49" borderId="0" applyNumberFormat="0" applyBorder="0" applyAlignment="0" applyProtection="0"/>
    <xf numFmtId="174" fontId="50" fillId="49" borderId="0" applyNumberFormat="0" applyBorder="0" applyAlignment="0" applyProtection="0"/>
    <xf numFmtId="174" fontId="50" fillId="49" borderId="0" applyNumberFormat="0" applyBorder="0" applyAlignment="0" applyProtection="0"/>
    <xf numFmtId="174" fontId="50" fillId="49" borderId="0" applyNumberFormat="0" applyBorder="0" applyAlignment="0" applyProtection="0"/>
    <xf numFmtId="174" fontId="50" fillId="49" borderId="0" applyNumberFormat="0" applyBorder="0" applyAlignment="0" applyProtection="0"/>
    <xf numFmtId="174" fontId="50" fillId="49" borderId="0" applyNumberFormat="0" applyBorder="0" applyAlignment="0" applyProtection="0"/>
    <xf numFmtId="174" fontId="50" fillId="49" borderId="0" applyNumberFormat="0" applyBorder="0" applyAlignment="0" applyProtection="0"/>
    <xf numFmtId="174" fontId="50" fillId="49" borderId="0" applyNumberFormat="0" applyBorder="0" applyAlignment="0" applyProtection="0"/>
    <xf numFmtId="174" fontId="50" fillId="49" borderId="0" applyNumberFormat="0" applyBorder="0" applyAlignment="0" applyProtection="0"/>
    <xf numFmtId="174" fontId="29" fillId="17" borderId="0" applyNumberFormat="0" applyBorder="0" applyAlignment="0" applyProtection="0"/>
    <xf numFmtId="174" fontId="29" fillId="17" borderId="0" applyNumberFormat="0" applyBorder="0" applyAlignment="0" applyProtection="0"/>
    <xf numFmtId="174" fontId="29" fillId="17" borderId="0" applyNumberFormat="0" applyBorder="0" applyAlignment="0" applyProtection="0"/>
    <xf numFmtId="174" fontId="29" fillId="17" borderId="0" applyNumberFormat="0" applyBorder="0" applyAlignment="0" applyProtection="0"/>
    <xf numFmtId="174" fontId="29" fillId="17" borderId="0" applyNumberFormat="0" applyBorder="0" applyAlignment="0" applyProtection="0"/>
    <xf numFmtId="174" fontId="29" fillId="17" borderId="0" applyNumberFormat="0" applyBorder="0" applyAlignment="0" applyProtection="0"/>
    <xf numFmtId="174" fontId="29" fillId="17" borderId="0" applyNumberFormat="0" applyBorder="0" applyAlignment="0" applyProtection="0"/>
    <xf numFmtId="174" fontId="29" fillId="17" borderId="0" applyNumberFormat="0" applyBorder="0" applyAlignment="0" applyProtection="0"/>
    <xf numFmtId="174" fontId="29" fillId="17" borderId="0" applyNumberFormat="0" applyBorder="0" applyAlignment="0" applyProtection="0"/>
    <xf numFmtId="174" fontId="29" fillId="17" borderId="0" applyNumberFormat="0" applyBorder="0" applyAlignment="0" applyProtection="0"/>
    <xf numFmtId="174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174" fontId="29" fillId="17" borderId="0" applyNumberFormat="0" applyBorder="0" applyAlignment="0" applyProtection="0"/>
    <xf numFmtId="174" fontId="29" fillId="17" borderId="0" applyNumberFormat="0" applyBorder="0" applyAlignment="0" applyProtection="0"/>
    <xf numFmtId="174" fontId="29" fillId="17" borderId="0" applyNumberFormat="0" applyBorder="0" applyAlignment="0" applyProtection="0"/>
    <xf numFmtId="174" fontId="29" fillId="17" borderId="0" applyNumberFormat="0" applyBorder="0" applyAlignment="0" applyProtection="0"/>
    <xf numFmtId="174" fontId="29" fillId="17" borderId="0" applyNumberFormat="0" applyBorder="0" applyAlignment="0" applyProtection="0"/>
    <xf numFmtId="174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174" fontId="29" fillId="17" borderId="0" applyNumberFormat="0" applyBorder="0" applyAlignment="0" applyProtection="0"/>
    <xf numFmtId="174" fontId="29" fillId="17" borderId="0" applyNumberFormat="0" applyBorder="0" applyAlignment="0" applyProtection="0"/>
    <xf numFmtId="174" fontId="29" fillId="17" borderId="0" applyNumberFormat="0" applyBorder="0" applyAlignment="0" applyProtection="0"/>
    <xf numFmtId="174" fontId="29" fillId="17" borderId="0" applyNumberFormat="0" applyBorder="0" applyAlignment="0" applyProtection="0"/>
    <xf numFmtId="174" fontId="50" fillId="49" borderId="0" applyNumberFormat="0" applyBorder="0" applyAlignment="0" applyProtection="0"/>
    <xf numFmtId="174" fontId="50" fillId="49" borderId="0" applyNumberFormat="0" applyBorder="0" applyAlignment="0" applyProtection="0"/>
    <xf numFmtId="174" fontId="50" fillId="44" borderId="0" applyNumberFormat="0" applyBorder="0" applyAlignment="0" applyProtection="0"/>
    <xf numFmtId="174" fontId="50" fillId="44" borderId="0" applyNumberFormat="0" applyBorder="0" applyAlignment="0" applyProtection="0"/>
    <xf numFmtId="174" fontId="50" fillId="44" borderId="0" applyNumberFormat="0" applyBorder="0" applyAlignment="0" applyProtection="0"/>
    <xf numFmtId="174" fontId="50" fillId="44" borderId="0" applyNumberFormat="0" applyBorder="0" applyAlignment="0" applyProtection="0"/>
    <xf numFmtId="174" fontId="50" fillId="44" borderId="0" applyNumberFormat="0" applyBorder="0" applyAlignment="0" applyProtection="0"/>
    <xf numFmtId="174" fontId="50" fillId="44" borderId="0" applyNumberFormat="0" applyBorder="0" applyAlignment="0" applyProtection="0"/>
    <xf numFmtId="174" fontId="50" fillId="44" borderId="0" applyNumberFormat="0" applyBorder="0" applyAlignment="0" applyProtection="0"/>
    <xf numFmtId="174" fontId="50" fillId="44" borderId="0" applyNumberFormat="0" applyBorder="0" applyAlignment="0" applyProtection="0"/>
    <xf numFmtId="174" fontId="50" fillId="44" borderId="0" applyNumberFormat="0" applyBorder="0" applyAlignment="0" applyProtection="0"/>
    <xf numFmtId="174" fontId="29" fillId="21" borderId="0" applyNumberFormat="0" applyBorder="0" applyAlignment="0" applyProtection="0"/>
    <xf numFmtId="174" fontId="29" fillId="21" borderId="0" applyNumberFormat="0" applyBorder="0" applyAlignment="0" applyProtection="0"/>
    <xf numFmtId="174" fontId="29" fillId="21" borderId="0" applyNumberFormat="0" applyBorder="0" applyAlignment="0" applyProtection="0"/>
    <xf numFmtId="174" fontId="29" fillId="21" borderId="0" applyNumberFormat="0" applyBorder="0" applyAlignment="0" applyProtection="0"/>
    <xf numFmtId="174" fontId="29" fillId="21" borderId="0" applyNumberFormat="0" applyBorder="0" applyAlignment="0" applyProtection="0"/>
    <xf numFmtId="174" fontId="29" fillId="21" borderId="0" applyNumberFormat="0" applyBorder="0" applyAlignment="0" applyProtection="0"/>
    <xf numFmtId="174" fontId="29" fillId="21" borderId="0" applyNumberFormat="0" applyBorder="0" applyAlignment="0" applyProtection="0"/>
    <xf numFmtId="174" fontId="29" fillId="21" borderId="0" applyNumberFormat="0" applyBorder="0" applyAlignment="0" applyProtection="0"/>
    <xf numFmtId="174" fontId="29" fillId="21" borderId="0" applyNumberFormat="0" applyBorder="0" applyAlignment="0" applyProtection="0"/>
    <xf numFmtId="174" fontId="29" fillId="21" borderId="0" applyNumberFormat="0" applyBorder="0" applyAlignment="0" applyProtection="0"/>
    <xf numFmtId="174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174" fontId="29" fillId="21" borderId="0" applyNumberFormat="0" applyBorder="0" applyAlignment="0" applyProtection="0"/>
    <xf numFmtId="174" fontId="29" fillId="21" borderId="0" applyNumberFormat="0" applyBorder="0" applyAlignment="0" applyProtection="0"/>
    <xf numFmtId="174" fontId="29" fillId="21" borderId="0" applyNumberFormat="0" applyBorder="0" applyAlignment="0" applyProtection="0"/>
    <xf numFmtId="174" fontId="29" fillId="21" borderId="0" applyNumberFormat="0" applyBorder="0" applyAlignment="0" applyProtection="0"/>
    <xf numFmtId="174" fontId="29" fillId="21" borderId="0" applyNumberFormat="0" applyBorder="0" applyAlignment="0" applyProtection="0"/>
    <xf numFmtId="174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174" fontId="29" fillId="21" borderId="0" applyNumberFormat="0" applyBorder="0" applyAlignment="0" applyProtection="0"/>
    <xf numFmtId="174" fontId="29" fillId="21" borderId="0" applyNumberFormat="0" applyBorder="0" applyAlignment="0" applyProtection="0"/>
    <xf numFmtId="174" fontId="29" fillId="21" borderId="0" applyNumberFormat="0" applyBorder="0" applyAlignment="0" applyProtection="0"/>
    <xf numFmtId="174" fontId="29" fillId="21" borderId="0" applyNumberFormat="0" applyBorder="0" applyAlignment="0" applyProtection="0"/>
    <xf numFmtId="174" fontId="50" fillId="44" borderId="0" applyNumberFormat="0" applyBorder="0" applyAlignment="0" applyProtection="0"/>
    <xf numFmtId="174" fontId="50" fillId="44" borderId="0" applyNumberFormat="0" applyBorder="0" applyAlignment="0" applyProtection="0"/>
    <xf numFmtId="174" fontId="50" fillId="45" borderId="0" applyNumberFormat="0" applyBorder="0" applyAlignment="0" applyProtection="0"/>
    <xf numFmtId="174" fontId="50" fillId="45" borderId="0" applyNumberFormat="0" applyBorder="0" applyAlignment="0" applyProtection="0"/>
    <xf numFmtId="174" fontId="50" fillId="45" borderId="0" applyNumberFormat="0" applyBorder="0" applyAlignment="0" applyProtection="0"/>
    <xf numFmtId="174" fontId="50" fillId="45" borderId="0" applyNumberFormat="0" applyBorder="0" applyAlignment="0" applyProtection="0"/>
    <xf numFmtId="174" fontId="50" fillId="45" borderId="0" applyNumberFormat="0" applyBorder="0" applyAlignment="0" applyProtection="0"/>
    <xf numFmtId="174" fontId="50" fillId="45" borderId="0" applyNumberFormat="0" applyBorder="0" applyAlignment="0" applyProtection="0"/>
    <xf numFmtId="174" fontId="50" fillId="45" borderId="0" applyNumberFormat="0" applyBorder="0" applyAlignment="0" applyProtection="0"/>
    <xf numFmtId="174" fontId="50" fillId="45" borderId="0" applyNumberFormat="0" applyBorder="0" applyAlignment="0" applyProtection="0"/>
    <xf numFmtId="174" fontId="50" fillId="45" borderId="0" applyNumberFormat="0" applyBorder="0" applyAlignment="0" applyProtection="0"/>
    <xf numFmtId="174" fontId="29" fillId="25" borderId="0" applyNumberFormat="0" applyBorder="0" applyAlignment="0" applyProtection="0"/>
    <xf numFmtId="174" fontId="29" fillId="25" borderId="0" applyNumberFormat="0" applyBorder="0" applyAlignment="0" applyProtection="0"/>
    <xf numFmtId="174" fontId="29" fillId="25" borderId="0" applyNumberFormat="0" applyBorder="0" applyAlignment="0" applyProtection="0"/>
    <xf numFmtId="174" fontId="29" fillId="25" borderId="0" applyNumberFormat="0" applyBorder="0" applyAlignment="0" applyProtection="0"/>
    <xf numFmtId="174" fontId="29" fillId="25" borderId="0" applyNumberFormat="0" applyBorder="0" applyAlignment="0" applyProtection="0"/>
    <xf numFmtId="174" fontId="29" fillId="25" borderId="0" applyNumberFormat="0" applyBorder="0" applyAlignment="0" applyProtection="0"/>
    <xf numFmtId="174" fontId="29" fillId="25" borderId="0" applyNumberFormat="0" applyBorder="0" applyAlignment="0" applyProtection="0"/>
    <xf numFmtId="174" fontId="29" fillId="25" borderId="0" applyNumberFormat="0" applyBorder="0" applyAlignment="0" applyProtection="0"/>
    <xf numFmtId="174" fontId="29" fillId="25" borderId="0" applyNumberFormat="0" applyBorder="0" applyAlignment="0" applyProtection="0"/>
    <xf numFmtId="174" fontId="29" fillId="25" borderId="0" applyNumberFormat="0" applyBorder="0" applyAlignment="0" applyProtection="0"/>
    <xf numFmtId="174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174" fontId="29" fillId="25" borderId="0" applyNumberFormat="0" applyBorder="0" applyAlignment="0" applyProtection="0"/>
    <xf numFmtId="174" fontId="29" fillId="25" borderId="0" applyNumberFormat="0" applyBorder="0" applyAlignment="0" applyProtection="0"/>
    <xf numFmtId="174" fontId="29" fillId="25" borderId="0" applyNumberFormat="0" applyBorder="0" applyAlignment="0" applyProtection="0"/>
    <xf numFmtId="174" fontId="29" fillId="25" borderId="0" applyNumberFormat="0" applyBorder="0" applyAlignment="0" applyProtection="0"/>
    <xf numFmtId="174" fontId="29" fillId="25" borderId="0" applyNumberFormat="0" applyBorder="0" applyAlignment="0" applyProtection="0"/>
    <xf numFmtId="174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174" fontId="29" fillId="25" borderId="0" applyNumberFormat="0" applyBorder="0" applyAlignment="0" applyProtection="0"/>
    <xf numFmtId="174" fontId="29" fillId="25" borderId="0" applyNumberFormat="0" applyBorder="0" applyAlignment="0" applyProtection="0"/>
    <xf numFmtId="174" fontId="29" fillId="25" borderId="0" applyNumberFormat="0" applyBorder="0" applyAlignment="0" applyProtection="0"/>
    <xf numFmtId="174" fontId="29" fillId="25" borderId="0" applyNumberFormat="0" applyBorder="0" applyAlignment="0" applyProtection="0"/>
    <xf numFmtId="174" fontId="50" fillId="45" borderId="0" applyNumberFormat="0" applyBorder="0" applyAlignment="0" applyProtection="0"/>
    <xf numFmtId="174" fontId="50" fillId="45" borderId="0" applyNumberFormat="0" applyBorder="0" applyAlignment="0" applyProtection="0"/>
    <xf numFmtId="174" fontId="50" fillId="50" borderId="0" applyNumberFormat="0" applyBorder="0" applyAlignment="0" applyProtection="0"/>
    <xf numFmtId="174" fontId="50" fillId="50" borderId="0" applyNumberFormat="0" applyBorder="0" applyAlignment="0" applyProtection="0"/>
    <xf numFmtId="174" fontId="50" fillId="50" borderId="0" applyNumberFormat="0" applyBorder="0" applyAlignment="0" applyProtection="0"/>
    <xf numFmtId="174" fontId="50" fillId="50" borderId="0" applyNumberFormat="0" applyBorder="0" applyAlignment="0" applyProtection="0"/>
    <xf numFmtId="174" fontId="50" fillId="50" borderId="0" applyNumberFormat="0" applyBorder="0" applyAlignment="0" applyProtection="0"/>
    <xf numFmtId="174" fontId="50" fillId="50" borderId="0" applyNumberFormat="0" applyBorder="0" applyAlignment="0" applyProtection="0"/>
    <xf numFmtId="174" fontId="50" fillId="50" borderId="0" applyNumberFormat="0" applyBorder="0" applyAlignment="0" applyProtection="0"/>
    <xf numFmtId="174" fontId="50" fillId="50" borderId="0" applyNumberFormat="0" applyBorder="0" applyAlignment="0" applyProtection="0"/>
    <xf numFmtId="174" fontId="50" fillId="50" borderId="0" applyNumberFormat="0" applyBorder="0" applyAlignment="0" applyProtection="0"/>
    <xf numFmtId="174" fontId="29" fillId="29" borderId="0" applyNumberFormat="0" applyBorder="0" applyAlignment="0" applyProtection="0"/>
    <xf numFmtId="174" fontId="29" fillId="29" borderId="0" applyNumberFormat="0" applyBorder="0" applyAlignment="0" applyProtection="0"/>
    <xf numFmtId="174" fontId="29" fillId="29" borderId="0" applyNumberFormat="0" applyBorder="0" applyAlignment="0" applyProtection="0"/>
    <xf numFmtId="174" fontId="29" fillId="29" borderId="0" applyNumberFormat="0" applyBorder="0" applyAlignment="0" applyProtection="0"/>
    <xf numFmtId="174" fontId="29" fillId="29" borderId="0" applyNumberFormat="0" applyBorder="0" applyAlignment="0" applyProtection="0"/>
    <xf numFmtId="174" fontId="29" fillId="29" borderId="0" applyNumberFormat="0" applyBorder="0" applyAlignment="0" applyProtection="0"/>
    <xf numFmtId="174" fontId="29" fillId="29" borderId="0" applyNumberFormat="0" applyBorder="0" applyAlignment="0" applyProtection="0"/>
    <xf numFmtId="174" fontId="29" fillId="29" borderId="0" applyNumberFormat="0" applyBorder="0" applyAlignment="0" applyProtection="0"/>
    <xf numFmtId="174" fontId="29" fillId="29" borderId="0" applyNumberFormat="0" applyBorder="0" applyAlignment="0" applyProtection="0"/>
    <xf numFmtId="174" fontId="29" fillId="29" borderId="0" applyNumberFormat="0" applyBorder="0" applyAlignment="0" applyProtection="0"/>
    <xf numFmtId="174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174" fontId="29" fillId="29" borderId="0" applyNumberFormat="0" applyBorder="0" applyAlignment="0" applyProtection="0"/>
    <xf numFmtId="174" fontId="29" fillId="29" borderId="0" applyNumberFormat="0" applyBorder="0" applyAlignment="0" applyProtection="0"/>
    <xf numFmtId="174" fontId="29" fillId="29" borderId="0" applyNumberFormat="0" applyBorder="0" applyAlignment="0" applyProtection="0"/>
    <xf numFmtId="174" fontId="29" fillId="29" borderId="0" applyNumberFormat="0" applyBorder="0" applyAlignment="0" applyProtection="0"/>
    <xf numFmtId="174" fontId="29" fillId="29" borderId="0" applyNumberFormat="0" applyBorder="0" applyAlignment="0" applyProtection="0"/>
    <xf numFmtId="174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174" fontId="29" fillId="29" borderId="0" applyNumberFormat="0" applyBorder="0" applyAlignment="0" applyProtection="0"/>
    <xf numFmtId="174" fontId="29" fillId="29" borderId="0" applyNumberFormat="0" applyBorder="0" applyAlignment="0" applyProtection="0"/>
    <xf numFmtId="174" fontId="29" fillId="29" borderId="0" applyNumberFormat="0" applyBorder="0" applyAlignment="0" applyProtection="0"/>
    <xf numFmtId="174" fontId="29" fillId="29" borderId="0" applyNumberFormat="0" applyBorder="0" applyAlignment="0" applyProtection="0"/>
    <xf numFmtId="174" fontId="50" fillId="50" borderId="0" applyNumberFormat="0" applyBorder="0" applyAlignment="0" applyProtection="0"/>
    <xf numFmtId="174" fontId="50" fillId="50" borderId="0" applyNumberFormat="0" applyBorder="0" applyAlignment="0" applyProtection="0"/>
    <xf numFmtId="2" fontId="51" fillId="0" borderId="0" applyNumberFormat="0" applyFill="0" applyBorder="0" applyAlignment="0">
      <protection locked="0"/>
    </xf>
    <xf numFmtId="174" fontId="9" fillId="0" borderId="0"/>
    <xf numFmtId="222" fontId="185" fillId="51" borderId="0" applyAlignment="0">
      <alignment horizontal="left"/>
      <protection locked="0"/>
    </xf>
    <xf numFmtId="222" fontId="231" fillId="52" borderId="0" applyAlignment="0">
      <protection locked="0"/>
    </xf>
    <xf numFmtId="175" fontId="185" fillId="51" borderId="0">
      <alignment horizontal="center"/>
      <protection locked="0"/>
    </xf>
    <xf numFmtId="175" fontId="231" fillId="52" borderId="0">
      <alignment horizontal="center"/>
      <protection locked="0"/>
    </xf>
    <xf numFmtId="174" fontId="41" fillId="0" borderId="0"/>
    <xf numFmtId="174" fontId="41" fillId="0" borderId="0"/>
    <xf numFmtId="174" fontId="41" fillId="0" borderId="0"/>
    <xf numFmtId="174" fontId="41" fillId="0" borderId="0"/>
    <xf numFmtId="174" fontId="41" fillId="0" borderId="0"/>
    <xf numFmtId="174" fontId="41" fillId="0" borderId="0"/>
    <xf numFmtId="174" fontId="41" fillId="0" borderId="0"/>
    <xf numFmtId="174" fontId="41" fillId="0" borderId="0"/>
    <xf numFmtId="174" fontId="41" fillId="0" borderId="0"/>
    <xf numFmtId="174" fontId="41" fillId="0" borderId="0"/>
    <xf numFmtId="174" fontId="41" fillId="0" borderId="0"/>
    <xf numFmtId="174" fontId="41" fillId="0" borderId="0"/>
    <xf numFmtId="174" fontId="41" fillId="0" borderId="0"/>
    <xf numFmtId="174" fontId="41" fillId="0" borderId="0"/>
    <xf numFmtId="174" fontId="41" fillId="0" borderId="0"/>
    <xf numFmtId="174" fontId="41" fillId="0" borderId="0"/>
    <xf numFmtId="174" fontId="41" fillId="0" borderId="0"/>
    <xf numFmtId="174" fontId="41" fillId="0" borderId="0"/>
    <xf numFmtId="174" fontId="41" fillId="0" borderId="0"/>
    <xf numFmtId="174" fontId="41" fillId="0" borderId="0"/>
    <xf numFmtId="174" fontId="41" fillId="0" borderId="0"/>
    <xf numFmtId="174" fontId="41" fillId="0" borderId="0"/>
    <xf numFmtId="174" fontId="41" fillId="0" borderId="0"/>
    <xf numFmtId="164" fontId="40" fillId="0" borderId="0"/>
    <xf numFmtId="174" fontId="52" fillId="34" borderId="0" applyNumberFormat="0" applyBorder="0" applyAlignment="0" applyProtection="0"/>
    <xf numFmtId="174" fontId="52" fillId="34" borderId="0" applyNumberFormat="0" applyBorder="0" applyAlignment="0" applyProtection="0"/>
    <xf numFmtId="174" fontId="52" fillId="34" borderId="0" applyNumberFormat="0" applyBorder="0" applyAlignment="0" applyProtection="0"/>
    <xf numFmtId="174" fontId="52" fillId="34" borderId="0" applyNumberFormat="0" applyBorder="0" applyAlignment="0" applyProtection="0"/>
    <xf numFmtId="174" fontId="52" fillId="34" borderId="0" applyNumberFormat="0" applyBorder="0" applyAlignment="0" applyProtection="0"/>
    <xf numFmtId="174" fontId="52" fillId="34" borderId="0" applyNumberFormat="0" applyBorder="0" applyAlignment="0" applyProtection="0"/>
    <xf numFmtId="174" fontId="52" fillId="34" borderId="0" applyNumberFormat="0" applyBorder="0" applyAlignment="0" applyProtection="0"/>
    <xf numFmtId="174" fontId="52" fillId="34" borderId="0" applyNumberFormat="0" applyBorder="0" applyAlignment="0" applyProtection="0"/>
    <xf numFmtId="174" fontId="52" fillId="34" borderId="0" applyNumberFormat="0" applyBorder="0" applyAlignment="0" applyProtection="0"/>
    <xf numFmtId="174" fontId="19" fillId="3" borderId="0" applyNumberFormat="0" applyBorder="0" applyAlignment="0" applyProtection="0"/>
    <xf numFmtId="174" fontId="19" fillId="3" borderId="0" applyNumberFormat="0" applyBorder="0" applyAlignment="0" applyProtection="0"/>
    <xf numFmtId="174" fontId="19" fillId="3" borderId="0" applyNumberFormat="0" applyBorder="0" applyAlignment="0" applyProtection="0"/>
    <xf numFmtId="174" fontId="19" fillId="3" borderId="0" applyNumberFormat="0" applyBorder="0" applyAlignment="0" applyProtection="0"/>
    <xf numFmtId="174" fontId="19" fillId="3" borderId="0" applyNumberFormat="0" applyBorder="0" applyAlignment="0" applyProtection="0"/>
    <xf numFmtId="174" fontId="19" fillId="3" borderId="0" applyNumberFormat="0" applyBorder="0" applyAlignment="0" applyProtection="0"/>
    <xf numFmtId="174" fontId="19" fillId="3" borderId="0" applyNumberFormat="0" applyBorder="0" applyAlignment="0" applyProtection="0"/>
    <xf numFmtId="174" fontId="19" fillId="3" borderId="0" applyNumberFormat="0" applyBorder="0" applyAlignment="0" applyProtection="0"/>
    <xf numFmtId="174" fontId="19" fillId="3" borderId="0" applyNumberFormat="0" applyBorder="0" applyAlignment="0" applyProtection="0"/>
    <xf numFmtId="174" fontId="19" fillId="3" borderId="0" applyNumberFormat="0" applyBorder="0" applyAlignment="0" applyProtection="0"/>
    <xf numFmtId="174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174" fontId="19" fillId="3" borderId="0" applyNumberFormat="0" applyBorder="0" applyAlignment="0" applyProtection="0"/>
    <xf numFmtId="174" fontId="19" fillId="3" borderId="0" applyNumberFormat="0" applyBorder="0" applyAlignment="0" applyProtection="0"/>
    <xf numFmtId="174" fontId="19" fillId="3" borderId="0" applyNumberFormat="0" applyBorder="0" applyAlignment="0" applyProtection="0"/>
    <xf numFmtId="174" fontId="19" fillId="3" borderId="0" applyNumberFormat="0" applyBorder="0" applyAlignment="0" applyProtection="0"/>
    <xf numFmtId="174" fontId="19" fillId="3" borderId="0" applyNumberFormat="0" applyBorder="0" applyAlignment="0" applyProtection="0"/>
    <xf numFmtId="174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174" fontId="19" fillId="3" borderId="0" applyNumberFormat="0" applyBorder="0" applyAlignment="0" applyProtection="0"/>
    <xf numFmtId="174" fontId="19" fillId="3" borderId="0" applyNumberFormat="0" applyBorder="0" applyAlignment="0" applyProtection="0"/>
    <xf numFmtId="174" fontId="19" fillId="3" borderId="0" applyNumberFormat="0" applyBorder="0" applyAlignment="0" applyProtection="0"/>
    <xf numFmtId="174" fontId="19" fillId="3" borderId="0" applyNumberFormat="0" applyBorder="0" applyAlignment="0" applyProtection="0"/>
    <xf numFmtId="174" fontId="52" fillId="34" borderId="0" applyNumberFormat="0" applyBorder="0" applyAlignment="0" applyProtection="0"/>
    <xf numFmtId="174" fontId="52" fillId="34" borderId="0" applyNumberFormat="0" applyBorder="0" applyAlignment="0" applyProtection="0"/>
    <xf numFmtId="0" fontId="186" fillId="53" borderId="0" applyNumberFormat="0" applyBorder="0" applyAlignment="0" applyProtection="0"/>
    <xf numFmtId="0" fontId="232" fillId="54" borderId="0" applyNumberFormat="0" applyBorder="0" applyAlignment="0" applyProtection="0"/>
    <xf numFmtId="15" fontId="187" fillId="55" borderId="18">
      <alignment horizontal="center"/>
    </xf>
    <xf numFmtId="15" fontId="233" fillId="56" borderId="19">
      <alignment horizontal="center"/>
    </xf>
    <xf numFmtId="37" fontId="41" fillId="57" borderId="0"/>
    <xf numFmtId="0" fontId="188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74" fontId="34" fillId="0" borderId="1" applyNumberFormat="0" applyFill="0" applyAlignment="0" applyProtection="0"/>
    <xf numFmtId="174" fontId="9" fillId="58" borderId="0"/>
    <xf numFmtId="174" fontId="53" fillId="0" borderId="20">
      <alignment horizontal="centerContinuous"/>
    </xf>
    <xf numFmtId="180" fontId="35" fillId="0" borderId="0" applyFont="0" applyFill="0" applyBorder="0" applyAlignment="0" applyProtection="0"/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14" fontId="41" fillId="0" borderId="0"/>
    <xf numFmtId="14" fontId="41" fillId="0" borderId="0"/>
    <xf numFmtId="14" fontId="41" fillId="0" borderId="0"/>
    <xf numFmtId="14" fontId="41" fillId="0" borderId="0"/>
    <xf numFmtId="14" fontId="41" fillId="0" borderId="0"/>
    <xf numFmtId="14" fontId="41" fillId="0" borderId="0"/>
    <xf numFmtId="14" fontId="41" fillId="0" borderId="0"/>
    <xf numFmtId="14" fontId="41" fillId="0" borderId="0"/>
    <xf numFmtId="14" fontId="41" fillId="0" borderId="0"/>
    <xf numFmtId="14" fontId="41" fillId="0" borderId="0"/>
    <xf numFmtId="14" fontId="41" fillId="0" borderId="0"/>
    <xf numFmtId="14" fontId="41" fillId="0" borderId="0"/>
    <xf numFmtId="14" fontId="41" fillId="0" borderId="0"/>
    <xf numFmtId="14" fontId="41" fillId="0" borderId="0"/>
    <xf numFmtId="14" fontId="41" fillId="0" borderId="0"/>
    <xf numFmtId="14" fontId="41" fillId="0" borderId="0"/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43" fontId="41" fillId="0" borderId="0">
      <alignment horizontal="right"/>
    </xf>
    <xf numFmtId="14" fontId="41" fillId="0" borderId="0"/>
    <xf numFmtId="14" fontId="41" fillId="0" borderId="0"/>
    <xf numFmtId="14" fontId="41" fillId="0" borderId="0"/>
    <xf numFmtId="14" fontId="41" fillId="0" borderId="0"/>
    <xf numFmtId="14" fontId="41" fillId="0" borderId="0"/>
    <xf numFmtId="14" fontId="41" fillId="0" borderId="0"/>
    <xf numFmtId="14" fontId="41" fillId="0" borderId="0"/>
    <xf numFmtId="14" fontId="41" fillId="0" borderId="0"/>
    <xf numFmtId="14" fontId="41" fillId="0" borderId="0"/>
    <xf numFmtId="14" fontId="41" fillId="0" borderId="0"/>
    <xf numFmtId="14" fontId="41" fillId="0" borderId="0"/>
    <xf numFmtId="14" fontId="41" fillId="0" borderId="0"/>
    <xf numFmtId="14" fontId="41" fillId="0" borderId="0"/>
    <xf numFmtId="14" fontId="41" fillId="0" borderId="0"/>
    <xf numFmtId="14" fontId="41" fillId="0" borderId="0"/>
    <xf numFmtId="14" fontId="41" fillId="0" borderId="0"/>
    <xf numFmtId="174" fontId="40" fillId="0" borderId="0"/>
    <xf numFmtId="174" fontId="40" fillId="0" borderId="0"/>
    <xf numFmtId="43" fontId="41" fillId="0" borderId="0">
      <alignment horizontal="right"/>
    </xf>
    <xf numFmtId="181" fontId="35" fillId="0" borderId="0"/>
    <xf numFmtId="174" fontId="54" fillId="59" borderId="21" applyNumberFormat="0" applyAlignment="0" applyProtection="0"/>
    <xf numFmtId="174" fontId="54" fillId="59" borderId="21" applyNumberFormat="0" applyAlignment="0" applyProtection="0"/>
    <xf numFmtId="174" fontId="54" fillId="59" borderId="21" applyNumberFormat="0" applyAlignment="0" applyProtection="0"/>
    <xf numFmtId="174" fontId="54" fillId="59" borderId="21" applyNumberFormat="0" applyAlignment="0" applyProtection="0"/>
    <xf numFmtId="174" fontId="54" fillId="59" borderId="21" applyNumberFormat="0" applyAlignment="0" applyProtection="0"/>
    <xf numFmtId="174" fontId="54" fillId="59" borderId="21" applyNumberFormat="0" applyAlignment="0" applyProtection="0"/>
    <xf numFmtId="174" fontId="54" fillId="59" borderId="21" applyNumberFormat="0" applyAlignment="0" applyProtection="0"/>
    <xf numFmtId="174" fontId="54" fillId="59" borderId="21" applyNumberFormat="0" applyAlignment="0" applyProtection="0"/>
    <xf numFmtId="174" fontId="54" fillId="59" borderId="21" applyNumberFormat="0" applyAlignment="0" applyProtection="0"/>
    <xf numFmtId="174" fontId="23" fillId="6" borderId="11" applyNumberFormat="0" applyAlignment="0" applyProtection="0"/>
    <xf numFmtId="174" fontId="23" fillId="6" borderId="11" applyNumberFormat="0" applyAlignment="0" applyProtection="0"/>
    <xf numFmtId="174" fontId="23" fillId="6" borderId="11" applyNumberFormat="0" applyAlignment="0" applyProtection="0"/>
    <xf numFmtId="174" fontId="23" fillId="6" borderId="11" applyNumberFormat="0" applyAlignment="0" applyProtection="0"/>
    <xf numFmtId="174" fontId="23" fillId="6" borderId="11" applyNumberFormat="0" applyAlignment="0" applyProtection="0"/>
    <xf numFmtId="174" fontId="23" fillId="6" borderId="11" applyNumberFormat="0" applyAlignment="0" applyProtection="0"/>
    <xf numFmtId="174" fontId="23" fillId="6" borderId="11" applyNumberFormat="0" applyAlignment="0" applyProtection="0"/>
    <xf numFmtId="174" fontId="23" fillId="6" borderId="11" applyNumberFormat="0" applyAlignment="0" applyProtection="0"/>
    <xf numFmtId="174" fontId="23" fillId="6" borderId="11" applyNumberFormat="0" applyAlignment="0" applyProtection="0"/>
    <xf numFmtId="174" fontId="23" fillId="6" borderId="11" applyNumberFormat="0" applyAlignment="0" applyProtection="0"/>
    <xf numFmtId="174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174" fontId="23" fillId="6" borderId="11" applyNumberFormat="0" applyAlignment="0" applyProtection="0"/>
    <xf numFmtId="174" fontId="23" fillId="6" borderId="11" applyNumberFormat="0" applyAlignment="0" applyProtection="0"/>
    <xf numFmtId="174" fontId="23" fillId="6" borderId="11" applyNumberFormat="0" applyAlignment="0" applyProtection="0"/>
    <xf numFmtId="174" fontId="23" fillId="6" borderId="11" applyNumberFormat="0" applyAlignment="0" applyProtection="0"/>
    <xf numFmtId="174" fontId="23" fillId="6" borderId="11" applyNumberFormat="0" applyAlignment="0" applyProtection="0"/>
    <xf numFmtId="174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174" fontId="23" fillId="6" borderId="11" applyNumberFormat="0" applyAlignment="0" applyProtection="0"/>
    <xf numFmtId="174" fontId="23" fillId="6" borderId="11" applyNumberFormat="0" applyAlignment="0" applyProtection="0"/>
    <xf numFmtId="174" fontId="23" fillId="6" borderId="11" applyNumberFormat="0" applyAlignment="0" applyProtection="0"/>
    <xf numFmtId="174" fontId="23" fillId="6" borderId="11" applyNumberFormat="0" applyAlignment="0" applyProtection="0"/>
    <xf numFmtId="174" fontId="54" fillId="59" borderId="21" applyNumberFormat="0" applyAlignment="0" applyProtection="0"/>
    <xf numFmtId="174" fontId="54" fillId="59" borderId="21" applyNumberFormat="0" applyAlignment="0" applyProtection="0"/>
    <xf numFmtId="174" fontId="55" fillId="60" borderId="22" applyNumberFormat="0" applyAlignment="0" applyProtection="0"/>
    <xf numFmtId="174" fontId="55" fillId="60" borderId="22" applyNumberFormat="0" applyAlignment="0" applyProtection="0"/>
    <xf numFmtId="174" fontId="55" fillId="60" borderId="22" applyNumberFormat="0" applyAlignment="0" applyProtection="0"/>
    <xf numFmtId="174" fontId="55" fillId="60" borderId="22" applyNumberFormat="0" applyAlignment="0" applyProtection="0"/>
    <xf numFmtId="174" fontId="55" fillId="60" borderId="22" applyNumberFormat="0" applyAlignment="0" applyProtection="0"/>
    <xf numFmtId="174" fontId="55" fillId="60" borderId="22" applyNumberFormat="0" applyAlignment="0" applyProtection="0"/>
    <xf numFmtId="174" fontId="55" fillId="60" borderId="22" applyNumberFormat="0" applyAlignment="0" applyProtection="0"/>
    <xf numFmtId="174" fontId="55" fillId="60" borderId="22" applyNumberFormat="0" applyAlignment="0" applyProtection="0"/>
    <xf numFmtId="174" fontId="55" fillId="60" borderId="22" applyNumberFormat="0" applyAlignment="0" applyProtection="0"/>
    <xf numFmtId="174" fontId="25" fillId="7" borderId="14" applyNumberFormat="0" applyAlignment="0" applyProtection="0"/>
    <xf numFmtId="174" fontId="25" fillId="7" borderId="14" applyNumberFormat="0" applyAlignment="0" applyProtection="0"/>
    <xf numFmtId="174" fontId="25" fillId="7" borderId="14" applyNumberFormat="0" applyAlignment="0" applyProtection="0"/>
    <xf numFmtId="174" fontId="25" fillId="7" borderId="14" applyNumberFormat="0" applyAlignment="0" applyProtection="0"/>
    <xf numFmtId="174" fontId="25" fillId="7" borderId="14" applyNumberFormat="0" applyAlignment="0" applyProtection="0"/>
    <xf numFmtId="174" fontId="25" fillId="7" borderId="14" applyNumberFormat="0" applyAlignment="0" applyProtection="0"/>
    <xf numFmtId="174" fontId="25" fillId="7" borderId="14" applyNumberFormat="0" applyAlignment="0" applyProtection="0"/>
    <xf numFmtId="174" fontId="25" fillId="7" borderId="14" applyNumberFormat="0" applyAlignment="0" applyProtection="0"/>
    <xf numFmtId="174" fontId="25" fillId="7" borderId="14" applyNumberFormat="0" applyAlignment="0" applyProtection="0"/>
    <xf numFmtId="174" fontId="25" fillId="7" borderId="14" applyNumberFormat="0" applyAlignment="0" applyProtection="0"/>
    <xf numFmtId="174" fontId="25" fillId="7" borderId="14" applyNumberFormat="0" applyAlignment="0" applyProtection="0"/>
    <xf numFmtId="0" fontId="25" fillId="7" borderId="14" applyNumberFormat="0" applyAlignment="0" applyProtection="0"/>
    <xf numFmtId="0" fontId="25" fillId="7" borderId="14" applyNumberFormat="0" applyAlignment="0" applyProtection="0"/>
    <xf numFmtId="0" fontId="25" fillId="7" borderId="14" applyNumberFormat="0" applyAlignment="0" applyProtection="0"/>
    <xf numFmtId="0" fontId="25" fillId="7" borderId="14" applyNumberFormat="0" applyAlignment="0" applyProtection="0"/>
    <xf numFmtId="0" fontId="25" fillId="7" borderId="14" applyNumberFormat="0" applyAlignment="0" applyProtection="0"/>
    <xf numFmtId="0" fontId="25" fillId="7" borderId="14" applyNumberFormat="0" applyAlignment="0" applyProtection="0"/>
    <xf numFmtId="174" fontId="25" fillId="7" borderId="14" applyNumberFormat="0" applyAlignment="0" applyProtection="0"/>
    <xf numFmtId="174" fontId="25" fillId="7" borderId="14" applyNumberFormat="0" applyAlignment="0" applyProtection="0"/>
    <xf numFmtId="174" fontId="25" fillId="7" borderId="14" applyNumberFormat="0" applyAlignment="0" applyProtection="0"/>
    <xf numFmtId="174" fontId="25" fillId="7" borderId="14" applyNumberFormat="0" applyAlignment="0" applyProtection="0"/>
    <xf numFmtId="174" fontId="25" fillId="7" borderId="14" applyNumberFormat="0" applyAlignment="0" applyProtection="0"/>
    <xf numFmtId="174" fontId="25" fillId="7" borderId="14" applyNumberFormat="0" applyAlignment="0" applyProtection="0"/>
    <xf numFmtId="0" fontId="25" fillId="7" borderId="14" applyNumberFormat="0" applyAlignment="0" applyProtection="0"/>
    <xf numFmtId="0" fontId="25" fillId="7" borderId="14" applyNumberFormat="0" applyAlignment="0" applyProtection="0"/>
    <xf numFmtId="0" fontId="25" fillId="7" borderId="14" applyNumberFormat="0" applyAlignment="0" applyProtection="0"/>
    <xf numFmtId="0" fontId="25" fillId="7" borderId="14" applyNumberFormat="0" applyAlignment="0" applyProtection="0"/>
    <xf numFmtId="0" fontId="25" fillId="7" borderId="14" applyNumberFormat="0" applyAlignment="0" applyProtection="0"/>
    <xf numFmtId="0" fontId="25" fillId="7" borderId="14" applyNumberFormat="0" applyAlignment="0" applyProtection="0"/>
    <xf numFmtId="0" fontId="25" fillId="7" borderId="14" applyNumberFormat="0" applyAlignment="0" applyProtection="0"/>
    <xf numFmtId="174" fontId="25" fillId="7" borderId="14" applyNumberFormat="0" applyAlignment="0" applyProtection="0"/>
    <xf numFmtId="174" fontId="25" fillId="7" borderId="14" applyNumberFormat="0" applyAlignment="0" applyProtection="0"/>
    <xf numFmtId="174" fontId="25" fillId="7" borderId="14" applyNumberFormat="0" applyAlignment="0" applyProtection="0"/>
    <xf numFmtId="174" fontId="25" fillId="7" borderId="14" applyNumberFormat="0" applyAlignment="0" applyProtection="0"/>
    <xf numFmtId="174" fontId="55" fillId="60" borderId="22" applyNumberFormat="0" applyAlignment="0" applyProtection="0"/>
    <xf numFmtId="174" fontId="55" fillId="60" borderId="22" applyNumberFormat="0" applyAlignment="0" applyProtection="0"/>
    <xf numFmtId="173" fontId="41" fillId="0" borderId="0"/>
    <xf numFmtId="175" fontId="41" fillId="0" borderId="0"/>
    <xf numFmtId="43" fontId="33" fillId="0" borderId="0" applyFont="0" applyFill="0" applyBorder="0" applyAlignment="0" applyProtection="0"/>
    <xf numFmtId="174" fontId="56" fillId="0" borderId="0" applyFont="0" applyFill="0" applyBorder="0" applyAlignment="0" applyProtection="0">
      <alignment horizontal="right"/>
    </xf>
    <xf numFmtId="182" fontId="48" fillId="0" borderId="0" applyFont="0" applyFill="0" applyBorder="0" applyAlignment="0" applyProtection="0"/>
    <xf numFmtId="174" fontId="56" fillId="0" borderId="0" applyFont="0" applyFill="0" applyBorder="0" applyAlignment="0" applyProtection="0">
      <alignment horizontal="right"/>
    </xf>
    <xf numFmtId="43" fontId="30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240" fontId="225" fillId="0" borderId="0" applyFill="0" applyBorder="0" applyAlignment="0" applyProtection="0"/>
    <xf numFmtId="240" fontId="225" fillId="0" borderId="0" applyFill="0" applyBorder="0" applyAlignment="0" applyProtection="0"/>
    <xf numFmtId="43" fontId="182" fillId="0" borderId="0" applyFont="0" applyFill="0" applyBorder="0" applyAlignment="0" applyProtection="0"/>
    <xf numFmtId="240" fontId="225" fillId="0" borderId="0" applyFill="0" applyBorder="0" applyAlignment="0" applyProtection="0"/>
    <xf numFmtId="0" fontId="181" fillId="0" borderId="0"/>
    <xf numFmtId="240" fontId="225" fillId="0" borderId="0" applyFill="0" applyBorder="0" applyAlignment="0" applyProtection="0"/>
    <xf numFmtId="168" fontId="182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6" fillId="0" borderId="0" applyFont="0" applyFill="0" applyBorder="0" applyAlignment="0" applyProtection="0"/>
    <xf numFmtId="240" fontId="225" fillId="0" borderId="0" applyFill="0" applyBorder="0" applyAlignment="0" applyProtection="0"/>
    <xf numFmtId="43" fontId="38" fillId="0" borderId="0" applyFont="0" applyFill="0" applyBorder="0" applyAlignment="0" applyProtection="0"/>
    <xf numFmtId="214" fontId="182" fillId="0" borderId="0" applyFont="0" applyFill="0" applyBorder="0" applyAlignment="0" applyProtection="0"/>
    <xf numFmtId="243" fontId="225" fillId="0" borderId="0" applyFill="0" applyBorder="0" applyAlignment="0" applyProtection="0"/>
    <xf numFmtId="214" fontId="182" fillId="0" borderId="0" applyFont="0" applyFill="0" applyBorder="0" applyAlignment="0" applyProtection="0"/>
    <xf numFmtId="243" fontId="225" fillId="0" borderId="0" applyFill="0" applyBorder="0" applyAlignment="0" applyProtection="0"/>
    <xf numFmtId="223" fontId="182" fillId="0" borderId="0" applyFont="0" applyFill="0" applyBorder="0" applyAlignment="0" applyProtection="0"/>
    <xf numFmtId="223" fontId="225" fillId="0" borderId="0" applyFill="0" applyBorder="0" applyAlignment="0" applyProtection="0"/>
    <xf numFmtId="240" fontId="225" fillId="0" borderId="0" applyFill="0" applyBorder="0" applyAlignment="0" applyProtection="0"/>
    <xf numFmtId="43" fontId="9" fillId="0" borderId="0" applyFont="0" applyFill="0" applyBorder="0" applyAlignment="0" applyProtection="0"/>
    <xf numFmtId="240" fontId="225" fillId="0" borderId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8" fillId="0" borderId="0" applyFont="0" applyFill="0" applyBorder="0" applyAlignment="0" applyProtection="0"/>
    <xf numFmtId="244" fontId="225" fillId="0" borderId="0" applyFill="0" applyBorder="0" applyAlignment="0" applyProtection="0"/>
    <xf numFmtId="240" fontId="225" fillId="0" borderId="0" applyFill="0" applyBorder="0" applyAlignment="0" applyProtection="0"/>
    <xf numFmtId="43" fontId="33" fillId="0" borderId="0" applyFont="0" applyFill="0" applyBorder="0" applyAlignment="0" applyProtection="0"/>
    <xf numFmtId="240" fontId="225" fillId="0" borderId="0" applyFill="0" applyBorder="0" applyAlignment="0" applyProtection="0"/>
    <xf numFmtId="43" fontId="33" fillId="0" borderId="0" applyFont="0" applyFill="0" applyBorder="0" applyAlignment="0" applyProtection="0"/>
    <xf numFmtId="43" fontId="182" fillId="0" borderId="0" applyFont="0" applyFill="0" applyBorder="0" applyAlignment="0" applyProtection="0"/>
    <xf numFmtId="240" fontId="225" fillId="0" borderId="0" applyFill="0" applyBorder="0" applyAlignment="0" applyProtection="0"/>
    <xf numFmtId="43" fontId="38" fillId="0" borderId="0" applyFont="0" applyFill="0" applyBorder="0" applyAlignment="0" applyProtection="0"/>
    <xf numFmtId="240" fontId="225" fillId="0" borderId="0" applyFill="0" applyBorder="0" applyAlignment="0" applyProtection="0"/>
    <xf numFmtId="43" fontId="38" fillId="0" borderId="0" applyFont="0" applyFill="0" applyBorder="0" applyAlignment="0" applyProtection="0"/>
    <xf numFmtId="240" fontId="225" fillId="0" borderId="0" applyFill="0" applyBorder="0" applyAlignment="0" applyProtection="0"/>
    <xf numFmtId="43" fontId="33" fillId="0" borderId="0" applyFont="0" applyFill="0" applyBorder="0" applyAlignment="0" applyProtection="0"/>
    <xf numFmtId="240" fontId="225" fillId="0" borderId="0" applyFill="0" applyBorder="0" applyAlignment="0" applyProtection="0"/>
    <xf numFmtId="43" fontId="33" fillId="0" borderId="0" applyFont="0" applyFill="0" applyBorder="0" applyAlignment="0" applyProtection="0"/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215" fontId="9" fillId="0" borderId="0" applyFont="0" applyFill="0" applyBorder="0" applyAlignment="0" applyProtection="0"/>
    <xf numFmtId="174" fontId="56" fillId="0" borderId="0" applyFont="0" applyFill="0" applyBorder="0" applyAlignment="0" applyProtection="0">
      <alignment horizontal="right"/>
    </xf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224" fontId="189" fillId="0" borderId="0" applyFont="0" applyFill="0" applyBorder="0" applyAlignment="0" applyProtection="0"/>
    <xf numFmtId="168" fontId="38" fillId="0" borderId="0" applyFont="0" applyFill="0" applyBorder="0" applyAlignment="0" applyProtection="0"/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245" fontId="225" fillId="0" borderId="0" applyFill="0" applyBorder="0" applyAlignment="0" applyProtection="0"/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74" fontId="56" fillId="0" borderId="0" applyFont="0" applyFill="0" applyBorder="0" applyAlignment="0" applyProtection="0">
      <alignment horizontal="right"/>
    </xf>
    <xf numFmtId="244" fontId="225" fillId="0" borderId="0" applyFill="0" applyBorder="0" applyAlignment="0" applyProtection="0"/>
    <xf numFmtId="174" fontId="56" fillId="0" borderId="0" applyFont="0" applyFill="0" applyBorder="0" applyAlignment="0" applyProtection="0">
      <alignment horizontal="right"/>
    </xf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68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56" fillId="0" borderId="0" applyFont="0" applyFill="0" applyBorder="0" applyAlignment="0" applyProtection="0">
      <alignment horizontal="right"/>
    </xf>
    <xf numFmtId="240" fontId="225" fillId="0" borderId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168" fontId="38" fillId="0" borderId="0" applyFont="0" applyFill="0" applyBorder="0" applyAlignment="0" applyProtection="0"/>
    <xf numFmtId="174" fontId="56" fillId="0" borderId="0" applyFont="0" applyFill="0" applyBorder="0" applyAlignment="0" applyProtection="0">
      <alignment horizontal="right"/>
    </xf>
    <xf numFmtId="240" fontId="225" fillId="0" borderId="0" applyFill="0" applyBorder="0" applyAlignment="0" applyProtection="0"/>
    <xf numFmtId="43" fontId="30" fillId="0" borderId="0" applyFont="0" applyFill="0" applyBorder="0" applyAlignment="0" applyProtection="0"/>
    <xf numFmtId="174" fontId="56" fillId="0" borderId="0" applyFont="0" applyFill="0" applyBorder="0" applyAlignment="0" applyProtection="0">
      <alignment horizontal="right"/>
    </xf>
    <xf numFmtId="244" fontId="225" fillId="0" borderId="0" applyFill="0" applyBorder="0" applyAlignment="0" applyProtection="0"/>
    <xf numFmtId="168" fontId="38" fillId="0" borderId="0" applyFont="0" applyFill="0" applyBorder="0" applyAlignment="0" applyProtection="0"/>
    <xf numFmtId="174" fontId="56" fillId="0" borderId="0" applyFont="0" applyFill="0" applyBorder="0" applyAlignment="0" applyProtection="0">
      <alignment horizontal="right"/>
    </xf>
    <xf numFmtId="244" fontId="225" fillId="0" borderId="0" applyFill="0" applyBorder="0" applyAlignment="0" applyProtection="0"/>
    <xf numFmtId="168" fontId="156" fillId="0" borderId="0" applyFont="0" applyFill="0" applyBorder="0" applyAlignment="0" applyProtection="0"/>
    <xf numFmtId="174" fontId="56" fillId="0" borderId="0" applyFont="0" applyFill="0" applyBorder="0" applyAlignment="0" applyProtection="0">
      <alignment horizontal="right"/>
    </xf>
    <xf numFmtId="244" fontId="225" fillId="0" borderId="0" applyFill="0" applyBorder="0" applyAlignment="0" applyProtection="0"/>
    <xf numFmtId="168" fontId="156" fillId="0" borderId="0" applyFont="0" applyFill="0" applyBorder="0" applyAlignment="0" applyProtection="0"/>
    <xf numFmtId="174" fontId="56" fillId="0" borderId="0" applyFont="0" applyFill="0" applyBorder="0" applyAlignment="0" applyProtection="0">
      <alignment horizontal="right"/>
    </xf>
    <xf numFmtId="244" fontId="225" fillId="0" borderId="0" applyFill="0" applyBorder="0" applyAlignment="0" applyProtection="0"/>
    <xf numFmtId="168" fontId="156" fillId="0" borderId="0" applyFont="0" applyFill="0" applyBorder="0" applyAlignment="0" applyProtection="0"/>
    <xf numFmtId="174" fontId="56" fillId="0" borderId="0" applyFont="0" applyFill="0" applyBorder="0" applyAlignment="0" applyProtection="0">
      <alignment horizontal="right"/>
    </xf>
    <xf numFmtId="240" fontId="225" fillId="0" borderId="0" applyFill="0" applyBorder="0" applyAlignment="0" applyProtection="0"/>
    <xf numFmtId="43" fontId="38" fillId="0" borderId="0" applyFont="0" applyFill="0" applyBorder="0" applyAlignment="0" applyProtection="0"/>
    <xf numFmtId="174" fontId="56" fillId="0" borderId="0" applyFont="0" applyFill="0" applyBorder="0" applyAlignment="0" applyProtection="0">
      <alignment horizontal="right"/>
    </xf>
    <xf numFmtId="215" fontId="225" fillId="0" borderId="0" applyFill="0" applyBorder="0" applyAlignment="0" applyProtection="0"/>
    <xf numFmtId="43" fontId="33" fillId="0" borderId="0" applyFont="0" applyFill="0" applyBorder="0" applyAlignment="0" applyProtection="0"/>
    <xf numFmtId="240" fontId="225" fillId="0" borderId="0" applyFill="0" applyBorder="0" applyAlignment="0" applyProtection="0"/>
    <xf numFmtId="168" fontId="9" fillId="0" borderId="0" applyFont="0" applyFill="0" applyBorder="0" applyAlignment="0" applyProtection="0"/>
    <xf numFmtId="244" fontId="225" fillId="0" borderId="0" applyFill="0" applyBorder="0" applyAlignment="0" applyProtection="0"/>
    <xf numFmtId="4" fontId="6" fillId="0" borderId="0" applyFont="0" applyFill="0" applyBorder="0" applyAlignment="0" applyProtection="0"/>
    <xf numFmtId="4" fontId="225" fillId="0" borderId="0" applyFill="0" applyBorder="0" applyAlignment="0" applyProtection="0"/>
    <xf numFmtId="240" fontId="225" fillId="0" borderId="0" applyFill="0" applyBorder="0" applyAlignment="0" applyProtection="0"/>
    <xf numFmtId="43" fontId="9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37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38" fillId="0" borderId="0" applyFont="0" applyFill="0" applyBorder="0" applyAlignment="0" applyProtection="0"/>
    <xf numFmtId="244" fontId="225" fillId="0" borderId="0" applyFill="0" applyBorder="0" applyAlignment="0" applyProtection="0"/>
    <xf numFmtId="244" fontId="225" fillId="0" borderId="0" applyFill="0" applyBorder="0" applyAlignment="0" applyProtection="0"/>
    <xf numFmtId="168" fontId="156" fillId="0" borderId="0" applyFont="0" applyFill="0" applyBorder="0" applyAlignment="0" applyProtection="0"/>
    <xf numFmtId="37" fontId="9" fillId="0" borderId="0" applyFont="0" applyFill="0" applyBorder="0" applyAlignment="0" applyProtection="0"/>
    <xf numFmtId="244" fontId="225" fillId="0" borderId="0" applyFill="0" applyBorder="0" applyAlignment="0" applyProtection="0"/>
    <xf numFmtId="168" fontId="156" fillId="0" borderId="0" applyFont="0" applyFill="0" applyBorder="0" applyAlignment="0" applyProtection="0"/>
    <xf numFmtId="37" fontId="9" fillId="0" borderId="0" applyFont="0" applyFill="0" applyBorder="0" applyAlignment="0" applyProtection="0"/>
    <xf numFmtId="244" fontId="225" fillId="0" borderId="0" applyFill="0" applyBorder="0" applyAlignment="0" applyProtection="0"/>
    <xf numFmtId="168" fontId="156" fillId="0" borderId="0" applyFont="0" applyFill="0" applyBorder="0" applyAlignment="0" applyProtection="0"/>
    <xf numFmtId="37" fontId="9" fillId="0" borderId="0" applyFont="0" applyFill="0" applyBorder="0" applyAlignment="0" applyProtection="0"/>
    <xf numFmtId="244" fontId="225" fillId="0" borderId="0" applyFill="0" applyBorder="0" applyAlignment="0" applyProtection="0"/>
    <xf numFmtId="168" fontId="156" fillId="0" borderId="0" applyFont="0" applyFill="0" applyBorder="0" applyAlignment="0" applyProtection="0"/>
    <xf numFmtId="37" fontId="9" fillId="0" borderId="0" applyFont="0" applyFill="0" applyBorder="0" applyAlignment="0" applyProtection="0"/>
    <xf numFmtId="244" fontId="225" fillId="0" borderId="0" applyFill="0" applyBorder="0" applyAlignment="0" applyProtection="0"/>
    <xf numFmtId="168" fontId="156" fillId="0" borderId="0" applyFont="0" applyFill="0" applyBorder="0" applyAlignment="0" applyProtection="0"/>
    <xf numFmtId="37" fontId="9" fillId="0" borderId="0" applyFont="0" applyFill="0" applyBorder="0" applyAlignment="0" applyProtection="0"/>
    <xf numFmtId="244" fontId="225" fillId="0" borderId="0" applyFill="0" applyBorder="0" applyAlignment="0" applyProtection="0"/>
    <xf numFmtId="168" fontId="156" fillId="0" borderId="0" applyFont="0" applyFill="0" applyBorder="0" applyAlignment="0" applyProtection="0"/>
    <xf numFmtId="37" fontId="9" fillId="0" borderId="0" applyFont="0" applyFill="0" applyBorder="0" applyAlignment="0" applyProtection="0"/>
    <xf numFmtId="215" fontId="225" fillId="0" borderId="0" applyFill="0" applyBorder="0" applyAlignment="0" applyProtection="0"/>
    <xf numFmtId="37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0" fontId="225" fillId="0" borderId="0" applyFill="0" applyBorder="0" applyAlignment="0" applyProtection="0"/>
    <xf numFmtId="215" fontId="225" fillId="0" borderId="0" applyFill="0" applyBorder="0" applyAlignment="0" applyProtection="0"/>
    <xf numFmtId="215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56" fillId="0" borderId="0" applyFont="0" applyFill="0" applyBorder="0" applyAlignment="0" applyProtection="0"/>
    <xf numFmtId="244" fontId="225" fillId="0" borderId="0" applyFill="0" applyBorder="0" applyAlignment="0" applyProtection="0"/>
    <xf numFmtId="215" fontId="225" fillId="0" borderId="0" applyFill="0" applyBorder="0" applyAlignment="0" applyProtection="0"/>
    <xf numFmtId="215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240" fontId="225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8" fillId="0" borderId="0" applyFont="0" applyFill="0" applyBorder="0" applyAlignment="0" applyProtection="0"/>
    <xf numFmtId="244" fontId="225" fillId="0" borderId="0" applyFill="0" applyBorder="0" applyAlignment="0" applyProtection="0"/>
    <xf numFmtId="168" fontId="38" fillId="0" borderId="0" applyFont="0" applyFill="0" applyBorder="0" applyAlignment="0" applyProtection="0"/>
    <xf numFmtId="244" fontId="225" fillId="0" borderId="0" applyFill="0" applyBorder="0" applyAlignment="0" applyProtection="0"/>
    <xf numFmtId="215" fontId="225" fillId="0" borderId="0" applyFill="0" applyBorder="0" applyAlignment="0" applyProtection="0"/>
    <xf numFmtId="215" fontId="9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40" fontId="225" fillId="0" borderId="0" applyFill="0" applyBorder="0" applyAlignment="0" applyProtection="0"/>
    <xf numFmtId="43" fontId="182" fillId="0" borderId="0" applyFont="0" applyFill="0" applyBorder="0" applyAlignment="0" applyProtection="0"/>
    <xf numFmtId="215" fontId="225" fillId="0" borderId="0" applyFill="0" applyBorder="0" applyAlignment="0" applyProtection="0"/>
    <xf numFmtId="215" fontId="9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182" fillId="0" borderId="0" applyFont="0" applyFill="0" applyBorder="0" applyAlignment="0" applyProtection="0"/>
    <xf numFmtId="240" fontId="225" fillId="0" borderId="0" applyFill="0" applyBorder="0" applyAlignment="0" applyProtection="0"/>
    <xf numFmtId="43" fontId="182" fillId="0" borderId="0" applyFont="0" applyFill="0" applyBorder="0" applyAlignment="0" applyProtection="0"/>
    <xf numFmtId="240" fontId="225" fillId="0" borderId="0" applyFill="0" applyBorder="0" applyAlignment="0" applyProtection="0"/>
    <xf numFmtId="215" fontId="225" fillId="0" borderId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168" fontId="38" fillId="0" borderId="0" applyFont="0" applyFill="0" applyBorder="0" applyAlignment="0" applyProtection="0"/>
    <xf numFmtId="244" fontId="225" fillId="0" borderId="0" applyFill="0" applyBorder="0" applyAlignment="0" applyProtection="0"/>
    <xf numFmtId="215" fontId="225" fillId="0" borderId="0" applyFill="0" applyBorder="0" applyAlignment="0" applyProtection="0"/>
    <xf numFmtId="183" fontId="58" fillId="0" borderId="0"/>
    <xf numFmtId="3" fontId="9" fillId="0" borderId="0" applyFont="0" applyFill="0" applyBorder="0" applyAlignment="0" applyProtection="0"/>
    <xf numFmtId="0" fontId="157" fillId="53" borderId="23">
      <alignment wrapText="1"/>
    </xf>
    <xf numFmtId="0" fontId="235" fillId="54" borderId="23">
      <alignment wrapText="1"/>
    </xf>
    <xf numFmtId="222" fontId="84" fillId="61" borderId="24" applyProtection="0">
      <alignment horizontal="center"/>
    </xf>
    <xf numFmtId="222" fontId="236" fillId="62" borderId="19" applyProtection="0">
      <alignment horizontal="center"/>
    </xf>
    <xf numFmtId="172" fontId="88" fillId="0" borderId="0" applyFill="0" applyBorder="0">
      <protection locked="0"/>
    </xf>
    <xf numFmtId="172" fontId="237" fillId="0" borderId="0" applyFill="0" applyBorder="0">
      <protection locked="0"/>
    </xf>
    <xf numFmtId="225" fontId="9" fillId="0" borderId="0" applyFill="0" applyBorder="0"/>
    <xf numFmtId="246" fontId="238" fillId="0" borderId="0" applyFill="0" applyBorder="0"/>
    <xf numFmtId="225" fontId="88" fillId="0" borderId="0" applyFill="0" applyBorder="0">
      <protection locked="0"/>
    </xf>
    <xf numFmtId="246" fontId="237" fillId="0" borderId="0" applyFill="0" applyBorder="0">
      <protection locked="0"/>
    </xf>
    <xf numFmtId="174" fontId="56" fillId="0" borderId="0" applyFont="0" applyFill="0" applyBorder="0" applyAlignment="0" applyProtection="0">
      <alignment horizontal="right"/>
    </xf>
    <xf numFmtId="174" fontId="56" fillId="0" borderId="0" applyFont="0" applyFill="0" applyBorder="0" applyAlignment="0" applyProtection="0">
      <alignment horizontal="right"/>
    </xf>
    <xf numFmtId="44" fontId="31" fillId="0" borderId="0" applyFont="0" applyFill="0" applyBorder="0" applyAlignment="0" applyProtection="0"/>
    <xf numFmtId="38" fontId="36" fillId="0" borderId="25" applyBorder="0"/>
    <xf numFmtId="38" fontId="239" fillId="0" borderId="0" applyBorder="0"/>
    <xf numFmtId="184" fontId="9" fillId="0" borderId="0" applyFont="0" applyFill="0" applyBorder="0" applyAlignment="0" applyProtection="0"/>
    <xf numFmtId="185" fontId="58" fillId="0" borderId="0"/>
    <xf numFmtId="164" fontId="9" fillId="0" borderId="0"/>
    <xf numFmtId="241" fontId="238" fillId="0" borderId="0"/>
    <xf numFmtId="165" fontId="40" fillId="0" borderId="0">
      <alignment horizontal="right"/>
    </xf>
    <xf numFmtId="174" fontId="59" fillId="0" borderId="0">
      <alignment horizontal="centerContinuous"/>
    </xf>
    <xf numFmtId="186" fontId="35" fillId="0" borderId="0" applyFont="0" applyFill="0" applyBorder="0" applyAlignment="0" applyProtection="0"/>
    <xf numFmtId="174" fontId="59" fillId="0" borderId="0">
      <alignment horizontal="center"/>
    </xf>
    <xf numFmtId="174" fontId="9" fillId="0" borderId="0" applyFont="0" applyFill="0" applyBorder="0" applyAlignment="0" applyProtection="0"/>
    <xf numFmtId="15" fontId="238" fillId="0" borderId="0"/>
    <xf numFmtId="15" fontId="9" fillId="0" borderId="0"/>
    <xf numFmtId="174" fontId="56" fillId="0" borderId="0" applyFont="0" applyFill="0" applyBorder="0" applyAlignment="0" applyProtection="0"/>
    <xf numFmtId="15" fontId="88" fillId="0" borderId="0" applyFill="0" applyBorder="0">
      <protection locked="0"/>
    </xf>
    <xf numFmtId="15" fontId="237" fillId="0" borderId="0" applyFill="0" applyBorder="0">
      <protection locked="0"/>
    </xf>
    <xf numFmtId="226" fontId="9" fillId="0" borderId="0" applyFill="0" applyBorder="0"/>
    <xf numFmtId="15" fontId="60" fillId="0" borderId="0" applyFont="0" applyFill="0" applyBorder="0" applyAlignment="0" applyProtection="0">
      <alignment horizontal="center"/>
    </xf>
    <xf numFmtId="14" fontId="218" fillId="0" borderId="0" applyFill="0" applyBorder="0" applyProtection="0">
      <alignment horizontal="right"/>
    </xf>
    <xf numFmtId="164" fontId="40" fillId="0" borderId="0"/>
    <xf numFmtId="167" fontId="40" fillId="0" borderId="0"/>
    <xf numFmtId="1" fontId="9" fillId="0" borderId="0" applyFill="0" applyBorder="0">
      <alignment horizontal="right"/>
    </xf>
    <xf numFmtId="1" fontId="238" fillId="0" borderId="0" applyFill="0" applyBorder="0">
      <alignment horizontal="right"/>
    </xf>
    <xf numFmtId="2" fontId="9" fillId="0" borderId="0" applyFill="0" applyBorder="0">
      <alignment horizontal="right"/>
    </xf>
    <xf numFmtId="2" fontId="238" fillId="0" borderId="0" applyFill="0" applyBorder="0">
      <alignment horizontal="right"/>
    </xf>
    <xf numFmtId="2" fontId="88" fillId="0" borderId="0" applyFill="0" applyBorder="0">
      <protection locked="0"/>
    </xf>
    <xf numFmtId="2" fontId="237" fillId="0" borderId="0" applyFill="0" applyBorder="0">
      <protection locked="0"/>
    </xf>
    <xf numFmtId="221" fontId="9" fillId="0" borderId="0" applyFill="0" applyBorder="0">
      <alignment horizontal="right"/>
    </xf>
    <xf numFmtId="221" fontId="238" fillId="0" borderId="0" applyFill="0" applyBorder="0">
      <alignment horizontal="right"/>
    </xf>
    <xf numFmtId="221" fontId="88" fillId="0" borderId="0" applyFill="0" applyBorder="0">
      <protection locked="0"/>
    </xf>
    <xf numFmtId="221" fontId="237" fillId="0" borderId="0" applyFill="0" applyBorder="0">
      <protection locked="0"/>
    </xf>
    <xf numFmtId="0" fontId="190" fillId="63" borderId="0"/>
    <xf numFmtId="0" fontId="240" fillId="64" borderId="0"/>
    <xf numFmtId="171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5" fontId="58" fillId="0" borderId="0"/>
    <xf numFmtId="174" fontId="56" fillId="0" borderId="5" applyNumberFormat="0" applyFont="0" applyFill="0" applyAlignment="0" applyProtection="0"/>
    <xf numFmtId="175" fontId="61" fillId="0" borderId="0">
      <alignment horizontal="right"/>
    </xf>
    <xf numFmtId="0" fontId="190" fillId="63" borderId="26"/>
    <xf numFmtId="0" fontId="240" fillId="64" borderId="26"/>
    <xf numFmtId="0" fontId="190" fillId="63" borderId="26"/>
    <xf numFmtId="0" fontId="240" fillId="64" borderId="26"/>
    <xf numFmtId="165" fontId="40" fillId="0" borderId="17">
      <alignment horizontal="right"/>
    </xf>
    <xf numFmtId="0" fontId="191" fillId="65" borderId="0"/>
    <xf numFmtId="0" fontId="241" fillId="66" borderId="0"/>
    <xf numFmtId="187" fontId="60" fillId="0" borderId="0" applyFont="0" applyFill="0" applyBorder="0" applyAlignment="0" applyProtection="0"/>
    <xf numFmtId="188" fontId="62" fillId="0" borderId="0">
      <alignment horizontal="right"/>
    </xf>
    <xf numFmtId="174" fontId="63" fillId="0" borderId="0" applyNumberFormat="0"/>
    <xf numFmtId="174" fontId="38" fillId="0" borderId="0" applyFont="0" applyFill="0" applyBorder="0" applyAlignment="0" applyProtection="0"/>
    <xf numFmtId="247" fontId="225" fillId="0" borderId="0" applyFill="0" applyBorder="0" applyAlignment="0" applyProtection="0"/>
    <xf numFmtId="227" fontId="9" fillId="0" borderId="0" applyFont="0" applyFill="0" applyBorder="0" applyAlignment="0" applyProtection="0"/>
    <xf numFmtId="0" fontId="227" fillId="0" borderId="0"/>
    <xf numFmtId="0" fontId="228" fillId="0" borderId="0"/>
    <xf numFmtId="174" fontId="64" fillId="0" borderId="0" applyNumberFormat="0" applyFill="0" applyBorder="0" applyAlignment="0" applyProtection="0"/>
    <xf numFmtId="174" fontId="64" fillId="0" borderId="0" applyNumberFormat="0" applyFill="0" applyBorder="0" applyAlignment="0" applyProtection="0"/>
    <xf numFmtId="174" fontId="64" fillId="0" borderId="0" applyNumberFormat="0" applyFill="0" applyBorder="0" applyAlignment="0" applyProtection="0"/>
    <xf numFmtId="174" fontId="64" fillId="0" borderId="0" applyNumberFormat="0" applyFill="0" applyBorder="0" applyAlignment="0" applyProtection="0"/>
    <xf numFmtId="174" fontId="64" fillId="0" borderId="0" applyNumberFormat="0" applyFill="0" applyBorder="0" applyAlignment="0" applyProtection="0"/>
    <xf numFmtId="174" fontId="64" fillId="0" borderId="0" applyNumberFormat="0" applyFill="0" applyBorder="0" applyAlignment="0" applyProtection="0"/>
    <xf numFmtId="174" fontId="64" fillId="0" borderId="0" applyNumberFormat="0" applyFill="0" applyBorder="0" applyAlignment="0" applyProtection="0"/>
    <xf numFmtId="174" fontId="64" fillId="0" borderId="0" applyNumberFormat="0" applyFill="0" applyBorder="0" applyAlignment="0" applyProtection="0"/>
    <xf numFmtId="174" fontId="64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64" fillId="0" borderId="0" applyNumberFormat="0" applyFill="0" applyBorder="0" applyAlignment="0" applyProtection="0"/>
    <xf numFmtId="174" fontId="64" fillId="0" borderId="0" applyNumberFormat="0" applyFill="0" applyBorder="0" applyAlignment="0" applyProtection="0"/>
    <xf numFmtId="165" fontId="41" fillId="0" borderId="0">
      <alignment horizontal="right"/>
    </xf>
    <xf numFmtId="165" fontId="41" fillId="0" borderId="0">
      <alignment horizontal="right"/>
    </xf>
    <xf numFmtId="165" fontId="41" fillId="0" borderId="0">
      <alignment horizontal="right"/>
    </xf>
    <xf numFmtId="165" fontId="41" fillId="0" borderId="0">
      <alignment horizontal="right"/>
    </xf>
    <xf numFmtId="165" fontId="41" fillId="0" borderId="0">
      <alignment horizontal="right"/>
    </xf>
    <xf numFmtId="189" fontId="65" fillId="0" borderId="0">
      <protection locked="0"/>
    </xf>
    <xf numFmtId="189" fontId="66" fillId="0" borderId="0">
      <protection locked="0"/>
    </xf>
    <xf numFmtId="189" fontId="67" fillId="0" borderId="0">
      <protection locked="0"/>
    </xf>
    <xf numFmtId="189" fontId="67" fillId="0" borderId="0">
      <protection locked="0"/>
    </xf>
    <xf numFmtId="189" fontId="66" fillId="0" borderId="0">
      <protection locked="0"/>
    </xf>
    <xf numFmtId="189" fontId="68" fillId="0" borderId="0">
      <protection locked="0"/>
    </xf>
    <xf numFmtId="189" fontId="66" fillId="0" borderId="0">
      <protection locked="0"/>
    </xf>
    <xf numFmtId="164" fontId="41" fillId="0" borderId="0">
      <alignment horizontal="right"/>
    </xf>
    <xf numFmtId="167" fontId="41" fillId="0" borderId="0">
      <alignment horizontal="right"/>
    </xf>
    <xf numFmtId="0" fontId="9" fillId="67" borderId="0" applyNumberFormat="0" applyFont="0" applyAlignment="0"/>
    <xf numFmtId="0" fontId="225" fillId="64" borderId="0" applyNumberFormat="0" applyAlignment="0"/>
    <xf numFmtId="2" fontId="9" fillId="0" borderId="0" applyFont="0" applyFill="0" applyBorder="0" applyAlignment="0" applyProtection="0"/>
    <xf numFmtId="222" fontId="192" fillId="68" borderId="24" applyProtection="0">
      <alignment horizontal="center"/>
    </xf>
    <xf numFmtId="222" fontId="242" fillId="69" borderId="19" applyProtection="0">
      <alignment horizontal="center"/>
    </xf>
    <xf numFmtId="190" fontId="35" fillId="0" borderId="0" applyProtection="0">
      <alignment horizontal="left"/>
    </xf>
    <xf numFmtId="174" fontId="60" fillId="0" borderId="0" applyFill="0" applyBorder="0" applyProtection="0">
      <alignment horizontal="left"/>
    </xf>
    <xf numFmtId="4" fontId="69" fillId="0" borderId="0">
      <protection locked="0"/>
    </xf>
    <xf numFmtId="0" fontId="193" fillId="63" borderId="27"/>
    <xf numFmtId="0" fontId="243" fillId="64" borderId="27"/>
    <xf numFmtId="0" fontId="193" fillId="63" borderId="26"/>
    <xf numFmtId="0" fontId="243" fillId="64" borderId="26"/>
    <xf numFmtId="0" fontId="193" fillId="70" borderId="26"/>
    <xf numFmtId="0" fontId="243" fillId="71" borderId="26"/>
    <xf numFmtId="174" fontId="70" fillId="35" borderId="0" applyNumberFormat="0" applyBorder="0" applyAlignment="0" applyProtection="0"/>
    <xf numFmtId="174" fontId="70" fillId="35" borderId="0" applyNumberFormat="0" applyBorder="0" applyAlignment="0" applyProtection="0"/>
    <xf numFmtId="174" fontId="70" fillId="35" borderId="0" applyNumberFormat="0" applyBorder="0" applyAlignment="0" applyProtection="0"/>
    <xf numFmtId="174" fontId="70" fillId="35" borderId="0" applyNumberFormat="0" applyBorder="0" applyAlignment="0" applyProtection="0"/>
    <xf numFmtId="174" fontId="70" fillId="35" borderId="0" applyNumberFormat="0" applyBorder="0" applyAlignment="0" applyProtection="0"/>
    <xf numFmtId="174" fontId="70" fillId="35" borderId="0" applyNumberFormat="0" applyBorder="0" applyAlignment="0" applyProtection="0"/>
    <xf numFmtId="174" fontId="70" fillId="35" borderId="0" applyNumberFormat="0" applyBorder="0" applyAlignment="0" applyProtection="0"/>
    <xf numFmtId="174" fontId="70" fillId="35" borderId="0" applyNumberFormat="0" applyBorder="0" applyAlignment="0" applyProtection="0"/>
    <xf numFmtId="174" fontId="70" fillId="35" borderId="0" applyNumberFormat="0" applyBorder="0" applyAlignment="0" applyProtection="0"/>
    <xf numFmtId="174" fontId="18" fillId="2" borderId="0" applyNumberFormat="0" applyBorder="0" applyAlignment="0" applyProtection="0"/>
    <xf numFmtId="174" fontId="18" fillId="2" borderId="0" applyNumberFormat="0" applyBorder="0" applyAlignment="0" applyProtection="0"/>
    <xf numFmtId="174" fontId="18" fillId="2" borderId="0" applyNumberFormat="0" applyBorder="0" applyAlignment="0" applyProtection="0"/>
    <xf numFmtId="174" fontId="18" fillId="2" borderId="0" applyNumberFormat="0" applyBorder="0" applyAlignment="0" applyProtection="0"/>
    <xf numFmtId="174" fontId="18" fillId="2" borderId="0" applyNumberFormat="0" applyBorder="0" applyAlignment="0" applyProtection="0"/>
    <xf numFmtId="174" fontId="18" fillId="2" borderId="0" applyNumberFormat="0" applyBorder="0" applyAlignment="0" applyProtection="0"/>
    <xf numFmtId="174" fontId="18" fillId="2" borderId="0" applyNumberFormat="0" applyBorder="0" applyAlignment="0" applyProtection="0"/>
    <xf numFmtId="174" fontId="18" fillId="2" borderId="0" applyNumberFormat="0" applyBorder="0" applyAlignment="0" applyProtection="0"/>
    <xf numFmtId="174" fontId="18" fillId="2" borderId="0" applyNumberFormat="0" applyBorder="0" applyAlignment="0" applyProtection="0"/>
    <xf numFmtId="174" fontId="18" fillId="2" borderId="0" applyNumberFormat="0" applyBorder="0" applyAlignment="0" applyProtection="0"/>
    <xf numFmtId="174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174" fontId="18" fillId="2" borderId="0" applyNumberFormat="0" applyBorder="0" applyAlignment="0" applyProtection="0"/>
    <xf numFmtId="174" fontId="18" fillId="2" borderId="0" applyNumberFormat="0" applyBorder="0" applyAlignment="0" applyProtection="0"/>
    <xf numFmtId="174" fontId="18" fillId="2" borderId="0" applyNumberFormat="0" applyBorder="0" applyAlignment="0" applyProtection="0"/>
    <xf numFmtId="174" fontId="18" fillId="2" borderId="0" applyNumberFormat="0" applyBorder="0" applyAlignment="0" applyProtection="0"/>
    <xf numFmtId="174" fontId="18" fillId="2" borderId="0" applyNumberFormat="0" applyBorder="0" applyAlignment="0" applyProtection="0"/>
    <xf numFmtId="174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174" fontId="18" fillId="2" borderId="0" applyNumberFormat="0" applyBorder="0" applyAlignment="0" applyProtection="0"/>
    <xf numFmtId="174" fontId="18" fillId="2" borderId="0" applyNumberFormat="0" applyBorder="0" applyAlignment="0" applyProtection="0"/>
    <xf numFmtId="174" fontId="18" fillId="2" borderId="0" applyNumberFormat="0" applyBorder="0" applyAlignment="0" applyProtection="0"/>
    <xf numFmtId="174" fontId="18" fillId="2" borderId="0" applyNumberFormat="0" applyBorder="0" applyAlignment="0" applyProtection="0"/>
    <xf numFmtId="174" fontId="70" fillId="35" borderId="0" applyNumberFormat="0" applyBorder="0" applyAlignment="0" applyProtection="0"/>
    <xf numFmtId="174" fontId="70" fillId="35" borderId="0" applyNumberFormat="0" applyBorder="0" applyAlignment="0" applyProtection="0"/>
    <xf numFmtId="38" fontId="48" fillId="72" borderId="0" applyNumberFormat="0" applyBorder="0" applyAlignment="0" applyProtection="0"/>
    <xf numFmtId="0" fontId="244" fillId="73" borderId="0" applyNumberFormat="0" applyBorder="0" applyAlignment="0" applyProtection="0"/>
    <xf numFmtId="191" fontId="4" fillId="0" borderId="0"/>
    <xf numFmtId="174" fontId="71" fillId="0" borderId="0" applyNumberFormat="0" applyFill="0" applyProtection="0">
      <alignment horizontal="left"/>
    </xf>
    <xf numFmtId="174" fontId="71" fillId="0" borderId="0" applyNumberFormat="0" applyFill="0" applyProtection="0">
      <alignment horizontal="left"/>
    </xf>
    <xf numFmtId="174" fontId="71" fillId="0" borderId="0" applyNumberFormat="0" applyFill="0" applyProtection="0">
      <alignment horizontal="left"/>
    </xf>
    <xf numFmtId="174" fontId="63" fillId="0" borderId="0" applyFont="0">
      <alignment horizontal="centerContinuous"/>
    </xf>
    <xf numFmtId="174" fontId="63" fillId="0" borderId="0" applyFont="0">
      <alignment horizontal="centerContinuous"/>
    </xf>
    <xf numFmtId="181" fontId="35" fillId="0" borderId="0"/>
    <xf numFmtId="181" fontId="35" fillId="0" borderId="0"/>
    <xf numFmtId="181" fontId="35" fillId="0" borderId="0"/>
    <xf numFmtId="181" fontId="35" fillId="0" borderId="0"/>
    <xf numFmtId="181" fontId="35" fillId="0" borderId="0"/>
    <xf numFmtId="181" fontId="35" fillId="0" borderId="0"/>
    <xf numFmtId="181" fontId="35" fillId="0" borderId="0"/>
    <xf numFmtId="174" fontId="71" fillId="0" borderId="0" applyNumberFormat="0" applyFill="0" applyProtection="0">
      <alignment horizontal="left"/>
    </xf>
    <xf numFmtId="174" fontId="72" fillId="0" borderId="28">
      <alignment horizontal="centerContinuous"/>
    </xf>
    <xf numFmtId="174" fontId="73" fillId="0" borderId="0">
      <alignment horizontal="centerContinuous"/>
    </xf>
    <xf numFmtId="174" fontId="73" fillId="0" borderId="0">
      <alignment horizontal="centerContinuous"/>
    </xf>
    <xf numFmtId="174" fontId="56" fillId="0" borderId="0" applyFont="0" applyFill="0" applyBorder="0" applyAlignment="0" applyProtection="0">
      <alignment horizontal="right"/>
    </xf>
    <xf numFmtId="174" fontId="74" fillId="0" borderId="0" applyProtection="0">
      <alignment horizontal="right"/>
    </xf>
    <xf numFmtId="222" fontId="9" fillId="74" borderId="0" applyNumberFormat="0" applyFont="0" applyAlignment="0">
      <alignment horizontal="left"/>
    </xf>
    <xf numFmtId="0" fontId="225" fillId="75" borderId="0" applyNumberFormat="0" applyAlignment="0"/>
    <xf numFmtId="222" fontId="186" fillId="76" borderId="0" applyNumberFormat="0" applyAlignment="0">
      <alignment horizontal="left"/>
    </xf>
    <xf numFmtId="0" fontId="232" fillId="77" borderId="0" applyNumberFormat="0" applyAlignment="0"/>
    <xf numFmtId="222" fontId="186" fillId="78" borderId="0" applyNumberFormat="0" applyAlignment="0">
      <alignment horizontal="left"/>
    </xf>
    <xf numFmtId="0" fontId="232" fillId="79" borderId="0" applyNumberFormat="0" applyAlignment="0"/>
    <xf numFmtId="174" fontId="75" fillId="0" borderId="29" applyNumberFormat="0" applyAlignment="0" applyProtection="0">
      <alignment horizontal="left" vertical="center"/>
    </xf>
    <xf numFmtId="0" fontId="245" fillId="0" borderId="30" applyNumberFormat="0" applyAlignment="0" applyProtection="0"/>
    <xf numFmtId="0" fontId="75" fillId="0" borderId="29" applyNumberFormat="0" applyAlignment="0" applyProtection="0">
      <alignment horizontal="left" vertical="center"/>
    </xf>
    <xf numFmtId="174" fontId="75" fillId="0" borderId="2">
      <alignment horizontal="left" vertical="center"/>
    </xf>
    <xf numFmtId="0" fontId="245" fillId="0" borderId="31">
      <alignment horizontal="left" vertical="center"/>
    </xf>
    <xf numFmtId="0" fontId="75" fillId="0" borderId="2">
      <alignment horizontal="left" vertical="center"/>
    </xf>
    <xf numFmtId="0" fontId="5" fillId="0" borderId="0"/>
    <xf numFmtId="0" fontId="246" fillId="0" borderId="0"/>
    <xf numFmtId="14" fontId="76" fillId="53" borderId="20">
      <alignment horizontal="center" vertical="center" wrapText="1"/>
    </xf>
    <xf numFmtId="174" fontId="77" fillId="0" borderId="32" applyNumberFormat="0" applyFill="0" applyAlignment="0" applyProtection="0"/>
    <xf numFmtId="174" fontId="77" fillId="0" borderId="32" applyNumberFormat="0" applyFill="0" applyAlignment="0" applyProtection="0"/>
    <xf numFmtId="174" fontId="77" fillId="0" borderId="32" applyNumberFormat="0" applyFill="0" applyAlignment="0" applyProtection="0"/>
    <xf numFmtId="174" fontId="77" fillId="0" borderId="32" applyNumberFormat="0" applyFill="0" applyAlignment="0" applyProtection="0"/>
    <xf numFmtId="174" fontId="77" fillId="0" borderId="32" applyNumberFormat="0" applyFill="0" applyAlignment="0" applyProtection="0"/>
    <xf numFmtId="174" fontId="77" fillId="0" borderId="32" applyNumberFormat="0" applyFill="0" applyAlignment="0" applyProtection="0"/>
    <xf numFmtId="174" fontId="77" fillId="0" borderId="32" applyNumberFormat="0" applyFill="0" applyAlignment="0" applyProtection="0"/>
    <xf numFmtId="174" fontId="77" fillId="0" borderId="32" applyNumberFormat="0" applyFill="0" applyAlignment="0" applyProtection="0"/>
    <xf numFmtId="174" fontId="77" fillId="0" borderId="32" applyNumberFormat="0" applyFill="0" applyAlignment="0" applyProtection="0"/>
    <xf numFmtId="174" fontId="15" fillId="0" borderId="8" applyNumberFormat="0" applyFill="0" applyAlignment="0" applyProtection="0"/>
    <xf numFmtId="174" fontId="15" fillId="0" borderId="8" applyNumberFormat="0" applyFill="0" applyAlignment="0" applyProtection="0"/>
    <xf numFmtId="174" fontId="15" fillId="0" borderId="8" applyNumberFormat="0" applyFill="0" applyAlignment="0" applyProtection="0"/>
    <xf numFmtId="174" fontId="15" fillId="0" borderId="8" applyNumberFormat="0" applyFill="0" applyAlignment="0" applyProtection="0"/>
    <xf numFmtId="174" fontId="15" fillId="0" borderId="8" applyNumberFormat="0" applyFill="0" applyAlignment="0" applyProtection="0"/>
    <xf numFmtId="174" fontId="15" fillId="0" borderId="8" applyNumberFormat="0" applyFill="0" applyAlignment="0" applyProtection="0"/>
    <xf numFmtId="174" fontId="15" fillId="0" borderId="8" applyNumberFormat="0" applyFill="0" applyAlignment="0" applyProtection="0"/>
    <xf numFmtId="174" fontId="15" fillId="0" borderId="8" applyNumberFormat="0" applyFill="0" applyAlignment="0" applyProtection="0"/>
    <xf numFmtId="174" fontId="15" fillId="0" borderId="8" applyNumberFormat="0" applyFill="0" applyAlignment="0" applyProtection="0"/>
    <xf numFmtId="174" fontId="15" fillId="0" borderId="8" applyNumberFormat="0" applyFill="0" applyAlignment="0" applyProtection="0"/>
    <xf numFmtId="174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174" fontId="15" fillId="0" borderId="8" applyNumberFormat="0" applyFill="0" applyAlignment="0" applyProtection="0"/>
    <xf numFmtId="174" fontId="15" fillId="0" borderId="8" applyNumberFormat="0" applyFill="0" applyAlignment="0" applyProtection="0"/>
    <xf numFmtId="174" fontId="15" fillId="0" borderId="8" applyNumberFormat="0" applyFill="0" applyAlignment="0" applyProtection="0"/>
    <xf numFmtId="174" fontId="15" fillId="0" borderId="8" applyNumberFormat="0" applyFill="0" applyAlignment="0" applyProtection="0"/>
    <xf numFmtId="174" fontId="15" fillId="0" borderId="8" applyNumberFormat="0" applyFill="0" applyAlignment="0" applyProtection="0"/>
    <xf numFmtId="174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174" fontId="15" fillId="0" borderId="8" applyNumberFormat="0" applyFill="0" applyAlignment="0" applyProtection="0"/>
    <xf numFmtId="174" fontId="15" fillId="0" borderId="8" applyNumberFormat="0" applyFill="0" applyAlignment="0" applyProtection="0"/>
    <xf numFmtId="174" fontId="15" fillId="0" borderId="8" applyNumberFormat="0" applyFill="0" applyAlignment="0" applyProtection="0"/>
    <xf numFmtId="174" fontId="15" fillId="0" borderId="8" applyNumberFormat="0" applyFill="0" applyAlignment="0" applyProtection="0"/>
    <xf numFmtId="174" fontId="77" fillId="0" borderId="32" applyNumberFormat="0" applyFill="0" applyAlignment="0" applyProtection="0"/>
    <xf numFmtId="174" fontId="77" fillId="0" borderId="32" applyNumberFormat="0" applyFill="0" applyAlignment="0" applyProtection="0"/>
    <xf numFmtId="174" fontId="78" fillId="0" borderId="0" applyProtection="0">
      <alignment horizontal="left"/>
    </xf>
    <xf numFmtId="174" fontId="78" fillId="0" borderId="0" applyProtection="0">
      <alignment horizontal="left"/>
    </xf>
    <xf numFmtId="174" fontId="78" fillId="0" borderId="0" applyProtection="0">
      <alignment horizontal="left"/>
    </xf>
    <xf numFmtId="174" fontId="78" fillId="0" borderId="0" applyProtection="0">
      <alignment horizontal="left"/>
    </xf>
    <xf numFmtId="174" fontId="78" fillId="0" borderId="0" applyProtection="0">
      <alignment horizontal="left"/>
    </xf>
    <xf numFmtId="174" fontId="78" fillId="0" borderId="0" applyProtection="0">
      <alignment horizontal="left"/>
    </xf>
    <xf numFmtId="174" fontId="78" fillId="0" borderId="0" applyProtection="0">
      <alignment horizontal="left"/>
    </xf>
    <xf numFmtId="174" fontId="78" fillId="0" borderId="0" applyProtection="0">
      <alignment horizontal="left"/>
    </xf>
    <xf numFmtId="174" fontId="78" fillId="0" borderId="0" applyProtection="0">
      <alignment horizontal="left"/>
    </xf>
    <xf numFmtId="174" fontId="16" fillId="0" borderId="9" applyNumberFormat="0" applyFill="0" applyAlignment="0" applyProtection="0"/>
    <xf numFmtId="174" fontId="16" fillId="0" borderId="9" applyNumberFormat="0" applyFill="0" applyAlignment="0" applyProtection="0"/>
    <xf numFmtId="174" fontId="16" fillId="0" borderId="9" applyNumberFormat="0" applyFill="0" applyAlignment="0" applyProtection="0"/>
    <xf numFmtId="174" fontId="16" fillId="0" borderId="9" applyNumberFormat="0" applyFill="0" applyAlignment="0" applyProtection="0"/>
    <xf numFmtId="174" fontId="16" fillId="0" borderId="9" applyNumberFormat="0" applyFill="0" applyAlignment="0" applyProtection="0"/>
    <xf numFmtId="174" fontId="16" fillId="0" borderId="9" applyNumberFormat="0" applyFill="0" applyAlignment="0" applyProtection="0"/>
    <xf numFmtId="174" fontId="16" fillId="0" borderId="9" applyNumberFormat="0" applyFill="0" applyAlignment="0" applyProtection="0"/>
    <xf numFmtId="174" fontId="16" fillId="0" borderId="9" applyNumberFormat="0" applyFill="0" applyAlignment="0" applyProtection="0"/>
    <xf numFmtId="174" fontId="16" fillId="0" borderId="9" applyNumberFormat="0" applyFill="0" applyAlignment="0" applyProtection="0"/>
    <xf numFmtId="174" fontId="16" fillId="0" borderId="9" applyNumberFormat="0" applyFill="0" applyAlignment="0" applyProtection="0"/>
    <xf numFmtId="174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174" fontId="16" fillId="0" borderId="9" applyNumberFormat="0" applyFill="0" applyAlignment="0" applyProtection="0"/>
    <xf numFmtId="174" fontId="16" fillId="0" borderId="9" applyNumberFormat="0" applyFill="0" applyAlignment="0" applyProtection="0"/>
    <xf numFmtId="174" fontId="16" fillId="0" borderId="9" applyNumberFormat="0" applyFill="0" applyAlignment="0" applyProtection="0"/>
    <xf numFmtId="174" fontId="16" fillId="0" borderId="9" applyNumberFormat="0" applyFill="0" applyAlignment="0" applyProtection="0"/>
    <xf numFmtId="174" fontId="16" fillId="0" borderId="9" applyNumberFormat="0" applyFill="0" applyAlignment="0" applyProtection="0"/>
    <xf numFmtId="174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174" fontId="16" fillId="0" borderId="9" applyNumberFormat="0" applyFill="0" applyAlignment="0" applyProtection="0"/>
    <xf numFmtId="174" fontId="16" fillId="0" borderId="9" applyNumberFormat="0" applyFill="0" applyAlignment="0" applyProtection="0"/>
    <xf numFmtId="174" fontId="16" fillId="0" borderId="9" applyNumberFormat="0" applyFill="0" applyAlignment="0" applyProtection="0"/>
    <xf numFmtId="174" fontId="16" fillId="0" borderId="9" applyNumberFormat="0" applyFill="0" applyAlignment="0" applyProtection="0"/>
    <xf numFmtId="174" fontId="78" fillId="0" borderId="0" applyProtection="0">
      <alignment horizontal="left"/>
    </xf>
    <xf numFmtId="174" fontId="78" fillId="0" borderId="0" applyProtection="0">
      <alignment horizontal="left"/>
    </xf>
    <xf numFmtId="0" fontId="194" fillId="0" borderId="0" applyNumberFormat="0" applyFill="0" applyBorder="0"/>
    <xf numFmtId="0" fontId="247" fillId="0" borderId="0" applyNumberFormat="0" applyFill="0" applyBorder="0"/>
    <xf numFmtId="174" fontId="79" fillId="0" borderId="0" applyProtection="0">
      <alignment horizontal="left"/>
    </xf>
    <xf numFmtId="174" fontId="79" fillId="0" borderId="0" applyProtection="0">
      <alignment horizontal="left"/>
    </xf>
    <xf numFmtId="174" fontId="79" fillId="0" borderId="0" applyProtection="0">
      <alignment horizontal="left"/>
    </xf>
    <xf numFmtId="174" fontId="79" fillId="0" borderId="0" applyProtection="0">
      <alignment horizontal="left"/>
    </xf>
    <xf numFmtId="174" fontId="79" fillId="0" borderId="0" applyProtection="0">
      <alignment horizontal="left"/>
    </xf>
    <xf numFmtId="174" fontId="79" fillId="0" borderId="0" applyProtection="0">
      <alignment horizontal="left"/>
    </xf>
    <xf numFmtId="174" fontId="79" fillId="0" borderId="0" applyProtection="0">
      <alignment horizontal="left"/>
    </xf>
    <xf numFmtId="174" fontId="79" fillId="0" borderId="0" applyProtection="0">
      <alignment horizontal="left"/>
    </xf>
    <xf numFmtId="174" fontId="79" fillId="0" borderId="0" applyProtection="0">
      <alignment horizontal="left"/>
    </xf>
    <xf numFmtId="174" fontId="17" fillId="0" borderId="10" applyNumberFormat="0" applyFill="0" applyAlignment="0" applyProtection="0"/>
    <xf numFmtId="174" fontId="17" fillId="0" borderId="10" applyNumberFormat="0" applyFill="0" applyAlignment="0" applyProtection="0"/>
    <xf numFmtId="174" fontId="17" fillId="0" borderId="10" applyNumberFormat="0" applyFill="0" applyAlignment="0" applyProtection="0"/>
    <xf numFmtId="174" fontId="17" fillId="0" borderId="10" applyNumberFormat="0" applyFill="0" applyAlignment="0" applyProtection="0"/>
    <xf numFmtId="174" fontId="17" fillId="0" borderId="10" applyNumberFormat="0" applyFill="0" applyAlignment="0" applyProtection="0"/>
    <xf numFmtId="174" fontId="17" fillId="0" borderId="10" applyNumberFormat="0" applyFill="0" applyAlignment="0" applyProtection="0"/>
    <xf numFmtId="174" fontId="17" fillId="0" borderId="10" applyNumberFormat="0" applyFill="0" applyAlignment="0" applyProtection="0"/>
    <xf numFmtId="174" fontId="17" fillId="0" borderId="10" applyNumberFormat="0" applyFill="0" applyAlignment="0" applyProtection="0"/>
    <xf numFmtId="174" fontId="17" fillId="0" borderId="10" applyNumberFormat="0" applyFill="0" applyAlignment="0" applyProtection="0"/>
    <xf numFmtId="174" fontId="17" fillId="0" borderId="10" applyNumberFormat="0" applyFill="0" applyAlignment="0" applyProtection="0"/>
    <xf numFmtId="174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174" fontId="17" fillId="0" borderId="10" applyNumberFormat="0" applyFill="0" applyAlignment="0" applyProtection="0"/>
    <xf numFmtId="174" fontId="17" fillId="0" borderId="10" applyNumberFormat="0" applyFill="0" applyAlignment="0" applyProtection="0"/>
    <xf numFmtId="174" fontId="17" fillId="0" borderId="10" applyNumberFormat="0" applyFill="0" applyAlignment="0" applyProtection="0"/>
    <xf numFmtId="174" fontId="17" fillId="0" borderId="10" applyNumberFormat="0" applyFill="0" applyAlignment="0" applyProtection="0"/>
    <xf numFmtId="174" fontId="17" fillId="0" borderId="10" applyNumberFormat="0" applyFill="0" applyAlignment="0" applyProtection="0"/>
    <xf numFmtId="174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174" fontId="17" fillId="0" borderId="10" applyNumberFormat="0" applyFill="0" applyAlignment="0" applyProtection="0"/>
    <xf numFmtId="174" fontId="17" fillId="0" borderId="10" applyNumberFormat="0" applyFill="0" applyAlignment="0" applyProtection="0"/>
    <xf numFmtId="174" fontId="17" fillId="0" borderId="10" applyNumberFormat="0" applyFill="0" applyAlignment="0" applyProtection="0"/>
    <xf numFmtId="174" fontId="17" fillId="0" borderId="10" applyNumberFormat="0" applyFill="0" applyAlignment="0" applyProtection="0"/>
    <xf numFmtId="174" fontId="79" fillId="0" borderId="0" applyProtection="0">
      <alignment horizontal="left"/>
    </xf>
    <xf numFmtId="174" fontId="79" fillId="0" borderId="0" applyProtection="0">
      <alignment horizontal="left"/>
    </xf>
    <xf numFmtId="174" fontId="80" fillId="0" borderId="0" applyNumberFormat="0" applyFill="0" applyBorder="0" applyAlignment="0" applyProtection="0"/>
    <xf numFmtId="174" fontId="80" fillId="0" borderId="0" applyNumberFormat="0" applyFill="0" applyBorder="0" applyAlignment="0" applyProtection="0"/>
    <xf numFmtId="174" fontId="80" fillId="0" borderId="0" applyNumberFormat="0" applyFill="0" applyBorder="0" applyAlignment="0" applyProtection="0"/>
    <xf numFmtId="174" fontId="80" fillId="0" borderId="0" applyNumberFormat="0" applyFill="0" applyBorder="0" applyAlignment="0" applyProtection="0"/>
    <xf numFmtId="174" fontId="80" fillId="0" borderId="0" applyNumberFormat="0" applyFill="0" applyBorder="0" applyAlignment="0" applyProtection="0"/>
    <xf numFmtId="174" fontId="80" fillId="0" borderId="0" applyNumberFormat="0" applyFill="0" applyBorder="0" applyAlignment="0" applyProtection="0"/>
    <xf numFmtId="174" fontId="80" fillId="0" borderId="0" applyNumberFormat="0" applyFill="0" applyBorder="0" applyAlignment="0" applyProtection="0"/>
    <xf numFmtId="174" fontId="80" fillId="0" borderId="0" applyNumberFormat="0" applyFill="0" applyBorder="0" applyAlignment="0" applyProtection="0"/>
    <xf numFmtId="174" fontId="80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80" fillId="0" borderId="0" applyNumberFormat="0" applyFill="0" applyBorder="0" applyAlignment="0" applyProtection="0"/>
    <xf numFmtId="174" fontId="80" fillId="0" borderId="0" applyNumberFormat="0" applyFill="0" applyBorder="0" applyAlignment="0" applyProtection="0"/>
    <xf numFmtId="174" fontId="67" fillId="0" borderId="0">
      <protection locked="0"/>
    </xf>
    <xf numFmtId="242" fontId="226" fillId="0" borderId="0">
      <alignment horizontal="left"/>
    </xf>
    <xf numFmtId="242" fontId="226" fillId="0" borderId="0">
      <alignment horizontal="left"/>
    </xf>
    <xf numFmtId="228" fontId="11" fillId="0" borderId="0">
      <alignment horizontal="left"/>
    </xf>
    <xf numFmtId="174" fontId="67" fillId="0" borderId="0">
      <protection locked="0"/>
    </xf>
    <xf numFmtId="0" fontId="248" fillId="0" borderId="0"/>
    <xf numFmtId="0" fontId="195" fillId="0" borderId="0"/>
    <xf numFmtId="0" fontId="196" fillId="0" borderId="0"/>
    <xf numFmtId="0" fontId="249" fillId="0" borderId="0"/>
    <xf numFmtId="0" fontId="197" fillId="0" borderId="0">
      <alignment horizontal="left"/>
    </xf>
    <xf numFmtId="0" fontId="250" fillId="0" borderId="0">
      <alignment horizontal="left"/>
    </xf>
    <xf numFmtId="192" fontId="81" fillId="0" borderId="0">
      <alignment horizontal="right"/>
    </xf>
    <xf numFmtId="174" fontId="82" fillId="0" borderId="20">
      <alignment horizontal="centerContinuous"/>
    </xf>
    <xf numFmtId="40" fontId="83" fillId="0" borderId="0">
      <protection locked="0"/>
    </xf>
    <xf numFmtId="174" fontId="34" fillId="0" borderId="0" applyFont="0" applyAlignment="0">
      <alignment horizontal="centerContinuous"/>
    </xf>
    <xf numFmtId="0" fontId="159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3" fontId="84" fillId="0" borderId="0"/>
    <xf numFmtId="174" fontId="35" fillId="0" borderId="0"/>
    <xf numFmtId="174" fontId="40" fillId="0" borderId="35">
      <alignment horizontal="centerContinuous"/>
    </xf>
    <xf numFmtId="174" fontId="40" fillId="0" borderId="35">
      <alignment horizontal="centerContinuous"/>
    </xf>
    <xf numFmtId="174" fontId="85" fillId="0" borderId="0"/>
    <xf numFmtId="3" fontId="84" fillId="0" borderId="0"/>
    <xf numFmtId="188" fontId="40" fillId="0" borderId="0">
      <alignment horizontal="center"/>
    </xf>
    <xf numFmtId="188" fontId="85" fillId="0" borderId="0">
      <alignment horizontal="right"/>
    </xf>
    <xf numFmtId="188" fontId="85" fillId="0" borderId="0">
      <alignment horizontal="right"/>
    </xf>
    <xf numFmtId="3" fontId="84" fillId="0" borderId="0"/>
    <xf numFmtId="37" fontId="40" fillId="0" borderId="0">
      <protection locked="0"/>
    </xf>
    <xf numFmtId="188" fontId="86" fillId="0" borderId="0">
      <alignment horizontal="center"/>
    </xf>
    <xf numFmtId="229" fontId="198" fillId="0" borderId="24" applyNumberFormat="0" applyAlignment="0" applyProtection="0"/>
    <xf numFmtId="0" fontId="252" fillId="0" borderId="19" applyNumberFormat="0" applyAlignment="0" applyProtection="0"/>
    <xf numFmtId="10" fontId="48" fillId="80" borderId="35" applyNumberFormat="0" applyBorder="0" applyAlignment="0" applyProtection="0"/>
    <xf numFmtId="0" fontId="244" fillId="64" borderId="0" applyNumberFormat="0" applyBorder="0" applyAlignment="0" applyProtection="0"/>
    <xf numFmtId="10" fontId="48" fillId="67" borderId="35" applyNumberFormat="0" applyBorder="0" applyAlignment="0" applyProtection="0"/>
    <xf numFmtId="174" fontId="87" fillId="38" borderId="21" applyNumberFormat="0" applyAlignment="0" applyProtection="0"/>
    <xf numFmtId="174" fontId="87" fillId="38" borderId="21" applyNumberFormat="0" applyAlignment="0" applyProtection="0"/>
    <xf numFmtId="174" fontId="87" fillId="38" borderId="21" applyNumberFormat="0" applyAlignment="0" applyProtection="0"/>
    <xf numFmtId="174" fontId="87" fillId="38" borderId="21" applyNumberFormat="0" applyAlignment="0" applyProtection="0"/>
    <xf numFmtId="174" fontId="87" fillId="38" borderId="21" applyNumberFormat="0" applyAlignment="0" applyProtection="0"/>
    <xf numFmtId="174" fontId="87" fillId="38" borderId="21" applyNumberFormat="0" applyAlignment="0" applyProtection="0"/>
    <xf numFmtId="174" fontId="87" fillId="38" borderId="21" applyNumberFormat="0" applyAlignment="0" applyProtection="0"/>
    <xf numFmtId="174" fontId="87" fillId="38" borderId="21" applyNumberFormat="0" applyAlignment="0" applyProtection="0"/>
    <xf numFmtId="174" fontId="87" fillId="38" borderId="21" applyNumberFormat="0" applyAlignment="0" applyProtection="0"/>
    <xf numFmtId="174" fontId="21" fillId="5" borderId="11" applyNumberFormat="0" applyAlignment="0" applyProtection="0"/>
    <xf numFmtId="174" fontId="21" fillId="5" borderId="11" applyNumberFormat="0" applyAlignment="0" applyProtection="0"/>
    <xf numFmtId="174" fontId="21" fillId="5" borderId="11" applyNumberFormat="0" applyAlignment="0" applyProtection="0"/>
    <xf numFmtId="174" fontId="21" fillId="5" borderId="11" applyNumberFormat="0" applyAlignment="0" applyProtection="0"/>
    <xf numFmtId="174" fontId="21" fillId="5" borderId="11" applyNumberFormat="0" applyAlignment="0" applyProtection="0"/>
    <xf numFmtId="174" fontId="21" fillId="5" borderId="11" applyNumberFormat="0" applyAlignment="0" applyProtection="0"/>
    <xf numFmtId="174" fontId="21" fillId="5" borderId="11" applyNumberFormat="0" applyAlignment="0" applyProtection="0"/>
    <xf numFmtId="174" fontId="21" fillId="5" borderId="11" applyNumberFormat="0" applyAlignment="0" applyProtection="0"/>
    <xf numFmtId="174" fontId="21" fillId="5" borderId="11" applyNumberFormat="0" applyAlignment="0" applyProtection="0"/>
    <xf numFmtId="174" fontId="21" fillId="5" borderId="11" applyNumberFormat="0" applyAlignment="0" applyProtection="0"/>
    <xf numFmtId="174" fontId="21" fillId="5" borderId="11" applyNumberFormat="0" applyAlignment="0" applyProtection="0"/>
    <xf numFmtId="0" fontId="21" fillId="5" borderId="11" applyNumberFormat="0" applyAlignment="0" applyProtection="0"/>
    <xf numFmtId="0" fontId="21" fillId="5" borderId="11" applyNumberFormat="0" applyAlignment="0" applyProtection="0"/>
    <xf numFmtId="0" fontId="21" fillId="5" borderId="11" applyNumberFormat="0" applyAlignment="0" applyProtection="0"/>
    <xf numFmtId="0" fontId="21" fillId="5" borderId="11" applyNumberFormat="0" applyAlignment="0" applyProtection="0"/>
    <xf numFmtId="0" fontId="21" fillId="5" borderId="11" applyNumberFormat="0" applyAlignment="0" applyProtection="0"/>
    <xf numFmtId="0" fontId="21" fillId="5" borderId="11" applyNumberFormat="0" applyAlignment="0" applyProtection="0"/>
    <xf numFmtId="174" fontId="21" fillId="5" borderId="11" applyNumberFormat="0" applyAlignment="0" applyProtection="0"/>
    <xf numFmtId="174" fontId="21" fillId="5" borderId="11" applyNumberFormat="0" applyAlignment="0" applyProtection="0"/>
    <xf numFmtId="174" fontId="21" fillId="5" borderId="11" applyNumberFormat="0" applyAlignment="0" applyProtection="0"/>
    <xf numFmtId="174" fontId="21" fillId="5" borderId="11" applyNumberFormat="0" applyAlignment="0" applyProtection="0"/>
    <xf numFmtId="174" fontId="21" fillId="5" borderId="11" applyNumberFormat="0" applyAlignment="0" applyProtection="0"/>
    <xf numFmtId="174" fontId="21" fillId="5" borderId="11" applyNumberFormat="0" applyAlignment="0" applyProtection="0"/>
    <xf numFmtId="0" fontId="21" fillId="5" borderId="11" applyNumberFormat="0" applyAlignment="0" applyProtection="0"/>
    <xf numFmtId="0" fontId="21" fillId="5" borderId="11" applyNumberFormat="0" applyAlignment="0" applyProtection="0"/>
    <xf numFmtId="0" fontId="21" fillId="5" borderId="11" applyNumberFormat="0" applyAlignment="0" applyProtection="0"/>
    <xf numFmtId="0" fontId="21" fillId="5" borderId="11" applyNumberFormat="0" applyAlignment="0" applyProtection="0"/>
    <xf numFmtId="0" fontId="21" fillId="5" borderId="11" applyNumberFormat="0" applyAlignment="0" applyProtection="0"/>
    <xf numFmtId="0" fontId="21" fillId="5" borderId="11" applyNumberFormat="0" applyAlignment="0" applyProtection="0"/>
    <xf numFmtId="0" fontId="21" fillId="5" borderId="11" applyNumberFormat="0" applyAlignment="0" applyProtection="0"/>
    <xf numFmtId="174" fontId="21" fillId="5" borderId="11" applyNumberFormat="0" applyAlignment="0" applyProtection="0"/>
    <xf numFmtId="174" fontId="21" fillId="5" borderId="11" applyNumberFormat="0" applyAlignment="0" applyProtection="0"/>
    <xf numFmtId="174" fontId="21" fillId="5" borderId="11" applyNumberFormat="0" applyAlignment="0" applyProtection="0"/>
    <xf numFmtId="174" fontId="21" fillId="5" borderId="11" applyNumberFormat="0" applyAlignment="0" applyProtection="0"/>
    <xf numFmtId="174" fontId="87" fillId="38" borderId="21" applyNumberFormat="0" applyAlignment="0" applyProtection="0"/>
    <xf numFmtId="174" fontId="87" fillId="38" borderId="21" applyNumberFormat="0" applyAlignment="0" applyProtection="0"/>
    <xf numFmtId="174" fontId="88" fillId="0" borderId="0" applyNumberFormat="0" applyFill="0" applyBorder="0" applyAlignment="0">
      <protection locked="0"/>
    </xf>
    <xf numFmtId="0" fontId="9" fillId="0" borderId="36" applyNumberFormat="0" applyFont="0" applyFill="0" applyAlignment="0" applyProtection="0"/>
    <xf numFmtId="0" fontId="225" fillId="0" borderId="36" applyNumberFormat="0" applyFill="0" applyAlignment="0" applyProtection="0"/>
    <xf numFmtId="174" fontId="35" fillId="0" borderId="0"/>
    <xf numFmtId="37" fontId="62" fillId="81" borderId="0">
      <protection locked="0"/>
    </xf>
    <xf numFmtId="230" fontId="132" fillId="82" borderId="24" applyNumberFormat="0" applyAlignment="0" applyProtection="0">
      <alignment horizontal="center"/>
    </xf>
    <xf numFmtId="0" fontId="253" fillId="66" borderId="19" applyNumberFormat="0" applyAlignment="0" applyProtection="0"/>
    <xf numFmtId="38" fontId="103" fillId="0" borderId="0"/>
    <xf numFmtId="38" fontId="219" fillId="0" borderId="0"/>
    <xf numFmtId="38" fontId="220" fillId="0" borderId="0"/>
    <xf numFmtId="38" fontId="111" fillId="0" borderId="0"/>
    <xf numFmtId="0" fontId="36" fillId="0" borderId="0"/>
    <xf numFmtId="0" fontId="36" fillId="0" borderId="0"/>
    <xf numFmtId="0" fontId="9" fillId="0" borderId="2" applyNumberFormat="0" applyFont="0" applyFill="0" applyAlignment="0"/>
    <xf numFmtId="40" fontId="89" fillId="0" borderId="0">
      <alignment horizontal="right"/>
    </xf>
    <xf numFmtId="174" fontId="90" fillId="0" borderId="37" applyNumberFormat="0" applyFill="0" applyAlignment="0" applyProtection="0"/>
    <xf numFmtId="174" fontId="90" fillId="0" borderId="37" applyNumberFormat="0" applyFill="0" applyAlignment="0" applyProtection="0"/>
    <xf numFmtId="174" fontId="90" fillId="0" borderId="37" applyNumberFormat="0" applyFill="0" applyAlignment="0" applyProtection="0"/>
    <xf numFmtId="174" fontId="90" fillId="0" borderId="37" applyNumberFormat="0" applyFill="0" applyAlignment="0" applyProtection="0"/>
    <xf numFmtId="174" fontId="90" fillId="0" borderId="37" applyNumberFormat="0" applyFill="0" applyAlignment="0" applyProtection="0"/>
    <xf numFmtId="174" fontId="90" fillId="0" borderId="37" applyNumberFormat="0" applyFill="0" applyAlignment="0" applyProtection="0"/>
    <xf numFmtId="174" fontId="90" fillId="0" borderId="37" applyNumberFormat="0" applyFill="0" applyAlignment="0" applyProtection="0"/>
    <xf numFmtId="174" fontId="90" fillId="0" borderId="37" applyNumberFormat="0" applyFill="0" applyAlignment="0" applyProtection="0"/>
    <xf numFmtId="174" fontId="90" fillId="0" borderId="37" applyNumberFormat="0" applyFill="0" applyAlignment="0" applyProtection="0"/>
    <xf numFmtId="174" fontId="24" fillId="0" borderId="13" applyNumberFormat="0" applyFill="0" applyAlignment="0" applyProtection="0"/>
    <xf numFmtId="174" fontId="24" fillId="0" borderId="13" applyNumberFormat="0" applyFill="0" applyAlignment="0" applyProtection="0"/>
    <xf numFmtId="174" fontId="24" fillId="0" borderId="13" applyNumberFormat="0" applyFill="0" applyAlignment="0" applyProtection="0"/>
    <xf numFmtId="174" fontId="24" fillId="0" borderId="13" applyNumberFormat="0" applyFill="0" applyAlignment="0" applyProtection="0"/>
    <xf numFmtId="174" fontId="24" fillId="0" borderId="13" applyNumberFormat="0" applyFill="0" applyAlignment="0" applyProtection="0"/>
    <xf numFmtId="174" fontId="24" fillId="0" borderId="13" applyNumberFormat="0" applyFill="0" applyAlignment="0" applyProtection="0"/>
    <xf numFmtId="174" fontId="24" fillId="0" borderId="13" applyNumberFormat="0" applyFill="0" applyAlignment="0" applyProtection="0"/>
    <xf numFmtId="174" fontId="24" fillId="0" borderId="13" applyNumberFormat="0" applyFill="0" applyAlignment="0" applyProtection="0"/>
    <xf numFmtId="174" fontId="24" fillId="0" borderId="13" applyNumberFormat="0" applyFill="0" applyAlignment="0" applyProtection="0"/>
    <xf numFmtId="174" fontId="24" fillId="0" borderId="13" applyNumberFormat="0" applyFill="0" applyAlignment="0" applyProtection="0"/>
    <xf numFmtId="174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174" fontId="24" fillId="0" borderId="13" applyNumberFormat="0" applyFill="0" applyAlignment="0" applyProtection="0"/>
    <xf numFmtId="174" fontId="24" fillId="0" borderId="13" applyNumberFormat="0" applyFill="0" applyAlignment="0" applyProtection="0"/>
    <xf numFmtId="174" fontId="24" fillId="0" borderId="13" applyNumberFormat="0" applyFill="0" applyAlignment="0" applyProtection="0"/>
    <xf numFmtId="174" fontId="24" fillId="0" borderId="13" applyNumberFormat="0" applyFill="0" applyAlignment="0" applyProtection="0"/>
    <xf numFmtId="174" fontId="24" fillId="0" borderId="13" applyNumberFormat="0" applyFill="0" applyAlignment="0" applyProtection="0"/>
    <xf numFmtId="174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174" fontId="24" fillId="0" borderId="13" applyNumberFormat="0" applyFill="0" applyAlignment="0" applyProtection="0"/>
    <xf numFmtId="174" fontId="24" fillId="0" borderId="13" applyNumberFormat="0" applyFill="0" applyAlignment="0" applyProtection="0"/>
    <xf numFmtId="174" fontId="24" fillId="0" borderId="13" applyNumberFormat="0" applyFill="0" applyAlignment="0" applyProtection="0"/>
    <xf numFmtId="174" fontId="24" fillId="0" borderId="13" applyNumberFormat="0" applyFill="0" applyAlignment="0" applyProtection="0"/>
    <xf numFmtId="174" fontId="90" fillId="0" borderId="37" applyNumberFormat="0" applyFill="0" applyAlignment="0" applyProtection="0"/>
    <xf numFmtId="174" fontId="90" fillId="0" borderId="37" applyNumberFormat="0" applyFill="0" applyAlignment="0" applyProtection="0"/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4" fontId="40" fillId="0" borderId="0"/>
    <xf numFmtId="194" fontId="40" fillId="0" borderId="0"/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3" fontId="35" fillId="0" borderId="0">
      <alignment horizontal="right"/>
    </xf>
    <xf numFmtId="195" fontId="63" fillId="0" borderId="1">
      <alignment horizontal="centerContinuous"/>
    </xf>
    <xf numFmtId="40" fontId="91" fillId="0" borderId="0">
      <alignment horizontal="right"/>
    </xf>
    <xf numFmtId="235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174" fontId="93" fillId="0" borderId="0"/>
    <xf numFmtId="174" fontId="94" fillId="0" borderId="0"/>
    <xf numFmtId="174" fontId="95" fillId="0" borderId="0">
      <alignment horizontal="centerContinuous"/>
    </xf>
    <xf numFmtId="174" fontId="53" fillId="0" borderId="20">
      <alignment horizontal="centerContinuous"/>
    </xf>
    <xf numFmtId="174" fontId="56" fillId="0" borderId="0" applyFont="0" applyFill="0" applyBorder="0" applyAlignment="0" applyProtection="0">
      <alignment horizontal="right"/>
    </xf>
    <xf numFmtId="198" fontId="96" fillId="0" borderId="0"/>
    <xf numFmtId="43" fontId="35" fillId="0" borderId="0"/>
    <xf numFmtId="40" fontId="221" fillId="0" borderId="0">
      <alignment horizontal="left"/>
    </xf>
    <xf numFmtId="174" fontId="97" fillId="83" borderId="0" applyNumberFormat="0" applyBorder="0" applyAlignment="0" applyProtection="0"/>
    <xf numFmtId="174" fontId="97" fillId="83" borderId="0" applyNumberFormat="0" applyBorder="0" applyAlignment="0" applyProtection="0"/>
    <xf numFmtId="174" fontId="97" fillId="83" borderId="0" applyNumberFormat="0" applyBorder="0" applyAlignment="0" applyProtection="0"/>
    <xf numFmtId="174" fontId="97" fillId="83" borderId="0" applyNumberFormat="0" applyBorder="0" applyAlignment="0" applyProtection="0"/>
    <xf numFmtId="174" fontId="97" fillId="83" borderId="0" applyNumberFormat="0" applyBorder="0" applyAlignment="0" applyProtection="0"/>
    <xf numFmtId="174" fontId="97" fillId="83" borderId="0" applyNumberFormat="0" applyBorder="0" applyAlignment="0" applyProtection="0"/>
    <xf numFmtId="174" fontId="97" fillId="83" borderId="0" applyNumberFormat="0" applyBorder="0" applyAlignment="0" applyProtection="0"/>
    <xf numFmtId="174" fontId="97" fillId="83" borderId="0" applyNumberFormat="0" applyBorder="0" applyAlignment="0" applyProtection="0"/>
    <xf numFmtId="174" fontId="97" fillId="83" borderId="0" applyNumberFormat="0" applyBorder="0" applyAlignment="0" applyProtection="0"/>
    <xf numFmtId="174" fontId="287" fillId="4" borderId="0" applyNumberFormat="0" applyBorder="0" applyAlignment="0" applyProtection="0"/>
    <xf numFmtId="174" fontId="287" fillId="4" borderId="0" applyNumberFormat="0" applyBorder="0" applyAlignment="0" applyProtection="0"/>
    <xf numFmtId="174" fontId="287" fillId="4" borderId="0" applyNumberFormat="0" applyBorder="0" applyAlignment="0" applyProtection="0"/>
    <xf numFmtId="174" fontId="287" fillId="4" borderId="0" applyNumberFormat="0" applyBorder="0" applyAlignment="0" applyProtection="0"/>
    <xf numFmtId="174" fontId="287" fillId="4" borderId="0" applyNumberFormat="0" applyBorder="0" applyAlignment="0" applyProtection="0"/>
    <xf numFmtId="174" fontId="287" fillId="4" borderId="0" applyNumberFormat="0" applyBorder="0" applyAlignment="0" applyProtection="0"/>
    <xf numFmtId="174" fontId="287" fillId="4" borderId="0" applyNumberFormat="0" applyBorder="0" applyAlignment="0" applyProtection="0"/>
    <xf numFmtId="174" fontId="287" fillId="4" borderId="0" applyNumberFormat="0" applyBorder="0" applyAlignment="0" applyProtection="0"/>
    <xf numFmtId="174" fontId="287" fillId="4" borderId="0" applyNumberFormat="0" applyBorder="0" applyAlignment="0" applyProtection="0"/>
    <xf numFmtId="174" fontId="287" fillId="4" borderId="0" applyNumberFormat="0" applyBorder="0" applyAlignment="0" applyProtection="0"/>
    <xf numFmtId="174" fontId="287" fillId="4" borderId="0" applyNumberFormat="0" applyBorder="0" applyAlignment="0" applyProtection="0"/>
    <xf numFmtId="0" fontId="287" fillId="4" borderId="0" applyNumberFormat="0" applyBorder="0" applyAlignment="0" applyProtection="0"/>
    <xf numFmtId="0" fontId="287" fillId="4" borderId="0" applyNumberFormat="0" applyBorder="0" applyAlignment="0" applyProtection="0"/>
    <xf numFmtId="0" fontId="287" fillId="4" borderId="0" applyNumberFormat="0" applyBorder="0" applyAlignment="0" applyProtection="0"/>
    <xf numFmtId="0" fontId="287" fillId="4" borderId="0" applyNumberFormat="0" applyBorder="0" applyAlignment="0" applyProtection="0"/>
    <xf numFmtId="0" fontId="287" fillId="4" borderId="0" applyNumberFormat="0" applyBorder="0" applyAlignment="0" applyProtection="0"/>
    <xf numFmtId="0" fontId="287" fillId="4" borderId="0" applyNumberFormat="0" applyBorder="0" applyAlignment="0" applyProtection="0"/>
    <xf numFmtId="174" fontId="287" fillId="4" borderId="0" applyNumberFormat="0" applyBorder="0" applyAlignment="0" applyProtection="0"/>
    <xf numFmtId="174" fontId="287" fillId="4" borderId="0" applyNumberFormat="0" applyBorder="0" applyAlignment="0" applyProtection="0"/>
    <xf numFmtId="174" fontId="287" fillId="4" borderId="0" applyNumberFormat="0" applyBorder="0" applyAlignment="0" applyProtection="0"/>
    <xf numFmtId="174" fontId="287" fillId="4" borderId="0" applyNumberFormat="0" applyBorder="0" applyAlignment="0" applyProtection="0"/>
    <xf numFmtId="174" fontId="287" fillId="4" borderId="0" applyNumberFormat="0" applyBorder="0" applyAlignment="0" applyProtection="0"/>
    <xf numFmtId="174" fontId="287" fillId="4" borderId="0" applyNumberFormat="0" applyBorder="0" applyAlignment="0" applyProtection="0"/>
    <xf numFmtId="0" fontId="287" fillId="4" borderId="0" applyNumberFormat="0" applyBorder="0" applyAlignment="0" applyProtection="0"/>
    <xf numFmtId="0" fontId="287" fillId="4" borderId="0" applyNumberFormat="0" applyBorder="0" applyAlignment="0" applyProtection="0"/>
    <xf numFmtId="0" fontId="287" fillId="4" borderId="0" applyNumberFormat="0" applyBorder="0" applyAlignment="0" applyProtection="0"/>
    <xf numFmtId="0" fontId="287" fillId="4" borderId="0" applyNumberFormat="0" applyBorder="0" applyAlignment="0" applyProtection="0"/>
    <xf numFmtId="0" fontId="287" fillId="4" borderId="0" applyNumberFormat="0" applyBorder="0" applyAlignment="0" applyProtection="0"/>
    <xf numFmtId="0" fontId="287" fillId="4" borderId="0" applyNumberFormat="0" applyBorder="0" applyAlignment="0" applyProtection="0"/>
    <xf numFmtId="0" fontId="287" fillId="4" borderId="0" applyNumberFormat="0" applyBorder="0" applyAlignment="0" applyProtection="0"/>
    <xf numFmtId="174" fontId="287" fillId="4" borderId="0" applyNumberFormat="0" applyBorder="0" applyAlignment="0" applyProtection="0"/>
    <xf numFmtId="174" fontId="287" fillId="4" borderId="0" applyNumberFormat="0" applyBorder="0" applyAlignment="0" applyProtection="0"/>
    <xf numFmtId="174" fontId="287" fillId="4" borderId="0" applyNumberFormat="0" applyBorder="0" applyAlignment="0" applyProtection="0"/>
    <xf numFmtId="174" fontId="287" fillId="4" borderId="0" applyNumberFormat="0" applyBorder="0" applyAlignment="0" applyProtection="0"/>
    <xf numFmtId="174" fontId="97" fillId="83" borderId="0" applyNumberFormat="0" applyBorder="0" applyAlignment="0" applyProtection="0"/>
    <xf numFmtId="174" fontId="97" fillId="83" borderId="0" applyNumberFormat="0" applyBorder="0" applyAlignment="0" applyProtection="0"/>
    <xf numFmtId="2" fontId="98" fillId="0" borderId="0" applyNumberFormat="0" applyFont="0" applyAlignment="0"/>
    <xf numFmtId="165" fontId="88" fillId="0" borderId="0"/>
    <xf numFmtId="174" fontId="41" fillId="0" borderId="0">
      <alignment horizontal="left"/>
    </xf>
    <xf numFmtId="37" fontId="99" fillId="0" borderId="0"/>
    <xf numFmtId="37" fontId="254" fillId="0" borderId="0"/>
    <xf numFmtId="39" fontId="100" fillId="0" borderId="0">
      <alignment horizontal="center"/>
    </xf>
    <xf numFmtId="199" fontId="100" fillId="0" borderId="0">
      <alignment horizontal="right"/>
    </xf>
    <xf numFmtId="200" fontId="100" fillId="0" borderId="0">
      <alignment horizontal="right"/>
    </xf>
    <xf numFmtId="201" fontId="100" fillId="0" borderId="0">
      <alignment horizontal="right"/>
    </xf>
    <xf numFmtId="202" fontId="100" fillId="0" borderId="0">
      <alignment horizontal="right"/>
    </xf>
    <xf numFmtId="1" fontId="4" fillId="0" borderId="0" applyFill="0">
      <alignment horizontal="center"/>
    </xf>
    <xf numFmtId="192" fontId="101" fillId="0" borderId="0"/>
    <xf numFmtId="192" fontId="255" fillId="0" borderId="0"/>
    <xf numFmtId="192" fontId="162" fillId="0" borderId="0"/>
    <xf numFmtId="238" fontId="102" fillId="0" borderId="0"/>
    <xf numFmtId="0" fontId="102" fillId="0" borderId="0"/>
    <xf numFmtId="239" fontId="102" fillId="0" borderId="0">
      <alignment horizontal="right"/>
    </xf>
    <xf numFmtId="174" fontId="9" fillId="0" borderId="0"/>
    <xf numFmtId="0" fontId="256" fillId="0" borderId="0"/>
    <xf numFmtId="0" fontId="38" fillId="0" borderId="0"/>
    <xf numFmtId="174" fontId="1" fillId="0" borderId="0"/>
    <xf numFmtId="0" fontId="238" fillId="0" borderId="0"/>
    <xf numFmtId="0" fontId="9" fillId="0" borderId="0"/>
    <xf numFmtId="174" fontId="1" fillId="0" borderId="0"/>
    <xf numFmtId="203" fontId="1" fillId="0" borderId="0"/>
    <xf numFmtId="0" fontId="238" fillId="0" borderId="0"/>
    <xf numFmtId="203" fontId="1" fillId="0" borderId="0"/>
    <xf numFmtId="203" fontId="1" fillId="0" borderId="0"/>
    <xf numFmtId="0" fontId="9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0" fontId="1" fillId="0" borderId="0"/>
    <xf numFmtId="0" fontId="228" fillId="0" borderId="0"/>
    <xf numFmtId="0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0" fontId="181" fillId="0" borderId="0"/>
    <xf numFmtId="174" fontId="1" fillId="0" borderId="0"/>
    <xf numFmtId="0" fontId="1" fillId="0" borderId="0"/>
    <xf numFmtId="0" fontId="1" fillId="0" borderId="0"/>
    <xf numFmtId="0" fontId="9" fillId="0" borderId="0"/>
    <xf numFmtId="174" fontId="13" fillId="0" borderId="0"/>
    <xf numFmtId="0" fontId="288" fillId="0" borderId="0"/>
    <xf numFmtId="174" fontId="13" fillId="0" borderId="0"/>
    <xf numFmtId="174" fontId="13" fillId="0" borderId="0"/>
    <xf numFmtId="174" fontId="1" fillId="0" borderId="0"/>
    <xf numFmtId="174" fontId="9" fillId="0" borderId="0"/>
    <xf numFmtId="174" fontId="9" fillId="0" borderId="0"/>
    <xf numFmtId="174" fontId="1" fillId="0" borderId="0"/>
    <xf numFmtId="203" fontId="1" fillId="0" borderId="0"/>
    <xf numFmtId="203" fontId="1" fillId="0" borderId="0"/>
    <xf numFmtId="203" fontId="1" fillId="0" borderId="0"/>
    <xf numFmtId="0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3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0" fontId="9" fillId="0" borderId="0"/>
    <xf numFmtId="174" fontId="9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0" fontId="238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9" fillId="0" borderId="0"/>
    <xf numFmtId="174" fontId="9" fillId="0" borderId="0"/>
    <xf numFmtId="174" fontId="9" fillId="0" borderId="0"/>
    <xf numFmtId="0" fontId="38" fillId="0" borderId="0"/>
    <xf numFmtId="174" fontId="13" fillId="0" borderId="0"/>
    <xf numFmtId="0" fontId="256" fillId="0" borderId="0"/>
    <xf numFmtId="174" fontId="13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3" fillId="0" borderId="0"/>
    <xf numFmtId="174" fontId="13" fillId="0" borderId="0"/>
    <xf numFmtId="174" fontId="9" fillId="0" borderId="0"/>
    <xf numFmtId="0" fontId="1" fillId="0" borderId="0"/>
    <xf numFmtId="0" fontId="1" fillId="0" borderId="0"/>
    <xf numFmtId="174" fontId="13" fillId="0" borderId="0"/>
    <xf numFmtId="0" fontId="257" fillId="0" borderId="0"/>
    <xf numFmtId="0" fontId="289" fillId="0" borderId="0"/>
    <xf numFmtId="174" fontId="9" fillId="0" borderId="0"/>
    <xf numFmtId="0" fontId="257" fillId="0" borderId="0"/>
    <xf numFmtId="0" fontId="289" fillId="0" borderId="0"/>
    <xf numFmtId="174" fontId="9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0" fontId="289" fillId="0" borderId="0"/>
    <xf numFmtId="174" fontId="13" fillId="0" borderId="0"/>
    <xf numFmtId="0" fontId="257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0" fontId="257" fillId="0" borderId="0"/>
    <xf numFmtId="0" fontId="289" fillId="0" borderId="0"/>
    <xf numFmtId="174" fontId="13" fillId="0" borderId="0"/>
    <xf numFmtId="0" fontId="257" fillId="0" borderId="0"/>
    <xf numFmtId="0" fontId="289" fillId="0" borderId="0"/>
    <xf numFmtId="174" fontId="13" fillId="0" borderId="0"/>
    <xf numFmtId="0" fontId="227" fillId="0" borderId="0"/>
    <xf numFmtId="174" fontId="9" fillId="0" borderId="0"/>
    <xf numFmtId="174" fontId="9" fillId="0" borderId="0"/>
    <xf numFmtId="17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13" fillId="0" borderId="0"/>
    <xf numFmtId="0" fontId="38" fillId="0" borderId="0"/>
    <xf numFmtId="0" fontId="256" fillId="0" borderId="0"/>
    <xf numFmtId="0" fontId="256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13" fillId="0" borderId="0"/>
    <xf numFmtId="0" fontId="238" fillId="0" borderId="0"/>
    <xf numFmtId="0" fontId="9" fillId="0" borderId="0"/>
    <xf numFmtId="174" fontId="13" fillId="0" borderId="0"/>
    <xf numFmtId="0" fontId="238" fillId="0" borderId="0"/>
    <xf numFmtId="0" fontId="9" fillId="0" borderId="0"/>
    <xf numFmtId="174" fontId="13" fillId="0" borderId="0"/>
    <xf numFmtId="0" fontId="238" fillId="0" borderId="0"/>
    <xf numFmtId="0" fontId="9" fillId="0" borderId="0"/>
    <xf numFmtId="174" fontId="13" fillId="0" borderId="0"/>
    <xf numFmtId="0" fontId="156" fillId="0" borderId="0"/>
    <xf numFmtId="0" fontId="290" fillId="0" borderId="0"/>
    <xf numFmtId="174" fontId="13" fillId="0" borderId="0"/>
    <xf numFmtId="0" fontId="38" fillId="0" borderId="0"/>
    <xf numFmtId="174" fontId="13" fillId="0" borderId="0"/>
    <xf numFmtId="0" fontId="38" fillId="0" borderId="0"/>
    <xf numFmtId="0" fontId="1" fillId="0" borderId="0"/>
    <xf numFmtId="0" fontId="1" fillId="0" borderId="0"/>
    <xf numFmtId="0" fontId="256" fillId="0" borderId="0"/>
    <xf numFmtId="0" fontId="1" fillId="0" borderId="0"/>
    <xf numFmtId="0" fontId="38" fillId="0" borderId="0"/>
    <xf numFmtId="0" fontId="57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4" fillId="0" borderId="0"/>
    <xf numFmtId="0" fontId="1" fillId="0" borderId="0"/>
    <xf numFmtId="37" fontId="9" fillId="0" borderId="0"/>
    <xf numFmtId="37" fontId="9" fillId="0" borderId="0"/>
    <xf numFmtId="37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0" fontId="30" fillId="0" borderId="0"/>
    <xf numFmtId="37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0" fontId="189" fillId="0" borderId="0"/>
    <xf numFmtId="174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0" fontId="258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174" fontId="9" fillId="0" borderId="0"/>
    <xf numFmtId="174" fontId="9" fillId="0" borderId="0"/>
    <xf numFmtId="174" fontId="9" fillId="0" borderId="0"/>
    <xf numFmtId="37" fontId="9" fillId="0" borderId="0"/>
    <xf numFmtId="0" fontId="156" fillId="0" borderId="0"/>
    <xf numFmtId="0" fontId="290" fillId="0" borderId="0"/>
    <xf numFmtId="37" fontId="9" fillId="0" borderId="0"/>
    <xf numFmtId="0" fontId="156" fillId="0" borderId="0"/>
    <xf numFmtId="0" fontId="290" fillId="0" borderId="0"/>
    <xf numFmtId="37" fontId="9" fillId="0" borderId="0"/>
    <xf numFmtId="0" fontId="156" fillId="0" borderId="0"/>
    <xf numFmtId="0" fontId="290" fillId="0" borderId="0"/>
    <xf numFmtId="37" fontId="9" fillId="0" borderId="0"/>
    <xf numFmtId="0" fontId="156" fillId="0" borderId="0"/>
    <xf numFmtId="0" fontId="290" fillId="0" borderId="0"/>
    <xf numFmtId="37" fontId="9" fillId="0" borderId="0"/>
    <xf numFmtId="0" fontId="156" fillId="0" borderId="0"/>
    <xf numFmtId="0" fontId="290" fillId="0" borderId="0"/>
    <xf numFmtId="37" fontId="9" fillId="0" borderId="0"/>
    <xf numFmtId="0" fontId="238" fillId="0" borderId="0"/>
    <xf numFmtId="0" fontId="9" fillId="0" borderId="0"/>
    <xf numFmtId="37" fontId="9" fillId="0" borderId="0"/>
    <xf numFmtId="0" fontId="259" fillId="0" borderId="0"/>
    <xf numFmtId="0" fontId="1" fillId="0" borderId="0"/>
    <xf numFmtId="0" fontId="286" fillId="0" borderId="0"/>
    <xf numFmtId="0" fontId="1" fillId="0" borderId="0"/>
    <xf numFmtId="0" fontId="228" fillId="0" borderId="0"/>
    <xf numFmtId="0" fontId="9" fillId="0" borderId="0"/>
    <xf numFmtId="0" fontId="57" fillId="0" borderId="0"/>
    <xf numFmtId="0" fontId="290" fillId="0" borderId="0"/>
    <xf numFmtId="0" fontId="9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0" fontId="30" fillId="0" borderId="0"/>
    <xf numFmtId="174" fontId="9" fillId="0" borderId="0"/>
    <xf numFmtId="0" fontId="238" fillId="0" borderId="0"/>
    <xf numFmtId="0" fontId="9" fillId="0" borderId="0"/>
    <xf numFmtId="174" fontId="9" fillId="0" borderId="0"/>
    <xf numFmtId="0" fontId="38" fillId="0" borderId="0"/>
    <xf numFmtId="174" fontId="9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0" fontId="9" fillId="0" borderId="0"/>
    <xf numFmtId="0" fontId="238" fillId="0" borderId="0"/>
    <xf numFmtId="0" fontId="256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36" fillId="0" borderId="0"/>
    <xf numFmtId="0" fontId="36" fillId="0" borderId="0"/>
    <xf numFmtId="0" fontId="256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30" fillId="0" borderId="0"/>
    <xf numFmtId="174" fontId="9" fillId="0" borderId="0"/>
    <xf numFmtId="174" fontId="9" fillId="0" borderId="0"/>
    <xf numFmtId="174" fontId="9" fillId="0" borderId="0"/>
    <xf numFmtId="0" fontId="290" fillId="0" borderId="0"/>
    <xf numFmtId="174" fontId="9" fillId="0" borderId="0"/>
    <xf numFmtId="0" fontId="156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0" fontId="156" fillId="0" borderId="0"/>
    <xf numFmtId="0" fontId="290" fillId="0" borderId="0"/>
    <xf numFmtId="174" fontId="1" fillId="0" borderId="0"/>
    <xf numFmtId="0" fontId="289" fillId="0" borderId="0"/>
    <xf numFmtId="0" fontId="257" fillId="0" borderId="0"/>
    <xf numFmtId="0" fontId="9" fillId="0" borderId="0"/>
    <xf numFmtId="0" fontId="238" fillId="0" borderId="0"/>
    <xf numFmtId="0" fontId="238" fillId="0" borderId="0"/>
    <xf numFmtId="0" fontId="9" fillId="0" borderId="0"/>
    <xf numFmtId="0" fontId="88" fillId="0" borderId="0" applyFill="0" applyBorder="0">
      <protection locked="0"/>
    </xf>
    <xf numFmtId="0" fontId="237" fillId="0" borderId="0" applyFill="0" applyBorder="0">
      <protection locked="0"/>
    </xf>
    <xf numFmtId="174" fontId="102" fillId="0" borderId="0"/>
    <xf numFmtId="174" fontId="33" fillId="84" borderId="38" applyNumberFormat="0" applyFont="0" applyAlignment="0" applyProtection="0"/>
    <xf numFmtId="174" fontId="33" fillId="84" borderId="38" applyNumberFormat="0" applyFont="0" applyAlignment="0" applyProtection="0"/>
    <xf numFmtId="174" fontId="33" fillId="84" borderId="38" applyNumberFormat="0" applyFont="0" applyAlignment="0" applyProtection="0"/>
    <xf numFmtId="174" fontId="33" fillId="84" borderId="38" applyNumberFormat="0" applyFont="0" applyAlignment="0" applyProtection="0"/>
    <xf numFmtId="174" fontId="33" fillId="84" borderId="38" applyNumberFormat="0" applyFont="0" applyAlignment="0" applyProtection="0"/>
    <xf numFmtId="174" fontId="33" fillId="84" borderId="38" applyNumberFormat="0" applyFont="0" applyAlignment="0" applyProtection="0"/>
    <xf numFmtId="174" fontId="33" fillId="84" borderId="38" applyNumberFormat="0" applyFont="0" applyAlignment="0" applyProtection="0"/>
    <xf numFmtId="174" fontId="33" fillId="84" borderId="38" applyNumberFormat="0" applyFont="0" applyAlignment="0" applyProtection="0"/>
    <xf numFmtId="174" fontId="33" fillId="84" borderId="38" applyNumberFormat="0" applyFont="0" applyAlignment="0" applyProtection="0"/>
    <xf numFmtId="174" fontId="33" fillId="8" borderId="15" applyNumberFormat="0" applyFont="0" applyAlignment="0" applyProtection="0"/>
    <xf numFmtId="174" fontId="33" fillId="8" borderId="15" applyNumberFormat="0" applyFont="0" applyAlignment="0" applyProtection="0"/>
    <xf numFmtId="174" fontId="33" fillId="8" borderId="15" applyNumberFormat="0" applyFont="0" applyAlignment="0" applyProtection="0"/>
    <xf numFmtId="174" fontId="33" fillId="8" borderId="15" applyNumberFormat="0" applyFont="0" applyAlignment="0" applyProtection="0"/>
    <xf numFmtId="174" fontId="33" fillId="8" borderId="15" applyNumberFormat="0" applyFont="0" applyAlignment="0" applyProtection="0"/>
    <xf numFmtId="174" fontId="33" fillId="8" borderId="15" applyNumberFormat="0" applyFont="0" applyAlignment="0" applyProtection="0"/>
    <xf numFmtId="174" fontId="33" fillId="8" borderId="15" applyNumberFormat="0" applyFont="0" applyAlignment="0" applyProtection="0"/>
    <xf numFmtId="174" fontId="33" fillId="8" borderId="15" applyNumberFormat="0" applyFont="0" applyAlignment="0" applyProtection="0"/>
    <xf numFmtId="219" fontId="222" fillId="8" borderId="15" applyNumberFormat="0" applyFont="0" applyAlignment="0" applyProtection="0"/>
    <xf numFmtId="174" fontId="33" fillId="8" borderId="15" applyNumberFormat="0" applyFont="0" applyAlignment="0" applyProtection="0"/>
    <xf numFmtId="174" fontId="33" fillId="8" borderId="15" applyNumberFormat="0" applyFont="0" applyAlignment="0" applyProtection="0"/>
    <xf numFmtId="174" fontId="33" fillId="8" borderId="15" applyNumberFormat="0" applyFont="0" applyAlignment="0" applyProtection="0"/>
    <xf numFmtId="0" fontId="33" fillId="8" borderId="15" applyNumberFormat="0" applyFont="0" applyAlignment="0" applyProtection="0"/>
    <xf numFmtId="0" fontId="33" fillId="8" borderId="15" applyNumberFormat="0" applyFont="0" applyAlignment="0" applyProtection="0"/>
    <xf numFmtId="0" fontId="33" fillId="8" borderId="15" applyNumberFormat="0" applyFont="0" applyAlignment="0" applyProtection="0"/>
    <xf numFmtId="0" fontId="33" fillId="8" borderId="15" applyNumberFormat="0" applyFont="0" applyAlignment="0" applyProtection="0"/>
    <xf numFmtId="0" fontId="33" fillId="8" borderId="15" applyNumberFormat="0" applyFont="0" applyAlignment="0" applyProtection="0"/>
    <xf numFmtId="0" fontId="33" fillId="8" borderId="15" applyNumberFormat="0" applyFont="0" applyAlignment="0" applyProtection="0"/>
    <xf numFmtId="174" fontId="33" fillId="8" borderId="15" applyNumberFormat="0" applyFont="0" applyAlignment="0" applyProtection="0"/>
    <xf numFmtId="174" fontId="33" fillId="8" borderId="15" applyNumberFormat="0" applyFont="0" applyAlignment="0" applyProtection="0"/>
    <xf numFmtId="174" fontId="33" fillId="8" borderId="15" applyNumberFormat="0" applyFont="0" applyAlignment="0" applyProtection="0"/>
    <xf numFmtId="174" fontId="33" fillId="8" borderId="15" applyNumberFormat="0" applyFont="0" applyAlignment="0" applyProtection="0"/>
    <xf numFmtId="174" fontId="33" fillId="8" borderId="15" applyNumberFormat="0" applyFont="0" applyAlignment="0" applyProtection="0"/>
    <xf numFmtId="174" fontId="33" fillId="8" borderId="15" applyNumberFormat="0" applyFont="0" applyAlignment="0" applyProtection="0"/>
    <xf numFmtId="0" fontId="33" fillId="8" borderId="15" applyNumberFormat="0" applyFont="0" applyAlignment="0" applyProtection="0"/>
    <xf numFmtId="0" fontId="33" fillId="8" borderId="15" applyNumberFormat="0" applyFont="0" applyAlignment="0" applyProtection="0"/>
    <xf numFmtId="0" fontId="33" fillId="8" borderId="15" applyNumberFormat="0" applyFont="0" applyAlignment="0" applyProtection="0"/>
    <xf numFmtId="0" fontId="33" fillId="8" borderId="15" applyNumberFormat="0" applyFont="0" applyAlignment="0" applyProtection="0"/>
    <xf numFmtId="0" fontId="33" fillId="8" borderId="15" applyNumberFormat="0" applyFont="0" applyAlignment="0" applyProtection="0"/>
    <xf numFmtId="0" fontId="33" fillId="8" borderId="15" applyNumberFormat="0" applyFont="0" applyAlignment="0" applyProtection="0"/>
    <xf numFmtId="0" fontId="33" fillId="8" borderId="15" applyNumberFormat="0" applyFont="0" applyAlignment="0" applyProtection="0"/>
    <xf numFmtId="174" fontId="33" fillId="8" borderId="15" applyNumberFormat="0" applyFont="0" applyAlignment="0" applyProtection="0"/>
    <xf numFmtId="174" fontId="33" fillId="8" borderId="15" applyNumberFormat="0" applyFont="0" applyAlignment="0" applyProtection="0"/>
    <xf numFmtId="174" fontId="33" fillId="8" borderId="15" applyNumberFormat="0" applyFont="0" applyAlignment="0" applyProtection="0"/>
    <xf numFmtId="174" fontId="33" fillId="8" borderId="15" applyNumberFormat="0" applyFont="0" applyAlignment="0" applyProtection="0"/>
    <xf numFmtId="174" fontId="33" fillId="84" borderId="38" applyNumberFormat="0" applyFont="0" applyAlignment="0" applyProtection="0"/>
    <xf numFmtId="174" fontId="33" fillId="84" borderId="38" applyNumberFormat="0" applyFont="0" applyAlignment="0" applyProtection="0"/>
    <xf numFmtId="38" fontId="194" fillId="0" borderId="0"/>
    <xf numFmtId="38" fontId="247" fillId="0" borderId="0"/>
    <xf numFmtId="0" fontId="9" fillId="72" borderId="25"/>
    <xf numFmtId="0" fontId="238" fillId="73" borderId="39"/>
    <xf numFmtId="174" fontId="103" fillId="0" borderId="0">
      <alignment horizontal="centerContinuous"/>
    </xf>
    <xf numFmtId="37" fontId="35" fillId="0" borderId="17"/>
    <xf numFmtId="174" fontId="104" fillId="0" borderId="0" applyFont="0" applyFill="0" applyBorder="0" applyAlignment="0" applyProtection="0"/>
    <xf numFmtId="188" fontId="35" fillId="0" borderId="0"/>
    <xf numFmtId="2" fontId="35" fillId="0" borderId="0"/>
    <xf numFmtId="188" fontId="41" fillId="0" borderId="0"/>
    <xf numFmtId="3" fontId="9" fillId="0" borderId="0"/>
    <xf numFmtId="164" fontId="9" fillId="0" borderId="0"/>
    <xf numFmtId="188" fontId="35" fillId="0" borderId="0"/>
    <xf numFmtId="164" fontId="9" fillId="0" borderId="0"/>
    <xf numFmtId="188" fontId="41" fillId="0" borderId="0"/>
    <xf numFmtId="188" fontId="41" fillId="0" borderId="0"/>
    <xf numFmtId="188" fontId="41" fillId="0" borderId="0"/>
    <xf numFmtId="188" fontId="41" fillId="0" borderId="0"/>
    <xf numFmtId="3" fontId="9" fillId="0" borderId="0"/>
    <xf numFmtId="3" fontId="9" fillId="0" borderId="0"/>
    <xf numFmtId="164" fontId="9" fillId="0" borderId="0"/>
    <xf numFmtId="188" fontId="35" fillId="0" borderId="0">
      <alignment horizontal="center"/>
    </xf>
    <xf numFmtId="188" fontId="35" fillId="0" borderId="0">
      <alignment horizontal="center"/>
    </xf>
    <xf numFmtId="188" fontId="35" fillId="0" borderId="0">
      <alignment horizontal="center"/>
    </xf>
    <xf numFmtId="188" fontId="35" fillId="0" borderId="0">
      <alignment horizontal="center"/>
    </xf>
    <xf numFmtId="188" fontId="35" fillId="0" borderId="0">
      <alignment horizontal="center"/>
    </xf>
    <xf numFmtId="188" fontId="35" fillId="0" borderId="0">
      <alignment horizontal="center"/>
    </xf>
    <xf numFmtId="188" fontId="35" fillId="0" borderId="0">
      <alignment horizontal="center"/>
    </xf>
    <xf numFmtId="188" fontId="35" fillId="0" borderId="0">
      <alignment horizontal="center"/>
    </xf>
    <xf numFmtId="188" fontId="35" fillId="0" borderId="0"/>
    <xf numFmtId="188" fontId="35" fillId="0" borderId="0"/>
    <xf numFmtId="188" fontId="35" fillId="0" borderId="0"/>
    <xf numFmtId="188" fontId="35" fillId="0" borderId="0"/>
    <xf numFmtId="188" fontId="35" fillId="0" borderId="0"/>
    <xf numFmtId="188" fontId="35" fillId="0" borderId="0"/>
    <xf numFmtId="188" fontId="35" fillId="0" borderId="0"/>
    <xf numFmtId="3" fontId="9" fillId="0" borderId="0"/>
    <xf numFmtId="3" fontId="9" fillId="0" borderId="0"/>
    <xf numFmtId="3" fontId="9" fillId="0" borderId="0"/>
    <xf numFmtId="3" fontId="9" fillId="0" borderId="0"/>
    <xf numFmtId="3" fontId="9" fillId="0" borderId="0"/>
    <xf numFmtId="3" fontId="9" fillId="0" borderId="0"/>
    <xf numFmtId="3" fontId="9" fillId="0" borderId="0"/>
    <xf numFmtId="3" fontId="9" fillId="0" borderId="0"/>
    <xf numFmtId="3" fontId="9" fillId="0" borderId="0"/>
    <xf numFmtId="174" fontId="35" fillId="0" borderId="0"/>
    <xf numFmtId="188" fontId="34" fillId="0" borderId="17"/>
    <xf numFmtId="4" fontId="35" fillId="0" borderId="0"/>
    <xf numFmtId="2" fontId="35" fillId="0" borderId="0"/>
    <xf numFmtId="188" fontId="37" fillId="0" borderId="0">
      <alignment horizontal="center"/>
    </xf>
    <xf numFmtId="174" fontId="105" fillId="59" borderId="40" applyNumberFormat="0" applyAlignment="0" applyProtection="0"/>
    <xf numFmtId="174" fontId="105" fillId="59" borderId="40" applyNumberFormat="0" applyAlignment="0" applyProtection="0"/>
    <xf numFmtId="174" fontId="105" fillId="59" borderId="40" applyNumberFormat="0" applyAlignment="0" applyProtection="0"/>
    <xf numFmtId="174" fontId="105" fillId="59" borderId="40" applyNumberFormat="0" applyAlignment="0" applyProtection="0"/>
    <xf numFmtId="174" fontId="105" fillId="59" borderId="40" applyNumberFormat="0" applyAlignment="0" applyProtection="0"/>
    <xf numFmtId="174" fontId="105" fillId="59" borderId="40" applyNumberFormat="0" applyAlignment="0" applyProtection="0"/>
    <xf numFmtId="174" fontId="105" fillId="59" borderId="40" applyNumberFormat="0" applyAlignment="0" applyProtection="0"/>
    <xf numFmtId="174" fontId="105" fillId="59" borderId="40" applyNumberFormat="0" applyAlignment="0" applyProtection="0"/>
    <xf numFmtId="174" fontId="105" fillId="59" borderId="40" applyNumberFormat="0" applyAlignment="0" applyProtection="0"/>
    <xf numFmtId="174" fontId="22" fillId="6" borderId="12" applyNumberFormat="0" applyAlignment="0" applyProtection="0"/>
    <xf numFmtId="174" fontId="22" fillId="6" borderId="12" applyNumberFormat="0" applyAlignment="0" applyProtection="0"/>
    <xf numFmtId="174" fontId="22" fillId="6" borderId="12" applyNumberFormat="0" applyAlignment="0" applyProtection="0"/>
    <xf numFmtId="174" fontId="22" fillId="6" borderId="12" applyNumberFormat="0" applyAlignment="0" applyProtection="0"/>
    <xf numFmtId="174" fontId="22" fillId="6" borderId="12" applyNumberFormat="0" applyAlignment="0" applyProtection="0"/>
    <xf numFmtId="174" fontId="22" fillId="6" borderId="12" applyNumberFormat="0" applyAlignment="0" applyProtection="0"/>
    <xf numFmtId="174" fontId="22" fillId="6" borderId="12" applyNumberFormat="0" applyAlignment="0" applyProtection="0"/>
    <xf numFmtId="174" fontId="22" fillId="6" borderId="12" applyNumberFormat="0" applyAlignment="0" applyProtection="0"/>
    <xf numFmtId="174" fontId="22" fillId="6" borderId="12" applyNumberFormat="0" applyAlignment="0" applyProtection="0"/>
    <xf numFmtId="174" fontId="22" fillId="6" borderId="12" applyNumberFormat="0" applyAlignment="0" applyProtection="0"/>
    <xf numFmtId="174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174" fontId="22" fillId="6" borderId="12" applyNumberFormat="0" applyAlignment="0" applyProtection="0"/>
    <xf numFmtId="174" fontId="22" fillId="6" borderId="12" applyNumberFormat="0" applyAlignment="0" applyProtection="0"/>
    <xf numFmtId="174" fontId="22" fillId="6" borderId="12" applyNumberFormat="0" applyAlignment="0" applyProtection="0"/>
    <xf numFmtId="174" fontId="22" fillId="6" borderId="12" applyNumberFormat="0" applyAlignment="0" applyProtection="0"/>
    <xf numFmtId="174" fontId="22" fillId="6" borderId="12" applyNumberFormat="0" applyAlignment="0" applyProtection="0"/>
    <xf numFmtId="174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174" fontId="22" fillId="6" borderId="12" applyNumberFormat="0" applyAlignment="0" applyProtection="0"/>
    <xf numFmtId="174" fontId="22" fillId="6" borderId="12" applyNumberFormat="0" applyAlignment="0" applyProtection="0"/>
    <xf numFmtId="174" fontId="22" fillId="6" borderId="12" applyNumberFormat="0" applyAlignment="0" applyProtection="0"/>
    <xf numFmtId="174" fontId="22" fillId="6" borderId="12" applyNumberFormat="0" applyAlignment="0" applyProtection="0"/>
    <xf numFmtId="174" fontId="105" fillId="59" borderId="40" applyNumberFormat="0" applyAlignment="0" applyProtection="0"/>
    <xf numFmtId="174" fontId="105" fillId="59" borderId="40" applyNumberFormat="0" applyAlignment="0" applyProtection="0"/>
    <xf numFmtId="40" fontId="37" fillId="67" borderId="0">
      <alignment horizontal="right"/>
    </xf>
    <xf numFmtId="40" fontId="260" fillId="64" borderId="0">
      <alignment horizontal="right"/>
    </xf>
    <xf numFmtId="174" fontId="106" fillId="67" borderId="0">
      <alignment horizontal="right"/>
    </xf>
    <xf numFmtId="0" fontId="261" fillId="71" borderId="0">
      <alignment horizontal="center"/>
    </xf>
    <xf numFmtId="0" fontId="199" fillId="70" borderId="0">
      <alignment horizontal="center"/>
    </xf>
    <xf numFmtId="174" fontId="107" fillId="67" borderId="41"/>
    <xf numFmtId="0" fontId="232" fillId="85" borderId="42"/>
    <xf numFmtId="0" fontId="186" fillId="86" borderId="41"/>
    <xf numFmtId="174" fontId="107" fillId="0" borderId="0" applyBorder="0">
      <alignment horizontal="centerContinuous"/>
    </xf>
    <xf numFmtId="0" fontId="262" fillId="64" borderId="0" applyBorder="0">
      <alignment horizontal="center"/>
    </xf>
    <xf numFmtId="0" fontId="200" fillId="63" borderId="0" applyBorder="0">
      <alignment horizontal="centerContinuous"/>
    </xf>
    <xf numFmtId="174" fontId="108" fillId="0" borderId="0" applyBorder="0">
      <alignment horizontal="centerContinuous"/>
    </xf>
    <xf numFmtId="0" fontId="263" fillId="85" borderId="0" applyBorder="0">
      <alignment horizontal="center"/>
    </xf>
    <xf numFmtId="0" fontId="201" fillId="86" borderId="0" applyBorder="0">
      <alignment horizontal="centerContinuous"/>
    </xf>
    <xf numFmtId="175" fontId="109" fillId="0" borderId="0" applyProtection="0">
      <alignment horizontal="right"/>
    </xf>
    <xf numFmtId="9" fontId="35" fillId="0" borderId="0"/>
    <xf numFmtId="175" fontId="109" fillId="0" borderId="0" applyProtection="0">
      <alignment horizontal="right"/>
    </xf>
    <xf numFmtId="175" fontId="109" fillId="0" borderId="0" applyProtection="0">
      <alignment horizontal="right"/>
    </xf>
    <xf numFmtId="175" fontId="109" fillId="0" borderId="0"/>
    <xf numFmtId="175" fontId="109" fillId="0" borderId="0"/>
    <xf numFmtId="175" fontId="109" fillId="0" borderId="0"/>
    <xf numFmtId="175" fontId="109" fillId="0" borderId="0"/>
    <xf numFmtId="175" fontId="109" fillId="0" borderId="0"/>
    <xf numFmtId="175" fontId="109" fillId="0" borderId="0"/>
    <xf numFmtId="175" fontId="109" fillId="0" borderId="0"/>
    <xf numFmtId="175" fontId="109" fillId="0" borderId="0"/>
    <xf numFmtId="175" fontId="109" fillId="0" borderId="0"/>
    <xf numFmtId="175" fontId="109" fillId="0" borderId="0"/>
    <xf numFmtId="175" fontId="109" fillId="0" borderId="0"/>
    <xf numFmtId="175" fontId="109" fillId="0" borderId="0"/>
    <xf numFmtId="175" fontId="109" fillId="0" borderId="0"/>
    <xf numFmtId="175" fontId="109" fillId="0" borderId="0"/>
    <xf numFmtId="175" fontId="109" fillId="0" borderId="0"/>
    <xf numFmtId="175" fontId="109" fillId="0" borderId="0"/>
    <xf numFmtId="175" fontId="109" fillId="0" borderId="0" applyProtection="0">
      <alignment horizontal="right"/>
    </xf>
    <xf numFmtId="1" fontId="110" fillId="0" borderId="0" applyProtection="0">
      <alignment horizontal="right" vertical="center"/>
    </xf>
    <xf numFmtId="175" fontId="61" fillId="0" borderId="0">
      <alignment horizontal="right"/>
    </xf>
    <xf numFmtId="9" fontId="33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 applyFill="0" applyBorder="0">
      <protection locked="0"/>
    </xf>
    <xf numFmtId="0" fontId="238" fillId="0" borderId="0" applyFill="0" applyBorder="0">
      <protection locked="0"/>
    </xf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225" fillId="0" borderId="0" applyFill="0" applyBorder="0" applyAlignment="0" applyProtection="0"/>
    <xf numFmtId="231" fontId="9" fillId="0" borderId="0" applyFill="0" applyBorder="0">
      <protection locked="0"/>
    </xf>
    <xf numFmtId="248" fontId="238" fillId="0" borderId="0" applyFill="0" applyBorder="0">
      <protection locked="0"/>
    </xf>
    <xf numFmtId="10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5" fillId="0" borderId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25" fillId="0" borderId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25" fillId="0" borderId="0" applyFill="0" applyBorder="0" applyAlignment="0" applyProtection="0"/>
    <xf numFmtId="9" fontId="33" fillId="0" borderId="0" applyFont="0" applyFill="0" applyBorder="0" applyAlignment="0" applyProtection="0"/>
    <xf numFmtId="9" fontId="225" fillId="0" borderId="0" applyFill="0" applyBorder="0" applyAlignment="0" applyProtection="0"/>
    <xf numFmtId="9" fontId="6" fillId="0" borderId="0" applyFont="0" applyFill="0" applyBorder="0" applyAlignment="0" applyProtection="0"/>
    <xf numFmtId="9" fontId="225" fillId="0" borderId="0" applyFill="0" applyBorder="0" applyAlignment="0" applyProtection="0"/>
    <xf numFmtId="9" fontId="9" fillId="0" borderId="0" applyFont="0" applyFill="0" applyBorder="0" applyAlignment="0" applyProtection="0"/>
    <xf numFmtId="9" fontId="225" fillId="0" borderId="0" applyFill="0" applyBorder="0" applyAlignment="0" applyProtection="0"/>
    <xf numFmtId="9" fontId="225" fillId="0" borderId="0" applyFill="0" applyBorder="0" applyAlignment="0" applyProtection="0"/>
    <xf numFmtId="9" fontId="225" fillId="0" borderId="0" applyFill="0" applyBorder="0" applyAlignment="0" applyProtection="0"/>
    <xf numFmtId="175" fontId="57" fillId="0" borderId="0" applyFont="0" applyFill="0" applyBorder="0" applyAlignment="0" applyProtection="0"/>
    <xf numFmtId="10" fontId="57" fillId="0" borderId="0" applyFont="0" applyFill="0" applyBorder="0" applyAlignment="0" applyProtection="0"/>
    <xf numFmtId="9" fontId="92" fillId="0" borderId="43" applyNumberFormat="0" applyBorder="0"/>
    <xf numFmtId="175" fontId="109" fillId="0" borderId="0">
      <alignment horizontal="right"/>
    </xf>
    <xf numFmtId="175" fontId="40" fillId="0" borderId="0"/>
    <xf numFmtId="9" fontId="35" fillId="0" borderId="0"/>
    <xf numFmtId="10" fontId="35" fillId="0" borderId="0"/>
    <xf numFmtId="9" fontId="111" fillId="0" borderId="0"/>
    <xf numFmtId="174" fontId="9" fillId="0" borderId="20"/>
    <xf numFmtId="175" fontId="35" fillId="0" borderId="0"/>
    <xf numFmtId="174" fontId="35" fillId="0" borderId="0"/>
    <xf numFmtId="174" fontId="112" fillId="0" borderId="0" applyNumberFormat="0"/>
    <xf numFmtId="10" fontId="34" fillId="0" borderId="41"/>
    <xf numFmtId="205" fontId="49" fillId="0" borderId="0"/>
    <xf numFmtId="10" fontId="40" fillId="0" borderId="0"/>
    <xf numFmtId="9" fontId="40" fillId="0" borderId="0"/>
    <xf numFmtId="4" fontId="9" fillId="0" borderId="0">
      <alignment horizontal="center"/>
    </xf>
    <xf numFmtId="0" fontId="116" fillId="0" borderId="0" applyNumberFormat="0" applyFont="0" applyFill="0" applyBorder="0" applyAlignment="0" applyProtection="0">
      <alignment horizontal="left"/>
    </xf>
    <xf numFmtId="0" fontId="225" fillId="0" borderId="0" applyNumberFormat="0" applyFill="0" applyBorder="0" applyAlignment="0" applyProtection="0"/>
    <xf numFmtId="15" fontId="116" fillId="0" borderId="0" applyFont="0" applyFill="0" applyBorder="0" applyAlignment="0" applyProtection="0"/>
    <xf numFmtId="15" fontId="225" fillId="0" borderId="0" applyFill="0" applyBorder="0" applyAlignment="0" applyProtection="0"/>
    <xf numFmtId="4" fontId="116" fillId="0" borderId="0" applyFont="0" applyFill="0" applyBorder="0" applyAlignment="0" applyProtection="0"/>
    <xf numFmtId="4" fontId="225" fillId="0" borderId="0" applyFill="0" applyBorder="0" applyAlignment="0" applyProtection="0"/>
    <xf numFmtId="0" fontId="39" fillId="0" borderId="20">
      <alignment horizontal="center"/>
    </xf>
    <xf numFmtId="0" fontId="39" fillId="0" borderId="20">
      <alignment horizontal="center"/>
    </xf>
    <xf numFmtId="0" fontId="39" fillId="0" borderId="20">
      <alignment horizontal="center"/>
    </xf>
    <xf numFmtId="0" fontId="39" fillId="0" borderId="20">
      <alignment horizontal="center"/>
    </xf>
    <xf numFmtId="0" fontId="39" fillId="0" borderId="20">
      <alignment horizontal="center"/>
    </xf>
    <xf numFmtId="3" fontId="116" fillId="0" borderId="0" applyFont="0" applyFill="0" applyBorder="0" applyAlignment="0" applyProtection="0"/>
    <xf numFmtId="3" fontId="225" fillId="0" borderId="0" applyFill="0" applyBorder="0" applyAlignment="0" applyProtection="0"/>
    <xf numFmtId="0" fontId="116" fillId="87" borderId="0" applyNumberFormat="0" applyFont="0" applyBorder="0" applyAlignment="0" applyProtection="0"/>
    <xf numFmtId="0" fontId="225" fillId="88" borderId="0" applyNumberFormat="0" applyBorder="0" applyAlignment="0" applyProtection="0"/>
    <xf numFmtId="1" fontId="9" fillId="0" borderId="25" applyNumberFormat="0" applyFill="0" applyAlignment="0" applyProtection="0">
      <alignment horizontal="center" vertical="center"/>
    </xf>
    <xf numFmtId="165" fontId="62" fillId="0" borderId="0">
      <alignment horizontal="right"/>
    </xf>
    <xf numFmtId="0" fontId="128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32" fontId="9" fillId="0" borderId="0"/>
    <xf numFmtId="0" fontId="202" fillId="0" borderId="0"/>
    <xf numFmtId="0" fontId="265" fillId="0" borderId="0"/>
    <xf numFmtId="249" fontId="238" fillId="0" borderId="0"/>
    <xf numFmtId="249" fontId="238" fillId="0" borderId="0"/>
    <xf numFmtId="0" fontId="190" fillId="63" borderId="0"/>
    <xf numFmtId="0" fontId="240" fillId="64" borderId="0"/>
    <xf numFmtId="0" fontId="133" fillId="0" borderId="0">
      <alignment vertical="center"/>
    </xf>
    <xf numFmtId="0" fontId="266" fillId="0" borderId="0">
      <alignment vertical="center"/>
    </xf>
    <xf numFmtId="222" fontId="132" fillId="89" borderId="44" applyProtection="0">
      <alignment horizontal="center"/>
      <protection hidden="1"/>
    </xf>
    <xf numFmtId="222" fontId="253" fillId="90" borderId="45" applyProtection="0">
      <alignment horizontal="center"/>
    </xf>
    <xf numFmtId="174" fontId="35" fillId="0" borderId="0"/>
    <xf numFmtId="165" fontId="41" fillId="0" borderId="17">
      <alignment horizontal="right"/>
    </xf>
    <xf numFmtId="165" fontId="41" fillId="0" borderId="17">
      <alignment horizontal="right"/>
    </xf>
    <xf numFmtId="174" fontId="112" fillId="0" borderId="0">
      <alignment horizontal="center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74" fontId="112" fillId="0" borderId="0">
      <alignment horizontal="center"/>
    </xf>
    <xf numFmtId="174" fontId="98" fillId="0" borderId="0">
      <alignment horizontal="centerContinuous"/>
    </xf>
    <xf numFmtId="174" fontId="98" fillId="0" borderId="0">
      <alignment horizontal="centerContinuous"/>
    </xf>
    <xf numFmtId="165" fontId="41" fillId="0" borderId="17">
      <alignment horizontal="right"/>
    </xf>
    <xf numFmtId="174" fontId="112" fillId="0" borderId="0">
      <alignment horizontal="center"/>
    </xf>
    <xf numFmtId="174" fontId="113" fillId="0" borderId="46">
      <alignment vertical="center"/>
    </xf>
    <xf numFmtId="4" fontId="203" fillId="81" borderId="47" applyNumberFormat="0" applyProtection="0">
      <alignment vertical="center"/>
    </xf>
    <xf numFmtId="0" fontId="267" fillId="91" borderId="48" applyNumberFormat="0" applyProtection="0">
      <alignment vertical="center"/>
    </xf>
    <xf numFmtId="4" fontId="204" fillId="81" borderId="49" applyNumberFormat="0" applyProtection="0">
      <alignment vertical="center"/>
    </xf>
    <xf numFmtId="0" fontId="268" fillId="91" borderId="49" applyNumberFormat="0" applyProtection="0">
      <alignment vertical="center"/>
    </xf>
    <xf numFmtId="4" fontId="203" fillId="83" borderId="47" applyNumberFormat="0" applyProtection="0">
      <alignment horizontal="left" vertical="center" indent="1"/>
    </xf>
    <xf numFmtId="0" fontId="267" fillId="91" borderId="48" applyNumberFormat="0" applyProtection="0">
      <alignment horizontal="left" vertical="center" indent="1"/>
    </xf>
    <xf numFmtId="4" fontId="205" fillId="81" borderId="40" applyNumberFormat="0" applyProtection="0">
      <alignment horizontal="left" vertical="center" indent="1"/>
    </xf>
    <xf numFmtId="0" fontId="269" fillId="91" borderId="40" applyNumberFormat="0" applyProtection="0">
      <alignment horizontal="left" vertical="center" indent="1"/>
    </xf>
    <xf numFmtId="4" fontId="63" fillId="33" borderId="50" applyNumberFormat="0" applyProtection="0">
      <alignment horizontal="left" vertical="center" indent="1"/>
    </xf>
    <xf numFmtId="0" fontId="270" fillId="92" borderId="51" applyNumberFormat="0" applyProtection="0">
      <alignment horizontal="left" vertical="center" indent="1"/>
    </xf>
    <xf numFmtId="4" fontId="63" fillId="33" borderId="50" applyNumberFormat="0" applyProtection="0">
      <alignment horizontal="left" vertical="center" indent="1"/>
    </xf>
    <xf numFmtId="4" fontId="206" fillId="93" borderId="49" applyNumberFormat="0" applyProtection="0">
      <alignment horizontal="right" vertical="center"/>
    </xf>
    <xf numFmtId="0" fontId="271" fillId="94" borderId="49" applyNumberFormat="0" applyProtection="0">
      <alignment horizontal="right" vertical="center"/>
    </xf>
    <xf numFmtId="4" fontId="206" fillId="95" borderId="49" applyNumberFormat="0" applyProtection="0">
      <alignment horizontal="right" vertical="center"/>
    </xf>
    <xf numFmtId="0" fontId="271" fillId="96" borderId="49" applyNumberFormat="0" applyProtection="0">
      <alignment horizontal="right" vertical="center"/>
    </xf>
    <xf numFmtId="4" fontId="206" fillId="78" borderId="49" applyNumberFormat="0" applyProtection="0">
      <alignment horizontal="right" vertical="center"/>
    </xf>
    <xf numFmtId="0" fontId="271" fillId="79" borderId="49" applyNumberFormat="0" applyProtection="0">
      <alignment horizontal="right" vertical="center"/>
    </xf>
    <xf numFmtId="4" fontId="206" fillId="97" borderId="49" applyNumberFormat="0" applyProtection="0">
      <alignment horizontal="right" vertical="center"/>
    </xf>
    <xf numFmtId="0" fontId="271" fillId="98" borderId="49" applyNumberFormat="0" applyProtection="0">
      <alignment horizontal="right" vertical="center"/>
    </xf>
    <xf numFmtId="4" fontId="206" fillId="99" borderId="49" applyNumberFormat="0" applyProtection="0">
      <alignment horizontal="right" vertical="center"/>
    </xf>
    <xf numFmtId="0" fontId="271" fillId="100" borderId="49" applyNumberFormat="0" applyProtection="0">
      <alignment horizontal="right" vertical="center"/>
    </xf>
    <xf numFmtId="4" fontId="206" fillId="101" borderId="49" applyNumberFormat="0" applyProtection="0">
      <alignment horizontal="right" vertical="center"/>
    </xf>
    <xf numFmtId="0" fontId="271" fillId="102" borderId="49" applyNumberFormat="0" applyProtection="0">
      <alignment horizontal="right" vertical="center"/>
    </xf>
    <xf numFmtId="4" fontId="206" fillId="103" borderId="49" applyNumberFormat="0" applyProtection="0">
      <alignment horizontal="right" vertical="center"/>
    </xf>
    <xf numFmtId="0" fontId="271" fillId="104" borderId="49" applyNumberFormat="0" applyProtection="0">
      <alignment horizontal="right" vertical="center"/>
    </xf>
    <xf numFmtId="4" fontId="206" fillId="105" borderId="49" applyNumberFormat="0" applyProtection="0">
      <alignment horizontal="right" vertical="center"/>
    </xf>
    <xf numFmtId="0" fontId="271" fillId="106" borderId="49" applyNumberFormat="0" applyProtection="0">
      <alignment horizontal="right" vertical="center"/>
    </xf>
    <xf numFmtId="4" fontId="206" fillId="107" borderId="49" applyNumberFormat="0" applyProtection="0">
      <alignment horizontal="right" vertical="center"/>
    </xf>
    <xf numFmtId="0" fontId="271" fillId="108" borderId="49" applyNumberFormat="0" applyProtection="0">
      <alignment horizontal="right" vertical="center"/>
    </xf>
    <xf numFmtId="4" fontId="63" fillId="109" borderId="52" applyNumberFormat="0" applyProtection="0">
      <alignment horizontal="left" vertical="center" indent="1"/>
    </xf>
    <xf numFmtId="0" fontId="270" fillId="110" borderId="53" applyNumberFormat="0" applyProtection="0">
      <alignment horizontal="left" vertical="center" indent="1"/>
    </xf>
    <xf numFmtId="4" fontId="63" fillId="36" borderId="0" applyNumberFormat="0" applyProtection="0">
      <alignment horizontal="left" vertical="center" indent="1"/>
    </xf>
    <xf numFmtId="0" fontId="270" fillId="111" borderId="0" applyNumberFormat="0" applyProtection="0">
      <alignment horizontal="left" vertical="center" indent="1"/>
    </xf>
    <xf numFmtId="4" fontId="196" fillId="112" borderId="0" applyNumberFormat="0" applyProtection="0">
      <alignment horizontal="left" vertical="center" indent="1"/>
    </xf>
    <xf numFmtId="0" fontId="249" fillId="113" borderId="0" applyNumberFormat="0" applyProtection="0">
      <alignment horizontal="left" vertical="center" indent="1"/>
    </xf>
    <xf numFmtId="4" fontId="206" fillId="114" borderId="49" applyNumberFormat="0" applyProtection="0">
      <alignment horizontal="right" vertical="center"/>
    </xf>
    <xf numFmtId="0" fontId="271" fillId="115" borderId="49" applyNumberFormat="0" applyProtection="0">
      <alignment horizontal="right" vertical="center"/>
    </xf>
    <xf numFmtId="4" fontId="11" fillId="114" borderId="0" applyNumberFormat="0" applyProtection="0">
      <alignment horizontal="left" vertical="center" indent="1"/>
    </xf>
    <xf numFmtId="0" fontId="226" fillId="115" borderId="0" applyNumberFormat="0" applyProtection="0">
      <alignment horizontal="left" vertical="center" indent="1"/>
    </xf>
    <xf numFmtId="4" fontId="207" fillId="116" borderId="54" applyNumberFormat="0" applyProtection="0">
      <alignment horizontal="left" vertical="center" indent="1"/>
    </xf>
    <xf numFmtId="0" fontId="272" fillId="77" borderId="54" applyNumberFormat="0" applyProtection="0">
      <alignment horizontal="left" vertical="center" indent="1"/>
    </xf>
    <xf numFmtId="0" fontId="208" fillId="0" borderId="54" applyNumberFormat="0" applyProtection="0">
      <alignment horizontal="left" vertical="center" indent="1"/>
    </xf>
    <xf numFmtId="0" fontId="273" fillId="0" borderId="54" applyNumberFormat="0" applyProtection="0">
      <alignment horizontal="left" vertical="center" indent="1"/>
    </xf>
    <xf numFmtId="0" fontId="9" fillId="116" borderId="40" applyNumberFormat="0" applyProtection="0">
      <alignment horizontal="left" vertical="center" indent="1"/>
    </xf>
    <xf numFmtId="0" fontId="238" fillId="77" borderId="40" applyNumberFormat="0" applyProtection="0">
      <alignment horizontal="left" vertical="center" indent="1"/>
    </xf>
    <xf numFmtId="0" fontId="208" fillId="0" borderId="54" applyNumberFormat="0" applyProtection="0">
      <alignment horizontal="left" vertical="center" indent="1"/>
    </xf>
    <xf numFmtId="0" fontId="273" fillId="0" borderId="54" applyNumberFormat="0" applyProtection="0">
      <alignment horizontal="left" vertical="center" indent="1"/>
    </xf>
    <xf numFmtId="0" fontId="9" fillId="117" borderId="40" applyNumberFormat="0" applyProtection="0">
      <alignment horizontal="left" vertical="center" indent="1"/>
    </xf>
    <xf numFmtId="0" fontId="238" fillId="118" borderId="40" applyNumberFormat="0" applyProtection="0">
      <alignment horizontal="left" vertical="center" indent="1"/>
    </xf>
    <xf numFmtId="0" fontId="208" fillId="0" borderId="54" applyNumberFormat="0" applyProtection="0">
      <alignment horizontal="left" vertical="center" indent="1"/>
    </xf>
    <xf numFmtId="0" fontId="273" fillId="0" borderId="54" applyNumberFormat="0" applyProtection="0">
      <alignment horizontal="left" vertical="center" indent="1"/>
    </xf>
    <xf numFmtId="0" fontId="9" fillId="72" borderId="40" applyNumberFormat="0" applyProtection="0">
      <alignment horizontal="left" vertical="center" indent="1"/>
    </xf>
    <xf numFmtId="0" fontId="238" fillId="73" borderId="40" applyNumberFormat="0" applyProtection="0">
      <alignment horizontal="left" vertical="center" indent="1"/>
    </xf>
    <xf numFmtId="0" fontId="208" fillId="0" borderId="54" applyNumberFormat="0" applyProtection="0">
      <alignment horizontal="left" vertical="center" indent="1"/>
    </xf>
    <xf numFmtId="0" fontId="273" fillId="0" borderId="54" applyNumberFormat="0" applyProtection="0">
      <alignment horizontal="left" vertical="center" indent="1"/>
    </xf>
    <xf numFmtId="0" fontId="9" fillId="119" borderId="40" applyNumberFormat="0" applyProtection="0">
      <alignment horizontal="left" vertical="center" indent="1"/>
    </xf>
    <xf numFmtId="0" fontId="238" fillId="92" borderId="40" applyNumberFormat="0" applyProtection="0">
      <alignment horizontal="left" vertical="center" indent="1"/>
    </xf>
    <xf numFmtId="4" fontId="206" fillId="120" borderId="49" applyNumberFormat="0" applyProtection="0">
      <alignment vertical="center"/>
    </xf>
    <xf numFmtId="0" fontId="271" fillId="54" borderId="49" applyNumberFormat="0" applyProtection="0">
      <alignment vertical="center"/>
    </xf>
    <xf numFmtId="4" fontId="209" fillId="120" borderId="49" applyNumberFormat="0" applyProtection="0">
      <alignment vertical="center"/>
    </xf>
    <xf numFmtId="0" fontId="274" fillId="54" borderId="49" applyNumberFormat="0" applyProtection="0">
      <alignment vertical="center"/>
    </xf>
    <xf numFmtId="4" fontId="196" fillId="114" borderId="55" applyNumberFormat="0" applyProtection="0">
      <alignment horizontal="left" vertical="center" indent="1"/>
    </xf>
    <xf numFmtId="0" fontId="249" fillId="115" borderId="55" applyNumberFormat="0" applyProtection="0">
      <alignment horizontal="left" vertical="center" indent="1"/>
    </xf>
    <xf numFmtId="4" fontId="11" fillId="80" borderId="40" applyNumberFormat="0" applyProtection="0">
      <alignment horizontal="left" vertical="center" indent="1"/>
    </xf>
    <xf numFmtId="0" fontId="226" fillId="121" borderId="40" applyNumberFormat="0" applyProtection="0">
      <alignment horizontal="left" vertical="center" indent="1"/>
    </xf>
    <xf numFmtId="4" fontId="210" fillId="0" borderId="0" applyNumberFormat="0" applyProtection="0">
      <alignment horizontal="right" vertical="center"/>
    </xf>
    <xf numFmtId="0" fontId="275" fillId="0" borderId="0" applyNumberFormat="0" applyProtection="0">
      <alignment horizontal="right" vertical="center"/>
    </xf>
    <xf numFmtId="4" fontId="208" fillId="0" borderId="0" applyNumberFormat="0" applyProtection="0">
      <alignment horizontal="right" vertical="center"/>
    </xf>
    <xf numFmtId="0" fontId="273" fillId="0" borderId="0" applyNumberFormat="0" applyProtection="0">
      <alignment horizontal="right" vertical="center"/>
    </xf>
    <xf numFmtId="0" fontId="208" fillId="0" borderId="0" applyNumberFormat="0" applyProtection="0">
      <alignment horizontal="left" vertical="center" indent="1"/>
    </xf>
    <xf numFmtId="0" fontId="273" fillId="0" borderId="0" applyNumberFormat="0" applyProtection="0">
      <alignment horizontal="left" vertical="center" indent="1"/>
    </xf>
    <xf numFmtId="0" fontId="211" fillId="122" borderId="0" applyNumberFormat="0" applyProtection="0">
      <alignment horizontal="center" vertical="center" wrapText="1"/>
    </xf>
    <xf numFmtId="0" fontId="276" fillId="123" borderId="0" applyNumberFormat="0" applyProtection="0">
      <alignment horizontal="center" vertical="center" wrapText="1"/>
    </xf>
    <xf numFmtId="4" fontId="212" fillId="124" borderId="55" applyNumberFormat="0" applyProtection="0">
      <alignment horizontal="left" vertical="center" indent="1"/>
    </xf>
    <xf numFmtId="0" fontId="277" fillId="125" borderId="55" applyNumberFormat="0" applyProtection="0">
      <alignment horizontal="left" vertical="center" indent="1"/>
    </xf>
    <xf numFmtId="4" fontId="60" fillId="63" borderId="35" applyNumberFormat="0" applyProtection="0">
      <alignment horizontal="right" vertical="center"/>
    </xf>
    <xf numFmtId="0" fontId="278" fillId="64" borderId="19" applyNumberFormat="0" applyProtection="0">
      <alignment horizontal="right" vertical="center"/>
    </xf>
    <xf numFmtId="206" fontId="114" fillId="0" borderId="0">
      <protection locked="0"/>
    </xf>
    <xf numFmtId="10" fontId="132" fillId="126" borderId="56" applyNumberFormat="0" applyProtection="0">
      <alignment horizontal="center"/>
      <protection locked="0"/>
    </xf>
    <xf numFmtId="0" fontId="253" fillId="127" borderId="57" applyNumberFormat="0" applyProtection="0">
      <alignment horizontal="center"/>
    </xf>
    <xf numFmtId="206" fontId="115" fillId="0" borderId="0"/>
    <xf numFmtId="37" fontId="115" fillId="0" borderId="0"/>
    <xf numFmtId="0" fontId="213" fillId="128" borderId="0"/>
    <xf numFmtId="0" fontId="279" fillId="123" borderId="0"/>
    <xf numFmtId="0" fontId="214" fillId="128" borderId="0"/>
    <xf numFmtId="0" fontId="280" fillId="123" borderId="0"/>
    <xf numFmtId="174" fontId="116" fillId="0" borderId="0">
      <alignment textRotation="90"/>
    </xf>
    <xf numFmtId="165" fontId="63" fillId="0" borderId="58">
      <alignment horizontal="right"/>
    </xf>
    <xf numFmtId="174" fontId="34" fillId="0" borderId="0">
      <alignment horizontal="centerContinuous"/>
    </xf>
    <xf numFmtId="174" fontId="117" fillId="0" borderId="0" applyNumberFormat="0" applyFill="0" applyBorder="0" applyAlignment="0" applyProtection="0"/>
    <xf numFmtId="0" fontId="238" fillId="0" borderId="0"/>
    <xf numFmtId="0" fontId="47" fillId="0" borderId="0"/>
    <xf numFmtId="174" fontId="118" fillId="0" borderId="0" applyNumberFormat="0" applyFill="0" applyBorder="0" applyAlignment="0" applyProtection="0"/>
    <xf numFmtId="174" fontId="119" fillId="0" borderId="0" applyNumberFormat="0" applyFill="0" applyBorder="0" applyAlignment="0" applyProtection="0"/>
    <xf numFmtId="174" fontId="118" fillId="0" borderId="0" applyNumberFormat="0" applyFill="0" applyBorder="0" applyProtection="0">
      <alignment horizontal="center"/>
    </xf>
    <xf numFmtId="174" fontId="119" fillId="0" borderId="0" applyNumberFormat="0" applyFill="0" applyBorder="0" applyProtection="0">
      <alignment horizontal="center"/>
    </xf>
    <xf numFmtId="174" fontId="119" fillId="129" borderId="0" applyNumberFormat="0" applyBorder="0" applyAlignment="0" applyProtection="0"/>
    <xf numFmtId="4" fontId="118" fillId="0" borderId="0" applyFill="0" applyBorder="0" applyAlignment="0" applyProtection="0"/>
    <xf numFmtId="4" fontId="120" fillId="0" borderId="0" applyFill="0" applyBorder="0" applyAlignment="0" applyProtection="0"/>
    <xf numFmtId="4" fontId="121" fillId="116" borderId="0" applyBorder="0" applyAlignment="0" applyProtection="0"/>
    <xf numFmtId="4" fontId="122" fillId="0" borderId="0" applyFill="0" applyBorder="0" applyAlignment="0" applyProtection="0"/>
    <xf numFmtId="4" fontId="123" fillId="82" borderId="0" applyBorder="0" applyAlignment="0" applyProtection="0"/>
    <xf numFmtId="4" fontId="118" fillId="93" borderId="0" applyBorder="0" applyAlignment="0" applyProtection="0"/>
    <xf numFmtId="174" fontId="124" fillId="67" borderId="0" applyNumberFormat="0" applyProtection="0">
      <alignment horizontal="center" vertical="center"/>
    </xf>
    <xf numFmtId="4" fontId="11" fillId="67" borderId="0" applyProtection="0">
      <alignment horizontal="center" vertical="center"/>
    </xf>
    <xf numFmtId="174" fontId="125" fillId="67" borderId="0" applyNumberFormat="0" applyProtection="0">
      <alignment horizontal="center" vertical="center"/>
    </xf>
    <xf numFmtId="4" fontId="126" fillId="67" borderId="0" applyProtection="0">
      <alignment horizontal="center" vertical="center"/>
    </xf>
    <xf numFmtId="174" fontId="127" fillId="130" borderId="0" applyNumberFormat="0" applyProtection="0">
      <alignment horizontal="center" vertical="center"/>
    </xf>
    <xf numFmtId="4" fontId="128" fillId="130" borderId="0" applyProtection="0">
      <alignment horizontal="center" vertical="center"/>
    </xf>
    <xf numFmtId="174" fontId="129" fillId="67" borderId="0" applyNumberFormat="0" applyProtection="0">
      <alignment horizontal="center" vertical="center"/>
    </xf>
    <xf numFmtId="4" fontId="130" fillId="67" borderId="0" applyProtection="0">
      <alignment horizontal="center" vertical="center"/>
    </xf>
    <xf numFmtId="174" fontId="131" fillId="82" borderId="0" applyNumberFormat="0" applyProtection="0">
      <alignment horizontal="center" vertical="center"/>
    </xf>
    <xf numFmtId="4" fontId="132" fillId="82" borderId="0" applyProtection="0">
      <alignment horizontal="center" vertical="center"/>
    </xf>
    <xf numFmtId="174" fontId="124" fillId="67" borderId="0" applyNumberFormat="0" applyProtection="0">
      <alignment horizontal="center" vertical="center"/>
    </xf>
    <xf numFmtId="4" fontId="133" fillId="67" borderId="0" applyProtection="0">
      <alignment horizontal="center" vertical="center"/>
    </xf>
    <xf numFmtId="174" fontId="125" fillId="67" borderId="0" applyNumberFormat="0" applyProtection="0">
      <alignment horizontal="center" vertical="center"/>
    </xf>
    <xf numFmtId="4" fontId="134" fillId="67" borderId="0" applyProtection="0">
      <alignment horizontal="center" vertical="center"/>
    </xf>
    <xf numFmtId="174" fontId="127" fillId="130" borderId="0" applyNumberFormat="0" applyProtection="0">
      <alignment horizontal="center" vertical="center"/>
    </xf>
    <xf numFmtId="4" fontId="135" fillId="130" borderId="0" applyProtection="0">
      <alignment horizontal="center" vertical="center"/>
    </xf>
    <xf numFmtId="174" fontId="136" fillId="67" borderId="0" applyNumberFormat="0" applyProtection="0">
      <alignment horizontal="center" vertical="center"/>
    </xf>
    <xf numFmtId="4" fontId="137" fillId="67" borderId="0" applyProtection="0">
      <alignment horizontal="center" vertical="center"/>
    </xf>
    <xf numFmtId="174" fontId="131" fillId="82" borderId="0" applyNumberFormat="0" applyProtection="0">
      <alignment horizontal="center" vertical="center"/>
    </xf>
    <xf numFmtId="4" fontId="138" fillId="82" borderId="0" applyProtection="0">
      <alignment horizontal="center" vertical="center"/>
    </xf>
    <xf numFmtId="228" fontId="9" fillId="0" borderId="0"/>
    <xf numFmtId="242" fontId="238" fillId="0" borderId="0"/>
    <xf numFmtId="0" fontId="215" fillId="0" borderId="0"/>
    <xf numFmtId="0" fontId="281" fillId="0" borderId="0"/>
    <xf numFmtId="0" fontId="215" fillId="0" borderId="0"/>
    <xf numFmtId="0" fontId="281" fillId="0" borderId="0"/>
    <xf numFmtId="222" fontId="9" fillId="0" borderId="17" applyAlignment="0">
      <alignment horizontal="center"/>
    </xf>
    <xf numFmtId="222" fontId="238" fillId="0" borderId="59" applyAlignment="0"/>
    <xf numFmtId="222" fontId="76" fillId="0" borderId="17" applyFill="0" applyAlignment="0" applyProtection="0"/>
    <xf numFmtId="222" fontId="282" fillId="0" borderId="59" applyFill="0" applyAlignment="0" applyProtection="0"/>
    <xf numFmtId="174" fontId="139" fillId="0" borderId="0" applyNumberFormat="0" applyFill="0" applyBorder="0" applyProtection="0">
      <alignment horizontal="centerContinuous"/>
    </xf>
    <xf numFmtId="174" fontId="34" fillId="0" borderId="60">
      <alignment horizontal="centerContinuous"/>
    </xf>
    <xf numFmtId="175" fontId="34" fillId="0" borderId="1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60">
      <alignment horizontal="centerContinuous"/>
    </xf>
    <xf numFmtId="9" fontId="34" fillId="0" borderId="0">
      <alignment horizontal="centerContinuous"/>
    </xf>
    <xf numFmtId="174" fontId="140" fillId="0" borderId="0" applyBorder="0" applyProtection="0">
      <alignment vertical="center"/>
    </xf>
    <xf numFmtId="174" fontId="140" fillId="0" borderId="1" applyBorder="0" applyProtection="0">
      <alignment horizontal="right" vertical="center"/>
    </xf>
    <xf numFmtId="174" fontId="141" fillId="58" borderId="0" applyBorder="0" applyProtection="0">
      <alignment horizontal="centerContinuous" vertical="center"/>
    </xf>
    <xf numFmtId="174" fontId="141" fillId="82" borderId="1" applyBorder="0" applyProtection="0">
      <alignment horizontal="centerContinuous" vertical="center"/>
    </xf>
    <xf numFmtId="174" fontId="142" fillId="0" borderId="0"/>
    <xf numFmtId="174" fontId="143" fillId="0" borderId="0" applyBorder="0" applyProtection="0">
      <alignment horizontal="left"/>
    </xf>
    <xf numFmtId="0" fontId="283" fillId="0" borderId="0" applyFill="0" applyBorder="0" applyAlignment="0"/>
    <xf numFmtId="0" fontId="216" fillId="0" borderId="0" applyFill="0" applyBorder="0" applyAlignment="0"/>
    <xf numFmtId="174" fontId="102" fillId="0" borderId="0"/>
    <xf numFmtId="174" fontId="144" fillId="0" borderId="0" applyFill="0" applyBorder="0" applyProtection="0">
      <alignment horizontal="left"/>
    </xf>
    <xf numFmtId="174" fontId="48" fillId="0" borderId="61" applyFill="0" applyBorder="0" applyProtection="0">
      <alignment horizontal="left" vertical="top"/>
    </xf>
    <xf numFmtId="174" fontId="145" fillId="0" borderId="0">
      <alignment horizontal="centerContinuous"/>
    </xf>
    <xf numFmtId="0" fontId="9" fillId="101" borderId="0" applyNumberFormat="0" applyFont="0" applyBorder="0" applyAlignment="0" applyProtection="0"/>
    <xf numFmtId="0" fontId="225" fillId="102" borderId="0" applyNumberFormat="0" applyBorder="0" applyAlignment="0" applyProtection="0"/>
    <xf numFmtId="185" fontId="34" fillId="0" borderId="1" applyNumberFormat="0" applyFont="0">
      <alignment horizontal="centerContinuous"/>
    </xf>
    <xf numFmtId="40" fontId="9" fillId="0" borderId="0">
      <alignment horizontal="left"/>
      <protection locked="0"/>
    </xf>
    <xf numFmtId="174" fontId="146" fillId="0" borderId="0"/>
    <xf numFmtId="174" fontId="147" fillId="0" borderId="0"/>
    <xf numFmtId="174" fontId="148" fillId="0" borderId="0" applyFill="0" applyBorder="0" applyProtection="0">
      <alignment horizontal="left" vertical="top"/>
    </xf>
    <xf numFmtId="40" fontId="158" fillId="0" borderId="0"/>
    <xf numFmtId="40" fontId="284" fillId="0" borderId="0"/>
    <xf numFmtId="174" fontId="34" fillId="0" borderId="0" applyNumberFormat="0" applyFill="0" applyBorder="0" applyProtection="0">
      <alignment horizontal="centerContinuous"/>
    </xf>
    <xf numFmtId="174" fontId="34" fillId="0" borderId="0" applyNumberFormat="0" applyFill="0" applyBorder="0" applyProtection="0">
      <alignment horizontal="centerContinuous"/>
    </xf>
    <xf numFmtId="174" fontId="34" fillId="0" borderId="0" applyNumberFormat="0" applyFill="0" applyBorder="0" applyProtection="0">
      <alignment horizontal="centerContinuous"/>
    </xf>
    <xf numFmtId="174" fontId="34" fillId="0" borderId="0" applyNumberFormat="0" applyFill="0" applyBorder="0" applyProtection="0">
      <alignment horizontal="centerContinuous"/>
    </xf>
    <xf numFmtId="174" fontId="34" fillId="0" borderId="0" applyNumberFormat="0" applyFill="0" applyBorder="0" applyProtection="0">
      <alignment horizontal="centerContinuous"/>
    </xf>
    <xf numFmtId="174" fontId="34" fillId="0" borderId="0" applyNumberFormat="0" applyFill="0" applyBorder="0" applyProtection="0">
      <alignment horizontal="centerContinuous"/>
    </xf>
    <xf numFmtId="174" fontId="34" fillId="0" borderId="0" applyNumberFormat="0" applyFill="0" applyBorder="0" applyProtection="0">
      <alignment horizontal="centerContinuous"/>
    </xf>
    <xf numFmtId="174" fontId="34" fillId="0" borderId="0" applyNumberFormat="0" applyFill="0" applyBorder="0" applyProtection="0">
      <alignment horizontal="centerContinuous"/>
    </xf>
    <xf numFmtId="174" fontId="34" fillId="0" borderId="0" applyNumberFormat="0" applyFill="0" applyBorder="0" applyProtection="0">
      <alignment horizontal="centerContinuous"/>
    </xf>
    <xf numFmtId="174" fontId="291" fillId="0" borderId="0" applyNumberFormat="0" applyFill="0" applyBorder="0" applyAlignment="0" applyProtection="0"/>
    <xf numFmtId="174" fontId="291" fillId="0" borderId="0" applyNumberFormat="0" applyFill="0" applyBorder="0" applyAlignment="0" applyProtection="0"/>
    <xf numFmtId="174" fontId="291" fillId="0" borderId="0" applyNumberFormat="0" applyFill="0" applyBorder="0" applyAlignment="0" applyProtection="0"/>
    <xf numFmtId="174" fontId="291" fillId="0" borderId="0" applyNumberFormat="0" applyFill="0" applyBorder="0" applyAlignment="0" applyProtection="0"/>
    <xf numFmtId="174" fontId="291" fillId="0" borderId="0" applyNumberFormat="0" applyFill="0" applyBorder="0" applyAlignment="0" applyProtection="0"/>
    <xf numFmtId="174" fontId="291" fillId="0" borderId="0" applyNumberFormat="0" applyFill="0" applyBorder="0" applyAlignment="0" applyProtection="0"/>
    <xf numFmtId="174" fontId="291" fillId="0" borderId="0" applyNumberFormat="0" applyFill="0" applyBorder="0" applyAlignment="0" applyProtection="0"/>
    <xf numFmtId="174" fontId="291" fillId="0" borderId="0" applyNumberFormat="0" applyFill="0" applyBorder="0" applyAlignment="0" applyProtection="0"/>
    <xf numFmtId="174" fontId="291" fillId="0" borderId="0" applyNumberFormat="0" applyFill="0" applyBorder="0" applyAlignment="0" applyProtection="0"/>
    <xf numFmtId="174" fontId="291" fillId="0" borderId="0" applyNumberFormat="0" applyFill="0" applyBorder="0" applyAlignment="0" applyProtection="0"/>
    <xf numFmtId="174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174" fontId="291" fillId="0" borderId="0" applyNumberFormat="0" applyFill="0" applyBorder="0" applyAlignment="0" applyProtection="0"/>
    <xf numFmtId="174" fontId="291" fillId="0" borderId="0" applyNumberFormat="0" applyFill="0" applyBorder="0" applyAlignment="0" applyProtection="0"/>
    <xf numFmtId="174" fontId="291" fillId="0" borderId="0" applyNumberFormat="0" applyFill="0" applyBorder="0" applyAlignment="0" applyProtection="0"/>
    <xf numFmtId="174" fontId="291" fillId="0" borderId="0" applyNumberFormat="0" applyFill="0" applyBorder="0" applyAlignment="0" applyProtection="0"/>
    <xf numFmtId="174" fontId="291" fillId="0" borderId="0" applyNumberFormat="0" applyFill="0" applyBorder="0" applyAlignment="0" applyProtection="0"/>
    <xf numFmtId="174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174" fontId="291" fillId="0" borderId="0" applyNumberFormat="0" applyFill="0" applyBorder="0" applyAlignment="0" applyProtection="0"/>
    <xf numFmtId="174" fontId="291" fillId="0" borderId="0" applyNumberFormat="0" applyFill="0" applyBorder="0" applyAlignment="0" applyProtection="0"/>
    <xf numFmtId="174" fontId="291" fillId="0" borderId="0" applyNumberFormat="0" applyFill="0" applyBorder="0" applyAlignment="0" applyProtection="0"/>
    <xf numFmtId="174" fontId="291" fillId="0" borderId="0" applyNumberFormat="0" applyFill="0" applyBorder="0" applyAlignment="0" applyProtection="0"/>
    <xf numFmtId="174" fontId="34" fillId="0" borderId="0" applyNumberFormat="0" applyFill="0" applyBorder="0" applyProtection="0">
      <alignment horizontal="centerContinuous"/>
    </xf>
    <xf numFmtId="174" fontId="34" fillId="0" borderId="0" applyNumberFormat="0" applyFill="0" applyBorder="0" applyProtection="0">
      <alignment horizontal="centerContinuous"/>
    </xf>
    <xf numFmtId="207" fontId="49" fillId="0" borderId="0"/>
    <xf numFmtId="172" fontId="76" fillId="0" borderId="2" applyFill="0"/>
    <xf numFmtId="172" fontId="282" fillId="0" borderId="31" applyFill="0"/>
    <xf numFmtId="174" fontId="149" fillId="0" borderId="62" applyNumberFormat="0" applyFill="0" applyAlignment="0" applyProtection="0"/>
    <xf numFmtId="174" fontId="149" fillId="0" borderId="62" applyNumberFormat="0" applyFill="0" applyAlignment="0" applyProtection="0"/>
    <xf numFmtId="174" fontId="149" fillId="0" borderId="62" applyNumberFormat="0" applyFill="0" applyAlignment="0" applyProtection="0"/>
    <xf numFmtId="174" fontId="149" fillId="0" borderId="62" applyNumberFormat="0" applyFill="0" applyAlignment="0" applyProtection="0"/>
    <xf numFmtId="174" fontId="149" fillId="0" borderId="62" applyNumberFormat="0" applyFill="0" applyAlignment="0" applyProtection="0"/>
    <xf numFmtId="174" fontId="149" fillId="0" borderId="62" applyNumberFormat="0" applyFill="0" applyAlignment="0" applyProtection="0"/>
    <xf numFmtId="174" fontId="149" fillId="0" borderId="62" applyNumberFormat="0" applyFill="0" applyAlignment="0" applyProtection="0"/>
    <xf numFmtId="174" fontId="149" fillId="0" borderId="62" applyNumberFormat="0" applyFill="0" applyAlignment="0" applyProtection="0"/>
    <xf numFmtId="174" fontId="149" fillId="0" borderId="62" applyNumberFormat="0" applyFill="0" applyAlignment="0" applyProtection="0"/>
    <xf numFmtId="174" fontId="28" fillId="0" borderId="16" applyNumberFormat="0" applyFill="0" applyAlignment="0" applyProtection="0"/>
    <xf numFmtId="174" fontId="28" fillId="0" borderId="16" applyNumberFormat="0" applyFill="0" applyAlignment="0" applyProtection="0"/>
    <xf numFmtId="174" fontId="28" fillId="0" borderId="16" applyNumberFormat="0" applyFill="0" applyAlignment="0" applyProtection="0"/>
    <xf numFmtId="172" fontId="282" fillId="0" borderId="59" applyFill="0"/>
    <xf numFmtId="174" fontId="28" fillId="0" borderId="16" applyNumberFormat="0" applyFill="0" applyAlignment="0" applyProtection="0"/>
    <xf numFmtId="174" fontId="28" fillId="0" borderId="16" applyNumberFormat="0" applyFill="0" applyAlignment="0" applyProtection="0"/>
    <xf numFmtId="174" fontId="28" fillId="0" borderId="16" applyNumberFormat="0" applyFill="0" applyAlignment="0" applyProtection="0"/>
    <xf numFmtId="174" fontId="28" fillId="0" borderId="16" applyNumberFormat="0" applyFill="0" applyAlignment="0" applyProtection="0"/>
    <xf numFmtId="174" fontId="28" fillId="0" borderId="16" applyNumberFormat="0" applyFill="0" applyAlignment="0" applyProtection="0"/>
    <xf numFmtId="172" fontId="76" fillId="0" borderId="17" applyFill="0"/>
    <xf numFmtId="174" fontId="28" fillId="0" borderId="16" applyNumberFormat="0" applyFill="0" applyAlignment="0" applyProtection="0"/>
    <xf numFmtId="174" fontId="28" fillId="0" borderId="16" applyNumberFormat="0" applyFill="0" applyAlignment="0" applyProtection="0"/>
    <xf numFmtId="174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174" fontId="28" fillId="0" borderId="16" applyNumberFormat="0" applyFill="0" applyAlignment="0" applyProtection="0"/>
    <xf numFmtId="174" fontId="28" fillId="0" borderId="16" applyNumberFormat="0" applyFill="0" applyAlignment="0" applyProtection="0"/>
    <xf numFmtId="174" fontId="28" fillId="0" borderId="16" applyNumberFormat="0" applyFill="0" applyAlignment="0" applyProtection="0"/>
    <xf numFmtId="174" fontId="28" fillId="0" borderId="16" applyNumberFormat="0" applyFill="0" applyAlignment="0" applyProtection="0"/>
    <xf numFmtId="174" fontId="28" fillId="0" borderId="16" applyNumberFormat="0" applyFill="0" applyAlignment="0" applyProtection="0"/>
    <xf numFmtId="174" fontId="28" fillId="0" borderId="16" applyNumberFormat="0" applyFill="0" applyAlignment="0" applyProtection="0"/>
    <xf numFmtId="172" fontId="238" fillId="0" borderId="31" applyFill="0"/>
    <xf numFmtId="172" fontId="9" fillId="0" borderId="2" applyFill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174" fontId="28" fillId="0" borderId="16" applyNumberFormat="0" applyFill="0" applyAlignment="0" applyProtection="0"/>
    <xf numFmtId="172" fontId="238" fillId="0" borderId="59" applyFill="0"/>
    <xf numFmtId="172" fontId="9" fillId="0" borderId="17" applyFill="0"/>
    <xf numFmtId="174" fontId="28" fillId="0" borderId="16" applyNumberFormat="0" applyFill="0" applyAlignment="0" applyProtection="0"/>
    <xf numFmtId="174" fontId="28" fillId="0" borderId="16" applyNumberFormat="0" applyFill="0" applyAlignment="0" applyProtection="0"/>
    <xf numFmtId="174" fontId="28" fillId="0" borderId="16" applyNumberFormat="0" applyFill="0" applyAlignment="0" applyProtection="0"/>
    <xf numFmtId="174" fontId="149" fillId="0" borderId="62" applyNumberFormat="0" applyFill="0" applyAlignment="0" applyProtection="0"/>
    <xf numFmtId="174" fontId="149" fillId="0" borderId="62" applyNumberFormat="0" applyFill="0" applyAlignment="0" applyProtection="0"/>
    <xf numFmtId="0" fontId="9" fillId="0" borderId="63" applyNumberFormat="0" applyFont="0" applyFill="0" applyAlignment="0" applyProtection="0"/>
    <xf numFmtId="0" fontId="225" fillId="0" borderId="63" applyNumberFormat="0" applyFill="0" applyAlignment="0" applyProtection="0"/>
    <xf numFmtId="174" fontId="34" fillId="0" borderId="1">
      <alignment horizontal="centerContinuous"/>
    </xf>
    <xf numFmtId="171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4" fontId="40" fillId="0" borderId="0" applyFont="0" applyFill="0" applyBorder="0">
      <alignment horizontal="right"/>
    </xf>
    <xf numFmtId="164" fontId="40" fillId="0" borderId="0" applyFont="0" applyFill="0" applyBorder="0">
      <alignment horizontal="right"/>
    </xf>
    <xf numFmtId="164" fontId="40" fillId="0" borderId="0" applyFont="0" applyFill="0" applyBorder="0">
      <alignment horizontal="right"/>
    </xf>
    <xf numFmtId="174" fontId="34" fillId="0" borderId="0">
      <alignment horizontal="centerContinuous"/>
    </xf>
    <xf numFmtId="174" fontId="34" fillId="0" borderId="0">
      <alignment horizontal="centerContinuous"/>
    </xf>
    <xf numFmtId="174" fontId="34" fillId="0" borderId="0">
      <alignment horizontal="centerContinuous"/>
    </xf>
    <xf numFmtId="174" fontId="34" fillId="0" borderId="0">
      <alignment horizontal="centerContinuous"/>
    </xf>
    <xf numFmtId="174" fontId="34" fillId="0" borderId="0">
      <alignment horizontal="centerContinuous"/>
    </xf>
    <xf numFmtId="174" fontId="34" fillId="0" borderId="0">
      <alignment horizontal="centerContinuous"/>
    </xf>
    <xf numFmtId="174" fontId="34" fillId="0" borderId="0">
      <alignment horizontal="centerContinuous"/>
    </xf>
    <xf numFmtId="174" fontId="34" fillId="0" borderId="0">
      <alignment horizontal="centerContinuous"/>
    </xf>
    <xf numFmtId="174" fontId="34" fillId="0" borderId="0">
      <alignment horizontal="centerContinuous"/>
    </xf>
    <xf numFmtId="174" fontId="34" fillId="0" borderId="0">
      <alignment horizontal="centerContinuous"/>
    </xf>
    <xf numFmtId="174" fontId="34" fillId="0" borderId="0">
      <alignment horizontal="centerContinuous"/>
    </xf>
    <xf numFmtId="174" fontId="34" fillId="0" borderId="0">
      <alignment horizontal="centerContinuous"/>
    </xf>
    <xf numFmtId="174" fontId="34" fillId="0" borderId="0">
      <alignment horizontal="centerContinuous"/>
    </xf>
    <xf numFmtId="174" fontId="34" fillId="0" borderId="0">
      <alignment horizontal="centerContinuous"/>
    </xf>
    <xf numFmtId="174" fontId="34" fillId="0" borderId="0">
      <alignment horizontal="centerContinuous"/>
    </xf>
    <xf numFmtId="174" fontId="34" fillId="0" borderId="0">
      <alignment horizontal="centerContinuous"/>
    </xf>
    <xf numFmtId="164" fontId="40" fillId="0" borderId="0" applyFont="0" applyFill="0" applyBorder="0">
      <alignment horizontal="right"/>
    </xf>
    <xf numFmtId="174" fontId="150" fillId="0" borderId="0">
      <alignment horizontal="fill"/>
    </xf>
    <xf numFmtId="0" fontId="217" fillId="0" borderId="0" applyNumberFormat="0"/>
    <xf numFmtId="0" fontId="285" fillId="0" borderId="0" applyNumberFormat="0"/>
    <xf numFmtId="4" fontId="151" fillId="0" borderId="0">
      <protection locked="0"/>
    </xf>
    <xf numFmtId="0" fontId="237" fillId="0" borderId="0" applyNumberFormat="0" applyFill="0" applyBorder="0" applyAlignment="0">
      <protection locked="0"/>
    </xf>
    <xf numFmtId="0" fontId="88" fillId="0" borderId="61" applyNumberFormat="0" applyFill="0" applyBorder="0" applyAlignment="0">
      <protection locked="0"/>
    </xf>
    <xf numFmtId="0" fontId="215" fillId="0" borderId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4" fontId="62" fillId="0" borderId="35"/>
    <xf numFmtId="165" fontId="62" fillId="0" borderId="0">
      <alignment horizontal="right"/>
    </xf>
    <xf numFmtId="216" fontId="38" fillId="0" borderId="0" applyFont="0" applyFill="0" applyBorder="0" applyAlignment="0" applyProtection="0"/>
    <xf numFmtId="217" fontId="163" fillId="0" borderId="0" applyFont="0" applyFill="0" applyBorder="0" applyAlignment="0" applyProtection="0"/>
    <xf numFmtId="0" fontId="128" fillId="0" borderId="0" applyNumberFormat="0" applyFill="0" applyBorder="0"/>
    <xf numFmtId="0" fontId="264" fillId="0" borderId="0" applyNumberFormat="0" applyFill="0" applyBorder="0"/>
    <xf numFmtId="174" fontId="152" fillId="0" borderId="0" applyNumberFormat="0" applyFill="0" applyBorder="0" applyAlignment="0" applyProtection="0"/>
    <xf numFmtId="174" fontId="152" fillId="0" borderId="0" applyNumberFormat="0" applyFill="0" applyBorder="0" applyAlignment="0" applyProtection="0"/>
    <xf numFmtId="174" fontId="152" fillId="0" borderId="0" applyNumberFormat="0" applyFill="0" applyBorder="0" applyAlignment="0" applyProtection="0"/>
    <xf numFmtId="174" fontId="152" fillId="0" borderId="0" applyNumberFormat="0" applyFill="0" applyBorder="0" applyAlignment="0" applyProtection="0"/>
    <xf numFmtId="174" fontId="152" fillId="0" borderId="0" applyNumberFormat="0" applyFill="0" applyBorder="0" applyAlignment="0" applyProtection="0"/>
    <xf numFmtId="174" fontId="152" fillId="0" borderId="0" applyNumberFormat="0" applyFill="0" applyBorder="0" applyAlignment="0" applyProtection="0"/>
    <xf numFmtId="174" fontId="152" fillId="0" borderId="0" applyNumberFormat="0" applyFill="0" applyBorder="0" applyAlignment="0" applyProtection="0"/>
    <xf numFmtId="174" fontId="152" fillId="0" borderId="0" applyNumberFormat="0" applyFill="0" applyBorder="0" applyAlignment="0" applyProtection="0"/>
    <xf numFmtId="174" fontId="152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152" fillId="0" borderId="0" applyNumberFormat="0" applyFill="0" applyBorder="0" applyAlignment="0" applyProtection="0"/>
    <xf numFmtId="174" fontId="152" fillId="0" borderId="0" applyNumberForma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175" fontId="153" fillId="0" borderId="0" applyNumberFormat="0" applyFont="0"/>
    <xf numFmtId="174" fontId="48" fillId="0" borderId="1" applyBorder="0" applyProtection="0">
      <alignment horizontal="right"/>
    </xf>
    <xf numFmtId="208" fontId="60" fillId="0" borderId="35" applyFont="0" applyFill="0" applyBorder="0" applyAlignment="0" applyProtection="0"/>
    <xf numFmtId="174" fontId="34" fillId="0" borderId="0">
      <alignment horizontal="centerContinuous"/>
    </xf>
    <xf numFmtId="9" fontId="41" fillId="0" borderId="0">
      <alignment horizontal="left"/>
    </xf>
    <xf numFmtId="174" fontId="41" fillId="0" borderId="0">
      <alignment horizontal="left"/>
    </xf>
    <xf numFmtId="174" fontId="41" fillId="0" borderId="0">
      <alignment horizontal="left"/>
    </xf>
    <xf numFmtId="174" fontId="41" fillId="0" borderId="0">
      <alignment horizontal="left"/>
    </xf>
    <xf numFmtId="174" fontId="41" fillId="0" borderId="0">
      <alignment horizontal="left"/>
    </xf>
    <xf numFmtId="174" fontId="41" fillId="0" borderId="0">
      <alignment horizontal="left"/>
    </xf>
    <xf numFmtId="174" fontId="41" fillId="0" borderId="0">
      <alignment horizontal="left"/>
    </xf>
    <xf numFmtId="174" fontId="41" fillId="0" borderId="0">
      <alignment horizontal="left"/>
    </xf>
    <xf numFmtId="174" fontId="41" fillId="0" borderId="0">
      <alignment horizontal="left"/>
    </xf>
    <xf numFmtId="174" fontId="41" fillId="0" borderId="0">
      <alignment horizontal="left"/>
    </xf>
    <xf numFmtId="174" fontId="41" fillId="0" borderId="0">
      <alignment horizontal="left"/>
    </xf>
    <xf numFmtId="174" fontId="41" fillId="0" borderId="0">
      <alignment horizontal="left"/>
    </xf>
    <xf numFmtId="174" fontId="41" fillId="0" borderId="0">
      <alignment horizontal="left"/>
    </xf>
    <xf numFmtId="174" fontId="41" fillId="0" borderId="0">
      <alignment horizontal="left"/>
    </xf>
    <xf numFmtId="174" fontId="41" fillId="0" borderId="0">
      <alignment horizontal="left"/>
    </xf>
    <xf numFmtId="174" fontId="41" fillId="0" borderId="0">
      <alignment horizontal="left"/>
    </xf>
    <xf numFmtId="174" fontId="41" fillId="0" borderId="0">
      <alignment horizontal="left"/>
    </xf>
    <xf numFmtId="174" fontId="41" fillId="0" borderId="0">
      <alignment horizontal="left"/>
    </xf>
    <xf numFmtId="174" fontId="41" fillId="0" borderId="0">
      <alignment horizontal="left"/>
    </xf>
    <xf numFmtId="174" fontId="41" fillId="0" borderId="0">
      <alignment horizontal="left"/>
    </xf>
    <xf numFmtId="174" fontId="41" fillId="0" borderId="0">
      <alignment horizontal="left"/>
    </xf>
    <xf numFmtId="174" fontId="41" fillId="0" borderId="0">
      <alignment horizontal="left"/>
    </xf>
    <xf numFmtId="174" fontId="41" fillId="0" borderId="0">
      <alignment horizontal="left"/>
    </xf>
    <xf numFmtId="174" fontId="41" fillId="0" borderId="0">
      <alignment horizontal="left"/>
    </xf>
    <xf numFmtId="170" fontId="38" fillId="0" borderId="0" applyFont="0" applyFill="0" applyBorder="0" applyAlignment="0" applyProtection="0"/>
    <xf numFmtId="0" fontId="30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58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5" fillId="60" borderId="22" applyNumberFormat="0" applyAlignment="0" applyProtection="0"/>
    <xf numFmtId="0" fontId="166" fillId="0" borderId="37" applyNumberFormat="0" applyFill="0" applyAlignment="0" applyProtection="0"/>
    <xf numFmtId="9" fontId="38" fillId="0" borderId="0" applyFont="0" applyFill="0" applyBorder="0" applyAlignment="0" applyProtection="0"/>
    <xf numFmtId="0" fontId="167" fillId="34" borderId="0" applyNumberFormat="0" applyBorder="0" applyAlignment="0" applyProtection="0"/>
    <xf numFmtId="0" fontId="168" fillId="59" borderId="40" applyNumberFormat="0" applyAlignment="0" applyProtection="0"/>
    <xf numFmtId="0" fontId="169" fillId="59" borderId="21" applyNumberFormat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35" borderId="0" applyNumberFormat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9" fontId="154" fillId="0" borderId="0" applyFont="0" applyFill="0" applyBorder="0" applyAlignment="0" applyProtection="0"/>
    <xf numFmtId="0" fontId="38" fillId="0" borderId="0"/>
    <xf numFmtId="0" fontId="223" fillId="0" borderId="0"/>
    <xf numFmtId="0" fontId="223" fillId="0" borderId="0"/>
    <xf numFmtId="0" fontId="223" fillId="0" borderId="0"/>
    <xf numFmtId="0" fontId="30" fillId="0" borderId="0"/>
    <xf numFmtId="0" fontId="290" fillId="0" borderId="0"/>
    <xf numFmtId="0" fontId="156" fillId="0" borderId="0"/>
    <xf numFmtId="0" fontId="38" fillId="0" borderId="0"/>
    <xf numFmtId="174" fontId="9" fillId="0" borderId="0"/>
    <xf numFmtId="0" fontId="175" fillId="38" borderId="21" applyNumberFormat="0" applyAlignment="0" applyProtection="0"/>
    <xf numFmtId="0" fontId="176" fillId="83" borderId="0" applyNumberFormat="0" applyBorder="0" applyAlignment="0" applyProtection="0"/>
    <xf numFmtId="0" fontId="177" fillId="0" borderId="62" applyNumberFormat="0" applyFill="0" applyAlignment="0" applyProtection="0"/>
    <xf numFmtId="210" fontId="154" fillId="0" borderId="0" applyFont="0" applyFill="0" applyBorder="0" applyAlignment="0" applyProtection="0"/>
    <xf numFmtId="211" fontId="154" fillId="0" borderId="0" applyFont="0" applyFill="0" applyBorder="0" applyAlignment="0" applyProtection="0"/>
    <xf numFmtId="212" fontId="154" fillId="0" borderId="0" applyFont="0" applyFill="0" applyBorder="0" applyAlignment="0" applyProtection="0"/>
    <xf numFmtId="213" fontId="154" fillId="0" borderId="0" applyFont="0" applyFill="0" applyBorder="0" applyAlignment="0" applyProtection="0"/>
    <xf numFmtId="174" fontId="154" fillId="0" borderId="0"/>
    <xf numFmtId="0" fontId="161" fillId="47" borderId="0" applyNumberFormat="0" applyBorder="0" applyAlignment="0" applyProtection="0"/>
    <xf numFmtId="0" fontId="161" fillId="48" borderId="0" applyNumberFormat="0" applyBorder="0" applyAlignment="0" applyProtection="0"/>
    <xf numFmtId="0" fontId="161" fillId="49" borderId="0" applyNumberFormat="0" applyBorder="0" applyAlignment="0" applyProtection="0"/>
    <xf numFmtId="0" fontId="161" fillId="44" borderId="0" applyNumberFormat="0" applyBorder="0" applyAlignment="0" applyProtection="0"/>
    <xf numFmtId="0" fontId="161" fillId="45" borderId="0" applyNumberFormat="0" applyBorder="0" applyAlignment="0" applyProtection="0"/>
    <xf numFmtId="0" fontId="161" fillId="50" borderId="0" applyNumberFormat="0" applyBorder="0" applyAlignment="0" applyProtection="0"/>
    <xf numFmtId="0" fontId="30" fillId="84" borderId="38" applyNumberFormat="0" applyFont="0" applyAlignment="0" applyProtection="0"/>
    <xf numFmtId="0" fontId="178" fillId="0" borderId="32" applyNumberFormat="0" applyFill="0" applyAlignment="0" applyProtection="0"/>
    <xf numFmtId="0" fontId="179" fillId="0" borderId="33" applyNumberFormat="0" applyFill="0" applyAlignment="0" applyProtection="0"/>
    <xf numFmtId="0" fontId="180" fillId="0" borderId="34" applyNumberFormat="0" applyFill="0" applyAlignment="0" applyProtection="0"/>
    <xf numFmtId="0" fontId="180" fillId="0" borderId="0" applyNumberForma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4" fontId="38" fillId="0" borderId="0"/>
    <xf numFmtId="174" fontId="42" fillId="0" borderId="0"/>
    <xf numFmtId="174" fontId="155" fillId="0" borderId="0"/>
    <xf numFmtId="0" fontId="1" fillId="0" borderId="0"/>
    <xf numFmtId="43" fontId="1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9" fillId="0" borderId="0"/>
    <xf numFmtId="210" fontId="1" fillId="0" borderId="0" applyFont="0" applyFill="0" applyBorder="0" applyAlignment="0" applyProtection="0"/>
    <xf numFmtId="0" fontId="292" fillId="0" borderId="0">
      <alignment vertical="center"/>
    </xf>
    <xf numFmtId="0" fontId="2" fillId="0" borderId="0"/>
    <xf numFmtId="43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" fillId="0" borderId="0"/>
    <xf numFmtId="0" fontId="293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21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4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2" fillId="0" borderId="0">
      <alignment vertical="center"/>
    </xf>
    <xf numFmtId="0" fontId="8" fillId="0" borderId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250" fontId="295" fillId="0" borderId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6" fillId="0" borderId="0" applyFont="0" applyFill="0" applyBorder="0" applyAlignment="0" applyProtection="0"/>
    <xf numFmtId="0" fontId="224" fillId="0" borderId="0"/>
    <xf numFmtId="0" fontId="290" fillId="0" borderId="0"/>
    <xf numFmtId="0" fontId="290" fillId="0" borderId="0"/>
    <xf numFmtId="9" fontId="224" fillId="0" borderId="0" applyFont="0" applyFill="0" applyBorder="0" applyAlignment="0" applyProtection="0"/>
    <xf numFmtId="9" fontId="290" fillId="0" borderId="0" applyFont="0" applyFill="0" applyBorder="0" applyAlignment="0" applyProtection="0"/>
    <xf numFmtId="250" fontId="295" fillId="0" borderId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3" fillId="0" borderId="0" applyNumberFormat="0" applyFill="0" applyBorder="0" applyAlignment="0" applyProtection="0"/>
    <xf numFmtId="0" fontId="292" fillId="0" borderId="0">
      <alignment vertical="center"/>
    </xf>
    <xf numFmtId="0" fontId="290" fillId="0" borderId="0"/>
    <xf numFmtId="0" fontId="8" fillId="0" borderId="0"/>
    <xf numFmtId="0" fontId="290" fillId="0" borderId="0"/>
    <xf numFmtId="0" fontId="29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97" fillId="28" borderId="0" applyNumberFormat="0" applyBorder="0" applyAlignment="0" applyProtection="0"/>
    <xf numFmtId="43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0" fontId="298" fillId="0" borderId="0" applyFill="0" applyBorder="0" applyAlignment="0" applyProtection="0"/>
    <xf numFmtId="250" fontId="298" fillId="0" borderId="0" applyFill="0" applyBorder="0" applyAlignment="0" applyProtection="0"/>
    <xf numFmtId="43" fontId="1" fillId="0" borderId="0" applyFont="0" applyFill="0" applyBorder="0" applyAlignment="0" applyProtection="0"/>
    <xf numFmtId="168" fontId="2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0" fontId="295" fillId="0" borderId="0" applyFill="0" applyBorder="0" applyAlignment="0" applyProtection="0"/>
    <xf numFmtId="168" fontId="296" fillId="0" borderId="0" applyFont="0" applyFill="0" applyBorder="0" applyAlignment="0" applyProtection="0"/>
    <xf numFmtId="168" fontId="9" fillId="0" borderId="0" applyFill="0" applyBorder="0" applyAlignment="0" applyProtection="0"/>
    <xf numFmtId="250" fontId="300" fillId="0" borderId="0" applyFill="0" applyBorder="0" applyAlignment="0" applyProtection="0"/>
    <xf numFmtId="168" fontId="9" fillId="0" borderId="0" applyFill="0" applyBorder="0" applyAlignment="0" applyProtection="0"/>
    <xf numFmtId="244" fontId="38" fillId="0" borderId="0" applyFill="0" applyBorder="0" applyAlignment="0" applyProtection="0"/>
    <xf numFmtId="168" fontId="9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9" fillId="0" borderId="0" applyFill="0" applyBorder="0" applyAlignment="0" applyProtection="0"/>
    <xf numFmtId="244" fontId="22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0" fontId="295" fillId="0" borderId="0" applyFill="0" applyBorder="0" applyAlignment="0" applyProtection="0"/>
    <xf numFmtId="244" fontId="295" fillId="0" borderId="0" applyFill="0" applyBorder="0" applyAlignment="0" applyProtection="0"/>
    <xf numFmtId="43" fontId="9" fillId="0" borderId="0" applyFont="0" applyFill="0" applyBorder="0" applyAlignment="0" applyProtection="0"/>
    <xf numFmtId="168" fontId="290" fillId="0" borderId="0" applyFont="0" applyFill="0" applyBorder="0" applyAlignment="0" applyProtection="0"/>
    <xf numFmtId="244" fontId="228" fillId="0" borderId="0" applyFill="0" applyBorder="0" applyAlignment="0" applyProtection="0"/>
    <xf numFmtId="244" fontId="38" fillId="0" borderId="0" applyFill="0" applyBorder="0" applyAlignment="0" applyProtection="0"/>
    <xf numFmtId="168" fontId="38" fillId="0" borderId="0" applyFont="0" applyFill="0" applyBorder="0" applyAlignment="0" applyProtection="0"/>
    <xf numFmtId="241" fontId="228" fillId="0" borderId="0" applyFill="0" applyBorder="0" applyAlignment="0" applyProtection="0"/>
    <xf numFmtId="241" fontId="228" fillId="0" borderId="0" applyFill="0" applyBorder="0" applyAlignment="0" applyProtection="0"/>
    <xf numFmtId="168" fontId="290" fillId="0" borderId="0" applyFont="0" applyFill="0" applyBorder="0" applyAlignment="0" applyProtection="0"/>
    <xf numFmtId="244" fontId="224" fillId="0" borderId="0" applyFill="0" applyBorder="0" applyAlignment="0" applyProtection="0"/>
    <xf numFmtId="244" fontId="295" fillId="0" borderId="0" applyFill="0" applyBorder="0" applyAlignment="0" applyProtection="0"/>
    <xf numFmtId="244" fontId="295" fillId="0" borderId="0" applyFill="0" applyBorder="0" applyAlignment="0" applyProtection="0"/>
    <xf numFmtId="251" fontId="58" fillId="0" borderId="0" applyFill="0" applyBorder="0" applyAlignment="0" applyProtection="0"/>
    <xf numFmtId="250" fontId="224" fillId="0" borderId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9" fillId="0" borderId="0" applyFill="0" applyBorder="0" applyAlignment="0" applyProtection="0"/>
    <xf numFmtId="43" fontId="1" fillId="0" borderId="0" applyFont="0" applyFill="0" applyBorder="0" applyAlignment="0" applyProtection="0"/>
    <xf numFmtId="168" fontId="295" fillId="0" borderId="0" applyFont="0" applyFill="0" applyBorder="0" applyAlignment="0" applyProtection="0"/>
    <xf numFmtId="244" fontId="228" fillId="0" borderId="0" applyFill="0" applyBorder="0" applyAlignment="0" applyProtection="0"/>
    <xf numFmtId="250" fontId="224" fillId="0" borderId="0" applyFill="0" applyBorder="0" applyAlignment="0" applyProtection="0"/>
    <xf numFmtId="244" fontId="22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250" fontId="38" fillId="0" borderId="0" applyFill="0" applyBorder="0" applyAlignment="0" applyProtection="0"/>
    <xf numFmtId="244" fontId="224" fillId="0" borderId="0" applyFill="0" applyBorder="0" applyAlignment="0" applyProtection="0"/>
    <xf numFmtId="168" fontId="9" fillId="0" borderId="0" applyFill="0" applyBorder="0" applyAlignment="0" applyProtection="0"/>
    <xf numFmtId="43" fontId="9" fillId="0" borderId="0" applyFill="0" applyBorder="0" applyAlignment="0" applyProtection="0"/>
    <xf numFmtId="168" fontId="2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ill="0" applyBorder="0" applyAlignment="0" applyProtection="0"/>
    <xf numFmtId="244" fontId="228" fillId="0" borderId="0" applyFill="0" applyBorder="0" applyAlignment="0" applyProtection="0"/>
    <xf numFmtId="244" fontId="228" fillId="0" borderId="0" applyFill="0" applyBorder="0" applyAlignment="0" applyProtection="0"/>
    <xf numFmtId="168" fontId="290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38" fillId="0" borderId="0" applyFill="0" applyBorder="0" applyAlignment="0" applyProtection="0"/>
    <xf numFmtId="168" fontId="1" fillId="0" borderId="0" applyFont="0" applyFill="0" applyBorder="0" applyAlignment="0" applyProtection="0"/>
    <xf numFmtId="244" fontId="228" fillId="0" borderId="0" applyFill="0" applyBorder="0" applyAlignment="0" applyProtection="0"/>
    <xf numFmtId="244" fontId="38" fillId="0" borderId="0" applyFill="0" applyBorder="0" applyAlignment="0" applyProtection="0"/>
    <xf numFmtId="43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244" fontId="38" fillId="0" borderId="0" applyFill="0" applyBorder="0" applyAlignment="0" applyProtection="0"/>
    <xf numFmtId="168" fontId="290" fillId="0" borderId="0" applyFont="0" applyFill="0" applyBorder="0" applyAlignment="0" applyProtection="0"/>
    <xf numFmtId="244" fontId="298" fillId="0" borderId="0" applyFill="0" applyBorder="0" applyAlignment="0" applyProtection="0"/>
    <xf numFmtId="244" fontId="298" fillId="0" borderId="0" applyFill="0" applyBorder="0" applyAlignment="0" applyProtection="0"/>
    <xf numFmtId="244" fontId="38" fillId="0" borderId="0" applyFill="0" applyBorder="0" applyAlignment="0" applyProtection="0"/>
    <xf numFmtId="168" fontId="1" fillId="0" borderId="0" applyFont="0" applyFill="0" applyBorder="0" applyAlignment="0" applyProtection="0"/>
    <xf numFmtId="244" fontId="298" fillId="0" borderId="0" applyFill="0" applyBorder="0" applyAlignment="0" applyProtection="0"/>
    <xf numFmtId="250" fontId="224" fillId="0" borderId="0" applyFill="0" applyBorder="0" applyAlignment="0" applyProtection="0"/>
    <xf numFmtId="168" fontId="9" fillId="0" borderId="0" applyFill="0" applyBorder="0" applyAlignment="0" applyProtection="0"/>
    <xf numFmtId="0" fontId="301" fillId="0" borderId="0" applyNumberFormat="0" applyFill="0" applyBorder="0" applyAlignment="0" applyProtection="0"/>
    <xf numFmtId="0" fontId="224" fillId="0" borderId="0"/>
    <xf numFmtId="0" fontId="224" fillId="0" borderId="0"/>
    <xf numFmtId="0" fontId="2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2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96" fillId="0" borderId="0"/>
    <xf numFmtId="0" fontId="9" fillId="0" borderId="0"/>
    <xf numFmtId="0" fontId="9" fillId="0" borderId="0"/>
    <xf numFmtId="0" fontId="228" fillId="0" borderId="0"/>
    <xf numFmtId="0" fontId="1" fillId="0" borderId="0"/>
    <xf numFmtId="0" fontId="1" fillId="0" borderId="0"/>
    <xf numFmtId="0" fontId="292" fillId="0" borderId="0">
      <alignment vertical="center"/>
    </xf>
    <xf numFmtId="0" fontId="224" fillId="0" borderId="0"/>
    <xf numFmtId="0" fontId="1" fillId="0" borderId="0"/>
    <xf numFmtId="0" fontId="181" fillId="0" borderId="0"/>
    <xf numFmtId="0" fontId="181" fillId="0" borderId="0"/>
    <xf numFmtId="0" fontId="290" fillId="0" borderId="0"/>
    <xf numFmtId="0" fontId="224" fillId="0" borderId="0"/>
    <xf numFmtId="0" fontId="1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0" fillId="0" borderId="0"/>
    <xf numFmtId="0" fontId="300" fillId="0" borderId="0"/>
    <xf numFmtId="0" fontId="1" fillId="0" borderId="0"/>
    <xf numFmtId="0" fontId="1" fillId="0" borderId="0"/>
    <xf numFmtId="0" fontId="295" fillId="0" borderId="0"/>
    <xf numFmtId="0" fontId="303" fillId="0" borderId="0"/>
    <xf numFmtId="0" fontId="181" fillId="0" borderId="0"/>
    <xf numFmtId="0" fontId="38" fillId="0" borderId="0"/>
    <xf numFmtId="0" fontId="224" fillId="0" borderId="0"/>
    <xf numFmtId="0" fontId="9" fillId="0" borderId="0"/>
    <xf numFmtId="0" fontId="298" fillId="0" borderId="0"/>
    <xf numFmtId="0" fontId="300" fillId="0" borderId="0"/>
    <xf numFmtId="0" fontId="224" fillId="0" borderId="0"/>
    <xf numFmtId="0" fontId="9" fillId="0" borderId="0"/>
    <xf numFmtId="0" fontId="295" fillId="0" borderId="0"/>
    <xf numFmtId="0" fontId="295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00" fillId="0" borderId="0"/>
    <xf numFmtId="0" fontId="290" fillId="0" borderId="0"/>
    <xf numFmtId="0" fontId="228" fillId="0" borderId="0"/>
    <xf numFmtId="0" fontId="228" fillId="0" borderId="0"/>
    <xf numFmtId="0" fontId="181" fillId="0" borderId="0"/>
    <xf numFmtId="0" fontId="290" fillId="0" borderId="0"/>
    <xf numFmtId="0" fontId="224" fillId="0" borderId="0"/>
    <xf numFmtId="0" fontId="1" fillId="0" borderId="0"/>
    <xf numFmtId="0" fontId="2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4" fillId="0" borderId="0"/>
    <xf numFmtId="0" fontId="224" fillId="0" borderId="0"/>
    <xf numFmtId="0" fontId="38" fillId="0" borderId="0"/>
    <xf numFmtId="0" fontId="295" fillId="0" borderId="0"/>
    <xf numFmtId="0" fontId="290" fillId="0" borderId="0"/>
    <xf numFmtId="0" fontId="224" fillId="0" borderId="0"/>
    <xf numFmtId="0" fontId="38" fillId="0" borderId="0"/>
    <xf numFmtId="0" fontId="9" fillId="0" borderId="0"/>
    <xf numFmtId="0" fontId="1" fillId="0" borderId="0"/>
    <xf numFmtId="0" fontId="300" fillId="0" borderId="0"/>
    <xf numFmtId="0" fontId="290" fillId="0" borderId="0"/>
    <xf numFmtId="0" fontId="300" fillId="0" borderId="0"/>
    <xf numFmtId="0" fontId="181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228" fillId="0" borderId="0"/>
    <xf numFmtId="9" fontId="38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95" fillId="0" borderId="0" applyFill="0" applyBorder="0" applyAlignment="0" applyProtection="0"/>
    <xf numFmtId="9" fontId="304" fillId="0" borderId="0" applyFill="0" applyBorder="0" applyAlignment="0" applyProtection="0"/>
    <xf numFmtId="9" fontId="9" fillId="0" borderId="0" applyFill="0" applyBorder="0" applyAlignment="0" applyProtection="0"/>
    <xf numFmtId="9" fontId="1" fillId="0" borderId="0" applyFont="0" applyFill="0" applyBorder="0" applyAlignment="0" applyProtection="0"/>
    <xf numFmtId="9" fontId="295" fillId="0" borderId="0" applyFill="0" applyBorder="0" applyAlignment="0" applyProtection="0"/>
    <xf numFmtId="9" fontId="38" fillId="0" borderId="0" applyFill="0" applyBorder="0" applyAlignment="0" applyProtection="0"/>
    <xf numFmtId="9" fontId="298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4" fillId="0" borderId="0" applyFill="0" applyBorder="0" applyAlignment="0" applyProtection="0"/>
    <xf numFmtId="9" fontId="22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4" fillId="0" borderId="0" applyFont="0" applyFill="0" applyBorder="0" applyAlignment="0" applyProtection="0"/>
    <xf numFmtId="244" fontId="38" fillId="0" borderId="0" applyFill="0" applyBorder="0" applyAlignment="0" applyProtection="0"/>
    <xf numFmtId="168" fontId="290" fillId="0" borderId="0" applyFont="0" applyFill="0" applyBorder="0" applyAlignment="0" applyProtection="0"/>
    <xf numFmtId="244" fontId="298" fillId="0" borderId="0" applyFill="0" applyBorder="0" applyAlignment="0" applyProtection="0"/>
    <xf numFmtId="252" fontId="2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38" fillId="0" borderId="0"/>
    <xf numFmtId="0" fontId="9" fillId="0" borderId="0"/>
    <xf numFmtId="0" fontId="1" fillId="0" borderId="0"/>
    <xf numFmtId="0" fontId="290" fillId="0" borderId="0"/>
    <xf numFmtId="0" fontId="38" fillId="0" borderId="0"/>
    <xf numFmtId="0" fontId="1" fillId="0" borderId="0"/>
    <xf numFmtId="168" fontId="290" fillId="0" borderId="0" applyFont="0" applyFill="0" applyBorder="0" applyAlignment="0" applyProtection="0"/>
    <xf numFmtId="250" fontId="295" fillId="0" borderId="0" applyFill="0" applyBorder="0" applyAlignment="0" applyProtection="0"/>
    <xf numFmtId="0" fontId="290" fillId="0" borderId="0"/>
    <xf numFmtId="250" fontId="295" fillId="0" borderId="0" applyFill="0" applyBorder="0" applyAlignment="0" applyProtection="0"/>
    <xf numFmtId="0" fontId="296" fillId="0" borderId="0"/>
    <xf numFmtId="168" fontId="296" fillId="0" borderId="0" applyFont="0" applyFill="0" applyBorder="0" applyAlignment="0" applyProtection="0"/>
    <xf numFmtId="0" fontId="181" fillId="0" borderId="0"/>
    <xf numFmtId="43" fontId="181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21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0" fontId="1" fillId="0" borderId="0"/>
    <xf numFmtId="203" fontId="1" fillId="0" borderId="0"/>
    <xf numFmtId="203" fontId="1" fillId="0" borderId="0"/>
    <xf numFmtId="203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0" fontId="1" fillId="0" borderId="0"/>
    <xf numFmtId="174" fontId="1" fillId="0" borderId="0"/>
    <xf numFmtId="174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40" fillId="64" borderId="147"/>
    <xf numFmtId="0" fontId="322" fillId="153" borderId="238" applyNumberFormat="0" applyAlignment="0" applyProtection="0"/>
    <xf numFmtId="168" fontId="9" fillId="0" borderId="0" applyFont="0" applyFill="0" applyBorder="0" applyAlignment="0" applyProtection="0"/>
    <xf numFmtId="0" fontId="38" fillId="0" borderId="0"/>
    <xf numFmtId="223" fontId="305" fillId="0" borderId="0" applyFont="0" applyFill="0" applyBorder="0" applyAlignment="0">
      <alignment horizontal="left"/>
    </xf>
    <xf numFmtId="0" fontId="9" fillId="0" borderId="0"/>
    <xf numFmtId="0" fontId="9" fillId="0" borderId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163" fillId="0" borderId="0"/>
    <xf numFmtId="185" fontId="163" fillId="0" borderId="0"/>
    <xf numFmtId="175" fontId="163" fillId="0" borderId="0"/>
    <xf numFmtId="0" fontId="324" fillId="0" borderId="229" applyNumberFormat="0" applyFill="0" applyAlignment="0" applyProtection="0"/>
    <xf numFmtId="172" fontId="238" fillId="0" borderId="113" applyFill="0"/>
    <xf numFmtId="174" fontId="105" fillId="59" borderId="220" applyNumberFormat="0" applyAlignment="0" applyProtection="0"/>
    <xf numFmtId="174" fontId="33" fillId="84" borderId="149" applyNumberFormat="0" applyFont="0" applyAlignment="0" applyProtection="0"/>
    <xf numFmtId="165" fontId="41" fillId="0" borderId="143">
      <alignment horizontal="right"/>
    </xf>
    <xf numFmtId="0" fontId="6" fillId="0" borderId="0"/>
    <xf numFmtId="172" fontId="282" fillId="0" borderId="120" applyFill="0"/>
    <xf numFmtId="0" fontId="175" fillId="38" borderId="286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0" fontId="6" fillId="0" borderId="0"/>
    <xf numFmtId="0" fontId="9" fillId="117" borderId="238" applyNumberFormat="0" applyProtection="0">
      <alignment horizontal="left" vertical="center" indent="1"/>
    </xf>
    <xf numFmtId="0" fontId="387" fillId="153" borderId="128" applyNumberFormat="0" applyAlignment="0" applyProtection="0"/>
    <xf numFmtId="0" fontId="35" fillId="0" borderId="0"/>
    <xf numFmtId="43" fontId="38" fillId="0" borderId="0" applyFont="0" applyFill="0" applyBorder="0" applyAlignment="0" applyProtection="0"/>
    <xf numFmtId="174" fontId="54" fillId="59" borderId="234" applyNumberFormat="0" applyAlignment="0" applyProtection="0"/>
    <xf numFmtId="0" fontId="324" fillId="0" borderId="227" applyNumberFormat="0" applyFill="0" applyAlignment="0" applyProtection="0"/>
    <xf numFmtId="43" fontId="9" fillId="0" borderId="0" applyFont="0" applyFill="0" applyBorder="0" applyAlignment="0" applyProtection="0"/>
    <xf numFmtId="0" fontId="306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0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38" fillId="0" borderId="0"/>
    <xf numFmtId="0" fontId="9" fillId="0" borderId="0"/>
    <xf numFmtId="0" fontId="35" fillId="0" borderId="0"/>
    <xf numFmtId="0" fontId="387" fillId="153" borderId="199" applyNumberFormat="0" applyAlignment="0" applyProtection="0"/>
    <xf numFmtId="0" fontId="300" fillId="0" borderId="0"/>
    <xf numFmtId="250" fontId="298" fillId="0" borderId="0" applyFill="0" applyBorder="0" applyAlignment="0" applyProtection="0"/>
    <xf numFmtId="0" fontId="324" fillId="0" borderId="246" applyNumberFormat="0" applyFill="0" applyAlignment="0" applyProtection="0"/>
    <xf numFmtId="43" fontId="308" fillId="0" borderId="0" applyFont="0" applyFill="0" applyBorder="0" applyAlignment="0" applyProtection="0"/>
    <xf numFmtId="0" fontId="308" fillId="0" borderId="0"/>
    <xf numFmtId="0" fontId="224" fillId="0" borderId="0"/>
    <xf numFmtId="250" fontId="295" fillId="0" borderId="0" applyFill="0" applyBorder="0" applyAlignment="0" applyProtection="0"/>
    <xf numFmtId="0" fontId="21" fillId="5" borderId="11" applyNumberFormat="0" applyAlignment="0" applyProtection="0"/>
    <xf numFmtId="0" fontId="19" fillId="3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18" fillId="2" borderId="0" applyNumberFormat="0" applyBorder="0" applyAlignment="0" applyProtection="0"/>
    <xf numFmtId="0" fontId="29" fillId="21" borderId="0" applyNumberFormat="0" applyBorder="0" applyAlignment="0" applyProtection="0"/>
    <xf numFmtId="0" fontId="29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7" fillId="0" borderId="0" applyNumberFormat="0" applyFill="0" applyBorder="0" applyAlignment="0" applyProtection="0"/>
    <xf numFmtId="0" fontId="1" fillId="8" borderId="15" applyNumberFormat="0" applyFont="0" applyAlignment="0" applyProtection="0"/>
    <xf numFmtId="0" fontId="26" fillId="0" borderId="0" applyNumberFormat="0" applyFill="0" applyBorder="0" applyAlignment="0" applyProtection="0"/>
    <xf numFmtId="0" fontId="25" fillId="7" borderId="14" applyNumberFormat="0" applyAlignment="0" applyProtection="0"/>
    <xf numFmtId="0" fontId="23" fillId="6" borderId="11" applyNumberFormat="0" applyAlignment="0" applyProtection="0"/>
    <xf numFmtId="10" fontId="48" fillId="80" borderId="35" applyNumberFormat="0" applyBorder="0" applyAlignment="0" applyProtection="0"/>
    <xf numFmtId="0" fontId="22" fillId="6" borderId="12" applyNumberFormat="0" applyAlignment="0" applyProtection="0"/>
    <xf numFmtId="0" fontId="287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5" fillId="0" borderId="8" applyNumberFormat="0" applyFill="0" applyAlignment="0" applyProtection="0"/>
    <xf numFmtId="168" fontId="1" fillId="0" borderId="0" applyFont="0" applyFill="0" applyBorder="0" applyAlignment="0" applyProtection="0"/>
    <xf numFmtId="0" fontId="309" fillId="0" borderId="0"/>
    <xf numFmtId="0" fontId="1" fillId="0" borderId="0"/>
    <xf numFmtId="1" fontId="9" fillId="0" borderId="25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5" applyNumberFormat="0" applyFill="0" applyAlignment="0" applyProtection="0">
      <alignment horizontal="center" vertical="center"/>
    </xf>
    <xf numFmtId="0" fontId="29" fillId="17" borderId="0" applyNumberFormat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9" fillId="12" borderId="0" applyNumberFormat="0" applyBorder="0" applyAlignment="0" applyProtection="0"/>
    <xf numFmtId="0" fontId="24" fillId="0" borderId="13" applyNumberFormat="0" applyFill="0" applyAlignment="0" applyProtection="0"/>
    <xf numFmtId="0" fontId="17" fillId="0" borderId="10" applyNumberFormat="0" applyFill="0" applyAlignment="0" applyProtection="0"/>
    <xf numFmtId="0" fontId="29" fillId="9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16" applyNumberFormat="0" applyFill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9" fillId="32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24" fillId="0" borderId="297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87" fillId="4" borderId="0" applyNumberFormat="0" applyBorder="0" applyAlignment="0" applyProtection="0"/>
    <xf numFmtId="0" fontId="21" fillId="5" borderId="11" applyNumberFormat="0" applyAlignment="0" applyProtection="0"/>
    <xf numFmtId="0" fontId="22" fillId="6" borderId="12" applyNumberFormat="0" applyAlignment="0" applyProtection="0"/>
    <xf numFmtId="0" fontId="23" fillId="6" borderId="11" applyNumberFormat="0" applyAlignment="0" applyProtection="0"/>
    <xf numFmtId="0" fontId="24" fillId="0" borderId="13" applyNumberFormat="0" applyFill="0" applyAlignment="0" applyProtection="0"/>
    <xf numFmtId="0" fontId="25" fillId="7" borderId="14" applyNumberFormat="0" applyAlignment="0" applyProtection="0"/>
    <xf numFmtId="0" fontId="26" fillId="0" borderId="0" applyNumberFormat="0" applyFill="0" applyBorder="0" applyAlignment="0" applyProtection="0"/>
    <xf numFmtId="0" fontId="1" fillId="8" borderId="15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6" applyNumberFormat="0" applyFill="0" applyAlignment="0" applyProtection="0"/>
    <xf numFmtId="0" fontId="2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9" fillId="3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2" fontId="282" fillId="0" borderId="225" applyFill="0" applyAlignment="0" applyProtection="0"/>
    <xf numFmtId="4" fontId="206" fillId="105" borderId="327" applyNumberFormat="0" applyProtection="0">
      <alignment horizontal="right" vertical="center"/>
    </xf>
    <xf numFmtId="4" fontId="209" fillId="120" borderId="310" applyNumberFormat="0" applyProtection="0">
      <alignment vertical="center"/>
    </xf>
    <xf numFmtId="4" fontId="207" fillId="116" borderId="54" applyNumberFormat="0" applyProtection="0">
      <alignment horizontal="left" vertical="center" indent="1"/>
    </xf>
    <xf numFmtId="174" fontId="105" fillId="59" borderId="343" applyNumberFormat="0" applyAlignment="0" applyProtection="0"/>
    <xf numFmtId="165" fontId="40" fillId="0" borderId="125">
      <alignment horizontal="right"/>
    </xf>
    <xf numFmtId="0" fontId="338" fillId="148" borderId="304" applyNumberFormat="0" applyAlignment="0" applyProtection="0"/>
    <xf numFmtId="0" fontId="38" fillId="152" borderId="237" applyNumberFormat="0" applyAlignment="0" applyProtection="0"/>
    <xf numFmtId="0" fontId="1" fillId="0" borderId="0"/>
    <xf numFmtId="0" fontId="322" fillId="153" borderId="185" applyNumberFormat="0" applyAlignment="0" applyProtection="0"/>
    <xf numFmtId="0" fontId="278" fillId="64" borderId="180" applyNumberFormat="0" applyProtection="0">
      <alignment horizontal="right" vertical="center"/>
    </xf>
    <xf numFmtId="165" fontId="41" fillId="0" borderId="178">
      <alignment horizontal="right"/>
    </xf>
    <xf numFmtId="4" fontId="206" fillId="120" borderId="327" applyNumberFormat="0" applyProtection="0">
      <alignment vertical="center"/>
    </xf>
    <xf numFmtId="174" fontId="105" fillId="59" borderId="220" applyNumberFormat="0" applyAlignment="0" applyProtection="0"/>
    <xf numFmtId="174" fontId="87" fillId="38" borderId="216" applyNumberFormat="0" applyAlignment="0" applyProtection="0"/>
    <xf numFmtId="10" fontId="48" fillId="80" borderId="317" applyNumberFormat="0" applyBorder="0" applyAlignment="0" applyProtection="0"/>
    <xf numFmtId="174" fontId="54" fillId="59" borderId="304" applyNumberFormat="0" applyAlignment="0" applyProtection="0"/>
    <xf numFmtId="0" fontId="75" fillId="0" borderId="249">
      <alignment horizontal="left" vertical="center"/>
    </xf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90" fillId="63" borderId="182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54" fillId="59" borderId="356" applyNumberFormat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65" fontId="41" fillId="0" borderId="318">
      <alignment horizontal="right"/>
    </xf>
    <xf numFmtId="0" fontId="331" fillId="148" borderId="234" applyNumberFormat="0" applyAlignment="0" applyProtection="0"/>
    <xf numFmtId="0" fontId="30" fillId="84" borderId="237" applyNumberFormat="0" applyFont="0" applyAlignment="0" applyProtection="0"/>
    <xf numFmtId="0" fontId="312" fillId="63" borderId="234" applyNumberFormat="0" applyAlignment="0" applyProtection="0"/>
    <xf numFmtId="0" fontId="341" fillId="148" borderId="220" applyNumberFormat="0" applyAlignment="0" applyProtection="0"/>
    <xf numFmtId="165" fontId="41" fillId="0" borderId="301">
      <alignment horizontal="right"/>
    </xf>
    <xf numFmtId="4" fontId="206" fillId="120" borderId="187" applyNumberFormat="0" applyProtection="0">
      <alignment vertical="center"/>
    </xf>
    <xf numFmtId="0" fontId="273" fillId="0" borderId="54" applyNumberFormat="0" applyProtection="0">
      <alignment horizontal="left" vertical="center" indent="1"/>
    </xf>
    <xf numFmtId="0" fontId="238" fillId="73" borderId="220" applyNumberFormat="0" applyProtection="0">
      <alignment horizontal="left" vertical="center" indent="1"/>
    </xf>
    <xf numFmtId="0" fontId="319" fillId="91" borderId="146" applyNumberFormat="0" applyAlignment="0" applyProtection="0"/>
    <xf numFmtId="208" fontId="60" fillId="0" borderId="177" applyFont="0" applyFill="0" applyBorder="0" applyAlignment="0" applyProtection="0"/>
    <xf numFmtId="4" fontId="206" fillId="103" borderId="275" applyNumberFormat="0" applyProtection="0">
      <alignment horizontal="right" vertical="center"/>
    </xf>
    <xf numFmtId="0" fontId="38" fillId="152" borderId="219" applyNumberFormat="0" applyAlignment="0" applyProtection="0"/>
    <xf numFmtId="174" fontId="63" fillId="0" borderId="1">
      <alignment horizontal="centerContinuous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63" fillId="0" borderId="1">
      <alignment horizontal="centerContinuous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63" fillId="0" borderId="1">
      <alignment horizontal="centerContinuous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63" fillId="0" borderId="1">
      <alignment horizontal="centerContinuous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34" fillId="0" borderId="1">
      <alignment horizontal="centerContinuous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41" fillId="0" borderId="336">
      <alignment horizontal="right"/>
    </xf>
    <xf numFmtId="165" fontId="41" fillId="0" borderId="248">
      <alignment horizontal="right"/>
    </xf>
    <xf numFmtId="0" fontId="224" fillId="152" borderId="149" applyNumberFormat="0" applyAlignment="0" applyProtection="0"/>
    <xf numFmtId="165" fontId="41" fillId="0" borderId="283">
      <alignment horizontal="right"/>
    </xf>
    <xf numFmtId="0" fontId="271" fillId="106" borderId="345" applyNumberFormat="0" applyProtection="0">
      <alignment horizontal="right" vertical="center"/>
    </xf>
    <xf numFmtId="165" fontId="41" fillId="0" borderId="301">
      <alignment horizontal="right"/>
    </xf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224" fillId="0" borderId="39" applyNumberFormat="0" applyFill="0" applyAlignment="0" applyProtection="0"/>
    <xf numFmtId="0" fontId="271" fillId="115" borderId="310" applyNumberFormat="0" applyProtection="0">
      <alignment horizontal="right" vertical="center"/>
    </xf>
    <xf numFmtId="0" fontId="387" fillId="148" borderId="146" applyNumberFormat="0" applyAlignment="0" applyProtection="0"/>
    <xf numFmtId="4" fontId="206" fillId="107" borderId="205" applyNumberFormat="0" applyProtection="0">
      <alignment horizontal="right" vertical="center"/>
    </xf>
    <xf numFmtId="174" fontId="149" fillId="0" borderId="244" applyNumberFormat="0" applyFill="0" applyAlignment="0" applyProtection="0"/>
    <xf numFmtId="0" fontId="271" fillId="54" borderId="205" applyNumberFormat="0" applyProtection="0">
      <alignment vertical="center"/>
    </xf>
    <xf numFmtId="0" fontId="75" fillId="0" borderId="197">
      <alignment horizontal="left" vertical="center"/>
    </xf>
    <xf numFmtId="10" fontId="48" fillId="67" borderId="195" applyNumberFormat="0" applyBorder="0" applyAlignment="0" applyProtection="0"/>
    <xf numFmtId="0" fontId="253" fillId="66" borderId="198" applyNumberFormat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34" fillId="0" borderId="60">
      <alignment horizontal="centerContinuous"/>
    </xf>
    <xf numFmtId="174" fontId="87" fillId="38" borderId="199" applyNumberFormat="0" applyAlignment="0" applyProtection="0"/>
    <xf numFmtId="4" fontId="205" fillId="81" borderId="238" applyNumberFormat="0" applyProtection="0">
      <alignment horizontal="left" vertical="center" indent="1"/>
    </xf>
    <xf numFmtId="0" fontId="38" fillId="152" borderId="237" applyNumberFormat="0" applyAlignment="0" applyProtection="0"/>
    <xf numFmtId="0" fontId="271" fillId="102" borderId="222" applyNumberFormat="0" applyProtection="0">
      <alignment horizontal="right" vertical="center"/>
    </xf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63" fillId="0" borderId="1">
      <alignment horizontal="centerContinuous"/>
    </xf>
    <xf numFmtId="4" fontId="206" fillId="95" borderId="292" applyNumberFormat="0" applyProtection="0">
      <alignment horizontal="right" vertical="center"/>
    </xf>
    <xf numFmtId="10" fontId="48" fillId="67" borderId="212" applyNumberFormat="0" applyBorder="0" applyAlignment="0" applyProtection="0"/>
    <xf numFmtId="0" fontId="407" fillId="0" borderId="218">
      <alignment horizontal="left" vertical="center"/>
    </xf>
    <xf numFmtId="174" fontId="149" fillId="0" borderId="314" applyNumberFormat="0" applyFill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38" fillId="152" borderId="219" applyNumberFormat="0" applyAlignment="0" applyProtection="0"/>
    <xf numFmtId="4" fontId="206" fillId="107" borderId="362" applyNumberFormat="0" applyProtection="0">
      <alignment horizontal="right" vertical="center"/>
    </xf>
    <xf numFmtId="4" fontId="206" fillId="114" borderId="292" applyNumberFormat="0" applyProtection="0">
      <alignment horizontal="right" vertical="center"/>
    </xf>
    <xf numFmtId="174" fontId="105" fillId="59" borderId="238" applyNumberFormat="0" applyAlignment="0" applyProtection="0"/>
    <xf numFmtId="0" fontId="38" fillId="152" borderId="289" applyNumberFormat="0" applyAlignment="0" applyProtection="0"/>
    <xf numFmtId="0" fontId="387" fillId="153" borderId="234" applyNumberFormat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387" fillId="153" borderId="286" applyNumberFormat="0" applyAlignment="0" applyProtection="0"/>
    <xf numFmtId="4" fontId="206" fillId="97" borderId="222" applyNumberFormat="0" applyProtection="0">
      <alignment horizontal="right" vertical="center"/>
    </xf>
    <xf numFmtId="165" fontId="41" fillId="0" borderId="318">
      <alignment horizontal="right"/>
    </xf>
    <xf numFmtId="0" fontId="224" fillId="152" borderId="324" applyNumberFormat="0" applyAlignment="0" applyProtection="0"/>
    <xf numFmtId="4" fontId="204" fillId="81" borderId="222" applyNumberFormat="0" applyProtection="0">
      <alignment vertical="center"/>
    </xf>
    <xf numFmtId="174" fontId="34" fillId="0" borderId="60">
      <alignment horizontal="centerContinuous"/>
    </xf>
    <xf numFmtId="222" fontId="253" fillId="90" borderId="186" applyProtection="0">
      <alignment horizontal="center"/>
    </xf>
    <xf numFmtId="174" fontId="34" fillId="0" borderId="60">
      <alignment horizontal="centerContinuous"/>
    </xf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322" fillId="153" borderId="220" applyNumberFormat="0" applyAlignment="0" applyProtection="0"/>
    <xf numFmtId="0" fontId="9" fillId="72" borderId="25"/>
    <xf numFmtId="4" fontId="206" fillId="97" borderId="310" applyNumberFormat="0" applyProtection="0">
      <alignment horizontal="right" vertical="center"/>
    </xf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34" fillId="0" borderId="60">
      <alignment horizontal="centerContinuous"/>
    </xf>
    <xf numFmtId="0" fontId="324" fillId="0" borderId="246" applyNumberFormat="0" applyFill="0" applyAlignment="0" applyProtection="0"/>
    <xf numFmtId="174" fontId="33" fillId="84" borderId="219" applyNumberFormat="0" applyFont="0" applyAlignment="0" applyProtection="0"/>
    <xf numFmtId="10" fontId="48" fillId="80" borderId="247" applyNumberFormat="0" applyBorder="0" applyAlignment="0" applyProtection="0"/>
    <xf numFmtId="0" fontId="190" fillId="63" borderId="20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238" fillId="73" borderId="360" applyNumberFormat="0" applyProtection="0">
      <alignment horizontal="left" vertical="center" indent="1"/>
    </xf>
    <xf numFmtId="0" fontId="322" fillId="63" borderId="325" applyNumberFormat="0" applyAlignment="0" applyProtection="0"/>
    <xf numFmtId="174" fontId="54" fillId="59" borderId="339" applyNumberFormat="0" applyAlignment="0" applyProtection="0"/>
    <xf numFmtId="174" fontId="33" fillId="84" borderId="202" applyNumberFormat="0" applyFont="0" applyAlignment="0" applyProtection="0"/>
    <xf numFmtId="0" fontId="75" fillId="0" borderId="288">
      <alignment horizontal="left" vertical="center"/>
    </xf>
    <xf numFmtId="0" fontId="319" fillId="91" borderId="286" applyNumberFormat="0" applyAlignment="0" applyProtection="0"/>
    <xf numFmtId="0" fontId="9" fillId="84" borderId="307" applyNumberFormat="0" applyFont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387" fillId="153" borderId="234" applyNumberFormat="0" applyAlignment="0" applyProtection="0"/>
    <xf numFmtId="4" fontId="11" fillId="80" borderId="185" applyNumberFormat="0" applyProtection="0">
      <alignment horizontal="left" vertical="center" indent="1"/>
    </xf>
    <xf numFmtId="0" fontId="38" fillId="152" borderId="342" applyNumberFormat="0" applyAlignment="0" applyProtection="0"/>
    <xf numFmtId="4" fontId="209" fillId="120" borderId="187" applyNumberFormat="0" applyProtection="0">
      <alignment vertical="center"/>
    </xf>
    <xf numFmtId="174" fontId="33" fillId="84" borderId="324" applyNumberFormat="0" applyFont="0" applyAlignment="0" applyProtection="0"/>
    <xf numFmtId="0" fontId="240" fillId="64" borderId="182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40" fillId="0" borderId="177">
      <alignment horizontal="centerContinuous"/>
    </xf>
    <xf numFmtId="172" fontId="282" fillId="0" borderId="288" applyFill="0"/>
    <xf numFmtId="0" fontId="387" fillId="153" borderId="181" applyNumberFormat="0" applyAlignment="0" applyProtection="0"/>
    <xf numFmtId="0" fontId="224" fillId="152" borderId="202" applyNumberFormat="0" applyAlignment="0" applyProtection="0"/>
    <xf numFmtId="4" fontId="205" fillId="81" borderId="290" applyNumberFormat="0" applyProtection="0">
      <alignment horizontal="left" vertical="center" indent="1"/>
    </xf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37" fontId="35" fillId="0" borderId="283"/>
    <xf numFmtId="222" fontId="9" fillId="0" borderId="318" applyAlignment="0">
      <alignment horizontal="center"/>
    </xf>
    <xf numFmtId="0" fontId="322" fillId="153" borderId="220" applyNumberFormat="0" applyAlignment="0" applyProtection="0"/>
    <xf numFmtId="165" fontId="41" fillId="0" borderId="213">
      <alignment horizontal="right"/>
    </xf>
    <xf numFmtId="174" fontId="33" fillId="84" borderId="359" applyNumberFormat="0" applyFont="0" applyAlignment="0" applyProtection="0"/>
    <xf numFmtId="0" fontId="319" fillId="91" borderId="286" applyNumberFormat="0" applyAlignment="0" applyProtection="0"/>
    <xf numFmtId="0" fontId="319" fillId="83" borderId="251" applyNumberFormat="0" applyAlignment="0" applyProtection="0"/>
    <xf numFmtId="174" fontId="34" fillId="0" borderId="60">
      <alignment horizontal="centerContinuous"/>
    </xf>
    <xf numFmtId="4" fontId="206" fillId="120" borderId="310" applyNumberFormat="0" applyProtection="0">
      <alignment vertical="center"/>
    </xf>
    <xf numFmtId="174" fontId="29" fillId="12" borderId="0" applyNumberFormat="0" applyBorder="0" applyAlignment="0" applyProtection="0"/>
    <xf numFmtId="0" fontId="9" fillId="117" borderId="238" applyNumberFormat="0" applyProtection="0">
      <alignment horizontal="left" vertical="center" indent="1"/>
    </xf>
    <xf numFmtId="1" fontId="9" fillId="0" borderId="25" applyNumberFormat="0" applyFill="0" applyAlignment="0" applyProtection="0">
      <alignment horizontal="center" vertical="center"/>
    </xf>
    <xf numFmtId="0" fontId="319" fillId="134" borderId="286" applyNumberFormat="0" applyAlignment="0" applyProtection="0"/>
    <xf numFmtId="0" fontId="324" fillId="0" borderId="281" applyNumberFormat="0" applyFill="0" applyAlignment="0" applyProtection="0"/>
    <xf numFmtId="0" fontId="319" fillId="91" borderId="321" applyNumberFormat="0" applyAlignment="0" applyProtection="0"/>
    <xf numFmtId="174" fontId="34" fillId="0" borderId="1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41" fillId="0" borderId="213">
      <alignment horizontal="right"/>
    </xf>
    <xf numFmtId="0" fontId="319" fillId="91" borderId="199" applyNumberFormat="0" applyAlignment="0" applyProtection="0"/>
    <xf numFmtId="0" fontId="324" fillId="0" borderId="2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52" borderId="342" applyNumberFormat="0" applyAlignment="0" applyProtection="0"/>
    <xf numFmtId="165" fontId="41" fillId="0" borderId="283">
      <alignment horizontal="right"/>
    </xf>
    <xf numFmtId="0" fontId="322" fillId="153" borderId="290" applyNumberFormat="0" applyAlignment="0" applyProtection="0"/>
    <xf numFmtId="174" fontId="29" fillId="16" borderId="0" applyNumberFormat="0" applyBorder="0" applyAlignment="0" applyProtection="0"/>
    <xf numFmtId="0" fontId="1" fillId="0" borderId="0"/>
    <xf numFmtId="0" fontId="1" fillId="0" borderId="0"/>
    <xf numFmtId="174" fontId="40" fillId="0" borderId="282">
      <alignment horizontal="centerContinuous"/>
    </xf>
    <xf numFmtId="0" fontId="387" fillId="153" borderId="234" applyNumberFormat="0" applyAlignment="0" applyProtection="0"/>
    <xf numFmtId="174" fontId="54" fillId="59" borderId="286" applyNumberFormat="0" applyAlignment="0" applyProtection="0"/>
    <xf numFmtId="0" fontId="271" fillId="100" borderId="222" applyNumberFormat="0" applyProtection="0">
      <alignment horizontal="right" vertical="center"/>
    </xf>
    <xf numFmtId="0" fontId="271" fillId="94" borderId="275" applyNumberFormat="0" applyProtection="0">
      <alignment horizontal="right" vertical="center"/>
    </xf>
    <xf numFmtId="165" fontId="41" fillId="0" borderId="283">
      <alignment horizontal="right"/>
    </xf>
    <xf numFmtId="0" fontId="1" fillId="0" borderId="0"/>
    <xf numFmtId="174" fontId="105" fillId="59" borderId="290" applyNumberFormat="0" applyAlignment="0" applyProtection="0"/>
    <xf numFmtId="165" fontId="41" fillId="0" borderId="178">
      <alignment horizontal="right"/>
    </xf>
    <xf numFmtId="0" fontId="9" fillId="119" borderId="308" applyNumberFormat="0" applyProtection="0">
      <alignment horizontal="left" vertical="center" indent="1"/>
    </xf>
    <xf numFmtId="174" fontId="87" fillId="38" borderId="269" applyNumberFormat="0" applyAlignment="0" applyProtection="0"/>
    <xf numFmtId="174" fontId="63" fillId="0" borderId="1">
      <alignment horizontal="centerContinuous"/>
    </xf>
    <xf numFmtId="222" fontId="236" fillId="62" borderId="233" applyProtection="0">
      <alignment horizontal="center"/>
    </xf>
    <xf numFmtId="1" fontId="9" fillId="0" borderId="25" applyNumberFormat="0" applyFill="0" applyAlignment="0" applyProtection="0">
      <alignment horizontal="center" vertical="center"/>
    </xf>
    <xf numFmtId="174" fontId="29" fillId="20" borderId="0" applyNumberFormat="0" applyBorder="0" applyAlignment="0" applyProtection="0"/>
    <xf numFmtId="165" fontId="41" fillId="0" borderId="178">
      <alignment horizontal="right"/>
    </xf>
    <xf numFmtId="4" fontId="206" fillId="97" borderId="222" applyNumberFormat="0" applyProtection="0">
      <alignment horizontal="right" vertical="center"/>
    </xf>
    <xf numFmtId="0" fontId="208" fillId="0" borderId="54" applyNumberFormat="0" applyProtection="0">
      <alignment horizontal="left" vertical="center" indent="1"/>
    </xf>
    <xf numFmtId="0" fontId="324" fillId="0" borderId="351" applyNumberFormat="0" applyFill="0" applyAlignment="0" applyProtection="0"/>
    <xf numFmtId="174" fontId="75" fillId="0" borderId="319">
      <alignment horizontal="left" vertical="center"/>
    </xf>
    <xf numFmtId="174" fontId="87" fillId="38" borderId="286" applyNumberFormat="0" applyAlignment="0" applyProtection="0"/>
    <xf numFmtId="188" fontId="34" fillId="0" borderId="266"/>
    <xf numFmtId="0" fontId="190" fillId="63" borderId="287"/>
    <xf numFmtId="208" fontId="60" fillId="0" borderId="230" applyFont="0" applyFill="0" applyBorder="0" applyAlignment="0" applyProtection="0"/>
    <xf numFmtId="0" fontId="240" fillId="64" borderId="252"/>
    <xf numFmtId="0" fontId="387" fillId="153" borderId="304" applyNumberFormat="0" applyAlignment="0" applyProtection="0"/>
    <xf numFmtId="0" fontId="177" fillId="0" borderId="244" applyNumberFormat="0" applyFill="0" applyAlignment="0" applyProtection="0"/>
    <xf numFmtId="0" fontId="30" fillId="84" borderId="289" applyNumberFormat="0" applyFont="0" applyAlignment="0" applyProtection="0"/>
    <xf numFmtId="0" fontId="322" fillId="153" borderId="220" applyNumberFormat="0" applyAlignment="0" applyProtection="0"/>
    <xf numFmtId="4" fontId="212" fillId="124" borderId="293" applyNumberFormat="0" applyProtection="0">
      <alignment horizontal="left" vertical="center" indent="1"/>
    </xf>
    <xf numFmtId="174" fontId="87" fillId="38" borderId="234" applyNumberFormat="0" applyAlignment="0" applyProtection="0"/>
    <xf numFmtId="165" fontId="41" fillId="0" borderId="125">
      <alignment horizontal="right"/>
    </xf>
    <xf numFmtId="165" fontId="41" fillId="0" borderId="125">
      <alignment horizontal="right"/>
    </xf>
    <xf numFmtId="188" fontId="34" fillId="0" borderId="318"/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74" fontId="29" fillId="24" borderId="0" applyNumberFormat="0" applyBorder="0" applyAlignment="0" applyProtection="0"/>
    <xf numFmtId="0" fontId="1" fillId="0" borderId="0"/>
    <xf numFmtId="0" fontId="1" fillId="0" borderId="0"/>
    <xf numFmtId="0" fontId="224" fillId="0" borderId="39" applyNumberFormat="0" applyFill="0" applyAlignment="0" applyProtection="0"/>
    <xf numFmtId="0" fontId="407" fillId="0" borderId="236">
      <alignment horizontal="left" vertical="center"/>
    </xf>
    <xf numFmtId="4" fontId="196" fillId="114" borderId="276" applyNumberFormat="0" applyProtection="0">
      <alignment horizontal="left" vertical="center" indent="1"/>
    </xf>
    <xf numFmtId="0" fontId="1" fillId="0" borderId="0"/>
    <xf numFmtId="4" fontId="206" fillId="97" borderId="240" applyNumberFormat="0" applyProtection="0">
      <alignment horizontal="right" vertical="center"/>
    </xf>
    <xf numFmtId="174" fontId="105" fillId="59" borderId="325" applyNumberFormat="0" applyAlignment="0" applyProtection="0"/>
    <xf numFmtId="174" fontId="141" fillId="82" borderId="1" applyBorder="0" applyProtection="0">
      <alignment horizontal="centerContinuous" vertical="center"/>
    </xf>
    <xf numFmtId="174" fontId="34" fillId="0" borderId="1">
      <alignment horizontal="centerContinuous"/>
    </xf>
    <xf numFmtId="174" fontId="33" fillId="84" borderId="219" applyNumberFormat="0" applyFont="0" applyAlignment="0" applyProtection="0"/>
    <xf numFmtId="0" fontId="271" fillId="54" borderId="257" applyNumberFormat="0" applyProtection="0">
      <alignment vertical="center"/>
    </xf>
    <xf numFmtId="0" fontId="387" fillId="148" borderId="321" applyNumberFormat="0" applyAlignment="0" applyProtection="0"/>
    <xf numFmtId="0" fontId="38" fillId="152" borderId="272" applyNumberFormat="0" applyAlignment="0" applyProtection="0"/>
    <xf numFmtId="0" fontId="1" fillId="0" borderId="0"/>
    <xf numFmtId="172" fontId="9" fillId="0" borderId="178" applyFill="0"/>
    <xf numFmtId="0" fontId="1" fillId="0" borderId="0"/>
    <xf numFmtId="165" fontId="41" fillId="0" borderId="178">
      <alignment horizontal="right"/>
    </xf>
    <xf numFmtId="0" fontId="322" fillId="153" borderId="238" applyNumberFormat="0" applyAlignment="0" applyProtection="0"/>
    <xf numFmtId="0" fontId="322" fillId="153" borderId="238" applyNumberFormat="0" applyAlignment="0" applyProtection="0"/>
    <xf numFmtId="0" fontId="9" fillId="119" borderId="220" applyNumberFormat="0" applyProtection="0">
      <alignment horizontal="left" vertical="center" indent="1"/>
    </xf>
    <xf numFmtId="174" fontId="33" fillId="84" borderId="219" applyNumberFormat="0" applyFont="0" applyAlignment="0" applyProtection="0"/>
    <xf numFmtId="0" fontId="322" fillId="153" borderId="185" applyNumberFormat="0" applyAlignment="0" applyProtection="0"/>
    <xf numFmtId="0" fontId="319" fillId="91" borderId="234" applyNumberFormat="0" applyAlignment="0" applyProtection="0"/>
    <xf numFmtId="0" fontId="387" fillId="153" borderId="199" applyNumberFormat="0" applyAlignment="0" applyProtection="0"/>
    <xf numFmtId="0" fontId="38" fillId="152" borderId="202" applyNumberFormat="0" applyAlignment="0" applyProtection="0"/>
    <xf numFmtId="0" fontId="38" fillId="152" borderId="202" applyNumberFormat="0" applyAlignment="0" applyProtection="0"/>
    <xf numFmtId="4" fontId="206" fillId="99" borderId="222" applyNumberFormat="0" applyProtection="0">
      <alignment horizontal="right" vertical="center"/>
    </xf>
    <xf numFmtId="0" fontId="9" fillId="72" borderId="220" applyNumberFormat="0" applyProtection="0">
      <alignment horizontal="left" vertical="center" indent="1"/>
    </xf>
    <xf numFmtId="0" fontId="278" fillId="64" borderId="215" applyNumberFormat="0" applyProtection="0">
      <alignment horizontal="right" vertical="center"/>
    </xf>
    <xf numFmtId="174" fontId="29" fillId="28" borderId="0" applyNumberFormat="0" applyBorder="0" applyAlignment="0" applyProtection="0"/>
    <xf numFmtId="0" fontId="319" fillId="91" borderId="199" applyNumberFormat="0" applyAlignment="0" applyProtection="0"/>
    <xf numFmtId="0" fontId="319" fillId="91" borderId="199" applyNumberFormat="0" applyAlignment="0" applyProtection="0"/>
    <xf numFmtId="0" fontId="324" fillId="0" borderId="299" applyNumberFormat="0" applyFill="0" applyAlignment="0" applyProtection="0"/>
    <xf numFmtId="0" fontId="387" fillId="153" borderId="321" applyNumberFormat="0" applyAlignment="0" applyProtection="0"/>
    <xf numFmtId="0" fontId="38" fillId="152" borderId="272" applyNumberFormat="0" applyAlignment="0" applyProtection="0"/>
    <xf numFmtId="174" fontId="87" fillId="38" borderId="199" applyNumberFormat="0" applyAlignment="0" applyProtection="0"/>
    <xf numFmtId="0" fontId="208" fillId="0" borderId="54" applyNumberFormat="0" applyProtection="0">
      <alignment horizontal="left" vertical="center" indent="1"/>
    </xf>
    <xf numFmtId="0" fontId="38" fillId="152" borderId="237" applyNumberFormat="0" applyAlignment="0" applyProtection="0"/>
    <xf numFmtId="0" fontId="322" fillId="153" borderId="185" applyNumberFormat="0" applyAlignment="0" applyProtection="0"/>
    <xf numFmtId="174" fontId="54" fillId="59" borderId="216" applyNumberFormat="0" applyAlignment="0" applyProtection="0"/>
    <xf numFmtId="0" fontId="38" fillId="161" borderId="271" applyNumberFormat="0" applyAlignment="0"/>
    <xf numFmtId="0" fontId="319" fillId="91" borderId="216" applyNumberFormat="0" applyAlignment="0" applyProtection="0"/>
    <xf numFmtId="0" fontId="387" fillId="153" borderId="286" applyNumberFormat="0" applyAlignment="0" applyProtection="0"/>
    <xf numFmtId="165" fontId="41" fillId="0" borderId="301">
      <alignment horizontal="right"/>
    </xf>
    <xf numFmtId="0" fontId="38" fillId="152" borderId="219" applyNumberFormat="0" applyAlignment="0" applyProtection="0"/>
    <xf numFmtId="174" fontId="54" fillId="59" borderId="234" applyNumberFormat="0" applyAlignment="0" applyProtection="0"/>
    <xf numFmtId="0" fontId="1" fillId="0" borderId="0"/>
    <xf numFmtId="174" fontId="63" fillId="0" borderId="1">
      <alignment horizontal="centerContinuous"/>
    </xf>
    <xf numFmtId="0" fontId="224" fillId="0" borderId="39" applyNumberFormat="0" applyFill="0" applyAlignment="0" applyProtection="0"/>
    <xf numFmtId="174" fontId="87" fillId="38" borderId="339" applyNumberFormat="0" applyAlignment="0" applyProtection="0"/>
    <xf numFmtId="0" fontId="324" fillId="0" borderId="227" applyNumberFormat="0" applyFill="0" applyAlignment="0" applyProtection="0"/>
    <xf numFmtId="4" fontId="206" fillId="78" borderId="275" applyNumberFormat="0" applyProtection="0">
      <alignment horizontal="right" vertical="center"/>
    </xf>
    <xf numFmtId="165" fontId="41" fillId="0" borderId="213">
      <alignment horizontal="right"/>
    </xf>
    <xf numFmtId="174" fontId="29" fillId="32" borderId="0" applyNumberFormat="0" applyBorder="0" applyAlignment="0" applyProtection="0"/>
    <xf numFmtId="174" fontId="34" fillId="0" borderId="1">
      <alignment horizontal="centerContinuous"/>
    </xf>
    <xf numFmtId="172" fontId="238" fillId="0" borderId="348" applyFill="0"/>
    <xf numFmtId="0" fontId="319" fillId="83" borderId="216" applyNumberFormat="0" applyAlignment="0" applyProtection="0"/>
    <xf numFmtId="0" fontId="9" fillId="84" borderId="289" applyNumberFormat="0" applyFont="0" applyAlignment="0" applyProtection="0"/>
    <xf numFmtId="222" fontId="236" fillId="62" borderId="215" applyProtection="0">
      <alignment horizontal="center"/>
    </xf>
    <xf numFmtId="174" fontId="105" fillId="59" borderId="273" applyNumberFormat="0" applyAlignment="0" applyProtection="0"/>
    <xf numFmtId="0" fontId="249" fillId="115" borderId="188" applyNumberFormat="0" applyProtection="0">
      <alignment horizontal="left" vertical="center" indent="1"/>
    </xf>
    <xf numFmtId="0" fontId="9" fillId="72" borderId="238" applyNumberFormat="0" applyProtection="0">
      <alignment horizontal="left" vertical="center" indent="1"/>
    </xf>
    <xf numFmtId="174" fontId="33" fillId="84" borderId="219" applyNumberFormat="0" applyFont="0" applyAlignment="0" applyProtection="0"/>
    <xf numFmtId="0" fontId="324" fillId="0" borderId="229" applyNumberFormat="0" applyFill="0" applyAlignment="0" applyProtection="0"/>
    <xf numFmtId="174" fontId="87" fillId="38" borderId="269" applyNumberFormat="0" applyAlignment="0" applyProtection="0"/>
    <xf numFmtId="0" fontId="38" fillId="152" borderId="307" applyNumberFormat="0" applyAlignment="0" applyProtection="0"/>
    <xf numFmtId="0" fontId="38" fillId="152" borderId="184" applyNumberFormat="0" applyAlignment="0" applyProtection="0"/>
    <xf numFmtId="0" fontId="341" fillId="148" borderId="203" applyNumberFormat="0" applyAlignment="0" applyProtection="0"/>
    <xf numFmtId="174" fontId="33" fillId="84" borderId="289" applyNumberFormat="0" applyFont="0" applyAlignment="0" applyProtection="0"/>
    <xf numFmtId="165" fontId="41" fillId="0" borderId="266">
      <alignment horizontal="right"/>
    </xf>
    <xf numFmtId="174" fontId="33" fillId="84" borderId="272" applyNumberFormat="0" applyFont="0" applyAlignment="0" applyProtection="0"/>
    <xf numFmtId="0" fontId="338" fillId="148" borderId="234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0" fontId="9" fillId="116" borderId="360" applyNumberFormat="0" applyProtection="0">
      <alignment horizontal="left" vertical="center" indent="1"/>
    </xf>
    <xf numFmtId="288" fontId="424" fillId="0" borderId="193">
      <alignment horizontal="right" wrapText="1"/>
    </xf>
    <xf numFmtId="0" fontId="324" fillId="0" borderId="175" applyNumberFormat="0" applyFill="0" applyAlignment="0" applyProtection="0"/>
    <xf numFmtId="174" fontId="29" fillId="9" borderId="0" applyNumberFormat="0" applyBorder="0" applyAlignment="0" applyProtection="0"/>
    <xf numFmtId="0" fontId="324" fillId="0" borderId="176" applyNumberFormat="0" applyFill="0" applyAlignment="0" applyProtection="0"/>
    <xf numFmtId="0" fontId="324" fillId="0" borderId="176" applyNumberFormat="0" applyFill="0" applyAlignment="0" applyProtection="0"/>
    <xf numFmtId="0" fontId="324" fillId="0" borderId="176" applyNumberFormat="0" applyFill="0" applyAlignment="0" applyProtection="0"/>
    <xf numFmtId="0" fontId="38" fillId="152" borderId="167" applyNumberFormat="0" applyAlignment="0" applyProtection="0"/>
    <xf numFmtId="0" fontId="38" fillId="152" borderId="167" applyNumberFormat="0" applyAlignment="0" applyProtection="0"/>
    <xf numFmtId="0" fontId="38" fillId="152" borderId="167" applyNumberFormat="0" applyAlignment="0" applyProtection="0"/>
    <xf numFmtId="0" fontId="319" fillId="91" borderId="164" applyNumberFormat="0" applyAlignment="0" applyProtection="0"/>
    <xf numFmtId="0" fontId="387" fillId="153" borderId="164" applyNumberFormat="0" applyAlignment="0" applyProtection="0"/>
    <xf numFmtId="0" fontId="387" fillId="153" borderId="164" applyNumberFormat="0" applyAlignment="0" applyProtection="0"/>
    <xf numFmtId="0" fontId="387" fillId="153" borderId="164" applyNumberFormat="0" applyAlignment="0" applyProtection="0"/>
    <xf numFmtId="0" fontId="224" fillId="152" borderId="167" applyNumberFormat="0" applyAlignment="0" applyProtection="0"/>
    <xf numFmtId="0" fontId="324" fillId="0" borderId="192" applyNumberFormat="0" applyFill="0" applyAlignment="0" applyProtection="0"/>
    <xf numFmtId="0" fontId="9" fillId="84" borderId="184" applyNumberFormat="0" applyFont="0" applyAlignment="0" applyProtection="0"/>
    <xf numFmtId="0" fontId="75" fillId="0" borderId="179">
      <alignment horizontal="left" vertical="center"/>
    </xf>
    <xf numFmtId="208" fontId="60" fillId="0" borderId="177" applyFont="0" applyFill="0" applyBorder="0" applyAlignment="0" applyProtection="0"/>
    <xf numFmtId="172" fontId="282" fillId="0" borderId="190" applyFill="0"/>
    <xf numFmtId="174" fontId="149" fillId="0" borderId="191" applyNumberFormat="0" applyFill="0" applyAlignment="0" applyProtection="0"/>
    <xf numFmtId="165" fontId="41" fillId="0" borderId="178">
      <alignment horizontal="right"/>
    </xf>
    <xf numFmtId="174" fontId="33" fillId="84" borderId="184" applyNumberFormat="0" applyFont="0" applyAlignment="0" applyProtection="0"/>
    <xf numFmtId="165" fontId="41" fillId="0" borderId="178">
      <alignment horizontal="right"/>
    </xf>
    <xf numFmtId="165" fontId="41" fillId="0" borderId="178">
      <alignment horizontal="right"/>
    </xf>
    <xf numFmtId="174" fontId="105" fillId="59" borderId="185" applyNumberFormat="0" applyAlignment="0" applyProtection="0"/>
    <xf numFmtId="174" fontId="105" fillId="59" borderId="185" applyNumberFormat="0" applyAlignment="0" applyProtection="0"/>
    <xf numFmtId="174" fontId="105" fillId="59" borderId="185" applyNumberFormat="0" applyAlignment="0" applyProtection="0"/>
    <xf numFmtId="174" fontId="33" fillId="84" borderId="184" applyNumberFormat="0" applyFont="0" applyAlignment="0" applyProtection="0"/>
    <xf numFmtId="174" fontId="33" fillId="84" borderId="184" applyNumberFormat="0" applyFont="0" applyAlignment="0" applyProtection="0"/>
    <xf numFmtId="174" fontId="87" fillId="38" borderId="181" applyNumberFormat="0" applyAlignment="0" applyProtection="0"/>
    <xf numFmtId="174" fontId="87" fillId="38" borderId="181" applyNumberFormat="0" applyAlignment="0" applyProtection="0"/>
    <xf numFmtId="0" fontId="243" fillId="64" borderId="182"/>
    <xf numFmtId="174" fontId="40" fillId="0" borderId="177">
      <alignment horizontal="centerContinuous"/>
    </xf>
    <xf numFmtId="174" fontId="75" fillId="0" borderId="179">
      <alignment horizontal="left" vertical="center"/>
    </xf>
    <xf numFmtId="174" fontId="54" fillId="59" borderId="181" applyNumberFormat="0" applyAlignment="0" applyProtection="0"/>
    <xf numFmtId="0" fontId="190" fillId="63" borderId="182"/>
    <xf numFmtId="174" fontId="54" fillId="59" borderId="181" applyNumberFormat="0" applyAlignment="0" applyProtection="0"/>
    <xf numFmtId="15" fontId="233" fillId="56" borderId="180">
      <alignment horizontal="center"/>
    </xf>
    <xf numFmtId="0" fontId="387" fillId="153" borderId="234" applyNumberFormat="0" applyAlignment="0" applyProtection="0"/>
    <xf numFmtId="0" fontId="324" fillId="0" borderId="176" applyNumberFormat="0" applyFill="0" applyAlignment="0" applyProtection="0"/>
    <xf numFmtId="0" fontId="324" fillId="0" borderId="176" applyNumberFormat="0" applyFill="0" applyAlignment="0" applyProtection="0"/>
    <xf numFmtId="0" fontId="324" fillId="0" borderId="176" applyNumberFormat="0" applyFill="0" applyAlignment="0" applyProtection="0"/>
    <xf numFmtId="0" fontId="319" fillId="91" borderId="164" applyNumberFormat="0" applyAlignment="0" applyProtection="0"/>
    <xf numFmtId="0" fontId="319" fillId="91" borderId="164" applyNumberFormat="0" applyAlignment="0" applyProtection="0"/>
    <xf numFmtId="0" fontId="319" fillId="91" borderId="164" applyNumberFormat="0" applyAlignment="0" applyProtection="0"/>
    <xf numFmtId="0" fontId="319" fillId="91" borderId="164" applyNumberFormat="0" applyAlignment="0" applyProtection="0"/>
    <xf numFmtId="174" fontId="29" fillId="13" borderId="0" applyNumberFormat="0" applyBorder="0" applyAlignment="0" applyProtection="0"/>
    <xf numFmtId="0" fontId="387" fillId="153" borderId="164" applyNumberFormat="0" applyAlignment="0" applyProtection="0"/>
    <xf numFmtId="0" fontId="387" fillId="153" borderId="164" applyNumberFormat="0" applyAlignment="0" applyProtection="0"/>
    <xf numFmtId="0" fontId="387" fillId="153" borderId="164" applyNumberFormat="0" applyAlignment="0" applyProtection="0"/>
    <xf numFmtId="0" fontId="387" fillId="148" borderId="164" applyNumberFormat="0" applyAlignment="0" applyProtection="0"/>
    <xf numFmtId="0" fontId="312" fillId="63" borderId="164" applyNumberFormat="0" applyAlignment="0" applyProtection="0"/>
    <xf numFmtId="0" fontId="324" fillId="0" borderId="175" applyNumberFormat="0" applyFill="0" applyAlignment="0" applyProtection="0"/>
    <xf numFmtId="0" fontId="324" fillId="0" borderId="176" applyNumberFormat="0" applyFill="0" applyAlignment="0" applyProtection="0"/>
    <xf numFmtId="0" fontId="319" fillId="91" borderId="339" applyNumberFormat="0" applyAlignment="0" applyProtection="0"/>
    <xf numFmtId="174" fontId="149" fillId="0" borderId="244" applyNumberFormat="0" applyFill="0" applyAlignment="0" applyProtection="0"/>
    <xf numFmtId="0" fontId="338" fillId="148" borderId="216" applyNumberFormat="0" applyAlignment="0" applyProtection="0"/>
    <xf numFmtId="165" fontId="41" fillId="0" borderId="178">
      <alignment horizontal="right"/>
    </xf>
    <xf numFmtId="174" fontId="54" fillId="59" borderId="251" applyNumberFormat="0" applyAlignment="0" applyProtection="0"/>
    <xf numFmtId="0" fontId="1" fillId="0" borderId="0"/>
    <xf numFmtId="4" fontId="206" fillId="101" borderId="240" applyNumberFormat="0" applyProtection="0">
      <alignment horizontal="right" vertical="center"/>
    </xf>
    <xf numFmtId="0" fontId="272" fillId="77" borderId="54" applyNumberFormat="0" applyProtection="0">
      <alignment horizontal="left" vertical="center" indent="1"/>
    </xf>
    <xf numFmtId="0" fontId="319" fillId="91" borderId="146" applyNumberFormat="0" applyAlignment="0" applyProtection="0"/>
    <xf numFmtId="0" fontId="38" fillId="152" borderId="342" applyNumberFormat="0" applyAlignment="0" applyProtection="0"/>
    <xf numFmtId="174" fontId="149" fillId="0" borderId="174" applyNumberFormat="0" applyFill="0" applyAlignment="0" applyProtection="0"/>
    <xf numFmtId="174" fontId="1" fillId="0" borderId="0"/>
    <xf numFmtId="165" fontId="41" fillId="0" borderId="213">
      <alignment horizontal="right"/>
    </xf>
    <xf numFmtId="165" fontId="41" fillId="0" borderId="213">
      <alignment horizontal="right"/>
    </xf>
    <xf numFmtId="0" fontId="38" fillId="152" borderId="219" applyNumberFormat="0" applyAlignment="0" applyProtection="0"/>
    <xf numFmtId="0" fontId="38" fillId="152" borderId="324" applyNumberFormat="0" applyAlignment="0" applyProtection="0"/>
    <xf numFmtId="174" fontId="33" fillId="84" borderId="184" applyNumberFormat="0" applyFont="0" applyAlignment="0" applyProtection="0"/>
    <xf numFmtId="195" fontId="63" fillId="0" borderId="1">
      <alignment horizontal="centerContinuous"/>
    </xf>
    <xf numFmtId="0" fontId="1" fillId="0" borderId="0"/>
    <xf numFmtId="4" fontId="212" fillId="124" borderId="276" applyNumberFormat="0" applyProtection="0">
      <alignment horizontal="left" vertical="center" indent="1"/>
    </xf>
    <xf numFmtId="0" fontId="319" fillId="91" borderId="286" applyNumberFormat="0" applyAlignment="0" applyProtection="0"/>
    <xf numFmtId="174" fontId="1" fillId="0" borderId="0"/>
    <xf numFmtId="0" fontId="177" fillId="0" borderId="209" applyNumberFormat="0" applyFill="0" applyAlignment="0" applyProtection="0"/>
    <xf numFmtId="0" fontId="319" fillId="91" borderId="181" applyNumberFormat="0" applyAlignment="0" applyProtection="0"/>
    <xf numFmtId="174" fontId="33" fillId="84" borderId="272" applyNumberFormat="0" applyFont="0" applyAlignment="0" applyProtection="0"/>
    <xf numFmtId="0" fontId="387" fillId="153" borderId="234" applyNumberFormat="0" applyAlignment="0" applyProtection="0"/>
    <xf numFmtId="174" fontId="1" fillId="0" borderId="0"/>
    <xf numFmtId="0" fontId="387" fillId="153" borderId="234" applyNumberFormat="0" applyAlignment="0" applyProtection="0"/>
    <xf numFmtId="4" fontId="205" fillId="81" borderId="238" applyNumberFormat="0" applyProtection="0">
      <alignment horizontal="left" vertical="center" indent="1"/>
    </xf>
    <xf numFmtId="174" fontId="29" fillId="17" borderId="0" applyNumberFormat="0" applyBorder="0" applyAlignment="0" applyProtection="0"/>
    <xf numFmtId="174" fontId="1" fillId="0" borderId="0"/>
    <xf numFmtId="0" fontId="312" fillId="63" borderId="251" applyNumberFormat="0" applyAlignment="0" applyProtection="0"/>
    <xf numFmtId="0" fontId="38" fillId="152" borderId="149" applyNumberFormat="0" applyAlignment="0" applyProtection="0"/>
    <xf numFmtId="174" fontId="1" fillId="0" borderId="0"/>
    <xf numFmtId="0" fontId="387" fillId="153" borderId="146" applyNumberFormat="0" applyAlignment="0" applyProtection="0"/>
    <xf numFmtId="0" fontId="38" fillId="152" borderId="272" applyNumberFormat="0" applyAlignment="0" applyProtection="0"/>
    <xf numFmtId="0" fontId="331" fillId="148" borderId="146" applyNumberFormat="0" applyAlignment="0" applyProtection="0"/>
    <xf numFmtId="0" fontId="9" fillId="117" borderId="220" applyNumberFormat="0" applyProtection="0">
      <alignment horizontal="left" vertical="center" indent="1"/>
    </xf>
    <xf numFmtId="174" fontId="33" fillId="84" borderId="289" applyNumberFormat="0" applyFont="0" applyAlignment="0" applyProtection="0"/>
    <xf numFmtId="0" fontId="324" fillId="0" borderId="351" applyNumberFormat="0" applyFill="0" applyAlignment="0" applyProtection="0"/>
    <xf numFmtId="172" fontId="282" fillId="0" borderId="323" applyFill="0"/>
    <xf numFmtId="0" fontId="324" fillId="0" borderId="299" applyNumberFormat="0" applyFill="0" applyAlignment="0" applyProtection="0"/>
    <xf numFmtId="222" fontId="236" fillId="62" borderId="180" applyProtection="0">
      <alignment horizontal="center"/>
    </xf>
    <xf numFmtId="0" fontId="271" fillId="104" borderId="345" applyNumberFormat="0" applyProtection="0">
      <alignment horizontal="right" vertical="center"/>
    </xf>
    <xf numFmtId="0" fontId="387" fillId="153" borderId="181" applyNumberFormat="0" applyAlignment="0" applyProtection="0"/>
    <xf numFmtId="0" fontId="38" fillId="152" borderId="324" applyNumberFormat="0" applyAlignment="0" applyProtection="0"/>
    <xf numFmtId="0" fontId="1" fillId="0" borderId="0"/>
    <xf numFmtId="0" fontId="169" fillId="59" borderId="216" applyNumberFormat="0" applyAlignment="0" applyProtection="0"/>
    <xf numFmtId="174" fontId="54" fillId="59" borderId="251" applyNumberFormat="0" applyAlignment="0" applyProtection="0"/>
    <xf numFmtId="0" fontId="9" fillId="119" borderId="238" applyNumberFormat="0" applyProtection="0">
      <alignment horizontal="left" vertical="center" indent="1"/>
    </xf>
    <xf numFmtId="172" fontId="238" fillId="0" borderId="271" applyFill="0"/>
    <xf numFmtId="0" fontId="324" fillId="0" borderId="191" applyNumberFormat="0" applyFill="0" applyAlignment="0" applyProtection="0"/>
    <xf numFmtId="0" fontId="319" fillId="91" borderId="304" applyNumberFormat="0" applyAlignment="0" applyProtection="0"/>
    <xf numFmtId="174" fontId="54" fillId="59" borderId="216" applyNumberFormat="0" applyAlignment="0" applyProtection="0"/>
    <xf numFmtId="0" fontId="322" fillId="153" borderId="290" applyNumberFormat="0" applyAlignment="0" applyProtection="0"/>
    <xf numFmtId="174" fontId="29" fillId="21" borderId="0" applyNumberFormat="0" applyBorder="0" applyAlignment="0" applyProtection="0"/>
    <xf numFmtId="172" fontId="9" fillId="0" borderId="284" applyFill="0"/>
    <xf numFmtId="0" fontId="38" fillId="152" borderId="272" applyNumberFormat="0" applyAlignment="0" applyProtection="0"/>
    <xf numFmtId="165" fontId="41" fillId="0" borderId="248">
      <alignment horizontal="right"/>
    </xf>
    <xf numFmtId="4" fontId="60" fillId="63" borderId="282" applyNumberFormat="0" applyProtection="0">
      <alignment horizontal="right" vertical="center"/>
    </xf>
    <xf numFmtId="0" fontId="38" fillId="152" borderId="184" applyNumberFormat="0" applyAlignment="0" applyProtection="0"/>
    <xf numFmtId="0" fontId="338" fillId="148" borderId="181" applyNumberFormat="0" applyAlignment="0" applyProtection="0"/>
    <xf numFmtId="174" fontId="63" fillId="0" borderId="1">
      <alignment horizontal="centerContinuous"/>
    </xf>
    <xf numFmtId="37" fontId="35" fillId="0" borderId="143"/>
    <xf numFmtId="0" fontId="271" fillId="102" borderId="310" applyNumberFormat="0" applyProtection="0">
      <alignment horizontal="right" vertical="center"/>
    </xf>
    <xf numFmtId="174" fontId="62" fillId="0" borderId="142"/>
    <xf numFmtId="0" fontId="238" fillId="118" borderId="220" applyNumberFormat="0" applyProtection="0">
      <alignment horizontal="left" vertical="center" indent="1"/>
    </xf>
    <xf numFmtId="0" fontId="238" fillId="73" borderId="150" applyNumberFormat="0" applyProtection="0">
      <alignment horizontal="left" vertical="center" indent="1"/>
    </xf>
    <xf numFmtId="174" fontId="34" fillId="0" borderId="60">
      <alignment horizontal="centerContinuous"/>
    </xf>
    <xf numFmtId="188" fontId="34" fillId="0" borderId="283"/>
    <xf numFmtId="0" fontId="324" fillId="0" borderId="246" applyNumberFormat="0" applyFill="0" applyAlignment="0" applyProtection="0"/>
    <xf numFmtId="174" fontId="63" fillId="0" borderId="1">
      <alignment horizontal="centerContinuous"/>
    </xf>
    <xf numFmtId="174" fontId="54" fillId="59" borderId="164" applyNumberFormat="0" applyAlignment="0" applyProtection="0"/>
    <xf numFmtId="172" fontId="238" fillId="0" borderId="278" applyFill="0"/>
    <xf numFmtId="0" fontId="387" fillId="153" borderId="304" applyNumberFormat="0" applyAlignment="0" applyProtection="0"/>
    <xf numFmtId="165" fontId="41" fillId="0" borderId="213">
      <alignment horizontal="right"/>
    </xf>
    <xf numFmtId="165" fontId="41" fillId="0" borderId="248">
      <alignment horizontal="right"/>
    </xf>
    <xf numFmtId="174" fontId="33" fillId="84" borderId="237" applyNumberFormat="0" applyFont="0" applyAlignment="0" applyProtection="0"/>
    <xf numFmtId="0" fontId="75" fillId="0" borderId="271">
      <alignment horizontal="left" vertical="center"/>
    </xf>
    <xf numFmtId="0" fontId="319" fillId="91" borderId="234" applyNumberFormat="0" applyAlignment="0" applyProtection="0"/>
    <xf numFmtId="0" fontId="253" fillId="66" borderId="180" applyNumberFormat="0" applyAlignment="0" applyProtection="0"/>
    <xf numFmtId="0" fontId="240" fillId="64" borderId="287"/>
    <xf numFmtId="174" fontId="29" fillId="25" borderId="0" applyNumberFormat="0" applyBorder="0" applyAlignment="0" applyProtection="0"/>
    <xf numFmtId="174" fontId="87" fillId="38" borderId="269" applyNumberFormat="0" applyAlignment="0" applyProtection="0"/>
    <xf numFmtId="0" fontId="1" fillId="0" borderId="0"/>
    <xf numFmtId="4" fontId="206" fillId="107" borderId="222" applyNumberFormat="0" applyProtection="0">
      <alignment horizontal="right" vertical="center"/>
    </xf>
    <xf numFmtId="172" fontId="76" fillId="0" borderId="179" applyFill="0"/>
    <xf numFmtId="174" fontId="87" fillId="38" borderId="286" applyNumberFormat="0" applyAlignment="0" applyProtection="0"/>
    <xf numFmtId="174" fontId="105" fillId="59" borderId="255" applyNumberFormat="0" applyAlignment="0" applyProtection="0"/>
    <xf numFmtId="172" fontId="9" fillId="0" borderId="213" applyFill="0"/>
    <xf numFmtId="165" fontId="41" fillId="0" borderId="213">
      <alignment horizontal="right"/>
    </xf>
    <xf numFmtId="0" fontId="240" fillId="64" borderId="270"/>
    <xf numFmtId="0" fontId="331" fillId="148" borderId="321" applyNumberFormat="0" applyAlignment="0" applyProtection="0"/>
    <xf numFmtId="4" fontId="11" fillId="80" borderId="220" applyNumberFormat="0" applyProtection="0">
      <alignment horizontal="left" vertical="center" indent="1"/>
    </xf>
    <xf numFmtId="174" fontId="54" fillId="59" borderId="339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0" fontId="407" fillId="0" borderId="271">
      <alignment horizontal="left" vertical="center"/>
    </xf>
    <xf numFmtId="0" fontId="271" fillId="79" borderId="222" applyNumberFormat="0" applyProtection="0">
      <alignment horizontal="right" vertical="center"/>
    </xf>
    <xf numFmtId="174" fontId="87" fillId="38" borderId="216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0" fontId="324" fillId="0" borderId="159" applyNumberFormat="0" applyFill="0" applyAlignment="0" applyProtection="0"/>
    <xf numFmtId="0" fontId="38" fillId="152" borderId="289" applyNumberFormat="0" applyAlignment="0" applyProtection="0"/>
    <xf numFmtId="165" fontId="41" fillId="0" borderId="143">
      <alignment horizontal="right"/>
    </xf>
    <xf numFmtId="165" fontId="41" fillId="0" borderId="248">
      <alignment horizontal="right"/>
    </xf>
    <xf numFmtId="174" fontId="33" fillId="84" borderId="254" applyNumberFormat="0" applyFont="0" applyAlignment="0" applyProtection="0"/>
    <xf numFmtId="0" fontId="208" fillId="0" borderId="54" applyNumberFormat="0" applyProtection="0">
      <alignment horizontal="left" vertical="center" indent="1"/>
    </xf>
    <xf numFmtId="174" fontId="29" fillId="29" borderId="0" applyNumberFormat="0" applyBorder="0" applyAlignment="0" applyProtection="0"/>
    <xf numFmtId="0" fontId="331" fillId="148" borderId="199" applyNumberFormat="0" applyAlignment="0" applyProtection="0"/>
    <xf numFmtId="165" fontId="41" fillId="0" borderId="266">
      <alignment horizontal="right"/>
    </xf>
    <xf numFmtId="174" fontId="87" fillId="38" borderId="146" applyNumberFormat="0" applyAlignment="0" applyProtection="0"/>
    <xf numFmtId="174" fontId="87" fillId="38" borderId="164" applyNumberFormat="0" applyAlignment="0" applyProtection="0"/>
    <xf numFmtId="0" fontId="240" fillId="64" borderId="340"/>
    <xf numFmtId="165" fontId="41" fillId="0" borderId="213">
      <alignment horizontal="right"/>
    </xf>
    <xf numFmtId="0" fontId="277" fillId="125" borderId="153" applyNumberFormat="0" applyProtection="0">
      <alignment horizontal="left" vertical="center" indent="1"/>
    </xf>
    <xf numFmtId="0" fontId="75" fillId="0" borderId="214">
      <alignment horizontal="left" vertical="center"/>
    </xf>
    <xf numFmtId="0" fontId="273" fillId="0" borderId="54" applyNumberFormat="0" applyProtection="0">
      <alignment horizontal="left" vertical="center" indent="1"/>
    </xf>
    <xf numFmtId="0" fontId="38" fillId="161" borderId="288" applyNumberFormat="0" applyAlignment="0"/>
    <xf numFmtId="0" fontId="341" fillId="148" borderId="185" applyNumberFormat="0" applyAlignment="0" applyProtection="0"/>
    <xf numFmtId="0" fontId="387" fillId="153" borderId="234" applyNumberFormat="0" applyAlignment="0" applyProtection="0"/>
    <xf numFmtId="0" fontId="38" fillId="152" borderId="289" applyNumberFormat="0" applyAlignment="0" applyProtection="0"/>
    <xf numFmtId="0" fontId="319" fillId="91" borderId="199" applyNumberFormat="0" applyAlignment="0" applyProtection="0"/>
    <xf numFmtId="174" fontId="54" fillId="59" borderId="146" applyNumberFormat="0" applyAlignment="0" applyProtection="0"/>
    <xf numFmtId="0" fontId="238" fillId="77" borderId="238" applyNumberFormat="0" applyProtection="0">
      <alignment horizontal="left" vertical="center" indent="1"/>
    </xf>
    <xf numFmtId="165" fontId="41" fillId="0" borderId="266">
      <alignment horizontal="right"/>
    </xf>
    <xf numFmtId="0" fontId="324" fillId="0" borderId="334" applyNumberFormat="0" applyFill="0" applyAlignment="0" applyProtection="0"/>
    <xf numFmtId="174" fontId="9" fillId="0" borderId="0"/>
    <xf numFmtId="165" fontId="41" fillId="0" borderId="143">
      <alignment horizontal="right"/>
    </xf>
    <xf numFmtId="0" fontId="224" fillId="0" borderId="39" applyNumberFormat="0" applyFill="0" applyAlignment="0" applyProtection="0"/>
    <xf numFmtId="174" fontId="149" fillId="0" borderId="156" applyNumberFormat="0" applyFill="0" applyAlignment="0" applyProtection="0"/>
    <xf numFmtId="0" fontId="271" fillId="115" borderId="292" applyNumberFormat="0" applyProtection="0">
      <alignment horizontal="right" vertical="center"/>
    </xf>
    <xf numFmtId="0" fontId="38" fillId="152" borderId="219" applyNumberFormat="0" applyAlignment="0" applyProtection="0"/>
    <xf numFmtId="0" fontId="324" fillId="0" borderId="229" applyNumberFormat="0" applyFill="0" applyAlignment="0" applyProtection="0"/>
    <xf numFmtId="1" fontId="9" fillId="0" borderId="25" applyNumberFormat="0" applyFill="0" applyAlignment="0" applyProtection="0">
      <alignment horizontal="center" vertical="center"/>
    </xf>
    <xf numFmtId="0" fontId="1" fillId="0" borderId="0"/>
    <xf numFmtId="0" fontId="249" fillId="115" borderId="346" applyNumberFormat="0" applyProtection="0">
      <alignment horizontal="left" vertical="center" indent="1"/>
    </xf>
    <xf numFmtId="0" fontId="322" fillId="153" borderId="325" applyNumberFormat="0" applyAlignment="0" applyProtection="0"/>
    <xf numFmtId="174" fontId="87" fillId="38" borderId="269" applyNumberFormat="0" applyAlignment="0" applyProtection="0"/>
    <xf numFmtId="165" fontId="41" fillId="0" borderId="318">
      <alignment horizontal="right"/>
    </xf>
    <xf numFmtId="165" fontId="41" fillId="0" borderId="178">
      <alignment horizontal="right"/>
    </xf>
    <xf numFmtId="174" fontId="54" fillId="59" borderId="339" applyNumberFormat="0" applyAlignment="0" applyProtection="0"/>
    <xf numFmtId="174" fontId="54" fillId="59" borderId="181" applyNumberFormat="0" applyAlignment="0" applyProtection="0"/>
    <xf numFmtId="0" fontId="338" fillId="148" borderId="286" applyNumberFormat="0" applyAlignment="0" applyProtection="0"/>
    <xf numFmtId="0" fontId="407" fillId="0" borderId="306">
      <alignment horizontal="left" vertical="center"/>
    </xf>
    <xf numFmtId="0" fontId="319" fillId="91" borderId="234" applyNumberFormat="0" applyAlignment="0" applyProtection="0"/>
    <xf numFmtId="4" fontId="206" fillId="97" borderId="240" applyNumberFormat="0" applyProtection="0">
      <alignment horizontal="right" vertical="center"/>
    </xf>
    <xf numFmtId="0" fontId="407" fillId="0" borderId="288">
      <alignment horizontal="left" vertical="center"/>
    </xf>
    <xf numFmtId="0" fontId="75" fillId="0" borderId="214">
      <alignment horizontal="left" vertical="center"/>
    </xf>
    <xf numFmtId="0" fontId="319" fillId="91" borderId="234" applyNumberFormat="0" applyAlignment="0" applyProtection="0"/>
    <xf numFmtId="4" fontId="206" fillId="99" borderId="222" applyNumberFormat="0" applyProtection="0">
      <alignment horizontal="right" vertical="center"/>
    </xf>
    <xf numFmtId="174" fontId="149" fillId="0" borderId="244" applyNumberFormat="0" applyFill="0" applyAlignment="0" applyProtection="0"/>
    <xf numFmtId="174" fontId="149" fillId="0" borderId="331" applyNumberFormat="0" applyFill="0" applyAlignment="0" applyProtection="0"/>
    <xf numFmtId="165" fontId="41" fillId="0" borderId="143">
      <alignment horizontal="right"/>
    </xf>
    <xf numFmtId="174" fontId="19" fillId="3" borderId="0" applyNumberFormat="0" applyBorder="0" applyAlignment="0" applyProtection="0"/>
    <xf numFmtId="0" fontId="243" fillId="64" borderId="165"/>
    <xf numFmtId="0" fontId="319" fillId="91" borderId="234" applyNumberFormat="0" applyAlignment="0" applyProtection="0"/>
    <xf numFmtId="0" fontId="387" fillId="153" borderId="199" applyNumberFormat="0" applyAlignment="0" applyProtection="0"/>
    <xf numFmtId="165" fontId="41" fillId="0" borderId="178">
      <alignment horizontal="right"/>
    </xf>
    <xf numFmtId="0" fontId="238" fillId="92" borderId="220" applyNumberFormat="0" applyProtection="0">
      <alignment horizontal="left" vertical="center" indent="1"/>
    </xf>
    <xf numFmtId="174" fontId="34" fillId="0" borderId="60">
      <alignment horizontal="centerContinuous"/>
    </xf>
    <xf numFmtId="174" fontId="33" fillId="84" borderId="307" applyNumberFormat="0" applyFont="0" applyAlignment="0" applyProtection="0"/>
    <xf numFmtId="165" fontId="41" fillId="0" borderId="143">
      <alignment horizontal="right"/>
    </xf>
    <xf numFmtId="0" fontId="322" fillId="153" borderId="185" applyNumberFormat="0" applyAlignment="0" applyProtection="0"/>
    <xf numFmtId="174" fontId="149" fillId="0" borderId="261" applyNumberFormat="0" applyFill="0" applyAlignment="0" applyProtection="0"/>
    <xf numFmtId="174" fontId="105" fillId="59" borderId="290" applyNumberFormat="0" applyAlignment="0" applyProtection="0"/>
    <xf numFmtId="4" fontId="206" fillId="78" borderId="152" applyNumberFormat="0" applyProtection="0">
      <alignment horizontal="right" vertical="center"/>
    </xf>
    <xf numFmtId="0" fontId="38" fillId="152" borderId="324" applyNumberFormat="0" applyAlignment="0" applyProtection="0"/>
    <xf numFmtId="174" fontId="33" fillId="84" borderId="219" applyNumberFormat="0" applyFont="0" applyAlignment="0" applyProtection="0"/>
    <xf numFmtId="174" fontId="34" fillId="0" borderId="60">
      <alignment horizontal="centerContinuous"/>
    </xf>
    <xf numFmtId="0" fontId="224" fillId="0" borderId="39" applyNumberFormat="0" applyFill="0" applyAlignment="0" applyProtection="0"/>
    <xf numFmtId="165" fontId="41" fillId="0" borderId="266">
      <alignment horizontal="right"/>
    </xf>
    <xf numFmtId="165" fontId="41" fillId="0" borderId="143">
      <alignment horizontal="right"/>
    </xf>
    <xf numFmtId="222" fontId="76" fillId="0" borderId="301" applyFill="0" applyAlignment="0" applyProtection="0"/>
    <xf numFmtId="174" fontId="63" fillId="0" borderId="1">
      <alignment horizontal="centerContinuous"/>
    </xf>
    <xf numFmtId="0" fontId="324" fillId="0" borderId="245" applyNumberFormat="0" applyFill="0" applyAlignment="0" applyProtection="0"/>
    <xf numFmtId="0" fontId="9" fillId="119" borderId="220" applyNumberFormat="0" applyProtection="0">
      <alignment horizontal="left" vertical="center" indent="1"/>
    </xf>
    <xf numFmtId="174" fontId="54" fillId="59" borderId="146" applyNumberFormat="0" applyAlignment="0" applyProtection="0"/>
    <xf numFmtId="174" fontId="54" fillId="59" borderId="216" applyNumberFormat="0" applyAlignment="0" applyProtection="0"/>
    <xf numFmtId="174" fontId="149" fillId="0" borderId="226" applyNumberFormat="0" applyFill="0" applyAlignment="0" applyProtection="0"/>
    <xf numFmtId="174" fontId="54" fillId="59" borderId="146" applyNumberFormat="0" applyAlignment="0" applyProtection="0"/>
    <xf numFmtId="4" fontId="206" fillId="95" borderId="187" applyNumberFormat="0" applyProtection="0">
      <alignment horizontal="right" vertical="center"/>
    </xf>
    <xf numFmtId="1" fontId="9" fillId="0" borderId="25" applyNumberFormat="0" applyFill="0" applyAlignment="0" applyProtection="0">
      <alignment horizontal="center" vertical="center"/>
    </xf>
    <xf numFmtId="174" fontId="105" fillId="59" borderId="185" applyNumberFormat="0" applyAlignment="0" applyProtection="0"/>
    <xf numFmtId="165" fontId="41" fillId="0" borderId="143">
      <alignment horizontal="right"/>
    </xf>
    <xf numFmtId="174" fontId="105" fillId="59" borderId="290" applyNumberFormat="0" applyAlignment="0" applyProtection="0"/>
    <xf numFmtId="0" fontId="271" fillId="102" borderId="187" applyNumberFormat="0" applyProtection="0">
      <alignment horizontal="right" vertical="center"/>
    </xf>
    <xf numFmtId="0" fontId="252" fillId="0" borderId="215" applyNumberFormat="0" applyAlignment="0" applyProtection="0"/>
    <xf numFmtId="0" fontId="190" fillId="63" borderId="147"/>
    <xf numFmtId="165" fontId="41" fillId="0" borderId="143">
      <alignment horizontal="right"/>
    </xf>
    <xf numFmtId="174" fontId="87" fillId="38" borderId="216" applyNumberFormat="0" applyAlignment="0" applyProtection="0"/>
    <xf numFmtId="165" fontId="41" fillId="0" borderId="143">
      <alignment horizontal="right"/>
    </xf>
    <xf numFmtId="165" fontId="41" fillId="0" borderId="213">
      <alignment horizontal="right"/>
    </xf>
    <xf numFmtId="174" fontId="33" fillId="84" borderId="149" applyNumberFormat="0" applyFont="0" applyAlignment="0" applyProtection="0"/>
    <xf numFmtId="0" fontId="319" fillId="91" borderId="216" applyNumberFormat="0" applyAlignment="0" applyProtection="0"/>
    <xf numFmtId="0" fontId="322" fillId="153" borderId="150" applyNumberFormat="0" applyAlignment="0" applyProtection="0"/>
    <xf numFmtId="174" fontId="149" fillId="0" borderId="226" applyNumberFormat="0" applyFill="0" applyAlignment="0" applyProtection="0"/>
    <xf numFmtId="0" fontId="9" fillId="0" borderId="39" applyNumberFormat="0" applyFill="0" applyAlignment="0" applyProtection="0"/>
    <xf numFmtId="0" fontId="387" fillId="153" borderId="216" applyNumberFormat="0" applyAlignment="0" applyProtection="0"/>
    <xf numFmtId="0" fontId="324" fillId="0" borderId="156" applyNumberFormat="0" applyFill="0" applyAlignment="0" applyProtection="0"/>
    <xf numFmtId="174" fontId="105" fillId="59" borderId="185" applyNumberFormat="0" applyAlignment="0" applyProtection="0"/>
    <xf numFmtId="174" fontId="87" fillId="38" borderId="216" applyNumberFormat="0" applyAlignment="0" applyProtection="0"/>
    <xf numFmtId="0" fontId="38" fillId="152" borderId="149" applyNumberFormat="0" applyAlignment="0" applyProtection="0"/>
    <xf numFmtId="174" fontId="34" fillId="0" borderId="60">
      <alignment horizontal="centerContinuous"/>
    </xf>
    <xf numFmtId="0" fontId="269" fillId="91" borderId="168" applyNumberFormat="0" applyProtection="0">
      <alignment horizontal="left" vertical="center" indent="1"/>
    </xf>
    <xf numFmtId="0" fontId="319" fillId="91" borderId="234" applyNumberFormat="0" applyAlignment="0" applyProtection="0"/>
    <xf numFmtId="10" fontId="48" fillId="80" borderId="335" applyNumberFormat="0" applyBorder="0" applyAlignment="0" applyProtection="0"/>
    <xf numFmtId="0" fontId="271" fillId="108" borderId="345" applyNumberFormat="0" applyProtection="0">
      <alignment horizontal="right" vertical="center"/>
    </xf>
    <xf numFmtId="174" fontId="87" fillId="38" borderId="339" applyNumberFormat="0" applyAlignment="0" applyProtection="0"/>
    <xf numFmtId="165" fontId="41" fillId="0" borderId="178">
      <alignment horizontal="right"/>
    </xf>
    <xf numFmtId="4" fontId="206" fillId="78" borderId="187" applyNumberFormat="0" applyProtection="0">
      <alignment horizontal="right" vertical="center"/>
    </xf>
    <xf numFmtId="174" fontId="34" fillId="0" borderId="60">
      <alignment horizontal="centerContinuous"/>
    </xf>
    <xf numFmtId="0" fontId="324" fillId="0" borderId="159" applyNumberFormat="0" applyFill="0" applyAlignment="0" applyProtection="0"/>
    <xf numFmtId="0" fontId="38" fillId="152" borderId="307" applyNumberFormat="0" applyAlignment="0" applyProtection="0"/>
    <xf numFmtId="174" fontId="33" fillId="84" borderId="272" applyNumberFormat="0" applyFont="0" applyAlignment="0" applyProtection="0"/>
    <xf numFmtId="0" fontId="324" fillId="0" borderId="227" applyNumberFormat="0" applyFill="0" applyAlignment="0" applyProtection="0"/>
    <xf numFmtId="0" fontId="319" fillId="91" borderId="199" applyNumberFormat="0" applyAlignment="0" applyProtection="0"/>
    <xf numFmtId="174" fontId="23" fillId="6" borderId="11" applyNumberFormat="0" applyAlignment="0" applyProtection="0"/>
    <xf numFmtId="0" fontId="224" fillId="152" borderId="219" applyNumberFormat="0" applyAlignment="0" applyProtection="0"/>
    <xf numFmtId="174" fontId="54" fillId="59" borderId="216" applyNumberFormat="0" applyAlignment="0" applyProtection="0"/>
    <xf numFmtId="0" fontId="38" fillId="152" borderId="219" applyNumberFormat="0" applyAlignment="0" applyProtection="0"/>
    <xf numFmtId="0" fontId="226" fillId="121" borderId="220" applyNumberFormat="0" applyProtection="0">
      <alignment horizontal="left" vertical="center" indent="1"/>
    </xf>
    <xf numFmtId="165" fontId="41" fillId="0" borderId="161">
      <alignment horizontal="right"/>
    </xf>
    <xf numFmtId="0" fontId="319" fillId="91" borderId="164" applyNumberFormat="0" applyAlignment="0" applyProtection="0"/>
    <xf numFmtId="0" fontId="243" fillId="71" borderId="165"/>
    <xf numFmtId="0" fontId="38" fillId="152" borderId="167" applyNumberFormat="0" applyAlignment="0" applyProtection="0"/>
    <xf numFmtId="0" fontId="168" fillId="59" borderId="185" applyNumberFormat="0" applyAlignment="0" applyProtection="0"/>
    <xf numFmtId="0" fontId="298" fillId="152" borderId="272" applyNumberFormat="0" applyAlignment="0" applyProtection="0"/>
    <xf numFmtId="0" fontId="253" fillId="66" borderId="268" applyNumberFormat="0" applyAlignment="0" applyProtection="0"/>
    <xf numFmtId="0" fontId="298" fillId="152" borderId="149" applyNumberFormat="0" applyAlignment="0" applyProtection="0"/>
    <xf numFmtId="172" fontId="9" fillId="0" borderId="214" applyFill="0"/>
    <xf numFmtId="165" fontId="41" fillId="0" borderId="178">
      <alignment horizontal="right"/>
    </xf>
    <xf numFmtId="0" fontId="322" fillId="153" borderId="220" applyNumberFormat="0" applyAlignment="0" applyProtection="0"/>
    <xf numFmtId="0" fontId="193" fillId="63" borderId="147"/>
    <xf numFmtId="0" fontId="238" fillId="118" borderId="185" applyNumberFormat="0" applyProtection="0">
      <alignment horizontal="left" vertical="center" indent="1"/>
    </xf>
    <xf numFmtId="0" fontId="322" fillId="153" borderId="238" applyNumberFormat="0" applyAlignment="0" applyProtection="0"/>
    <xf numFmtId="0" fontId="243" fillId="64" borderId="147"/>
    <xf numFmtId="174" fontId="54" fillId="59" borderId="216" applyNumberFormat="0" applyAlignment="0" applyProtection="0"/>
    <xf numFmtId="0" fontId="324" fillId="0" borderId="226" applyNumberFormat="0" applyFill="0" applyAlignment="0" applyProtection="0"/>
    <xf numFmtId="0" fontId="224" fillId="0" borderId="39" applyNumberFormat="0" applyFill="0" applyAlignment="0" applyProtection="0"/>
    <xf numFmtId="0" fontId="387" fillId="153" borderId="199" applyNumberFormat="0" applyAlignment="0" applyProtection="0"/>
    <xf numFmtId="0" fontId="387" fillId="153" borderId="339" applyNumberFormat="0" applyAlignment="0" applyProtection="0"/>
    <xf numFmtId="0" fontId="274" fillId="54" borderId="222" applyNumberFormat="0" applyProtection="0">
      <alignment vertical="center"/>
    </xf>
    <xf numFmtId="0" fontId="271" fillId="96" borderId="170" applyNumberFormat="0" applyProtection="0">
      <alignment horizontal="right" vertical="center"/>
    </xf>
    <xf numFmtId="174" fontId="25" fillId="7" borderId="14" applyNumberFormat="0" applyAlignment="0" applyProtection="0"/>
    <xf numFmtId="174" fontId="33" fillId="84" borderId="149" applyNumberFormat="0" applyFont="0" applyAlignment="0" applyProtection="0"/>
    <xf numFmtId="0" fontId="240" fillId="64" borderId="340"/>
    <xf numFmtId="4" fontId="204" fillId="81" borderId="222" applyNumberFormat="0" applyProtection="0">
      <alignment vertical="center"/>
    </xf>
    <xf numFmtId="174" fontId="63" fillId="0" borderId="1">
      <alignment horizontal="centerContinuous"/>
    </xf>
    <xf numFmtId="174" fontId="149" fillId="0" borderId="191" applyNumberFormat="0" applyFill="0" applyAlignment="0" applyProtection="0"/>
    <xf numFmtId="0" fontId="387" fillId="153" borderId="286" applyNumberFormat="0" applyAlignment="0" applyProtection="0"/>
    <xf numFmtId="172" fontId="238" fillId="0" borderId="225" applyFill="0"/>
    <xf numFmtId="188" fontId="34" fillId="0" borderId="178"/>
    <xf numFmtId="0" fontId="319" fillId="91" borderId="216" applyNumberFormat="0" applyAlignment="0" applyProtection="0"/>
    <xf numFmtId="174" fontId="87" fillId="38" borderId="146" applyNumberFormat="0" applyAlignment="0" applyProtection="0"/>
    <xf numFmtId="4" fontId="204" fillId="81" borderId="292" applyNumberFormat="0" applyProtection="0">
      <alignment vertical="center"/>
    </xf>
    <xf numFmtId="174" fontId="105" fillId="59" borderId="150" applyNumberFormat="0" applyAlignment="0" applyProtection="0"/>
    <xf numFmtId="165" fontId="41" fillId="0" borderId="178">
      <alignment horizontal="right"/>
    </xf>
    <xf numFmtId="172" fontId="9" fillId="0" borderId="143" applyFill="0"/>
    <xf numFmtId="0" fontId="1" fillId="0" borderId="0"/>
    <xf numFmtId="172" fontId="9" fillId="0" borderId="178" applyFill="0"/>
    <xf numFmtId="174" fontId="33" fillId="84" borderId="149" applyNumberFormat="0" applyFont="0" applyAlignment="0" applyProtection="0"/>
    <xf numFmtId="165" fontId="41" fillId="0" borderId="143">
      <alignment horizontal="right"/>
    </xf>
    <xf numFmtId="0" fontId="38" fillId="152" borderId="219" applyNumberFormat="0" applyAlignment="0" applyProtection="0"/>
    <xf numFmtId="174" fontId="54" fillId="59" borderId="304" applyNumberFormat="0" applyAlignment="0" applyProtection="0"/>
    <xf numFmtId="0" fontId="387" fillId="153" borderId="339" applyNumberFormat="0" applyAlignment="0" applyProtection="0"/>
    <xf numFmtId="174" fontId="33" fillId="84" borderId="359" applyNumberFormat="0" applyFont="0" applyAlignment="0" applyProtection="0"/>
    <xf numFmtId="0" fontId="387" fillId="148" borderId="339" applyNumberFormat="0" applyAlignment="0" applyProtection="0"/>
    <xf numFmtId="165" fontId="41" fillId="0" borderId="213">
      <alignment horizontal="right"/>
    </xf>
    <xf numFmtId="0" fontId="271" fillId="94" borderId="222" applyNumberFormat="0" applyProtection="0">
      <alignment horizontal="right" vertical="center"/>
    </xf>
    <xf numFmtId="0" fontId="226" fillId="121" borderId="290" applyNumberFormat="0" applyProtection="0">
      <alignment horizontal="left" vertical="center" indent="1"/>
    </xf>
    <xf numFmtId="0" fontId="1" fillId="0" borderId="0"/>
    <xf numFmtId="0" fontId="387" fillId="153" borderId="199" applyNumberFormat="0" applyAlignment="0" applyProtection="0"/>
    <xf numFmtId="0" fontId="319" fillId="91" borderId="286" applyNumberFormat="0" applyAlignment="0" applyProtection="0"/>
    <xf numFmtId="0" fontId="1" fillId="0" borderId="0"/>
    <xf numFmtId="0" fontId="319" fillId="134" borderId="216" applyNumberFormat="0" applyAlignment="0" applyProtection="0"/>
    <xf numFmtId="165" fontId="41" fillId="0" borderId="353">
      <alignment horizontal="right"/>
    </xf>
    <xf numFmtId="0" fontId="38" fillId="152" borderId="202" applyNumberFormat="0" applyAlignment="0" applyProtection="0"/>
    <xf numFmtId="174" fontId="87" fillId="38" borderId="181" applyNumberFormat="0" applyAlignment="0" applyProtection="0"/>
    <xf numFmtId="43" fontId="33" fillId="0" borderId="0" applyFont="0" applyFill="0" applyBorder="0" applyAlignment="0" applyProtection="0"/>
    <xf numFmtId="0" fontId="343" fillId="0" borderId="226" applyNumberFormat="0" applyFill="0" applyAlignment="0" applyProtection="0"/>
    <xf numFmtId="0" fontId="9" fillId="116" borderId="255" applyNumberFormat="0" applyProtection="0">
      <alignment horizontal="left" vertical="center" indent="1"/>
    </xf>
    <xf numFmtId="165" fontId="41" fillId="0" borderId="213">
      <alignment horizontal="right"/>
    </xf>
    <xf numFmtId="174" fontId="105" fillId="59" borderId="150" applyNumberFormat="0" applyAlignment="0" applyProtection="0"/>
    <xf numFmtId="4" fontId="196" fillId="114" borderId="241" applyNumberFormat="0" applyProtection="0">
      <alignment horizontal="left" vertical="center" indent="1"/>
    </xf>
    <xf numFmtId="174" fontId="56" fillId="0" borderId="0" applyFont="0" applyFill="0" applyBorder="0" applyAlignment="0" applyProtection="0">
      <alignment horizontal="right"/>
    </xf>
    <xf numFmtId="174" fontId="105" fillId="59" borderId="220" applyNumberFormat="0" applyAlignment="0" applyProtection="0"/>
    <xf numFmtId="174" fontId="105" fillId="59" borderId="150" applyNumberFormat="0" applyAlignment="0" applyProtection="0"/>
    <xf numFmtId="0" fontId="298" fillId="152" borderId="289" applyNumberFormat="0" applyAlignment="0" applyProtection="0"/>
    <xf numFmtId="174" fontId="33" fillId="84" borderId="149" applyNumberFormat="0" applyFont="0" applyAlignment="0" applyProtection="0"/>
    <xf numFmtId="1" fontId="9" fillId="0" borderId="25" applyNumberFormat="0" applyFill="0" applyAlignment="0" applyProtection="0">
      <alignment horizontal="center" vertical="center"/>
    </xf>
    <xf numFmtId="174" fontId="33" fillId="84" borderId="149" applyNumberFormat="0" applyFont="0" applyAlignment="0" applyProtection="0"/>
    <xf numFmtId="165" fontId="41" fillId="0" borderId="143">
      <alignment horizontal="right"/>
    </xf>
    <xf numFmtId="168" fontId="38" fillId="0" borderId="0" applyFont="0" applyFill="0" applyBorder="0" applyAlignment="0" applyProtection="0"/>
    <xf numFmtId="174" fontId="34" fillId="0" borderId="60">
      <alignment horizontal="centerContinuous"/>
    </xf>
    <xf numFmtId="0" fontId="193" fillId="63" borderId="340"/>
    <xf numFmtId="174" fontId="54" fillId="59" borderId="164" applyNumberFormat="0" applyAlignment="0" applyProtection="0"/>
    <xf numFmtId="174" fontId="87" fillId="38" borderId="216" applyNumberFormat="0" applyAlignment="0" applyProtection="0"/>
    <xf numFmtId="174" fontId="33" fillId="84" borderId="219" applyNumberFormat="0" applyFont="0" applyAlignment="0" applyProtection="0"/>
    <xf numFmtId="222" fontId="242" fillId="69" borderId="145" applyProtection="0">
      <alignment horizontal="center"/>
    </xf>
    <xf numFmtId="165" fontId="41" fillId="0" borderId="143">
      <alignment horizontal="right"/>
    </xf>
    <xf numFmtId="174" fontId="56" fillId="0" borderId="0" applyFont="0" applyFill="0" applyBorder="0" applyAlignment="0" applyProtection="0">
      <alignment horizontal="right"/>
    </xf>
    <xf numFmtId="165" fontId="41" fillId="0" borderId="196">
      <alignment horizontal="right"/>
    </xf>
    <xf numFmtId="165" fontId="41" fillId="0" borderId="178">
      <alignment horizontal="right"/>
    </xf>
    <xf numFmtId="174" fontId="34" fillId="0" borderId="60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0" fontId="319" fillId="91" borderId="199" applyNumberFormat="0" applyAlignment="0" applyProtection="0"/>
    <xf numFmtId="174" fontId="33" fillId="84" borderId="342" applyNumberFormat="0" applyFont="0" applyAlignment="0" applyProtection="0"/>
    <xf numFmtId="174" fontId="34" fillId="0" borderId="1">
      <alignment horizontal="centerContinuous"/>
    </xf>
    <xf numFmtId="0" fontId="319" fillId="91" borderId="234" applyNumberFormat="0" applyAlignment="0" applyProtection="0"/>
    <xf numFmtId="4" fontId="206" fillId="103" borderId="222" applyNumberFormat="0" applyProtection="0">
      <alignment horizontal="right" vertical="center"/>
    </xf>
    <xf numFmtId="165" fontId="41" fillId="0" borderId="143">
      <alignment horizontal="right"/>
    </xf>
    <xf numFmtId="0" fontId="268" fillId="91" borderId="152" applyNumberFormat="0" applyProtection="0">
      <alignment vertical="center"/>
    </xf>
    <xf numFmtId="0" fontId="9" fillId="84" borderId="237" applyNumberFormat="0" applyFont="0" applyAlignment="0" applyProtection="0"/>
    <xf numFmtId="0" fontId="271" fillId="98" borderId="222" applyNumberFormat="0" applyProtection="0">
      <alignment horizontal="right" vertical="center"/>
    </xf>
    <xf numFmtId="174" fontId="105" fillId="59" borderId="150" applyNumberFormat="0" applyAlignment="0" applyProtection="0"/>
    <xf numFmtId="0" fontId="271" fillId="54" borderId="222" applyNumberFormat="0" applyProtection="0">
      <alignment vertical="center"/>
    </xf>
    <xf numFmtId="4" fontId="206" fillId="114" borderId="240" applyNumberFormat="0" applyProtection="0">
      <alignment horizontal="right" vertical="center"/>
    </xf>
    <xf numFmtId="165" fontId="41" fillId="0" borderId="353">
      <alignment horizontal="right"/>
    </xf>
    <xf numFmtId="0" fontId="38" fillId="152" borderId="237" applyNumberFormat="0" applyAlignment="0" applyProtection="0"/>
    <xf numFmtId="0" fontId="238" fillId="118" borderId="150" applyNumberFormat="0" applyProtection="0">
      <alignment horizontal="left" vertical="center" indent="1"/>
    </xf>
    <xf numFmtId="172" fontId="238" fillId="0" borderId="155" applyFill="0"/>
    <xf numFmtId="0" fontId="319" fillId="91" borderId="304" applyNumberFormat="0" applyAlignment="0" applyProtection="0"/>
    <xf numFmtId="174" fontId="56" fillId="0" borderId="0" applyFont="0" applyFill="0" applyBorder="0" applyAlignment="0" applyProtection="0">
      <alignment horizontal="right"/>
    </xf>
    <xf numFmtId="0" fontId="322" fillId="153" borderId="238" applyNumberFormat="0" applyAlignment="0" applyProtection="0"/>
    <xf numFmtId="0" fontId="1" fillId="0" borderId="0"/>
    <xf numFmtId="0" fontId="38" fillId="152" borderId="184" applyNumberFormat="0" applyAlignment="0" applyProtection="0"/>
    <xf numFmtId="172" fontId="76" fillId="0" borderId="178" applyFill="0"/>
    <xf numFmtId="0" fontId="193" fillId="63" borderId="182"/>
    <xf numFmtId="165" fontId="41" fillId="0" borderId="178">
      <alignment horizontal="right"/>
    </xf>
    <xf numFmtId="0" fontId="240" fillId="64" borderId="200"/>
    <xf numFmtId="0" fontId="387" fillId="148" borderId="304" applyNumberFormat="0" applyAlignment="0" applyProtection="0"/>
    <xf numFmtId="0" fontId="9" fillId="0" borderId="39" applyNumberFormat="0" applyFill="0" applyAlignment="0" applyProtection="0"/>
    <xf numFmtId="174" fontId="1" fillId="0" borderId="0"/>
    <xf numFmtId="0" fontId="38" fillId="161" borderId="236" applyNumberFormat="0" applyAlignment="0"/>
    <xf numFmtId="174" fontId="56" fillId="0" borderId="0" applyFont="0" applyFill="0" applyBorder="0" applyAlignment="0" applyProtection="0">
      <alignment horizontal="right"/>
    </xf>
    <xf numFmtId="4" fontId="212" fillId="124" borderId="223" applyNumberFormat="0" applyProtection="0">
      <alignment horizontal="left" vertical="center" indent="1"/>
    </xf>
    <xf numFmtId="168" fontId="38" fillId="0" borderId="0" applyFont="0" applyFill="0" applyBorder="0" applyAlignment="0" applyProtection="0"/>
    <xf numFmtId="0" fontId="268" fillId="91" borderId="170" applyNumberFormat="0" applyProtection="0">
      <alignment vertical="center"/>
    </xf>
    <xf numFmtId="0" fontId="271" fillId="108" borderId="152" applyNumberFormat="0" applyProtection="0">
      <alignment horizontal="right" vertical="center"/>
    </xf>
    <xf numFmtId="165" fontId="41" fillId="0" borderId="178">
      <alignment horizontal="right"/>
    </xf>
    <xf numFmtId="165" fontId="41" fillId="0" borderId="231">
      <alignment horizontal="right"/>
    </xf>
    <xf numFmtId="0" fontId="238" fillId="92" borderId="168" applyNumberFormat="0" applyProtection="0">
      <alignment horizontal="left" vertical="center" indent="1"/>
    </xf>
    <xf numFmtId="0" fontId="238" fillId="73" borderId="168" applyNumberFormat="0" applyProtection="0">
      <alignment horizontal="left" vertical="center" indent="1"/>
    </xf>
    <xf numFmtId="0" fontId="238" fillId="118" borderId="168" applyNumberFormat="0" applyProtection="0">
      <alignment horizontal="left" vertical="center" indent="1"/>
    </xf>
    <xf numFmtId="174" fontId="56" fillId="0" borderId="0" applyFont="0" applyFill="0" applyBorder="0" applyAlignment="0" applyProtection="0">
      <alignment horizontal="right"/>
    </xf>
    <xf numFmtId="0" fontId="238" fillId="77" borderId="168" applyNumberFormat="0" applyProtection="0">
      <alignment horizontal="left" vertical="center" indent="1"/>
    </xf>
    <xf numFmtId="174" fontId="56" fillId="0" borderId="0" applyFont="0" applyFill="0" applyBorder="0" applyAlignment="0" applyProtection="0">
      <alignment horizontal="right"/>
    </xf>
    <xf numFmtId="0" fontId="271" fillId="108" borderId="170" applyNumberFormat="0" applyProtection="0">
      <alignment horizontal="right" vertical="center"/>
    </xf>
    <xf numFmtId="0" fontId="312" fillId="63" borderId="304" applyNumberFormat="0" applyAlignment="0" applyProtection="0"/>
    <xf numFmtId="0" fontId="387" fillId="148" borderId="111" applyNumberFormat="0" applyAlignment="0" applyProtection="0"/>
    <xf numFmtId="174" fontId="62" fillId="0" borderId="317"/>
    <xf numFmtId="0" fontId="38" fillId="152" borderId="237" applyNumberFormat="0" applyAlignment="0" applyProtection="0"/>
    <xf numFmtId="0" fontId="319" fillId="134" borderId="111" applyNumberFormat="0" applyAlignment="0" applyProtection="0"/>
    <xf numFmtId="0" fontId="324" fillId="0" borderId="121" applyNumberFormat="0" applyFill="0" applyAlignment="0" applyProtection="0"/>
    <xf numFmtId="0" fontId="319" fillId="91" borderId="304" applyNumberFormat="0" applyAlignment="0" applyProtection="0"/>
    <xf numFmtId="0" fontId="322" fillId="148" borderId="115" applyNumberFormat="0" applyAlignment="0" applyProtection="0"/>
    <xf numFmtId="4" fontId="206" fillId="95" borderId="327" applyNumberFormat="0" applyProtection="0">
      <alignment horizontal="right" vertical="center"/>
    </xf>
    <xf numFmtId="165" fontId="41" fillId="0" borderId="266">
      <alignment horizontal="right"/>
    </xf>
    <xf numFmtId="172" fontId="9" fillId="0" borderId="232" applyFill="0"/>
    <xf numFmtId="0" fontId="387" fillId="153" borderId="234" applyNumberFormat="0" applyAlignment="0" applyProtection="0"/>
    <xf numFmtId="0" fontId="38" fillId="152" borderId="237" applyNumberFormat="0" applyAlignment="0" applyProtection="0"/>
    <xf numFmtId="174" fontId="54" fillId="59" borderId="199" applyNumberFormat="0" applyAlignment="0" applyProtection="0"/>
    <xf numFmtId="43" fontId="33" fillId="0" borderId="0" applyFont="0" applyFill="0" applyBorder="0" applyAlignment="0" applyProtection="0"/>
    <xf numFmtId="0" fontId="271" fillId="104" borderId="275" applyNumberFormat="0" applyProtection="0">
      <alignment horizontal="right" vertical="center"/>
    </xf>
    <xf numFmtId="165" fontId="41" fillId="0" borderId="178">
      <alignment horizontal="right"/>
    </xf>
    <xf numFmtId="10" fontId="48" fillId="67" borderId="212" applyNumberFormat="0" applyBorder="0" applyAlignment="0" applyProtection="0"/>
    <xf numFmtId="0" fontId="38" fillId="152" borderId="202" applyNumberFormat="0" applyAlignment="0" applyProtection="0"/>
    <xf numFmtId="43" fontId="57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319" fillId="91" borderId="199" applyNumberFormat="0" applyAlignment="0" applyProtection="0"/>
    <xf numFmtId="165" fontId="41" fillId="0" borderId="266">
      <alignment horizontal="right"/>
    </xf>
    <xf numFmtId="4" fontId="207" fillId="116" borderId="54" applyNumberFormat="0" applyProtection="0">
      <alignment horizontal="left" vertical="center" indent="1"/>
    </xf>
    <xf numFmtId="37" fontId="9" fillId="0" borderId="0" applyFont="0" applyFill="0" applyBorder="0" applyAlignment="0" applyProtection="0"/>
    <xf numFmtId="0" fontId="271" fillId="98" borderId="222" applyNumberFormat="0" applyProtection="0">
      <alignment horizontal="right" vertical="center"/>
    </xf>
    <xf numFmtId="37" fontId="9" fillId="0" borderId="0" applyFont="0" applyFill="0" applyBorder="0" applyAlignment="0" applyProtection="0"/>
    <xf numFmtId="172" fontId="76" fillId="0" borderId="143" applyFill="0"/>
    <xf numFmtId="37" fontId="9" fillId="0" borderId="0" applyFont="0" applyFill="0" applyBorder="0" applyAlignment="0" applyProtection="0"/>
    <xf numFmtId="0" fontId="38" fillId="152" borderId="237" applyNumberFormat="0" applyAlignment="0" applyProtection="0"/>
    <xf numFmtId="165" fontId="40" fillId="0" borderId="178">
      <alignment horizontal="right"/>
    </xf>
    <xf numFmtId="0" fontId="271" fillId="100" borderId="240" applyNumberFormat="0" applyProtection="0">
      <alignment horizontal="right" vertical="center"/>
    </xf>
    <xf numFmtId="0" fontId="190" fillId="63" borderId="147"/>
    <xf numFmtId="222" fontId="282" fillId="0" borderId="173" applyFill="0" applyAlignment="0" applyProtection="0"/>
    <xf numFmtId="174" fontId="75" fillId="0" borderId="214">
      <alignment horizontal="left" vertical="center"/>
    </xf>
    <xf numFmtId="0" fontId="9" fillId="116" borderId="343" applyNumberFormat="0" applyProtection="0">
      <alignment horizontal="left" vertical="center" indent="1"/>
    </xf>
    <xf numFmtId="0" fontId="243" fillId="71" borderId="252"/>
    <xf numFmtId="165" fontId="41" fillId="0" borderId="213">
      <alignment horizontal="right"/>
    </xf>
    <xf numFmtId="174" fontId="87" fillId="38" borderId="251" applyNumberFormat="0" applyAlignment="0" applyProtection="0"/>
    <xf numFmtId="174" fontId="34" fillId="0" borderId="1">
      <alignment horizontal="centerContinuous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225" fillId="0" borderId="0" applyFill="0" applyBorder="0" applyAlignment="0" applyProtection="0"/>
    <xf numFmtId="174" fontId="33" fillId="84" borderId="237" applyNumberFormat="0" applyFont="0" applyAlignment="0" applyProtection="0"/>
    <xf numFmtId="4" fontId="206" fillId="78" borderId="222" applyNumberFormat="0" applyProtection="0">
      <alignment horizontal="right" vertical="center"/>
    </xf>
    <xf numFmtId="0" fontId="271" fillId="102" borderId="275" applyNumberFormat="0" applyProtection="0">
      <alignment horizontal="right" vertical="center"/>
    </xf>
    <xf numFmtId="165" fontId="41" fillId="0" borderId="301">
      <alignment horizontal="right"/>
    </xf>
    <xf numFmtId="165" fontId="41" fillId="0" borderId="178">
      <alignment horizontal="right"/>
    </xf>
    <xf numFmtId="0" fontId="1" fillId="0" borderId="0"/>
    <xf numFmtId="168" fontId="33" fillId="0" borderId="0" applyFont="0" applyFill="0" applyBorder="0" applyAlignment="0" applyProtection="0"/>
    <xf numFmtId="168" fontId="156" fillId="0" borderId="0" applyFont="0" applyFill="0" applyBorder="0" applyAlignment="0" applyProtection="0"/>
    <xf numFmtId="215" fontId="225" fillId="0" borderId="0" applyFill="0" applyBorder="0" applyAlignment="0" applyProtection="0"/>
    <xf numFmtId="1" fontId="9" fillId="0" borderId="25" applyNumberFormat="0" applyFill="0" applyAlignment="0" applyProtection="0">
      <alignment horizontal="center" vertical="center"/>
    </xf>
    <xf numFmtId="43" fontId="9" fillId="0" borderId="0" applyFont="0" applyFill="0" applyBorder="0" applyAlignment="0" applyProtection="0"/>
    <xf numFmtId="168" fontId="38" fillId="0" borderId="0" applyFont="0" applyFill="0" applyBorder="0" applyAlignment="0" applyProtection="0"/>
    <xf numFmtId="174" fontId="105" fillId="59" borderId="203" applyNumberFormat="0" applyAlignment="0" applyProtection="0"/>
    <xf numFmtId="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4" fillId="0" borderId="211" applyNumberFormat="0" applyFill="0" applyAlignment="0" applyProtection="0"/>
    <xf numFmtId="4" fontId="206" fillId="97" borderId="310" applyNumberFormat="0" applyProtection="0">
      <alignment horizontal="right" vertical="center"/>
    </xf>
    <xf numFmtId="172" fontId="282" fillId="0" borderId="313" applyFill="0"/>
    <xf numFmtId="4" fontId="6" fillId="0" borderId="0" applyFont="0" applyFill="0" applyBorder="0" applyAlignment="0" applyProtection="0"/>
    <xf numFmtId="174" fontId="33" fillId="84" borderId="184" applyNumberFormat="0" applyFont="0" applyAlignment="0" applyProtection="0"/>
    <xf numFmtId="0" fontId="169" fillId="59" borderId="164" applyNumberFormat="0" applyAlignment="0" applyProtection="0"/>
    <xf numFmtId="38" fontId="36" fillId="0" borderId="25" applyBorder="0"/>
    <xf numFmtId="0" fontId="324" fillId="0" borderId="246" applyNumberFormat="0" applyFill="0" applyAlignment="0" applyProtection="0"/>
    <xf numFmtId="0" fontId="269" fillId="91" borderId="325" applyNumberFormat="0" applyProtection="0">
      <alignment horizontal="left" vertical="center" indent="1"/>
    </xf>
    <xf numFmtId="0" fontId="343" fillId="0" borderId="174" applyNumberFormat="0" applyFill="0" applyAlignment="0" applyProtection="0"/>
    <xf numFmtId="0" fontId="331" fillId="148" borderId="164" applyNumberFormat="0" applyAlignment="0" applyProtection="0"/>
    <xf numFmtId="183" fontId="58" fillId="0" borderId="0"/>
    <xf numFmtId="172" fontId="238" fillId="0" borderId="166" applyFill="0"/>
    <xf numFmtId="174" fontId="149" fillId="0" borderId="174" applyNumberFormat="0" applyFill="0" applyAlignment="0" applyProtection="0"/>
    <xf numFmtId="4" fontId="212" fillId="124" borderId="171" applyNumberFormat="0" applyProtection="0">
      <alignment horizontal="left" vertical="center" indent="1"/>
    </xf>
    <xf numFmtId="4" fontId="206" fillId="105" borderId="170" applyNumberFormat="0" applyProtection="0">
      <alignment horizontal="right" vertical="center"/>
    </xf>
    <xf numFmtId="165" fontId="41" fillId="0" borderId="161">
      <alignment horizontal="right"/>
    </xf>
    <xf numFmtId="165" fontId="41" fillId="0" borderId="161">
      <alignment horizontal="right"/>
    </xf>
    <xf numFmtId="165" fontId="41" fillId="0" borderId="161">
      <alignment horizontal="right"/>
    </xf>
    <xf numFmtId="174" fontId="54" fillId="59" borderId="199" applyNumberFormat="0" applyAlignment="0" applyProtection="0"/>
    <xf numFmtId="0" fontId="387" fillId="153" borderId="216" applyNumberFormat="0" applyAlignment="0" applyProtection="0"/>
    <xf numFmtId="4" fontId="205" fillId="81" borderId="238" applyNumberFormat="0" applyProtection="0">
      <alignment horizontal="left" vertical="center" indent="1"/>
    </xf>
    <xf numFmtId="174" fontId="149" fillId="0" borderId="296" applyNumberFormat="0" applyFill="0" applyAlignment="0" applyProtection="0"/>
    <xf numFmtId="0" fontId="387" fillId="153" borderId="111" applyNumberFormat="0" applyAlignment="0" applyProtection="0"/>
    <xf numFmtId="0" fontId="271" fillId="108" borderId="152" applyNumberFormat="0" applyProtection="0">
      <alignment horizontal="right" vertical="center"/>
    </xf>
    <xf numFmtId="185" fontId="58" fillId="0" borderId="0"/>
    <xf numFmtId="4" fontId="206" fillId="95" borderId="152" applyNumberFormat="0" applyProtection="0">
      <alignment horizontal="right" vertical="center"/>
    </xf>
    <xf numFmtId="0" fontId="324" fillId="0" borderId="227" applyNumberFormat="0" applyFill="0" applyAlignment="0" applyProtection="0"/>
    <xf numFmtId="174" fontId="34" fillId="0" borderId="60">
      <alignment horizontal="centerContinuous"/>
    </xf>
    <xf numFmtId="0" fontId="75" fillId="0" borderId="284">
      <alignment horizontal="left" vertical="center"/>
    </xf>
    <xf numFmtId="172" fontId="238" fillId="0" borderId="243" applyFill="0"/>
    <xf numFmtId="0" fontId="343" fillId="0" borderId="244" applyNumberFormat="0" applyFill="0" applyAlignment="0" applyProtection="0"/>
    <xf numFmtId="208" fontId="60" fillId="0" borderId="247" applyFont="0" applyFill="0" applyBorder="0" applyAlignment="0" applyProtection="0"/>
    <xf numFmtId="4" fontId="205" fillId="81" borderId="308" applyNumberFormat="0" applyProtection="0">
      <alignment horizontal="left" vertical="center" indent="1"/>
    </xf>
    <xf numFmtId="0" fontId="169" fillId="59" borderId="251" applyNumberFormat="0" applyAlignment="0" applyProtection="0"/>
    <xf numFmtId="174" fontId="149" fillId="0" borderId="314" applyNumberFormat="0" applyFill="0" applyAlignment="0" applyProtection="0"/>
    <xf numFmtId="174" fontId="54" fillId="59" borderId="286" applyNumberFormat="0" applyAlignment="0" applyProtection="0"/>
    <xf numFmtId="0" fontId="1" fillId="0" borderId="0"/>
    <xf numFmtId="0" fontId="324" fillId="0" borderId="123" applyNumberFormat="0" applyFill="0" applyAlignment="0" applyProtection="0"/>
    <xf numFmtId="0" fontId="38" fillId="152" borderId="114" applyNumberFormat="0" applyAlignment="0" applyProtection="0"/>
    <xf numFmtId="0" fontId="387" fillId="153" borderId="216" applyNumberFormat="0" applyAlignment="0" applyProtection="0"/>
    <xf numFmtId="0" fontId="224" fillId="0" borderId="39" applyNumberFormat="0" applyFill="0" applyAlignment="0" applyProtection="0"/>
    <xf numFmtId="0" fontId="331" fillId="148" borderId="216" applyNumberFormat="0" applyAlignment="0" applyProtection="0"/>
    <xf numFmtId="175" fontId="58" fillId="0" borderId="0"/>
    <xf numFmtId="174" fontId="149" fillId="0" borderId="296" applyNumberFormat="0" applyFill="0" applyAlignment="0" applyProtection="0"/>
    <xf numFmtId="0" fontId="322" fillId="153" borderId="290" applyNumberFormat="0" applyAlignment="0" applyProtection="0"/>
    <xf numFmtId="165" fontId="41" fillId="0" borderId="318">
      <alignment horizontal="right"/>
    </xf>
    <xf numFmtId="0" fontId="38" fillId="152" borderId="219" applyNumberFormat="0" applyAlignment="0" applyProtection="0"/>
    <xf numFmtId="0" fontId="271" fillId="108" borderId="327" applyNumberFormat="0" applyProtection="0">
      <alignment horizontal="right" vertical="center"/>
    </xf>
    <xf numFmtId="0" fontId="324" fillId="0" borderId="315" applyNumberFormat="0" applyFill="0" applyAlignment="0" applyProtection="0"/>
    <xf numFmtId="174" fontId="75" fillId="0" borderId="267">
      <alignment horizontal="left" vertical="center"/>
    </xf>
    <xf numFmtId="0" fontId="193" fillId="70" borderId="340"/>
    <xf numFmtId="0" fontId="227" fillId="0" borderId="0"/>
    <xf numFmtId="1" fontId="9" fillId="0" borderId="25" applyNumberFormat="0" applyFill="0" applyAlignment="0" applyProtection="0">
      <alignment horizontal="center" vertical="center"/>
    </xf>
    <xf numFmtId="0" fontId="324" fillId="0" borderId="194" applyNumberFormat="0" applyFill="0" applyAlignment="0" applyProtection="0"/>
    <xf numFmtId="0" fontId="193" fillId="70" borderId="200"/>
    <xf numFmtId="174" fontId="149" fillId="0" borderId="296" applyNumberFormat="0" applyFill="0" applyAlignment="0" applyProtection="0"/>
    <xf numFmtId="0" fontId="274" fillId="54" borderId="345" applyNumberFormat="0" applyProtection="0">
      <alignment vertical="center"/>
    </xf>
    <xf numFmtId="174" fontId="87" fillId="38" borderId="339" applyNumberFormat="0" applyAlignment="0" applyProtection="0"/>
    <xf numFmtId="4" fontId="60" fillId="63" borderId="247" applyNumberFormat="0" applyProtection="0">
      <alignment horizontal="right" vertical="center"/>
    </xf>
    <xf numFmtId="174" fontId="34" fillId="0" borderId="1">
      <alignment horizontal="centerContinuous"/>
    </xf>
    <xf numFmtId="288" fontId="424" fillId="0" borderId="298">
      <alignment horizontal="right" wrapText="1"/>
    </xf>
    <xf numFmtId="0" fontId="387" fillId="153" borderId="181" applyNumberFormat="0" applyAlignment="0" applyProtection="0"/>
    <xf numFmtId="174" fontId="34" fillId="0" borderId="60">
      <alignment horizontal="centerContinuous"/>
    </xf>
    <xf numFmtId="174" fontId="27" fillId="0" borderId="0" applyNumberFormat="0" applyFill="0" applyBorder="0" applyAlignment="0" applyProtection="0"/>
    <xf numFmtId="0" fontId="387" fillId="153" borderId="286" applyNumberFormat="0" applyAlignment="0" applyProtection="0"/>
    <xf numFmtId="165" fontId="41" fillId="0" borderId="196">
      <alignment horizontal="right"/>
    </xf>
    <xf numFmtId="0" fontId="319" fillId="91" borderId="199" applyNumberFormat="0" applyAlignment="0" applyProtection="0"/>
    <xf numFmtId="0" fontId="168" fillId="59" borderId="290" applyNumberFormat="0" applyAlignment="0" applyProtection="0"/>
    <xf numFmtId="0" fontId="30" fillId="84" borderId="184" applyNumberFormat="0" applyFont="0" applyAlignment="0" applyProtection="0"/>
    <xf numFmtId="0" fontId="243" fillId="71" borderId="270"/>
    <xf numFmtId="0" fontId="407" fillId="0" borderId="306">
      <alignment horizontal="left" vertical="center"/>
    </xf>
    <xf numFmtId="0" fontId="319" fillId="91" borderId="286" applyNumberFormat="0" applyAlignment="0" applyProtection="0"/>
    <xf numFmtId="174" fontId="149" fillId="0" borderId="191" applyNumberFormat="0" applyFill="0" applyAlignment="0" applyProtection="0"/>
    <xf numFmtId="0" fontId="324" fillId="0" borderId="176" applyNumberFormat="0" applyFill="0" applyAlignment="0" applyProtection="0"/>
    <xf numFmtId="0" fontId="324" fillId="0" borderId="176" applyNumberFormat="0" applyFill="0" applyAlignment="0" applyProtection="0"/>
    <xf numFmtId="174" fontId="54" fillId="59" borderId="181" applyNumberFormat="0" applyAlignment="0" applyProtection="0"/>
    <xf numFmtId="174" fontId="33" fillId="84" borderId="184" applyNumberFormat="0" applyFont="0" applyAlignment="0" applyProtection="0"/>
    <xf numFmtId="4" fontId="206" fillId="101" borderId="187" applyNumberFormat="0" applyProtection="0">
      <alignment horizontal="right" vertical="center"/>
    </xf>
    <xf numFmtId="0" fontId="224" fillId="0" borderId="39" applyNumberFormat="0" applyFill="0" applyAlignment="0" applyProtection="0"/>
    <xf numFmtId="0" fontId="319" fillId="91" borderId="269" applyNumberFormat="0" applyAlignment="0" applyProtection="0"/>
    <xf numFmtId="174" fontId="54" fillId="59" borderId="128" applyNumberFormat="0" applyAlignment="0" applyProtection="0"/>
    <xf numFmtId="174" fontId="54" fillId="59" borderId="128" applyNumberFormat="0" applyAlignment="0" applyProtection="0"/>
    <xf numFmtId="174" fontId="54" fillId="59" borderId="128" applyNumberFormat="0" applyAlignment="0" applyProtection="0"/>
    <xf numFmtId="174" fontId="87" fillId="38" borderId="128" applyNumberFormat="0" applyAlignment="0" applyProtection="0"/>
    <xf numFmtId="174" fontId="87" fillId="38" borderId="128" applyNumberFormat="0" applyAlignment="0" applyProtection="0"/>
    <xf numFmtId="174" fontId="33" fillId="84" borderId="131" applyNumberFormat="0" applyFont="0" applyAlignment="0" applyProtection="0"/>
    <xf numFmtId="0" fontId="324" fillId="0" borderId="281" applyNumberFormat="0" applyFill="0" applyAlignment="0" applyProtection="0"/>
    <xf numFmtId="174" fontId="54" fillId="59" borderId="111" applyNumberFormat="0" applyAlignment="0" applyProtection="0"/>
    <xf numFmtId="174" fontId="54" fillId="59" borderId="111" applyNumberFormat="0" applyAlignment="0" applyProtection="0"/>
    <xf numFmtId="174" fontId="105" fillId="59" borderId="220" applyNumberFormat="0" applyAlignment="0" applyProtection="0"/>
    <xf numFmtId="174" fontId="87" fillId="38" borderId="111" applyNumberFormat="0" applyAlignment="0" applyProtection="0"/>
    <xf numFmtId="0" fontId="240" fillId="64" borderId="112"/>
    <xf numFmtId="0" fontId="324" fillId="0" borderId="246" applyNumberFormat="0" applyFill="0" applyAlignment="0" applyProtection="0"/>
    <xf numFmtId="0" fontId="253" fillId="66" borderId="320" applyNumberFormat="0" applyAlignment="0" applyProtection="0"/>
    <xf numFmtId="174" fontId="33" fillId="84" borderId="114" applyNumberFormat="0" applyFont="0" applyAlignment="0" applyProtection="0"/>
    <xf numFmtId="174" fontId="33" fillId="84" borderId="114" applyNumberFormat="0" applyFont="0" applyAlignment="0" applyProtection="0"/>
    <xf numFmtId="174" fontId="33" fillId="84" borderId="114" applyNumberFormat="0" applyFont="0" applyAlignment="0" applyProtection="0"/>
    <xf numFmtId="0" fontId="387" fillId="153" borderId="234" applyNumberFormat="0" applyAlignment="0" applyProtection="0"/>
    <xf numFmtId="37" fontId="35" fillId="0" borderId="125"/>
    <xf numFmtId="188" fontId="34" fillId="0" borderId="125"/>
    <xf numFmtId="174" fontId="105" fillId="59" borderId="115" applyNumberFormat="0" applyAlignment="0" applyProtection="0"/>
    <xf numFmtId="174" fontId="105" fillId="59" borderId="115" applyNumberFormat="0" applyAlignment="0" applyProtection="0"/>
    <xf numFmtId="165" fontId="41" fillId="0" borderId="125">
      <alignment horizontal="right"/>
    </xf>
    <xf numFmtId="4" fontId="206" fillId="105" borderId="117" applyNumberFormat="0" applyProtection="0">
      <alignment horizontal="right" vertical="center"/>
    </xf>
    <xf numFmtId="165" fontId="41" fillId="0" borderId="125">
      <alignment horizontal="right"/>
    </xf>
    <xf numFmtId="0" fontId="249" fillId="115" borderId="223" applyNumberFormat="0" applyProtection="0">
      <alignment horizontal="left" vertical="center" indent="1"/>
    </xf>
    <xf numFmtId="0" fontId="9" fillId="72" borderId="115" applyNumberFormat="0" applyProtection="0">
      <alignment horizontal="left" vertical="center" indent="1"/>
    </xf>
    <xf numFmtId="174" fontId="18" fillId="2" borderId="0" applyNumberFormat="0" applyBorder="0" applyAlignment="0" applyProtection="0"/>
    <xf numFmtId="0" fontId="9" fillId="119" borderId="115" applyNumberFormat="0" applyProtection="0">
      <alignment horizontal="left" vertical="center" indent="1"/>
    </xf>
    <xf numFmtId="0" fontId="238" fillId="92" borderId="115" applyNumberFormat="0" applyProtection="0">
      <alignment horizontal="left" vertical="center" indent="1"/>
    </xf>
    <xf numFmtId="4" fontId="209" fillId="120" borderId="117" applyNumberFormat="0" applyProtection="0">
      <alignment vertical="center"/>
    </xf>
    <xf numFmtId="4" fontId="11" fillId="80" borderId="115" applyNumberFormat="0" applyProtection="0">
      <alignment horizontal="left" vertical="center" indent="1"/>
    </xf>
    <xf numFmtId="4" fontId="60" fillId="63" borderId="124" applyNumberFormat="0" applyProtection="0">
      <alignment horizontal="right" vertical="center"/>
    </xf>
    <xf numFmtId="222" fontId="9" fillId="0" borderId="125" applyAlignment="0">
      <alignment horizontal="center"/>
    </xf>
    <xf numFmtId="222" fontId="282" fillId="0" borderId="120" applyFill="0" applyAlignment="0" applyProtection="0"/>
    <xf numFmtId="174" fontId="105" fillId="59" borderId="220" applyNumberFormat="0" applyAlignment="0" applyProtection="0"/>
    <xf numFmtId="0" fontId="38" fillId="152" borderId="272" applyNumberFormat="0" applyAlignment="0" applyProtection="0"/>
    <xf numFmtId="174" fontId="54" fillId="59" borderId="199" applyNumberFormat="0" applyAlignment="0" applyProtection="0"/>
    <xf numFmtId="165" fontId="41" fillId="0" borderId="283">
      <alignment horizontal="right"/>
    </xf>
    <xf numFmtId="174" fontId="33" fillId="84" borderId="289" applyNumberFormat="0" applyFont="0" applyAlignment="0" applyProtection="0"/>
    <xf numFmtId="165" fontId="41" fillId="0" borderId="336">
      <alignment horizontal="right"/>
    </xf>
    <xf numFmtId="0" fontId="271" fillId="106" borderId="222" applyNumberFormat="0" applyProtection="0">
      <alignment horizontal="right" vertical="center"/>
    </xf>
    <xf numFmtId="172" fontId="9" fillId="0" borderId="214" applyFill="0"/>
    <xf numFmtId="0" fontId="319" fillId="91" borderId="181" applyNumberFormat="0" applyAlignment="0" applyProtection="0"/>
    <xf numFmtId="0" fontId="322" fillId="153" borderId="185" applyNumberFormat="0" applyAlignment="0" applyProtection="0"/>
    <xf numFmtId="0" fontId="324" fillId="0" borderId="194" applyNumberFormat="0" applyFill="0" applyAlignment="0" applyProtection="0"/>
    <xf numFmtId="0" fontId="324" fillId="0" borderId="194" applyNumberFormat="0" applyFill="0" applyAlignment="0" applyProtection="0"/>
    <xf numFmtId="0" fontId="208" fillId="0" borderId="54" applyNumberFormat="0" applyProtection="0">
      <alignment horizontal="left" vertical="center" indent="1"/>
    </xf>
    <xf numFmtId="174" fontId="149" fillId="0" borderId="121" applyNumberFormat="0" applyFill="0" applyAlignment="0" applyProtection="0"/>
    <xf numFmtId="174" fontId="149" fillId="0" borderId="121" applyNumberFormat="0" applyFill="0" applyAlignment="0" applyProtection="0"/>
    <xf numFmtId="174" fontId="149" fillId="0" borderId="121" applyNumberFormat="0" applyFill="0" applyAlignment="0" applyProtection="0"/>
    <xf numFmtId="174" fontId="149" fillId="0" borderId="121" applyNumberFormat="0" applyFill="0" applyAlignment="0" applyProtection="0"/>
    <xf numFmtId="172" fontId="282" fillId="0" borderId="120" applyFill="0"/>
    <xf numFmtId="172" fontId="76" fillId="0" borderId="125" applyFill="0"/>
    <xf numFmtId="172" fontId="9" fillId="0" borderId="109" applyFill="0"/>
    <xf numFmtId="174" fontId="149" fillId="0" borderId="121" applyNumberFormat="0" applyFill="0" applyAlignment="0" applyProtection="0"/>
    <xf numFmtId="174" fontId="62" fillId="0" borderId="124"/>
    <xf numFmtId="0" fontId="226" fillId="121" borderId="220" applyNumberFormat="0" applyProtection="0">
      <alignment horizontal="left" vertical="center" indent="1"/>
    </xf>
    <xf numFmtId="208" fontId="60" fillId="0" borderId="124" applyFont="0" applyFill="0" applyBorder="0" applyAlignment="0" applyProtection="0"/>
    <xf numFmtId="4" fontId="206" fillId="78" borderId="275" applyNumberFormat="0" applyProtection="0">
      <alignment horizontal="right" vertical="center"/>
    </xf>
    <xf numFmtId="0" fontId="38" fillId="161" borderId="218" applyNumberFormat="0" applyAlignment="0"/>
    <xf numFmtId="0" fontId="175" fillId="38" borderId="111" applyNumberFormat="0" applyAlignment="0" applyProtection="0"/>
    <xf numFmtId="0" fontId="324" fillId="0" borderId="316" applyNumberFormat="0" applyFill="0" applyAlignment="0" applyProtection="0"/>
    <xf numFmtId="4" fontId="206" fillId="105" borderId="152" applyNumberFormat="0" applyProtection="0">
      <alignment horizontal="right" vertical="center"/>
    </xf>
    <xf numFmtId="4" fontId="206" fillId="99" borderId="310" applyNumberFormat="0" applyProtection="0">
      <alignment horizontal="right" vertical="center"/>
    </xf>
    <xf numFmtId="174" fontId="149" fillId="0" borderId="121" applyNumberFormat="0" applyFill="0" applyAlignment="0" applyProtection="0"/>
    <xf numFmtId="174" fontId="149" fillId="0" borderId="226" applyNumberFormat="0" applyFill="0" applyAlignment="0" applyProtection="0"/>
    <xf numFmtId="174" fontId="105" fillId="59" borderId="220" applyNumberFormat="0" applyAlignment="0" applyProtection="0"/>
    <xf numFmtId="4" fontId="206" fillId="78" borderId="240" applyNumberFormat="0" applyProtection="0">
      <alignment horizontal="right" vertical="center"/>
    </xf>
    <xf numFmtId="0" fontId="331" fillId="148" borderId="181" applyNumberFormat="0" applyAlignment="0" applyProtection="0"/>
    <xf numFmtId="0" fontId="168" fillId="59" borderId="273" applyNumberFormat="0" applyAlignment="0" applyProtection="0"/>
    <xf numFmtId="4" fontId="206" fillId="101" borderId="187" applyNumberFormat="0" applyProtection="0">
      <alignment horizontal="right" vertical="center"/>
    </xf>
    <xf numFmtId="174" fontId="87" fillId="38" borderId="321" applyNumberFormat="0" applyAlignment="0" applyProtection="0"/>
    <xf numFmtId="172" fontId="76" fillId="0" borderId="144" applyFill="0"/>
    <xf numFmtId="165" fontId="41" fillId="0" borderId="178">
      <alignment horizontal="right"/>
    </xf>
    <xf numFmtId="4" fontId="206" fillId="120" borderId="170" applyNumberFormat="0" applyProtection="0">
      <alignment vertical="center"/>
    </xf>
    <xf numFmtId="174" fontId="15" fillId="0" borderId="8" applyNumberFormat="0" applyFill="0" applyAlignment="0" applyProtection="0"/>
    <xf numFmtId="0" fontId="240" fillId="64" borderId="340"/>
    <xf numFmtId="0" fontId="387" fillId="153" borderId="181" applyNumberFormat="0" applyAlignment="0" applyProtection="0"/>
    <xf numFmtId="165" fontId="41" fillId="0" borderId="178">
      <alignment horizontal="right"/>
    </xf>
    <xf numFmtId="0" fontId="271" fillId="115" borderId="152" applyNumberFormat="0" applyProtection="0">
      <alignment horizontal="right" vertical="center"/>
    </xf>
    <xf numFmtId="0" fontId="252" fillId="0" borderId="198" applyNumberFormat="0" applyAlignment="0" applyProtection="0"/>
    <xf numFmtId="4" fontId="206" fillId="101" borderId="117" applyNumberFormat="0" applyProtection="0">
      <alignment horizontal="right" vertical="center"/>
    </xf>
    <xf numFmtId="4" fontId="206" fillId="78" borderId="117" applyNumberFormat="0" applyProtection="0">
      <alignment horizontal="right" vertical="center"/>
    </xf>
    <xf numFmtId="165" fontId="41" fillId="0" borderId="178">
      <alignment horizontal="right"/>
    </xf>
    <xf numFmtId="0" fontId="324" fillId="0" borderId="229" applyNumberFormat="0" applyFill="0" applyAlignment="0" applyProtection="0"/>
    <xf numFmtId="0" fontId="190" fillId="63" borderId="217"/>
    <xf numFmtId="0" fontId="324" fillId="0" borderId="229" applyNumberFormat="0" applyFill="0" applyAlignment="0" applyProtection="0"/>
    <xf numFmtId="0" fontId="75" fillId="0" borderId="319">
      <alignment horizontal="left" vertical="center"/>
    </xf>
    <xf numFmtId="174" fontId="87" fillId="38" borderId="251" applyNumberFormat="0" applyAlignment="0" applyProtection="0"/>
    <xf numFmtId="0" fontId="319" fillId="91" borderId="181" applyNumberFormat="0" applyAlignment="0" applyProtection="0"/>
    <xf numFmtId="174" fontId="33" fillId="84" borderId="202" applyNumberFormat="0" applyFont="0" applyAlignment="0" applyProtection="0"/>
    <xf numFmtId="174" fontId="33" fillId="84" borderId="202" applyNumberFormat="0" applyFont="0" applyAlignment="0" applyProtection="0"/>
    <xf numFmtId="0" fontId="324" fillId="0" borderId="229" applyNumberFormat="0" applyFill="0" applyAlignment="0" applyProtection="0"/>
    <xf numFmtId="0" fontId="324" fillId="0" borderId="229" applyNumberFormat="0" applyFill="0" applyAlignment="0" applyProtection="0"/>
    <xf numFmtId="174" fontId="87" fillId="38" borderId="234" applyNumberFormat="0" applyAlignment="0" applyProtection="0"/>
    <xf numFmtId="174" fontId="87" fillId="38" borderId="251" applyNumberFormat="0" applyAlignment="0" applyProtection="0"/>
    <xf numFmtId="172" fontId="76" fillId="0" borderId="319" applyFill="0"/>
    <xf numFmtId="4" fontId="209" fillId="120" borderId="205" applyNumberFormat="0" applyProtection="0">
      <alignment vertical="center"/>
    </xf>
    <xf numFmtId="0" fontId="324" fillId="0" borderId="176" applyNumberFormat="0" applyFill="0" applyAlignment="0" applyProtection="0"/>
    <xf numFmtId="174" fontId="63" fillId="0" borderId="1">
      <alignment horizontal="centerContinuous"/>
    </xf>
    <xf numFmtId="165" fontId="41" fillId="0" borderId="248">
      <alignment horizontal="right"/>
    </xf>
    <xf numFmtId="0" fontId="343" fillId="0" borderId="331" applyNumberFormat="0" applyFill="0" applyAlignment="0" applyProtection="0"/>
    <xf numFmtId="222" fontId="238" fillId="0" borderId="295" applyAlignment="0"/>
    <xf numFmtId="0" fontId="322" fillId="153" borderId="150" applyNumberFormat="0" applyAlignment="0" applyProtection="0"/>
    <xf numFmtId="0" fontId="271" fillId="96" borderId="222" applyNumberFormat="0" applyProtection="0">
      <alignment horizontal="right" vertical="center"/>
    </xf>
    <xf numFmtId="0" fontId="322" fillId="153" borderId="185" applyNumberFormat="0" applyAlignment="0" applyProtection="0"/>
    <xf numFmtId="174" fontId="16" fillId="0" borderId="9" applyNumberFormat="0" applyFill="0" applyAlignment="0" applyProtection="0"/>
    <xf numFmtId="4" fontId="60" fillId="63" borderId="177" applyNumberFormat="0" applyProtection="0">
      <alignment horizontal="right" vertical="center"/>
    </xf>
    <xf numFmtId="174" fontId="105" fillId="59" borderId="308" applyNumberFormat="0" applyAlignment="0" applyProtection="0"/>
    <xf numFmtId="165" fontId="41" fillId="0" borderId="283">
      <alignment horizontal="right"/>
    </xf>
    <xf numFmtId="0" fontId="38" fillId="152" borderId="342" applyNumberFormat="0" applyAlignment="0" applyProtection="0"/>
    <xf numFmtId="174" fontId="75" fillId="0" borderId="179">
      <alignment horizontal="left" vertical="center"/>
    </xf>
    <xf numFmtId="172" fontId="238" fillId="0" borderId="173" applyFill="0"/>
    <xf numFmtId="174" fontId="149" fillId="0" borderId="174" applyNumberFormat="0" applyFill="0" applyAlignment="0" applyProtection="0"/>
    <xf numFmtId="4" fontId="204" fillId="81" borderId="240" applyNumberFormat="0" applyProtection="0">
      <alignment vertical="center"/>
    </xf>
    <xf numFmtId="0" fontId="252" fillId="0" borderId="233" applyNumberFormat="0" applyAlignment="0" applyProtection="0"/>
    <xf numFmtId="0" fontId="175" fillId="38" borderId="356" applyNumberFormat="0" applyAlignment="0" applyProtection="0"/>
    <xf numFmtId="0" fontId="9" fillId="84" borderId="219" applyNumberFormat="0" applyFont="0" applyAlignment="0" applyProtection="0"/>
    <xf numFmtId="174" fontId="149" fillId="0" borderId="331" applyNumberFormat="0" applyFill="0" applyAlignment="0" applyProtection="0"/>
    <xf numFmtId="0" fontId="9" fillId="72" borderId="238" applyNumberFormat="0" applyProtection="0">
      <alignment horizontal="left" vertical="center" indent="1"/>
    </xf>
    <xf numFmtId="0" fontId="322" fillId="153" borderId="220" applyNumberFormat="0" applyAlignment="0" applyProtection="0"/>
    <xf numFmtId="0" fontId="324" fillId="0" borderId="316" applyNumberFormat="0" applyFill="0" applyAlignment="0" applyProtection="0"/>
    <xf numFmtId="174" fontId="87" fillId="38" borderId="216" applyNumberFormat="0" applyAlignment="0" applyProtection="0"/>
    <xf numFmtId="0" fontId="322" fillId="153" borderId="238" applyNumberFormat="0" applyAlignment="0" applyProtection="0"/>
    <xf numFmtId="0" fontId="224" fillId="0" borderId="39" applyNumberFormat="0" applyFill="0" applyAlignment="0" applyProtection="0"/>
    <xf numFmtId="165" fontId="41" fillId="0" borderId="231">
      <alignment horizontal="right"/>
    </xf>
    <xf numFmtId="195" fontId="63" fillId="0" borderId="1">
      <alignment horizontal="centerContinuous"/>
    </xf>
    <xf numFmtId="0" fontId="238" fillId="92" borderId="220" applyNumberFormat="0" applyProtection="0">
      <alignment horizontal="left" vertical="center" indent="1"/>
    </xf>
    <xf numFmtId="0" fontId="272" fillId="77" borderId="54" applyNumberFormat="0" applyProtection="0">
      <alignment horizontal="left" vertical="center" indent="1"/>
    </xf>
    <xf numFmtId="174" fontId="34" fillId="0" borderId="60">
      <alignment horizontal="centerContinuous"/>
    </xf>
    <xf numFmtId="172" fontId="9" fillId="0" borderId="143" applyFill="0"/>
    <xf numFmtId="4" fontId="11" fillId="80" borderId="290" applyNumberFormat="0" applyProtection="0">
      <alignment horizontal="left" vertical="center" indent="1"/>
    </xf>
    <xf numFmtId="0" fontId="322" fillId="153" borderId="238" applyNumberFormat="0" applyAlignment="0" applyProtection="0"/>
    <xf numFmtId="0" fontId="238" fillId="73" borderId="325" applyNumberFormat="0" applyProtection="0">
      <alignment horizontal="left" vertical="center" indent="1"/>
    </xf>
    <xf numFmtId="174" fontId="17" fillId="0" borderId="10" applyNumberFormat="0" applyFill="0" applyAlignment="0" applyProtection="0"/>
    <xf numFmtId="174" fontId="33" fillId="84" borderId="219" applyNumberFormat="0" applyFont="0" applyAlignment="0" applyProtection="0"/>
    <xf numFmtId="1" fontId="9" fillId="0" borderId="25" applyNumberFormat="0" applyFill="0" applyAlignment="0" applyProtection="0">
      <alignment horizontal="center" vertical="center"/>
    </xf>
    <xf numFmtId="0" fontId="271" fillId="79" borderId="362" applyNumberFormat="0" applyProtection="0">
      <alignment horizontal="right" vertical="center"/>
    </xf>
    <xf numFmtId="222" fontId="9" fillId="0" borderId="143" applyAlignment="0">
      <alignment horizontal="center"/>
    </xf>
    <xf numFmtId="172" fontId="76" fillId="0" borderId="319" applyFill="0"/>
    <xf numFmtId="0" fontId="245" fillId="0" borderId="218">
      <alignment horizontal="left" vertical="center"/>
    </xf>
    <xf numFmtId="174" fontId="34" fillId="0" borderId="60">
      <alignment horizontal="centerContinuous"/>
    </xf>
    <xf numFmtId="174" fontId="87" fillId="38" borderId="216" applyNumberFormat="0" applyAlignment="0" applyProtection="0"/>
    <xf numFmtId="174" fontId="54" fillId="59" borderId="321" applyNumberFormat="0" applyAlignment="0" applyProtection="0"/>
    <xf numFmtId="174" fontId="54" fillId="59" borderId="286" applyNumberFormat="0" applyAlignment="0" applyProtection="0"/>
    <xf numFmtId="0" fontId="324" fillId="0" borderId="299" applyNumberFormat="0" applyFill="0" applyAlignment="0" applyProtection="0"/>
    <xf numFmtId="0" fontId="1" fillId="0" borderId="0"/>
    <xf numFmtId="0" fontId="273" fillId="0" borderId="54" applyNumberFormat="0" applyProtection="0">
      <alignment horizontal="left" vertical="center" indent="1"/>
    </xf>
    <xf numFmtId="10" fontId="48" fillId="80" borderId="212" applyNumberFormat="0" applyBorder="0" applyAlignment="0" applyProtection="0"/>
    <xf numFmtId="0" fontId="312" fillId="63" borderId="304" applyNumberFormat="0" applyAlignment="0" applyProtection="0"/>
    <xf numFmtId="4" fontId="206" fillId="99" borderId="222" applyNumberFormat="0" applyProtection="0">
      <alignment horizontal="right" vertical="center"/>
    </xf>
    <xf numFmtId="4" fontId="206" fillId="107" borderId="275" applyNumberFormat="0" applyProtection="0">
      <alignment horizontal="right" vertical="center"/>
    </xf>
    <xf numFmtId="0" fontId="319" fillId="83" borderId="216" applyNumberFormat="0" applyAlignment="0" applyProtection="0"/>
    <xf numFmtId="165" fontId="41" fillId="0" borderId="266">
      <alignment horizontal="right"/>
    </xf>
    <xf numFmtId="0" fontId="343" fillId="0" borderId="296" applyNumberFormat="0" applyFill="0" applyAlignment="0" applyProtection="0"/>
    <xf numFmtId="174" fontId="63" fillId="0" borderId="1">
      <alignment horizontal="centerContinuous"/>
    </xf>
    <xf numFmtId="174" fontId="33" fillId="84" borderId="131" applyNumberFormat="0" applyFont="0" applyAlignment="0" applyProtection="0"/>
    <xf numFmtId="0" fontId="312" fillId="63" borderId="111" applyNumberFormat="0" applyAlignment="0" applyProtection="0"/>
    <xf numFmtId="174" fontId="17" fillId="0" borderId="0" applyNumberFormat="0" applyFill="0" applyBorder="0" applyAlignment="0" applyProtection="0"/>
    <xf numFmtId="0" fontId="331" fillId="148" borderId="111" applyNumberFormat="0" applyAlignment="0" applyProtection="0"/>
    <xf numFmtId="0" fontId="38" fillId="152" borderId="149" applyNumberFormat="0" applyAlignment="0" applyProtection="0"/>
    <xf numFmtId="174" fontId="33" fillId="84" borderId="272" applyNumberFormat="0" applyFont="0" applyAlignment="0" applyProtection="0"/>
    <xf numFmtId="174" fontId="54" fillId="59" borderId="146" applyNumberFormat="0" applyAlignment="0" applyProtection="0"/>
    <xf numFmtId="174" fontId="105" fillId="59" borderId="238" applyNumberFormat="0" applyAlignment="0" applyProtection="0"/>
    <xf numFmtId="0" fontId="277" fillId="125" borderId="223" applyNumberFormat="0" applyProtection="0">
      <alignment horizontal="left" vertical="center" indent="1"/>
    </xf>
    <xf numFmtId="174" fontId="54" fillId="59" borderId="181" applyNumberFormat="0" applyAlignment="0" applyProtection="0"/>
    <xf numFmtId="0" fontId="324" fillId="0" borderId="159" applyNumberFormat="0" applyFill="0" applyAlignment="0" applyProtection="0"/>
    <xf numFmtId="0" fontId="319" fillId="91" borderId="146" applyNumberFormat="0" applyAlignment="0" applyProtection="0"/>
    <xf numFmtId="0" fontId="38" fillId="133" borderId="218" applyNumberFormat="0" applyAlignment="0"/>
    <xf numFmtId="0" fontId="75" fillId="0" borderId="113">
      <alignment horizontal="left" vertical="center"/>
    </xf>
    <xf numFmtId="0" fontId="75" fillId="0" borderId="109">
      <alignment horizontal="left" vertical="center"/>
    </xf>
    <xf numFmtId="0" fontId="319" fillId="83" borderId="111" applyNumberFormat="0" applyAlignment="0" applyProtection="0"/>
    <xf numFmtId="0" fontId="319" fillId="83" borderId="111" applyNumberFormat="0" applyAlignment="0" applyProtection="0"/>
    <xf numFmtId="172" fontId="76" fillId="0" borderId="232" applyFill="0"/>
    <xf numFmtId="0" fontId="38" fillId="152" borderId="114" applyNumberFormat="0" applyAlignment="0" applyProtection="0"/>
    <xf numFmtId="0" fontId="298" fillId="152" borderId="114" applyNumberFormat="0" applyAlignment="0" applyProtection="0"/>
    <xf numFmtId="0" fontId="341" fillId="148" borderId="115" applyNumberFormat="0" applyAlignment="0" applyProtection="0"/>
    <xf numFmtId="222" fontId="282" fillId="0" borderId="313" applyFill="0" applyAlignment="0" applyProtection="0"/>
    <xf numFmtId="174" fontId="63" fillId="0" borderId="1">
      <alignment horizontal="centerContinuous"/>
    </xf>
    <xf numFmtId="222" fontId="253" fillId="90" borderId="221" applyProtection="0">
      <alignment horizontal="center"/>
    </xf>
    <xf numFmtId="0" fontId="324" fillId="0" borderId="122" applyNumberFormat="0" applyFill="0" applyAlignment="0" applyProtection="0"/>
    <xf numFmtId="0" fontId="319" fillId="91" borderId="321" applyNumberFormat="0" applyAlignment="0" applyProtection="0"/>
    <xf numFmtId="222" fontId="238" fillId="0" borderId="243" applyAlignment="0"/>
    <xf numFmtId="174" fontId="87" fillId="38" borderId="216" applyNumberFormat="0" applyAlignment="0" applyProtection="0"/>
    <xf numFmtId="0" fontId="168" fillId="59" borderId="290" applyNumberFormat="0" applyAlignment="0" applyProtection="0"/>
    <xf numFmtId="174" fontId="34" fillId="0" borderId="60">
      <alignment horizontal="centerContinuous"/>
    </xf>
    <xf numFmtId="165" fontId="41" fillId="0" borderId="178">
      <alignment horizontal="right"/>
    </xf>
    <xf numFmtId="0" fontId="387" fillId="153" borderId="304" applyNumberFormat="0" applyAlignment="0" applyProtection="0"/>
    <xf numFmtId="174" fontId="87" fillId="38" borderId="304" applyNumberFormat="0" applyAlignment="0" applyProtection="0"/>
    <xf numFmtId="0" fontId="298" fillId="152" borderId="237" applyNumberFormat="0" applyAlignment="0" applyProtection="0"/>
    <xf numFmtId="188" fontId="34" fillId="0" borderId="283"/>
    <xf numFmtId="0" fontId="243" fillId="64" borderId="235"/>
    <xf numFmtId="174" fontId="75" fillId="0" borderId="232">
      <alignment horizontal="left" vertical="center"/>
    </xf>
    <xf numFmtId="0" fontId="244" fillId="64" borderId="0" applyNumberFormat="0" applyBorder="0" applyAlignment="0" applyProtection="0"/>
    <xf numFmtId="165" fontId="41" fillId="0" borderId="213">
      <alignment horizontal="right"/>
    </xf>
    <xf numFmtId="1" fontId="9" fillId="0" borderId="25" applyNumberFormat="0" applyFill="0" applyAlignment="0" applyProtection="0">
      <alignment horizontal="center" vertical="center"/>
    </xf>
    <xf numFmtId="174" fontId="149" fillId="0" borderId="331" applyNumberFormat="0" applyFill="0" applyAlignment="0" applyProtection="0"/>
    <xf numFmtId="0" fontId="387" fillId="153" borderId="146" applyNumberFormat="0" applyAlignment="0" applyProtection="0"/>
    <xf numFmtId="174" fontId="21" fillId="5" borderId="11" applyNumberFormat="0" applyAlignment="0" applyProtection="0"/>
    <xf numFmtId="0" fontId="243" fillId="64" borderId="217"/>
    <xf numFmtId="0" fontId="387" fillId="153" borderId="146" applyNumberFormat="0" applyAlignment="0" applyProtection="0"/>
    <xf numFmtId="174" fontId="87" fillId="38" borderId="321" applyNumberFormat="0" applyAlignment="0" applyProtection="0"/>
    <xf numFmtId="165" fontId="41" fillId="0" borderId="213">
      <alignment horizontal="right"/>
    </xf>
    <xf numFmtId="172" fontId="76" fillId="0" borderId="214" applyFill="0"/>
    <xf numFmtId="0" fontId="190" fillId="63" borderId="217"/>
    <xf numFmtId="165" fontId="41" fillId="0" borderId="283">
      <alignment horizontal="right"/>
    </xf>
    <xf numFmtId="0" fontId="387" fillId="153" borderId="146" applyNumberFormat="0" applyAlignment="0" applyProtection="0"/>
    <xf numFmtId="0" fontId="319" fillId="91" borderId="286" applyNumberFormat="0" applyAlignment="0" applyProtection="0"/>
    <xf numFmtId="0" fontId="324" fillId="0" borderId="246" applyNumberFormat="0" applyFill="0" applyAlignment="0" applyProtection="0"/>
    <xf numFmtId="0" fontId="9" fillId="119" borderId="220" applyNumberFormat="0" applyProtection="0">
      <alignment horizontal="left" vertical="center" indent="1"/>
    </xf>
    <xf numFmtId="0" fontId="208" fillId="0" borderId="54" applyNumberFormat="0" applyProtection="0">
      <alignment horizontal="left" vertical="center" indent="1"/>
    </xf>
    <xf numFmtId="4" fontId="196" fillId="114" borderId="363" applyNumberFormat="0" applyProtection="0">
      <alignment horizontal="left" vertical="center" indent="1"/>
    </xf>
    <xf numFmtId="0" fontId="38" fillId="152" borderId="237" applyNumberFormat="0" applyAlignment="0" applyProtection="0"/>
    <xf numFmtId="4" fontId="206" fillId="101" borderId="222" applyNumberFormat="0" applyProtection="0">
      <alignment horizontal="right" vertical="center"/>
    </xf>
    <xf numFmtId="165" fontId="41" fillId="0" borderId="353">
      <alignment horizontal="right"/>
    </xf>
    <xf numFmtId="0" fontId="175" fillId="38" borderId="269" applyNumberFormat="0" applyAlignment="0" applyProtection="0"/>
    <xf numFmtId="0" fontId="322" fillId="63" borderId="220" applyNumberFormat="0" applyAlignment="0" applyProtection="0"/>
    <xf numFmtId="174" fontId="149" fillId="0" borderId="279" applyNumberFormat="0" applyFill="0" applyAlignment="0" applyProtection="0"/>
    <xf numFmtId="174" fontId="40" fillId="0" borderId="212">
      <alignment horizontal="centerContinuous"/>
    </xf>
    <xf numFmtId="174" fontId="54" fillId="59" borderId="286" applyNumberFormat="0" applyAlignment="0" applyProtection="0"/>
    <xf numFmtId="222" fontId="236" fillId="62" borderId="250" applyProtection="0">
      <alignment horizontal="center"/>
    </xf>
    <xf numFmtId="174" fontId="63" fillId="0" borderId="1">
      <alignment horizontal="centerContinuous"/>
    </xf>
    <xf numFmtId="174" fontId="105" fillId="59" borderId="325" applyNumberFormat="0" applyAlignment="0" applyProtection="0"/>
    <xf numFmtId="0" fontId="387" fillId="153" borderId="216" applyNumberFormat="0" applyAlignment="0" applyProtection="0"/>
    <xf numFmtId="208" fontId="60" fillId="0" borderId="282" applyFont="0" applyFill="0" applyBorder="0" applyAlignment="0" applyProtection="0"/>
    <xf numFmtId="0" fontId="273" fillId="0" borderId="54" applyNumberFormat="0" applyProtection="0">
      <alignment horizontal="left" vertical="center" indent="1"/>
    </xf>
    <xf numFmtId="0" fontId="387" fillId="153" borderId="321" applyNumberFormat="0" applyAlignment="0" applyProtection="0"/>
    <xf numFmtId="0" fontId="387" fillId="153" borderId="216" applyNumberFormat="0" applyAlignment="0" applyProtection="0"/>
    <xf numFmtId="0" fontId="319" fillId="91" borderId="286" applyNumberFormat="0" applyAlignment="0" applyProtection="0"/>
    <xf numFmtId="0" fontId="1" fillId="0" borderId="0"/>
    <xf numFmtId="0" fontId="238" fillId="92" borderId="220" applyNumberFormat="0" applyProtection="0">
      <alignment horizontal="left" vertical="center" indent="1"/>
    </xf>
    <xf numFmtId="0" fontId="238" fillId="118" borderId="220" applyNumberFormat="0" applyProtection="0">
      <alignment horizontal="left" vertical="center" indent="1"/>
    </xf>
    <xf numFmtId="165" fontId="41" fillId="0" borderId="353">
      <alignment horizontal="right"/>
    </xf>
    <xf numFmtId="0" fontId="324" fillId="0" borderId="246" applyNumberFormat="0" applyFill="0" applyAlignment="0" applyProtection="0"/>
    <xf numFmtId="174" fontId="54" fillId="59" borderId="164" applyNumberFormat="0" applyAlignment="0" applyProtection="0"/>
    <xf numFmtId="165" fontId="41" fillId="0" borderId="143">
      <alignment horizontal="right"/>
    </xf>
    <xf numFmtId="174" fontId="24" fillId="0" borderId="13" applyNumberFormat="0" applyFill="0" applyAlignment="0" applyProtection="0"/>
    <xf numFmtId="0" fontId="324" fillId="0" borderId="229" applyNumberFormat="0" applyFill="0" applyAlignment="0" applyProtection="0"/>
    <xf numFmtId="4" fontId="206" fillId="103" borderId="222" applyNumberFormat="0" applyProtection="0">
      <alignment horizontal="right" vertical="center"/>
    </xf>
    <xf numFmtId="0" fontId="38" fillId="152" borderId="324" applyNumberFormat="0" applyAlignment="0" applyProtection="0"/>
    <xf numFmtId="174" fontId="105" fillId="59" borderId="290" applyNumberFormat="0" applyAlignment="0" applyProtection="0"/>
    <xf numFmtId="174" fontId="54" fillId="59" borderId="356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0" fontId="319" fillId="83" borderId="234" applyNumberFormat="0" applyAlignment="0" applyProtection="0"/>
    <xf numFmtId="4" fontId="60" fillId="63" borderId="212" applyNumberFormat="0" applyProtection="0">
      <alignment horizontal="right" vertical="center"/>
    </xf>
    <xf numFmtId="0" fontId="324" fillId="0" borderId="229" applyNumberFormat="0" applyFill="0" applyAlignment="0" applyProtection="0"/>
    <xf numFmtId="0" fontId="324" fillId="0" borderId="351" applyNumberFormat="0" applyFill="0" applyAlignment="0" applyProtection="0"/>
    <xf numFmtId="0" fontId="268" fillId="91" borderId="240" applyNumberFormat="0" applyProtection="0">
      <alignment vertical="center"/>
    </xf>
    <xf numFmtId="0" fontId="253" fillId="127" borderId="242" applyNumberFormat="0" applyProtection="0">
      <alignment horizontal="center"/>
    </xf>
    <xf numFmtId="0" fontId="387" fillId="153" borderId="216" applyNumberFormat="0" applyAlignment="0" applyProtection="0"/>
    <xf numFmtId="0" fontId="324" fillId="0" borderId="210" applyNumberFormat="0" applyFill="0" applyAlignment="0" applyProtection="0"/>
    <xf numFmtId="0" fontId="226" fillId="121" borderId="150" applyNumberFormat="0" applyProtection="0">
      <alignment horizontal="left" vertical="center" indent="1"/>
    </xf>
    <xf numFmtId="0" fontId="387" fillId="153" borderId="286" applyNumberFormat="0" applyAlignment="0" applyProtection="0"/>
    <xf numFmtId="174" fontId="105" fillId="59" borderId="220" applyNumberFormat="0" applyAlignment="0" applyProtection="0"/>
    <xf numFmtId="174" fontId="34" fillId="0" borderId="60">
      <alignment horizontal="centerContinuous"/>
    </xf>
    <xf numFmtId="174" fontId="54" fillId="59" borderId="146" applyNumberFormat="0" applyAlignment="0" applyProtection="0"/>
    <xf numFmtId="0" fontId="271" fillId="96" borderId="345" applyNumberFormat="0" applyProtection="0">
      <alignment horizontal="right" vertical="center"/>
    </xf>
    <xf numFmtId="0" fontId="278" fillId="64" borderId="145" applyNumberFormat="0" applyProtection="0">
      <alignment horizontal="right" vertical="center"/>
    </xf>
    <xf numFmtId="174" fontId="149" fillId="0" borderId="156" applyNumberFormat="0" applyFill="0" applyAlignment="0" applyProtection="0"/>
    <xf numFmtId="0" fontId="387" fillId="153" borderId="216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174" fontId="33" fillId="84" borderId="289" applyNumberFormat="0" applyFont="0" applyAlignment="0" applyProtection="0"/>
    <xf numFmtId="0" fontId="1" fillId="0" borderId="0"/>
    <xf numFmtId="165" fontId="41" fillId="0" borderId="318">
      <alignment horizontal="right"/>
    </xf>
    <xf numFmtId="0" fontId="75" fillId="0" borderId="284">
      <alignment horizontal="left" vertical="center"/>
    </xf>
    <xf numFmtId="174" fontId="34" fillId="0" borderId="60">
      <alignment horizontal="centerContinuous"/>
    </xf>
    <xf numFmtId="174" fontId="54" fillId="59" borderId="286" applyNumberFormat="0" applyAlignment="0" applyProtection="0"/>
    <xf numFmtId="0" fontId="387" fillId="153" borderId="216" applyNumberFormat="0" applyAlignment="0" applyProtection="0"/>
    <xf numFmtId="0" fontId="338" fillId="148" borderId="234" applyNumberFormat="0" applyAlignment="0" applyProtection="0"/>
    <xf numFmtId="222" fontId="282" fillId="0" borderId="225" applyFill="0" applyAlignment="0" applyProtection="0"/>
    <xf numFmtId="0" fontId="208" fillId="0" borderId="54" applyNumberFormat="0" applyProtection="0">
      <alignment horizontal="left" vertical="center" indent="1"/>
    </xf>
    <xf numFmtId="172" fontId="282" fillId="0" borderId="243" applyFill="0"/>
    <xf numFmtId="0" fontId="322" fillId="148" borderId="290" applyNumberFormat="0" applyAlignment="0" applyProtection="0"/>
    <xf numFmtId="0" fontId="324" fillId="0" borderId="246" applyNumberFormat="0" applyFill="0" applyAlignment="0" applyProtection="0"/>
    <xf numFmtId="0" fontId="271" fillId="54" borderId="187" applyNumberFormat="0" applyProtection="0">
      <alignment vertical="center"/>
    </xf>
    <xf numFmtId="174" fontId="33" fillId="84" borderId="219" applyNumberFormat="0" applyFont="0" applyAlignment="0" applyProtection="0"/>
    <xf numFmtId="165" fontId="41" fillId="0" borderId="353">
      <alignment horizontal="right"/>
    </xf>
    <xf numFmtId="0" fontId="319" fillId="134" borderId="304" applyNumberFormat="0" applyAlignment="0" applyProtection="0"/>
    <xf numFmtId="0" fontId="38" fillId="152" borderId="342" applyNumberFormat="0" applyAlignment="0" applyProtection="0"/>
    <xf numFmtId="0" fontId="9" fillId="0" borderId="39" applyNumberFormat="0" applyFill="0" applyAlignment="0" applyProtection="0"/>
    <xf numFmtId="174" fontId="54" fillId="59" borderId="146" applyNumberFormat="0" applyAlignment="0" applyProtection="0"/>
    <xf numFmtId="0" fontId="9" fillId="84" borderId="219" applyNumberFormat="0" applyFont="0" applyAlignment="0" applyProtection="0"/>
    <xf numFmtId="0" fontId="298" fillId="152" borderId="237" applyNumberFormat="0" applyAlignment="0" applyProtection="0"/>
    <xf numFmtId="0" fontId="190" fillId="63" borderId="235"/>
    <xf numFmtId="4" fontId="206" fillId="99" borderId="187" applyNumberFormat="0" applyProtection="0">
      <alignment horizontal="right" vertical="center"/>
    </xf>
    <xf numFmtId="174" fontId="87" fillId="38" borderId="216" applyNumberFormat="0" applyAlignment="0" applyProtection="0"/>
    <xf numFmtId="4" fontId="206" fillId="93" borderId="222" applyNumberFormat="0" applyProtection="0">
      <alignment horizontal="right" vertical="center"/>
    </xf>
    <xf numFmtId="165" fontId="41" fillId="0" borderId="213">
      <alignment horizontal="right"/>
    </xf>
    <xf numFmtId="0" fontId="322" fillId="153" borderId="185" applyNumberFormat="0" applyAlignment="0" applyProtection="0"/>
    <xf numFmtId="0" fontId="38" fillId="133" borderId="183" applyNumberFormat="0" applyAlignment="0"/>
    <xf numFmtId="174" fontId="149" fillId="0" borderId="244" applyNumberFormat="0" applyFill="0" applyAlignment="0" applyProtection="0"/>
    <xf numFmtId="4" fontId="11" fillId="80" borderId="325" applyNumberFormat="0" applyProtection="0">
      <alignment horizontal="left" vertical="center" indent="1"/>
    </xf>
    <xf numFmtId="0" fontId="240" fillId="64" borderId="147"/>
    <xf numFmtId="0" fontId="271" fillId="115" borderId="187" applyNumberFormat="0" applyProtection="0">
      <alignment horizontal="right" vertical="center"/>
    </xf>
    <xf numFmtId="4" fontId="212" fillId="124" borderId="293" applyNumberFormat="0" applyProtection="0">
      <alignment horizontal="left" vertical="center" indent="1"/>
    </xf>
    <xf numFmtId="0" fontId="240" fillId="64" borderId="147"/>
    <xf numFmtId="174" fontId="33" fillId="84" borderId="149" applyNumberFormat="0" applyFont="0" applyAlignment="0" applyProtection="0"/>
    <xf numFmtId="1" fontId="9" fillId="0" borderId="25" applyNumberFormat="0" applyFill="0" applyAlignment="0" applyProtection="0">
      <alignment horizontal="center" vertical="center"/>
    </xf>
    <xf numFmtId="174" fontId="149" fillId="0" borderId="226" applyNumberFormat="0" applyFill="0" applyAlignment="0" applyProtection="0"/>
    <xf numFmtId="174" fontId="34" fillId="0" borderId="60">
      <alignment horizontal="centerContinuous"/>
    </xf>
    <xf numFmtId="0" fontId="387" fillId="153" borderId="216" applyNumberFormat="0" applyAlignment="0" applyProtection="0"/>
    <xf numFmtId="0" fontId="322" fillId="153" borderId="150" applyNumberFormat="0" applyAlignment="0" applyProtection="0"/>
    <xf numFmtId="174" fontId="54" fillId="59" borderId="199" applyNumberFormat="0" applyAlignment="0" applyProtection="0"/>
    <xf numFmtId="0" fontId="271" fillId="79" borderId="170" applyNumberFormat="0" applyProtection="0">
      <alignment horizontal="right" vertical="center"/>
    </xf>
    <xf numFmtId="0" fontId="9" fillId="117" borderId="185" applyNumberFormat="0" applyProtection="0">
      <alignment horizontal="left" vertical="center" indent="1"/>
    </xf>
    <xf numFmtId="174" fontId="33" fillId="84" borderId="149" applyNumberFormat="0" applyFont="0" applyAlignment="0" applyProtection="0"/>
    <xf numFmtId="174" fontId="33" fillId="84" borderId="131" applyNumberFormat="0" applyFont="0" applyAlignment="0" applyProtection="0"/>
    <xf numFmtId="0" fontId="243" fillId="71" borderId="147"/>
    <xf numFmtId="175" fontId="34" fillId="0" borderId="1">
      <alignment horizontal="centerContinuous"/>
    </xf>
    <xf numFmtId="174" fontId="34" fillId="0" borderId="60">
      <alignment horizontal="centerContinuous"/>
    </xf>
    <xf numFmtId="0" fontId="38" fillId="152" borderId="272" applyNumberFormat="0" applyAlignment="0" applyProtection="0"/>
    <xf numFmtId="0" fontId="38" fillId="152" borderId="289" applyNumberFormat="0" applyAlignment="0" applyProtection="0"/>
    <xf numFmtId="0" fontId="190" fillId="63" borderId="252"/>
    <xf numFmtId="0" fontId="331" fillId="148" borderId="234" applyNumberFormat="0" applyAlignment="0" applyProtection="0"/>
    <xf numFmtId="0" fontId="38" fillId="152" borderId="237" applyNumberFormat="0" applyAlignment="0" applyProtection="0"/>
    <xf numFmtId="174" fontId="287" fillId="4" borderId="0" applyNumberFormat="0" applyBorder="0" applyAlignment="0" applyProtection="0"/>
    <xf numFmtId="0" fontId="324" fillId="0" borderId="194" applyNumberFormat="0" applyFill="0" applyAlignment="0" applyProtection="0"/>
    <xf numFmtId="165" fontId="41" fillId="0" borderId="248">
      <alignment horizontal="right"/>
    </xf>
    <xf numFmtId="174" fontId="105" fillId="59" borderId="203" applyNumberFormat="0" applyAlignment="0" applyProtection="0"/>
    <xf numFmtId="174" fontId="149" fillId="0" borderId="191" applyNumberFormat="0" applyFill="0" applyAlignment="0" applyProtection="0"/>
    <xf numFmtId="222" fontId="242" fillId="69" borderId="285" applyProtection="0">
      <alignment horizontal="center"/>
    </xf>
    <xf numFmtId="0" fontId="38" fillId="152" borderId="324" applyNumberFormat="0" applyAlignment="0" applyProtection="0"/>
    <xf numFmtId="15" fontId="233" fillId="56" borderId="145">
      <alignment horizontal="center"/>
    </xf>
    <xf numFmtId="10" fontId="48" fillId="80" borderId="247" applyNumberFormat="0" applyBorder="0" applyAlignment="0" applyProtection="0"/>
    <xf numFmtId="174" fontId="105" fillId="59" borderId="150" applyNumberFormat="0" applyAlignment="0" applyProtection="0"/>
    <xf numFmtId="174" fontId="87" fillId="38" borderId="286" applyNumberFormat="0" applyAlignment="0" applyProtection="0"/>
    <xf numFmtId="174" fontId="33" fillId="84" borderId="149" applyNumberFormat="0" applyFont="0" applyAlignment="0" applyProtection="0"/>
    <xf numFmtId="0" fontId="319" fillId="91" borderId="199" applyNumberFormat="0" applyAlignment="0" applyProtection="0"/>
    <xf numFmtId="0" fontId="387" fillId="153" borderId="234" applyNumberFormat="0" applyAlignment="0" applyProtection="0"/>
    <xf numFmtId="15" fontId="233" fillId="56" borderId="145">
      <alignment horizontal="center"/>
    </xf>
    <xf numFmtId="0" fontId="387" fillId="153" borderId="199" applyNumberFormat="0" applyAlignment="0" applyProtection="0"/>
    <xf numFmtId="4" fontId="60" fillId="63" borderId="282" applyNumberFormat="0" applyProtection="0">
      <alignment horizontal="right" vertical="center"/>
    </xf>
    <xf numFmtId="0" fontId="331" fillId="148" borderId="339" applyNumberFormat="0" applyAlignment="0" applyProtection="0"/>
    <xf numFmtId="165" fontId="41" fillId="0" borderId="143">
      <alignment horizontal="right"/>
    </xf>
    <xf numFmtId="174" fontId="87" fillId="38" borderId="216" applyNumberFormat="0" applyAlignment="0" applyProtection="0"/>
    <xf numFmtId="0" fontId="38" fillId="152" borderId="202" applyNumberFormat="0" applyAlignment="0" applyProtection="0"/>
    <xf numFmtId="0" fontId="271" fillId="54" borderId="240" applyNumberFormat="0" applyProtection="0">
      <alignment vertical="center"/>
    </xf>
    <xf numFmtId="174" fontId="87" fillId="38" borderId="234" applyNumberFormat="0" applyAlignment="0" applyProtection="0"/>
    <xf numFmtId="0" fontId="324" fillId="0" borderId="316" applyNumberFormat="0" applyFill="0" applyAlignment="0" applyProtection="0"/>
    <xf numFmtId="165" fontId="41" fillId="0" borderId="143">
      <alignment horizontal="right"/>
    </xf>
    <xf numFmtId="4" fontId="204" fillId="81" borderId="152" applyNumberFormat="0" applyProtection="0">
      <alignment vertical="center"/>
    </xf>
    <xf numFmtId="0" fontId="271" fillId="100" borderId="152" applyNumberFormat="0" applyProtection="0">
      <alignment horizontal="right" vertical="center"/>
    </xf>
    <xf numFmtId="174" fontId="54" fillId="59" borderId="164" applyNumberFormat="0" applyAlignment="0" applyProtection="0"/>
    <xf numFmtId="0" fontId="324" fillId="0" borderId="244" applyNumberFormat="0" applyFill="0" applyAlignment="0" applyProtection="0"/>
    <xf numFmtId="0" fontId="224" fillId="152" borderId="307" applyNumberFormat="0" applyAlignment="0" applyProtection="0"/>
    <xf numFmtId="165" fontId="41" fillId="0" borderId="196">
      <alignment horizontal="right"/>
    </xf>
    <xf numFmtId="174" fontId="40" fillId="0" borderId="177">
      <alignment horizontal="centerContinuous"/>
    </xf>
    <xf numFmtId="174" fontId="9" fillId="0" borderId="0"/>
    <xf numFmtId="0" fontId="269" fillId="91" borderId="150" applyNumberFormat="0" applyProtection="0">
      <alignment horizontal="left" vertical="center" indent="1"/>
    </xf>
    <xf numFmtId="0" fontId="190" fillId="63" borderId="287"/>
    <xf numFmtId="174" fontId="1" fillId="0" borderId="0"/>
    <xf numFmtId="4" fontId="206" fillId="103" borderId="187" applyNumberFormat="0" applyProtection="0">
      <alignment horizontal="right" vertical="center"/>
    </xf>
    <xf numFmtId="172" fontId="282" fillId="0" borderId="330" applyFill="0"/>
    <xf numFmtId="174" fontId="1" fillId="0" borderId="0"/>
    <xf numFmtId="203" fontId="1" fillId="0" borderId="0"/>
    <xf numFmtId="222" fontId="253" fillId="90" borderId="151" applyProtection="0">
      <alignment horizontal="center"/>
    </xf>
    <xf numFmtId="203" fontId="1" fillId="0" borderId="0"/>
    <xf numFmtId="203" fontId="1" fillId="0" borderId="0"/>
    <xf numFmtId="0" fontId="407" fillId="0" borderId="218">
      <alignment horizontal="left" vertical="center"/>
    </xf>
    <xf numFmtId="174" fontId="1" fillId="0" borderId="0"/>
    <xf numFmtId="0" fontId="1" fillId="0" borderId="0"/>
    <xf numFmtId="0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0" fontId="238" fillId="73" borderId="150" applyNumberFormat="0" applyProtection="0">
      <alignment horizontal="left" vertical="center" indent="1"/>
    </xf>
    <xf numFmtId="174" fontId="1" fillId="0" borderId="0"/>
    <xf numFmtId="0" fontId="1" fillId="0" borderId="0"/>
    <xf numFmtId="0" fontId="1" fillId="0" borderId="0"/>
    <xf numFmtId="0" fontId="271" fillId="98" borderId="222" applyNumberFormat="0" applyProtection="0">
      <alignment horizontal="right" vertical="center"/>
    </xf>
    <xf numFmtId="165" fontId="41" fillId="0" borderId="301">
      <alignment horizontal="right"/>
    </xf>
    <xf numFmtId="174" fontId="1" fillId="0" borderId="0"/>
    <xf numFmtId="0" fontId="269" fillId="91" borderId="220" applyNumberFormat="0" applyProtection="0">
      <alignment horizontal="left" vertical="center" indent="1"/>
    </xf>
    <xf numFmtId="174" fontId="1" fillId="0" borderId="0"/>
    <xf numFmtId="203" fontId="1" fillId="0" borderId="0"/>
    <xf numFmtId="203" fontId="1" fillId="0" borderId="0"/>
    <xf numFmtId="203" fontId="1" fillId="0" borderId="0"/>
    <xf numFmtId="174" fontId="87" fillId="38" borderId="234" applyNumberFormat="0" applyAlignment="0" applyProtection="0"/>
    <xf numFmtId="165" fontId="41" fillId="0" borderId="196">
      <alignment horizontal="right"/>
    </xf>
    <xf numFmtId="172" fontId="9" fillId="0" borderId="214" applyFill="0"/>
    <xf numFmtId="222" fontId="253" fillId="90" borderId="169" applyProtection="0">
      <alignment horizontal="center"/>
    </xf>
    <xf numFmtId="174" fontId="33" fillId="84" borderId="237" applyNumberFormat="0" applyFont="0" applyAlignment="0" applyProtection="0"/>
    <xf numFmtId="165" fontId="41" fillId="0" borderId="353">
      <alignment horizontal="right"/>
    </xf>
    <xf numFmtId="174" fontId="33" fillId="84" borderId="219" applyNumberFormat="0" applyFont="0" applyAlignment="0" applyProtection="0"/>
    <xf numFmtId="174" fontId="149" fillId="0" borderId="156" applyNumberFormat="0" applyFill="0" applyAlignment="0" applyProtection="0"/>
    <xf numFmtId="0" fontId="1" fillId="0" borderId="0"/>
    <xf numFmtId="0" fontId="407" fillId="0" borderId="218">
      <alignment horizontal="left" vertical="center"/>
    </xf>
    <xf numFmtId="0" fontId="324" fillId="0" borderId="316" applyNumberFormat="0" applyFill="0" applyAlignment="0" applyProtection="0"/>
    <xf numFmtId="174" fontId="13" fillId="0" borderId="0"/>
    <xf numFmtId="1" fontId="9" fillId="0" borderId="25" applyNumberFormat="0" applyFill="0" applyAlignment="0" applyProtection="0">
      <alignment horizontal="center" vertical="center"/>
    </xf>
    <xf numFmtId="0" fontId="190" fillId="63" borderId="147"/>
    <xf numFmtId="174" fontId="87" fillId="38" borderId="234" applyNumberFormat="0" applyAlignment="0" applyProtection="0"/>
    <xf numFmtId="0" fontId="1" fillId="0" borderId="0"/>
    <xf numFmtId="0" fontId="387" fillId="153" borderId="216" applyNumberFormat="0" applyAlignment="0" applyProtection="0"/>
    <xf numFmtId="0" fontId="324" fillId="0" borderId="229" applyNumberFormat="0" applyFill="0" applyAlignment="0" applyProtection="0"/>
    <xf numFmtId="0" fontId="324" fillId="0" borderId="210" applyNumberFormat="0" applyFill="0" applyAlignment="0" applyProtection="0"/>
    <xf numFmtId="165" fontId="41" fillId="0" borderId="178">
      <alignment horizontal="right"/>
    </xf>
    <xf numFmtId="0" fontId="322" fillId="153" borderId="325" applyNumberFormat="0" applyAlignment="0" applyProtection="0"/>
    <xf numFmtId="4" fontId="206" fillId="101" borderId="222" applyNumberFormat="0" applyProtection="0">
      <alignment horizontal="right" vertical="center"/>
    </xf>
    <xf numFmtId="165" fontId="41" fillId="0" borderId="213">
      <alignment horizontal="right"/>
    </xf>
    <xf numFmtId="0" fontId="38" fillId="161" borderId="201" applyNumberFormat="0" applyAlignment="0"/>
    <xf numFmtId="0" fontId="387" fillId="153" borderId="304" applyNumberFormat="0" applyAlignment="0" applyProtection="0"/>
    <xf numFmtId="174" fontId="54" fillId="59" borderId="128" applyNumberFormat="0" applyAlignment="0" applyProtection="0"/>
    <xf numFmtId="0" fontId="252" fillId="0" borderId="127" applyNumberFormat="0" applyAlignment="0" applyProtection="0"/>
    <xf numFmtId="174" fontId="87" fillId="38" borderId="128" applyNumberFormat="0" applyAlignment="0" applyProtection="0"/>
    <xf numFmtId="4" fontId="206" fillId="93" borderId="134" applyNumberFormat="0" applyProtection="0">
      <alignment horizontal="right" vertical="center"/>
    </xf>
    <xf numFmtId="4" fontId="206" fillId="101" borderId="134" applyNumberFormat="0" applyProtection="0">
      <alignment horizontal="right" vertical="center"/>
    </xf>
    <xf numFmtId="4" fontId="206" fillId="105" borderId="134" applyNumberFormat="0" applyProtection="0">
      <alignment horizontal="right" vertical="center"/>
    </xf>
    <xf numFmtId="4" fontId="206" fillId="114" borderId="134" applyNumberFormat="0" applyProtection="0">
      <alignment horizontal="right" vertical="center"/>
    </xf>
    <xf numFmtId="0" fontId="253" fillId="127" borderId="136" applyNumberFormat="0" applyProtection="0">
      <alignment horizontal="center"/>
    </xf>
    <xf numFmtId="174" fontId="149" fillId="0" borderId="226" applyNumberFormat="0" applyFill="0" applyAlignment="0" applyProtection="0"/>
    <xf numFmtId="4" fontId="206" fillId="120" borderId="152" applyNumberFormat="0" applyProtection="0">
      <alignment vertical="center"/>
    </xf>
    <xf numFmtId="4" fontId="209" fillId="120" borderId="152" applyNumberFormat="0" applyProtection="0">
      <alignment vertical="center"/>
    </xf>
    <xf numFmtId="0" fontId="271" fillId="54" borderId="134" applyNumberFormat="0" applyProtection="0">
      <alignment vertical="center"/>
    </xf>
    <xf numFmtId="165" fontId="41" fillId="0" borderId="231">
      <alignment horizontal="right"/>
    </xf>
    <xf numFmtId="0" fontId="38" fillId="152" borderId="272" applyNumberFormat="0" applyAlignment="0" applyProtection="0"/>
    <xf numFmtId="0" fontId="271" fillId="100" borderId="327" applyNumberFormat="0" applyProtection="0">
      <alignment horizontal="right" vertical="center"/>
    </xf>
    <xf numFmtId="0" fontId="238" fillId="118" borderId="203" applyNumberFormat="0" applyProtection="0">
      <alignment horizontal="left" vertical="center" indent="1"/>
    </xf>
    <xf numFmtId="10" fontId="48" fillId="67" borderId="142" applyNumberFormat="0" applyBorder="0" applyAlignment="0" applyProtection="0"/>
    <xf numFmtId="174" fontId="75" fillId="0" borderId="284">
      <alignment horizontal="left" vertical="center"/>
    </xf>
    <xf numFmtId="174" fontId="48" fillId="0" borderId="61" applyFill="0" applyBorder="0" applyProtection="0">
      <alignment horizontal="left" vertical="top"/>
    </xf>
    <xf numFmtId="0" fontId="271" fillId="96" borderId="292" applyNumberFormat="0" applyProtection="0">
      <alignment horizontal="right" vertical="center"/>
    </xf>
    <xf numFmtId="165" fontId="41" fillId="0" borderId="213">
      <alignment horizontal="right"/>
    </xf>
    <xf numFmtId="174" fontId="75" fillId="0" borderId="144">
      <alignment horizontal="left" vertical="center"/>
    </xf>
    <xf numFmtId="174" fontId="87" fillId="38" borderId="146" applyNumberFormat="0" applyAlignment="0" applyProtection="0"/>
    <xf numFmtId="174" fontId="87" fillId="38" borderId="234" applyNumberFormat="0" applyAlignment="0" applyProtection="0"/>
    <xf numFmtId="174" fontId="54" fillId="59" borderId="321" applyNumberFormat="0" applyAlignment="0" applyProtection="0"/>
    <xf numFmtId="222" fontId="9" fillId="0" borderId="143" applyAlignment="0">
      <alignment horizontal="center"/>
    </xf>
    <xf numFmtId="174" fontId="87" fillId="38" borderId="216" applyNumberFormat="0" applyAlignment="0" applyProtection="0"/>
    <xf numFmtId="222" fontId="282" fillId="0" borderId="155" applyFill="0" applyAlignment="0" applyProtection="0"/>
    <xf numFmtId="0" fontId="253" fillId="66" borderId="145" applyNumberFormat="0" applyAlignment="0" applyProtection="0"/>
    <xf numFmtId="0" fontId="387" fillId="153" borderId="216" applyNumberFormat="0" applyAlignment="0" applyProtection="0"/>
    <xf numFmtId="4" fontId="206" fillId="78" borderId="205" applyNumberFormat="0" applyProtection="0">
      <alignment horizontal="right" vertical="center"/>
    </xf>
    <xf numFmtId="208" fontId="60" fillId="0" borderId="195" applyFont="0" applyFill="0" applyBorder="0" applyAlignment="0" applyProtection="0"/>
    <xf numFmtId="0" fontId="1" fillId="0" borderId="0"/>
    <xf numFmtId="0" fontId="1" fillId="0" borderId="0"/>
    <xf numFmtId="0" fontId="208" fillId="0" borderId="54" applyNumberFormat="0" applyProtection="0">
      <alignment horizontal="left" vertical="center" indent="1"/>
    </xf>
    <xf numFmtId="0" fontId="38" fillId="152" borderId="289" applyNumberFormat="0" applyAlignment="0" applyProtection="0"/>
    <xf numFmtId="0" fontId="38" fillId="152" borderId="219" applyNumberFormat="0" applyAlignment="0" applyProtection="0"/>
    <xf numFmtId="4" fontId="206" fillId="97" borderId="187" applyNumberFormat="0" applyProtection="0">
      <alignment horizontal="right" vertical="center"/>
    </xf>
    <xf numFmtId="165" fontId="41" fillId="0" borderId="283">
      <alignment horizontal="right"/>
    </xf>
    <xf numFmtId="174" fontId="63" fillId="0" borderId="1">
      <alignment horizontal="centerContinuous"/>
    </xf>
    <xf numFmtId="165" fontId="41" fillId="0" borderId="178">
      <alignment horizontal="right"/>
    </xf>
    <xf numFmtId="174" fontId="34" fillId="0" borderId="1">
      <alignment horizontal="centerContinuous"/>
    </xf>
    <xf numFmtId="174" fontId="149" fillId="0" borderId="244" applyNumberFormat="0" applyFill="0" applyAlignment="0" applyProtection="0"/>
    <xf numFmtId="0" fontId="249" fillId="115" borderId="188" applyNumberFormat="0" applyProtection="0">
      <alignment horizontal="left" vertical="center" indent="1"/>
    </xf>
    <xf numFmtId="0" fontId="387" fillId="153" borderId="216" applyNumberFormat="0" applyAlignment="0" applyProtection="0"/>
    <xf numFmtId="0" fontId="224" fillId="0" borderId="39" applyNumberFormat="0" applyFill="0" applyAlignment="0" applyProtection="0"/>
    <xf numFmtId="165" fontId="41" fillId="0" borderId="318">
      <alignment horizontal="right"/>
    </xf>
    <xf numFmtId="174" fontId="34" fillId="0" borderId="60">
      <alignment horizontal="centerContinuous"/>
    </xf>
    <xf numFmtId="174" fontId="34" fillId="0" borderId="1">
      <alignment horizontal="centerContinuous"/>
    </xf>
    <xf numFmtId="0" fontId="322" fillId="153" borderId="238" applyNumberFormat="0" applyAlignment="0" applyProtection="0"/>
    <xf numFmtId="4" fontId="204" fillId="81" borderId="310" applyNumberFormat="0" applyProtection="0">
      <alignment vertical="center"/>
    </xf>
    <xf numFmtId="174" fontId="87" fillId="38" borderId="216" applyNumberFormat="0" applyAlignment="0" applyProtection="0"/>
    <xf numFmtId="165" fontId="41" fillId="0" borderId="266">
      <alignment horizontal="right"/>
    </xf>
    <xf numFmtId="0" fontId="243" fillId="64" borderId="182"/>
    <xf numFmtId="174" fontId="149" fillId="0" borderId="331" applyNumberFormat="0" applyFill="0" applyAlignment="0" applyProtection="0"/>
    <xf numFmtId="0" fontId="274" fillId="54" borderId="152" applyNumberFormat="0" applyProtection="0">
      <alignment vertical="center"/>
    </xf>
    <xf numFmtId="0" fontId="387" fillId="153" borderId="321" applyNumberFormat="0" applyAlignment="0" applyProtection="0"/>
    <xf numFmtId="172" fontId="282" fillId="0" borderId="288" applyFill="0"/>
    <xf numFmtId="0" fontId="324" fillId="0" borderId="229" applyNumberFormat="0" applyFill="0" applyAlignment="0" applyProtection="0"/>
    <xf numFmtId="174" fontId="13" fillId="0" borderId="0"/>
    <xf numFmtId="0" fontId="38" fillId="0" borderId="0"/>
    <xf numFmtId="0" fontId="319" fillId="91" borderId="216" applyNumberFormat="0" applyAlignment="0" applyProtection="0"/>
    <xf numFmtId="165" fontId="40" fillId="0" borderId="213">
      <alignment horizontal="right"/>
    </xf>
    <xf numFmtId="174" fontId="54" fillId="59" borderId="146" applyNumberFormat="0" applyAlignment="0" applyProtection="0"/>
    <xf numFmtId="0" fontId="9" fillId="72" borderId="290" applyNumberFormat="0" applyProtection="0">
      <alignment horizontal="left" vertical="center" indent="1"/>
    </xf>
    <xf numFmtId="0" fontId="193" fillId="63" borderId="287"/>
    <xf numFmtId="15" fontId="233" fillId="56" borderId="163">
      <alignment horizontal="center"/>
    </xf>
    <xf numFmtId="4" fontId="206" fillId="120" borderId="222" applyNumberFormat="0" applyProtection="0">
      <alignment vertical="center"/>
    </xf>
    <xf numFmtId="4" fontId="212" fillId="124" borderId="346" applyNumberFormat="0" applyProtection="0">
      <alignment horizontal="left" vertical="center" indent="1"/>
    </xf>
    <xf numFmtId="0" fontId="271" fillId="96" borderId="310" applyNumberFormat="0" applyProtection="0">
      <alignment horizontal="right" vertical="center"/>
    </xf>
    <xf numFmtId="0" fontId="324" fillId="0" borderId="194" applyNumberFormat="0" applyFill="0" applyAlignment="0" applyProtection="0"/>
    <xf numFmtId="0" fontId="319" fillId="91" borderId="216" applyNumberFormat="0" applyAlignment="0" applyProtection="0"/>
    <xf numFmtId="0" fontId="387" fillId="148" borderId="304" applyNumberFormat="0" applyAlignment="0" applyProtection="0"/>
    <xf numFmtId="174" fontId="149" fillId="0" borderId="366" applyNumberFormat="0" applyFill="0" applyAlignment="0" applyProtection="0"/>
    <xf numFmtId="174" fontId="34" fillId="0" borderId="1">
      <alignment horizontal="centerContinuous"/>
    </xf>
    <xf numFmtId="172" fontId="76" fillId="0" borderId="109" applyFill="0"/>
    <xf numFmtId="0" fontId="1" fillId="0" borderId="0"/>
    <xf numFmtId="0" fontId="1" fillId="0" borderId="0"/>
    <xf numFmtId="172" fontId="282" fillId="0" borderId="113" applyFill="0"/>
    <xf numFmtId="0" fontId="1" fillId="0" borderId="0"/>
    <xf numFmtId="174" fontId="149" fillId="0" borderId="121" applyNumberFormat="0" applyFill="0" applyAlignment="0" applyProtection="0"/>
    <xf numFmtId="174" fontId="149" fillId="0" borderId="121" applyNumberFormat="0" applyFill="0" applyAlignment="0" applyProtection="0"/>
    <xf numFmtId="174" fontId="1" fillId="0" borderId="0"/>
    <xf numFmtId="174" fontId="1" fillId="0" borderId="0"/>
    <xf numFmtId="0" fontId="1" fillId="0" borderId="0"/>
    <xf numFmtId="0" fontId="1" fillId="0" borderId="0"/>
    <xf numFmtId="174" fontId="149" fillId="0" borderId="12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49" fillId="0" borderId="121" applyNumberFormat="0" applyFill="0" applyAlignment="0" applyProtection="0"/>
    <xf numFmtId="0" fontId="1" fillId="0" borderId="0"/>
    <xf numFmtId="0" fontId="1" fillId="0" borderId="0"/>
    <xf numFmtId="174" fontId="149" fillId="0" borderId="121" applyNumberFormat="0" applyFill="0" applyAlignment="0" applyProtection="0"/>
    <xf numFmtId="0" fontId="1" fillId="0" borderId="0"/>
    <xf numFmtId="0" fontId="1" fillId="0" borderId="0"/>
    <xf numFmtId="174" fontId="149" fillId="0" borderId="12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49" fillId="0" borderId="121" applyNumberFormat="0" applyFill="0" applyAlignment="0" applyProtection="0"/>
    <xf numFmtId="172" fontId="238" fillId="0" borderId="113" applyFill="0"/>
    <xf numFmtId="174" fontId="149" fillId="0" borderId="121" applyNumberFormat="0" applyFill="0" applyAlignment="0" applyProtection="0"/>
    <xf numFmtId="174" fontId="62" fillId="0" borderId="124"/>
    <xf numFmtId="4" fontId="206" fillId="120" borderId="222" applyNumberFormat="0" applyProtection="0">
      <alignment vertical="center"/>
    </xf>
    <xf numFmtId="208" fontId="60" fillId="0" borderId="124" applyFont="0" applyFill="0" applyBorder="0" applyAlignment="0" applyProtection="0"/>
    <xf numFmtId="0" fontId="168" fillId="59" borderId="115" applyNumberFormat="0" applyAlignment="0" applyProtection="0"/>
    <xf numFmtId="0" fontId="169" fillId="59" borderId="111" applyNumberFormat="0" applyAlignment="0" applyProtection="0"/>
    <xf numFmtId="37" fontId="9" fillId="0" borderId="0"/>
    <xf numFmtId="0" fontId="177" fillId="0" borderId="121" applyNumberFormat="0" applyFill="0" applyAlignment="0" applyProtection="0"/>
    <xf numFmtId="0" fontId="312" fillId="63" borderId="111" applyNumberFormat="0" applyAlignment="0" applyProtection="0"/>
    <xf numFmtId="0" fontId="75" fillId="0" borderId="113">
      <alignment horizontal="left" vertical="center"/>
    </xf>
    <xf numFmtId="0" fontId="319" fillId="83" borderId="111" applyNumberFormat="0" applyAlignment="0" applyProtection="0"/>
    <xf numFmtId="0" fontId="38" fillId="152" borderId="114" applyNumberFormat="0" applyAlignment="0" applyProtection="0"/>
    <xf numFmtId="0" fontId="298" fillId="152" borderId="114" applyNumberFormat="0" applyAlignment="0" applyProtection="0"/>
    <xf numFmtId="0" fontId="341" fillId="148" borderId="115" applyNumberFormat="0" applyAlignment="0" applyProtection="0"/>
    <xf numFmtId="0" fontId="324" fillId="0" borderId="246" applyNumberFormat="0" applyFill="0" applyAlignment="0" applyProtection="0"/>
    <xf numFmtId="0" fontId="322" fillId="153" borderId="290" applyNumberFormat="0" applyAlignment="0" applyProtection="0"/>
    <xf numFmtId="174" fontId="87" fillId="38" borderId="216" applyNumberFormat="0" applyAlignment="0" applyProtection="0"/>
    <xf numFmtId="0" fontId="324" fillId="0" borderId="122" applyNumberFormat="0" applyFill="0" applyAlignment="0" applyProtection="0"/>
    <xf numFmtId="0" fontId="343" fillId="0" borderId="121" applyNumberFormat="0" applyFill="0" applyAlignment="0" applyProtection="0"/>
    <xf numFmtId="0" fontId="224" fillId="152" borderId="114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31" fillId="148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38" fillId="148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22" fillId="153" borderId="115" applyNumberFormat="0" applyAlignment="0" applyProtection="0"/>
    <xf numFmtId="0" fontId="322" fillId="153" borderId="115" applyNumberFormat="0" applyAlignment="0" applyProtection="0"/>
    <xf numFmtId="0" fontId="341" fillId="148" borderId="115" applyNumberFormat="0" applyAlignment="0" applyProtection="0"/>
    <xf numFmtId="0" fontId="322" fillId="153" borderId="115" applyNumberFormat="0" applyAlignment="0" applyProtection="0"/>
    <xf numFmtId="0" fontId="322" fillId="153" borderId="115" applyNumberFormat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43" fillId="0" borderId="121" applyNumberFormat="0" applyFill="0" applyAlignment="0" applyProtection="0"/>
    <xf numFmtId="0" fontId="1" fillId="0" borderId="0"/>
    <xf numFmtId="0" fontId="324" fillId="0" borderId="123" applyNumberFormat="0" applyFill="0" applyAlignment="0" applyProtection="0"/>
    <xf numFmtId="0" fontId="1" fillId="0" borderId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19" fillId="91" borderId="111" applyNumberFormat="0" applyAlignment="0" applyProtection="0"/>
    <xf numFmtId="0" fontId="324" fillId="0" borderId="122" applyNumberFormat="0" applyFill="0" applyAlignment="0" applyProtection="0"/>
    <xf numFmtId="0" fontId="324" fillId="0" borderId="122" applyNumberFormat="0" applyFill="0" applyAlignment="0" applyProtection="0"/>
    <xf numFmtId="0" fontId="38" fillId="133" borderId="113" applyNumberFormat="0" applyAlignment="0"/>
    <xf numFmtId="10" fontId="48" fillId="80" borderId="265" applyNumberFormat="0" applyBorder="0" applyAlignment="0" applyProtection="0"/>
    <xf numFmtId="174" fontId="149" fillId="0" borderId="156" applyNumberFormat="0" applyFill="0" applyAlignment="0" applyProtection="0"/>
    <xf numFmtId="0" fontId="9" fillId="0" borderId="0"/>
    <xf numFmtId="10" fontId="48" fillId="80" borderId="124" applyNumberFormat="0" applyBorder="0" applyAlignment="0" applyProtection="0"/>
    <xf numFmtId="4" fontId="209" fillId="120" borderId="222" applyNumberFormat="0" applyProtection="0">
      <alignment vertical="center"/>
    </xf>
    <xf numFmtId="10" fontId="48" fillId="80" borderId="124" applyNumberFormat="0" applyBorder="0" applyAlignment="0" applyProtection="0"/>
    <xf numFmtId="0" fontId="274" fillId="54" borderId="292" applyNumberFormat="0" applyProtection="0">
      <alignment vertical="center"/>
    </xf>
    <xf numFmtId="185" fontId="34" fillId="0" borderId="1" applyNumberFormat="0" applyFont="0">
      <alignment horizontal="centerContinuous"/>
    </xf>
    <xf numFmtId="4" fontId="206" fillId="114" borderId="152" applyNumberFormat="0" applyProtection="0">
      <alignment horizontal="right" vertical="center"/>
    </xf>
    <xf numFmtId="174" fontId="9" fillId="0" borderId="0"/>
    <xf numFmtId="0" fontId="278" fillId="64" borderId="268" applyNumberFormat="0" applyProtection="0">
      <alignment horizontal="right" vertical="center"/>
    </xf>
    <xf numFmtId="174" fontId="9" fillId="0" borderId="0"/>
    <xf numFmtId="4" fontId="205" fillId="81" borderId="150" applyNumberFormat="0" applyProtection="0">
      <alignment horizontal="left" vertical="center" indent="1"/>
    </xf>
    <xf numFmtId="0" fontId="1" fillId="0" borderId="0"/>
    <xf numFmtId="0" fontId="1" fillId="0" borderId="0"/>
    <xf numFmtId="174" fontId="54" fillId="59" borderId="128" applyNumberFormat="0" applyAlignment="0" applyProtection="0"/>
    <xf numFmtId="174" fontId="54" fillId="59" borderId="128" applyNumberFormat="0" applyAlignment="0" applyProtection="0"/>
    <xf numFmtId="174" fontId="54" fillId="59" borderId="128" applyNumberFormat="0" applyAlignment="0" applyProtection="0"/>
    <xf numFmtId="174" fontId="54" fillId="59" borderId="128" applyNumberFormat="0" applyAlignment="0" applyProtection="0"/>
    <xf numFmtId="174" fontId="54" fillId="59" borderId="128" applyNumberFormat="0" applyAlignment="0" applyProtection="0"/>
    <xf numFmtId="174" fontId="63" fillId="0" borderId="1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0" fontId="9" fillId="0" borderId="0"/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36" fillId="0" borderId="0"/>
    <xf numFmtId="0" fontId="9" fillId="119" borderId="29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30" fillId="0" borderId="0"/>
    <xf numFmtId="10" fontId="48" fillId="80" borderId="142" applyNumberFormat="0" applyBorder="0" applyAlignment="0" applyProtection="0"/>
    <xf numFmtId="0" fontId="38" fillId="152" borderId="219" applyNumberFormat="0" applyAlignment="0" applyProtection="0"/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1" fillId="0" borderId="0"/>
    <xf numFmtId="38" fontId="36" fillId="0" borderId="25" applyBorder="0"/>
    <xf numFmtId="165" fontId="41" fillId="0" borderId="318">
      <alignment horizontal="right"/>
    </xf>
    <xf numFmtId="174" fontId="1" fillId="0" borderId="0"/>
    <xf numFmtId="0" fontId="271" fillId="98" borderId="152" applyNumberFormat="0" applyProtection="0">
      <alignment horizontal="right" vertical="center"/>
    </xf>
    <xf numFmtId="165" fontId="41" fillId="0" borderId="143">
      <alignment horizontal="right"/>
    </xf>
    <xf numFmtId="174" fontId="105" fillId="59" borderId="150" applyNumberFormat="0" applyAlignment="0" applyProtection="0"/>
    <xf numFmtId="0" fontId="322" fillId="148" borderId="238" applyNumberFormat="0" applyAlignment="0" applyProtection="0"/>
    <xf numFmtId="0" fontId="271" fillId="115" borderId="170" applyNumberFormat="0" applyProtection="0">
      <alignment horizontal="right" vertical="center"/>
    </xf>
    <xf numFmtId="174" fontId="63" fillId="0" borderId="1">
      <alignment horizontal="centerContinuous"/>
    </xf>
    <xf numFmtId="0" fontId="38" fillId="152" borderId="324" applyNumberFormat="0" applyAlignment="0" applyProtection="0"/>
    <xf numFmtId="0" fontId="324" fillId="0" borderId="351" applyNumberFormat="0" applyFill="0" applyAlignment="0" applyProtection="0"/>
    <xf numFmtId="0" fontId="387" fillId="153" borderId="339" applyNumberFormat="0" applyAlignment="0" applyProtection="0"/>
    <xf numFmtId="0" fontId="324" fillId="0" borderId="297" applyNumberFormat="0" applyFill="0" applyAlignment="0" applyProtection="0"/>
    <xf numFmtId="4" fontId="206" fillId="114" borderId="327" applyNumberFormat="0" applyProtection="0">
      <alignment horizontal="right" vertical="center"/>
    </xf>
    <xf numFmtId="222" fontId="236" fillId="62" borderId="127" applyProtection="0">
      <alignment horizontal="center"/>
    </xf>
    <xf numFmtId="0" fontId="240" fillId="64" borderId="129"/>
    <xf numFmtId="0" fontId="240" fillId="64" borderId="129"/>
    <xf numFmtId="0" fontId="193" fillId="63" borderId="129"/>
    <xf numFmtId="174" fontId="33" fillId="8" borderId="15" applyNumberFormat="0" applyFont="0" applyAlignment="0" applyProtection="0"/>
    <xf numFmtId="0" fontId="193" fillId="70" borderId="129"/>
    <xf numFmtId="174" fontId="75" fillId="0" borderId="126">
      <alignment horizontal="left" vertical="center"/>
    </xf>
    <xf numFmtId="0" fontId="75" fillId="0" borderId="126">
      <alignment horizontal="left" vertical="center"/>
    </xf>
    <xf numFmtId="0" fontId="252" fillId="0" borderId="127" applyNumberFormat="0" applyAlignment="0" applyProtection="0"/>
    <xf numFmtId="174" fontId="87" fillId="38" borderId="128" applyNumberFormat="0" applyAlignment="0" applyProtection="0"/>
    <xf numFmtId="174" fontId="87" fillId="38" borderId="128" applyNumberFormat="0" applyAlignment="0" applyProtection="0"/>
    <xf numFmtId="174" fontId="87" fillId="38" borderId="128" applyNumberFormat="0" applyAlignment="0" applyProtection="0"/>
    <xf numFmtId="174" fontId="87" fillId="38" borderId="128" applyNumberFormat="0" applyAlignment="0" applyProtection="0"/>
    <xf numFmtId="174" fontId="87" fillId="38" borderId="128" applyNumberFormat="0" applyAlignment="0" applyProtection="0"/>
    <xf numFmtId="174" fontId="87" fillId="38" borderId="128" applyNumberFormat="0" applyAlignment="0" applyProtection="0"/>
    <xf numFmtId="174" fontId="87" fillId="38" borderId="128" applyNumberFormat="0" applyAlignment="0" applyProtection="0"/>
    <xf numFmtId="174" fontId="87" fillId="38" borderId="128" applyNumberFormat="0" applyAlignment="0" applyProtection="0"/>
    <xf numFmtId="174" fontId="87" fillId="38" borderId="234" applyNumberFormat="0" applyAlignment="0" applyProtection="0"/>
    <xf numFmtId="174" fontId="34" fillId="0" borderId="1">
      <alignment horizontal="centerContinuous"/>
    </xf>
    <xf numFmtId="0" fontId="1" fillId="0" borderId="0"/>
    <xf numFmtId="0" fontId="240" fillId="64" borderId="270"/>
    <xf numFmtId="174" fontId="33" fillId="84" borderId="131" applyNumberFormat="0" applyFont="0" applyAlignment="0" applyProtection="0"/>
    <xf numFmtId="174" fontId="33" fillId="84" borderId="131" applyNumberFormat="0" applyFont="0" applyAlignment="0" applyProtection="0"/>
    <xf numFmtId="174" fontId="33" fillId="84" borderId="131" applyNumberFormat="0" applyFont="0" applyAlignment="0" applyProtection="0"/>
    <xf numFmtId="174" fontId="33" fillId="84" borderId="131" applyNumberFormat="0" applyFont="0" applyAlignment="0" applyProtection="0"/>
    <xf numFmtId="174" fontId="33" fillId="84" borderId="131" applyNumberFormat="0" applyFont="0" applyAlignment="0" applyProtection="0"/>
    <xf numFmtId="174" fontId="33" fillId="84" borderId="131" applyNumberFormat="0" applyFont="0" applyAlignment="0" applyProtection="0"/>
    <xf numFmtId="174" fontId="33" fillId="84" borderId="131" applyNumberFormat="0" applyFont="0" applyAlignment="0" applyProtection="0"/>
    <xf numFmtId="174" fontId="33" fillId="84" borderId="131" applyNumberFormat="0" applyFont="0" applyAlignment="0" applyProtection="0"/>
    <xf numFmtId="174" fontId="33" fillId="84" borderId="131" applyNumberFormat="0" applyFont="0" applyAlignment="0" applyProtection="0"/>
    <xf numFmtId="37" fontId="35" fillId="0" borderId="125"/>
    <xf numFmtId="188" fontId="34" fillId="0" borderId="125"/>
    <xf numFmtId="174" fontId="105" fillId="59" borderId="132" applyNumberFormat="0" applyAlignment="0" applyProtection="0"/>
    <xf numFmtId="174" fontId="105" fillId="59" borderId="132" applyNumberFormat="0" applyAlignment="0" applyProtection="0"/>
    <xf numFmtId="174" fontId="105" fillId="59" borderId="132" applyNumberFormat="0" applyAlignment="0" applyProtection="0"/>
    <xf numFmtId="174" fontId="105" fillId="59" borderId="132" applyNumberFormat="0" applyAlignment="0" applyProtection="0"/>
    <xf numFmtId="174" fontId="105" fillId="59" borderId="132" applyNumberFormat="0" applyAlignment="0" applyProtection="0"/>
    <xf numFmtId="174" fontId="105" fillId="59" borderId="132" applyNumberFormat="0" applyAlignment="0" applyProtection="0"/>
    <xf numFmtId="222" fontId="253" fillId="90" borderId="133" applyProtection="0">
      <alignment horizontal="center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4" fontId="205" fillId="81" borderId="132" applyNumberFormat="0" applyProtection="0">
      <alignment horizontal="left" vertical="center" indent="1"/>
    </xf>
    <xf numFmtId="0" fontId="271" fillId="79" borderId="134" applyNumberFormat="0" applyProtection="0">
      <alignment horizontal="right" vertical="center"/>
    </xf>
    <xf numFmtId="0" fontId="271" fillId="106" borderId="134" applyNumberFormat="0" applyProtection="0">
      <alignment horizontal="right" vertical="center"/>
    </xf>
    <xf numFmtId="0" fontId="238" fillId="77" borderId="132" applyNumberFormat="0" applyProtection="0">
      <alignment horizontal="left" vertical="center" indent="1"/>
    </xf>
    <xf numFmtId="0" fontId="277" fillId="125" borderId="206" applyNumberFormat="0" applyProtection="0">
      <alignment horizontal="left" vertical="center" indent="1"/>
    </xf>
    <xf numFmtId="0" fontId="226" fillId="121" borderId="132" applyNumberFormat="0" applyProtection="0">
      <alignment horizontal="left" vertical="center" indent="1"/>
    </xf>
    <xf numFmtId="0" fontId="253" fillId="127" borderId="136" applyNumberFormat="0" applyProtection="0">
      <alignment horizontal="center"/>
    </xf>
    <xf numFmtId="222" fontId="282" fillId="0" borderId="137" applyFill="0" applyAlignment="0" applyProtection="0"/>
    <xf numFmtId="172" fontId="282" fillId="0" borderId="130" applyFill="0"/>
    <xf numFmtId="174" fontId="149" fillId="0" borderId="138" applyNumberFormat="0" applyFill="0" applyAlignment="0" applyProtection="0"/>
    <xf numFmtId="174" fontId="149" fillId="0" borderId="138" applyNumberFormat="0" applyFill="0" applyAlignment="0" applyProtection="0"/>
    <xf numFmtId="172" fontId="238" fillId="0" borderId="130" applyFill="0"/>
    <xf numFmtId="174" fontId="149" fillId="0" borderId="138" applyNumberFormat="0" applyFill="0" applyAlignment="0" applyProtection="0"/>
    <xf numFmtId="174" fontId="87" fillId="38" borderId="251" applyNumberFormat="0" applyAlignment="0" applyProtection="0"/>
    <xf numFmtId="0" fontId="38" fillId="133" borderId="236" applyNumberFormat="0" applyAlignment="0"/>
    <xf numFmtId="174" fontId="87" fillId="38" borderId="286" applyNumberFormat="0" applyAlignment="0" applyProtection="0"/>
    <xf numFmtId="0" fontId="387" fillId="153" borderId="216" applyNumberFormat="0" applyAlignment="0" applyProtection="0"/>
    <xf numFmtId="0" fontId="319" fillId="91" borderId="146" applyNumberFormat="0" applyAlignment="0" applyProtection="0"/>
    <xf numFmtId="0" fontId="9" fillId="84" borderId="131" applyNumberFormat="0" applyFont="0" applyAlignment="0" applyProtection="0"/>
    <xf numFmtId="0" fontId="298" fillId="152" borderId="131" applyNumberFormat="0" applyAlignment="0" applyProtection="0"/>
    <xf numFmtId="0" fontId="238" fillId="77" borderId="290" applyNumberFormat="0" applyProtection="0">
      <alignment horizontal="left" vertical="center" indent="1"/>
    </xf>
    <xf numFmtId="174" fontId="63" fillId="0" borderId="1">
      <alignment horizontal="centerContinuous"/>
    </xf>
    <xf numFmtId="0" fontId="271" fillId="100" borderId="310" applyNumberFormat="0" applyProtection="0">
      <alignment horizontal="right" vertical="center"/>
    </xf>
    <xf numFmtId="0" fontId="341" fillId="148" borderId="238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0" fontId="322" fillId="153" borderId="185" applyNumberFormat="0" applyAlignment="0" applyProtection="0"/>
    <xf numFmtId="174" fontId="33" fillId="84" borderId="149" applyNumberFormat="0" applyFont="0" applyAlignment="0" applyProtection="0"/>
    <xf numFmtId="0" fontId="324" fillId="0" borderId="229" applyNumberFormat="0" applyFill="0" applyAlignment="0" applyProtection="0"/>
    <xf numFmtId="165" fontId="41" fillId="0" borderId="213">
      <alignment horizontal="right"/>
    </xf>
    <xf numFmtId="174" fontId="22" fillId="6" borderId="12" applyNumberFormat="0" applyAlignment="0" applyProtection="0"/>
    <xf numFmtId="0" fontId="88" fillId="0" borderId="61" applyNumberFormat="0" applyFill="0" applyBorder="0" applyAlignment="0">
      <protection locked="0"/>
    </xf>
    <xf numFmtId="222" fontId="9" fillId="0" borderId="178" applyAlignment="0">
      <alignment horizontal="center"/>
    </xf>
    <xf numFmtId="165" fontId="41" fillId="0" borderId="143">
      <alignment horizontal="right"/>
    </xf>
    <xf numFmtId="174" fontId="54" fillId="59" borderId="164" applyNumberFormat="0" applyAlignment="0" applyProtection="0"/>
    <xf numFmtId="0" fontId="240" fillId="64" borderId="322"/>
    <xf numFmtId="0" fontId="271" fillId="102" borderId="152" applyNumberFormat="0" applyProtection="0">
      <alignment horizontal="right" vertical="center"/>
    </xf>
    <xf numFmtId="0" fontId="271" fillId="96" borderId="152" applyNumberFormat="0" applyProtection="0">
      <alignment horizontal="right" vertical="center"/>
    </xf>
    <xf numFmtId="4" fontId="204" fillId="81" borderId="170" applyNumberFormat="0" applyProtection="0">
      <alignment vertical="center"/>
    </xf>
    <xf numFmtId="174" fontId="33" fillId="84" borderId="324" applyNumberFormat="0" applyFont="0" applyAlignment="0" applyProtection="0"/>
    <xf numFmtId="15" fontId="233" fillId="56" borderId="268">
      <alignment horizontal="center"/>
    </xf>
    <xf numFmtId="0" fontId="240" fillId="64" borderId="147"/>
    <xf numFmtId="0" fontId="319" fillId="91" borderId="234" applyNumberFormat="0" applyAlignment="0" applyProtection="0"/>
    <xf numFmtId="4" fontId="206" fillId="120" borderId="222" applyNumberFormat="0" applyProtection="0">
      <alignment vertical="center"/>
    </xf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22" fillId="153" borderId="115" applyNumberFormat="0" applyAlignment="0" applyProtection="0"/>
    <xf numFmtId="0" fontId="322" fillId="153" borderId="115" applyNumberFormat="0" applyAlignment="0" applyProtection="0"/>
    <xf numFmtId="0" fontId="341" fillId="148" borderId="115" applyNumberFormat="0" applyAlignment="0" applyProtection="0"/>
    <xf numFmtId="0" fontId="322" fillId="153" borderId="115" applyNumberFormat="0" applyAlignment="0" applyProtection="0"/>
    <xf numFmtId="0" fontId="38" fillId="161" borderId="113" applyNumberFormat="0" applyAlignment="0"/>
    <xf numFmtId="0" fontId="324" fillId="0" borderId="123" applyNumberFormat="0" applyFill="0" applyAlignment="0" applyProtection="0"/>
    <xf numFmtId="0" fontId="319" fillId="91" borderId="216" applyNumberFormat="0" applyAlignment="0" applyProtection="0"/>
    <xf numFmtId="0" fontId="319" fillId="91" borderId="111" applyNumberFormat="0" applyAlignment="0" applyProtection="0"/>
    <xf numFmtId="0" fontId="224" fillId="0" borderId="39" applyNumberFormat="0" applyFill="0" applyAlignment="0" applyProtection="0"/>
    <xf numFmtId="165" fontId="41" fillId="0" borderId="213">
      <alignment horizontal="right"/>
    </xf>
    <xf numFmtId="165" fontId="41" fillId="0" borderId="301">
      <alignment horizontal="right"/>
    </xf>
    <xf numFmtId="174" fontId="149" fillId="0" borderId="209" applyNumberFormat="0" applyFill="0" applyAlignment="0" applyProtection="0"/>
    <xf numFmtId="174" fontId="33" fillId="84" borderId="324" applyNumberFormat="0" applyFont="0" applyAlignment="0" applyProtection="0"/>
    <xf numFmtId="165" fontId="41" fillId="0" borderId="213">
      <alignment horizontal="right"/>
    </xf>
    <xf numFmtId="165" fontId="41" fillId="0" borderId="213">
      <alignment horizontal="right"/>
    </xf>
    <xf numFmtId="0" fontId="271" fillId="106" borderId="222" applyNumberFormat="0" applyProtection="0">
      <alignment horizontal="right" vertical="center"/>
    </xf>
    <xf numFmtId="174" fontId="1" fillId="0" borderId="0"/>
    <xf numFmtId="4" fontId="212" fillId="124" borderId="241" applyNumberFormat="0" applyProtection="0">
      <alignment horizontal="left" vertical="center" indent="1"/>
    </xf>
    <xf numFmtId="174" fontId="87" fillId="38" borderId="234" applyNumberFormat="0" applyAlignment="0" applyProtection="0"/>
    <xf numFmtId="222" fontId="282" fillId="0" borderId="155" applyFill="0" applyAlignment="0" applyProtection="0"/>
    <xf numFmtId="174" fontId="149" fillId="0" borderId="156" applyNumberFormat="0" applyFill="0" applyAlignment="0" applyProtection="0"/>
    <xf numFmtId="0" fontId="38" fillId="152" borderId="131" applyNumberFormat="0" applyAlignment="0" applyProtection="0"/>
    <xf numFmtId="174" fontId="54" fillId="59" borderId="164" applyNumberFormat="0" applyAlignment="0" applyProtection="0"/>
    <xf numFmtId="10" fontId="48" fillId="67" borderId="352" applyNumberFormat="0" applyBorder="0" applyAlignment="0" applyProtection="0"/>
    <xf numFmtId="165" fontId="41" fillId="0" borderId="143">
      <alignment horizontal="right"/>
    </xf>
    <xf numFmtId="0" fontId="319" fillId="134" borderId="269" applyNumberFormat="0" applyAlignment="0" applyProtection="0"/>
    <xf numFmtId="0" fontId="38" fillId="161" borderId="183" applyNumberFormat="0" applyAlignment="0"/>
    <xf numFmtId="165" fontId="41" fillId="0" borderId="178">
      <alignment horizontal="right"/>
    </xf>
    <xf numFmtId="174" fontId="54" fillId="59" borderId="234" applyNumberFormat="0" applyAlignment="0" applyProtection="0"/>
    <xf numFmtId="0" fontId="271" fillId="104" borderId="205" applyNumberFormat="0" applyProtection="0">
      <alignment horizontal="right" vertical="center"/>
    </xf>
    <xf numFmtId="222" fontId="253" fillId="90" borderId="239" applyProtection="0">
      <alignment horizontal="center"/>
    </xf>
    <xf numFmtId="174" fontId="1" fillId="0" borderId="0"/>
    <xf numFmtId="174" fontId="54" fillId="59" borderId="146" applyNumberFormat="0" applyAlignment="0" applyProtection="0"/>
    <xf numFmtId="9" fontId="57" fillId="0" borderId="0" applyFont="0" applyFill="0" applyBorder="0" applyAlignment="0" applyProtection="0"/>
    <xf numFmtId="0" fontId="75" fillId="0" borderId="284">
      <alignment horizontal="left" vertical="center"/>
    </xf>
    <xf numFmtId="0" fontId="387" fillId="153" borderId="216" applyNumberFormat="0" applyAlignment="0" applyProtection="0"/>
    <xf numFmtId="0" fontId="387" fillId="153" borderId="128" applyNumberFormat="0" applyAlignment="0" applyProtection="0"/>
    <xf numFmtId="0" fontId="319" fillId="91" borderId="128" applyNumberFormat="0" applyAlignment="0" applyProtection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24" fillId="0" borderId="141" applyNumberFormat="0" applyFill="0" applyAlignment="0" applyProtection="0"/>
    <xf numFmtId="0" fontId="324" fillId="0" borderId="141" applyNumberFormat="0" applyFill="0" applyAlignment="0" applyProtection="0"/>
    <xf numFmtId="0" fontId="324" fillId="0" borderId="141" applyNumberFormat="0" applyFill="0" applyAlignment="0" applyProtection="0"/>
    <xf numFmtId="0" fontId="324" fillId="0" borderId="139" applyNumberFormat="0" applyFill="0" applyAlignment="0" applyProtection="0"/>
    <xf numFmtId="0" fontId="298" fillId="152" borderId="131" applyNumberFormat="0" applyAlignment="0" applyProtection="0"/>
    <xf numFmtId="0" fontId="224" fillId="152" borderId="131" applyNumberFormat="0" applyAlignment="0" applyProtection="0"/>
    <xf numFmtId="0" fontId="387" fillId="153" borderId="128" applyNumberFormat="0" applyAlignment="0" applyProtection="0"/>
    <xf numFmtId="0" fontId="387" fillId="153" borderId="128" applyNumberFormat="0" applyAlignment="0" applyProtection="0"/>
    <xf numFmtId="9" fontId="38" fillId="0" borderId="0" applyFont="0" applyFill="0" applyBorder="0" applyAlignment="0" applyProtection="0"/>
    <xf numFmtId="0" fontId="387" fillId="153" borderId="128" applyNumberFormat="0" applyAlignment="0" applyProtection="0"/>
    <xf numFmtId="0" fontId="319" fillId="91" borderId="128" applyNumberFormat="0" applyAlignment="0" applyProtection="0"/>
    <xf numFmtId="0" fontId="319" fillId="91" borderId="128" applyNumberFormat="0" applyAlignment="0" applyProtection="0"/>
    <xf numFmtId="0" fontId="319" fillId="91" borderId="128" applyNumberFormat="0" applyAlignment="0" applyProtection="0"/>
    <xf numFmtId="0" fontId="38" fillId="152" borderId="131" applyNumberFormat="0" applyAlignment="0" applyProtection="0"/>
    <xf numFmtId="9" fontId="38" fillId="0" borderId="0" applyFont="0" applyFill="0" applyBorder="0" applyAlignment="0" applyProtection="0"/>
    <xf numFmtId="0" fontId="38" fillId="152" borderId="131" applyNumberFormat="0" applyAlignment="0" applyProtection="0"/>
    <xf numFmtId="9" fontId="33" fillId="0" borderId="0" applyFont="0" applyFill="0" applyBorder="0" applyAlignment="0" applyProtection="0"/>
    <xf numFmtId="0" fontId="38" fillId="152" borderId="131" applyNumberFormat="0" applyAlignment="0" applyProtection="0"/>
    <xf numFmtId="9" fontId="6" fillId="0" borderId="0" applyFont="0" applyFill="0" applyBorder="0" applyAlignment="0" applyProtection="0"/>
    <xf numFmtId="0" fontId="324" fillId="0" borderId="141" applyNumberFormat="0" applyFill="0" applyAlignment="0" applyProtection="0"/>
    <xf numFmtId="0" fontId="324" fillId="0" borderId="141" applyNumberFormat="0" applyFill="0" applyAlignment="0" applyProtection="0"/>
    <xf numFmtId="0" fontId="319" fillId="91" borderId="128" applyNumberFormat="0" applyAlignment="0" applyProtection="0"/>
    <xf numFmtId="174" fontId="54" fillId="59" borderId="146" applyNumberFormat="0" applyAlignment="0" applyProtection="0"/>
    <xf numFmtId="222" fontId="236" fillId="62" borderId="145" applyProtection="0">
      <alignment horizontal="center"/>
    </xf>
    <xf numFmtId="165" fontId="40" fillId="0" borderId="143">
      <alignment horizontal="right"/>
    </xf>
    <xf numFmtId="0" fontId="243" fillId="71" borderId="147"/>
    <xf numFmtId="174" fontId="87" fillId="38" borderId="146" applyNumberFormat="0" applyAlignment="0" applyProtection="0"/>
    <xf numFmtId="174" fontId="87" fillId="38" borderId="146" applyNumberFormat="0" applyAlignment="0" applyProtection="0"/>
    <xf numFmtId="174" fontId="33" fillId="84" borderId="149" applyNumberFormat="0" applyFont="0" applyAlignment="0" applyProtection="0"/>
    <xf numFmtId="174" fontId="33" fillId="84" borderId="149" applyNumberFormat="0" applyFont="0" applyAlignment="0" applyProtection="0"/>
    <xf numFmtId="174" fontId="33" fillId="84" borderId="149" applyNumberFormat="0" applyFont="0" applyAlignment="0" applyProtection="0"/>
    <xf numFmtId="174" fontId="33" fillId="84" borderId="149" applyNumberFormat="0" applyFont="0" applyAlignment="0" applyProtection="0"/>
    <xf numFmtId="37" fontId="35" fillId="0" borderId="143"/>
    <xf numFmtId="174" fontId="105" fillId="59" borderId="150" applyNumberFormat="0" applyAlignment="0" applyProtection="0"/>
    <xf numFmtId="222" fontId="253" fillId="90" borderId="151" applyProtection="0">
      <alignment horizontal="center"/>
    </xf>
    <xf numFmtId="165" fontId="41" fillId="0" borderId="143">
      <alignment horizontal="right"/>
    </xf>
    <xf numFmtId="165" fontId="41" fillId="0" borderId="143">
      <alignment horizontal="right"/>
    </xf>
    <xf numFmtId="165" fontId="41" fillId="0" borderId="143">
      <alignment horizontal="right"/>
    </xf>
    <xf numFmtId="165" fontId="41" fillId="0" borderId="143">
      <alignment horizontal="right"/>
    </xf>
    <xf numFmtId="165" fontId="41" fillId="0" borderId="143">
      <alignment horizontal="right"/>
    </xf>
    <xf numFmtId="0" fontId="269" fillId="91" borderId="150" applyNumberFormat="0" applyProtection="0">
      <alignment horizontal="left" vertical="center" indent="1"/>
    </xf>
    <xf numFmtId="4" fontId="206" fillId="99" borderId="152" applyNumberFormat="0" applyProtection="0">
      <alignment horizontal="right" vertical="center"/>
    </xf>
    <xf numFmtId="0" fontId="271" fillId="108" borderId="152" applyNumberFormat="0" applyProtection="0">
      <alignment horizontal="right" vertical="center"/>
    </xf>
    <xf numFmtId="0" fontId="9" fillId="119" borderId="150" applyNumberFormat="0" applyProtection="0">
      <alignment horizontal="left" vertical="center" indent="1"/>
    </xf>
    <xf numFmtId="0" fontId="274" fillId="54" borderId="152" applyNumberFormat="0" applyProtection="0">
      <alignment vertical="center"/>
    </xf>
    <xf numFmtId="0" fontId="226" fillId="121" borderId="150" applyNumberFormat="0" applyProtection="0">
      <alignment horizontal="left" vertical="center" indent="1"/>
    </xf>
    <xf numFmtId="0" fontId="278" fillId="64" borderId="145" applyNumberFormat="0" applyProtection="0">
      <alignment horizontal="right" vertical="center"/>
    </xf>
    <xf numFmtId="222" fontId="76" fillId="0" borderId="143" applyFill="0" applyAlignment="0" applyProtection="0"/>
    <xf numFmtId="174" fontId="149" fillId="0" borderId="156" applyNumberFormat="0" applyFill="0" applyAlignment="0" applyProtection="0"/>
    <xf numFmtId="174" fontId="149" fillId="0" borderId="156" applyNumberFormat="0" applyFill="0" applyAlignment="0" applyProtection="0"/>
    <xf numFmtId="174" fontId="149" fillId="0" borderId="156" applyNumberFormat="0" applyFill="0" applyAlignment="0" applyProtection="0"/>
    <xf numFmtId="0" fontId="312" fillId="63" borderId="146" applyNumberFormat="0" applyAlignment="0" applyProtection="0"/>
    <xf numFmtId="0" fontId="319" fillId="83" borderId="146" applyNumberFormat="0" applyAlignment="0" applyProtection="0"/>
    <xf numFmtId="0" fontId="9" fillId="84" borderId="149" applyNumberFormat="0" applyFont="0" applyAlignment="0" applyProtection="0"/>
    <xf numFmtId="0" fontId="324" fillId="0" borderId="157" applyNumberFormat="0" applyFill="0" applyAlignment="0" applyProtection="0"/>
    <xf numFmtId="0" fontId="224" fillId="152" borderId="131" applyNumberFormat="0" applyAlignment="0" applyProtection="0"/>
    <xf numFmtId="0" fontId="387" fillId="153" borderId="128" applyNumberFormat="0" applyAlignment="0" applyProtection="0"/>
    <xf numFmtId="0" fontId="319" fillId="91" borderId="128" applyNumberFormat="0" applyAlignment="0" applyProtection="0"/>
    <xf numFmtId="0" fontId="319" fillId="91" borderId="128" applyNumberFormat="0" applyAlignment="0" applyProtection="0"/>
    <xf numFmtId="0" fontId="319" fillId="91" borderId="128" applyNumberFormat="0" applyAlignment="0" applyProtection="0"/>
    <xf numFmtId="0" fontId="319" fillId="91" borderId="128" applyNumberFormat="0" applyAlignment="0" applyProtection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24" fillId="0" borderId="141" applyNumberFormat="0" applyFill="0" applyAlignment="0" applyProtection="0"/>
    <xf numFmtId="0" fontId="324" fillId="0" borderId="141" applyNumberFormat="0" applyFill="0" applyAlignment="0" applyProtection="0"/>
    <xf numFmtId="0" fontId="319" fillId="91" borderId="128" applyNumberFormat="0" applyAlignment="0" applyProtection="0"/>
    <xf numFmtId="0" fontId="240" fillId="64" borderId="182"/>
    <xf numFmtId="0" fontId="387" fillId="153" borderId="269" applyNumberFormat="0" applyAlignment="0" applyProtection="0"/>
    <xf numFmtId="174" fontId="140" fillId="0" borderId="1" applyBorder="0" applyProtection="0">
      <alignment horizontal="right" vertical="center"/>
    </xf>
    <xf numFmtId="174" fontId="54" fillId="59" borderId="234" applyNumberFormat="0" applyAlignment="0" applyProtection="0"/>
    <xf numFmtId="0" fontId="238" fillId="73" borderId="39"/>
    <xf numFmtId="0" fontId="168" fillId="59" borderId="220" applyNumberFormat="0" applyAlignment="0" applyProtection="0"/>
    <xf numFmtId="0" fontId="271" fillId="115" borderId="240" applyNumberFormat="0" applyProtection="0">
      <alignment horizontal="right" vertical="center"/>
    </xf>
    <xf numFmtId="0" fontId="324" fillId="0" borderId="246" applyNumberFormat="0" applyFill="0" applyAlignment="0" applyProtection="0"/>
    <xf numFmtId="0" fontId="319" fillId="91" borderId="216" applyNumberFormat="0" applyAlignment="0" applyProtection="0"/>
    <xf numFmtId="174" fontId="87" fillId="38" borderId="216" applyNumberFormat="0" applyAlignment="0" applyProtection="0"/>
    <xf numFmtId="4" fontId="206" fillId="95" borderId="205" applyNumberFormat="0" applyProtection="0">
      <alignment horizontal="right" vertical="center"/>
    </xf>
    <xf numFmtId="0" fontId="387" fillId="153" borderId="146" applyNumberFormat="0" applyAlignment="0" applyProtection="0"/>
    <xf numFmtId="4" fontId="206" fillId="107" borderId="170" applyNumberFormat="0" applyProtection="0">
      <alignment horizontal="right" vertical="center"/>
    </xf>
    <xf numFmtId="0" fontId="38" fillId="152" borderId="219" applyNumberFormat="0" applyAlignment="0" applyProtection="0"/>
    <xf numFmtId="0" fontId="387" fillId="153" borderId="321" applyNumberFormat="0" applyAlignment="0" applyProtection="0"/>
    <xf numFmtId="0" fontId="324" fillId="0" borderId="192" applyNumberFormat="0" applyFill="0" applyAlignment="0" applyProtection="0"/>
    <xf numFmtId="165" fontId="41" fillId="0" borderId="143">
      <alignment horizontal="right"/>
    </xf>
    <xf numFmtId="0" fontId="30" fillId="84" borderId="219" applyNumberFormat="0" applyFont="0" applyAlignment="0" applyProtection="0"/>
    <xf numFmtId="4" fontId="206" fillId="120" borderId="205" applyNumberFormat="0" applyProtection="0">
      <alignment vertical="center"/>
    </xf>
    <xf numFmtId="0" fontId="224" fillId="152" borderId="167" applyNumberFormat="0" applyAlignment="0" applyProtection="0"/>
    <xf numFmtId="0" fontId="331" fillId="148" borderId="286" applyNumberFormat="0" applyAlignment="0" applyProtection="0"/>
    <xf numFmtId="0" fontId="319" fillId="91" borderId="199" applyNumberFormat="0" applyAlignment="0" applyProtection="0"/>
    <xf numFmtId="174" fontId="33" fillId="84" borderId="307" applyNumberFormat="0" applyFont="0" applyAlignment="0" applyProtection="0"/>
    <xf numFmtId="174" fontId="63" fillId="0" borderId="1">
      <alignment horizontal="centerContinuous"/>
    </xf>
    <xf numFmtId="0" fontId="238" fillId="118" borderId="255" applyNumberFormat="0" applyProtection="0">
      <alignment horizontal="left" vertical="center" indent="1"/>
    </xf>
    <xf numFmtId="172" fontId="9" fillId="0" borderId="284" applyFill="0"/>
    <xf numFmtId="0" fontId="169" fillId="59" borderId="234" applyNumberFormat="0" applyAlignment="0" applyProtection="0"/>
    <xf numFmtId="0" fontId="338" fillId="134" borderId="321" applyNumberFormat="0" applyAlignment="0" applyProtection="0"/>
    <xf numFmtId="222" fontId="282" fillId="0" borderId="295" applyFill="0" applyAlignment="0" applyProtection="0"/>
    <xf numFmtId="0" fontId="175" fillId="38" borderId="321" applyNumberFormat="0" applyAlignment="0" applyProtection="0"/>
    <xf numFmtId="0" fontId="319" fillId="91" borderId="234" applyNumberFormat="0" applyAlignment="0" applyProtection="0"/>
    <xf numFmtId="0" fontId="322" fillId="63" borderId="168" applyNumberFormat="0" applyAlignment="0" applyProtection="0"/>
    <xf numFmtId="0" fontId="208" fillId="0" borderId="54" applyNumberFormat="0" applyProtection="0">
      <alignment horizontal="left" vertical="center" indent="1"/>
    </xf>
    <xf numFmtId="0" fontId="271" fillId="106" borderId="327" applyNumberFormat="0" applyProtection="0">
      <alignment horizontal="right" vertical="center"/>
    </xf>
    <xf numFmtId="0" fontId="324" fillId="0" borderId="192" applyNumberFormat="0" applyFill="0" applyAlignment="0" applyProtection="0"/>
    <xf numFmtId="165" fontId="41" fillId="0" borderId="178">
      <alignment horizontal="right"/>
    </xf>
    <xf numFmtId="0" fontId="243" fillId="64" borderId="182"/>
    <xf numFmtId="165" fontId="41" fillId="0" borderId="143">
      <alignment horizontal="right"/>
    </xf>
    <xf numFmtId="174" fontId="105" fillId="59" borderId="150" applyNumberFormat="0" applyAlignment="0" applyProtection="0"/>
    <xf numFmtId="0" fontId="331" fillId="148" borderId="234" applyNumberFormat="0" applyAlignment="0" applyProtection="0"/>
    <xf numFmtId="174" fontId="149" fillId="0" borderId="226" applyNumberFormat="0" applyFill="0" applyAlignment="0" applyProtection="0"/>
    <xf numFmtId="0" fontId="38" fillId="161" borderId="323" applyNumberFormat="0" applyAlignment="0"/>
    <xf numFmtId="0" fontId="253" fillId="66" borderId="215" applyNumberFormat="0" applyAlignment="0" applyProtection="0"/>
    <xf numFmtId="0" fontId="271" fillId="104" borderId="187" applyNumberFormat="0" applyProtection="0">
      <alignment horizontal="right" vertical="center"/>
    </xf>
    <xf numFmtId="0" fontId="238" fillId="118" borderId="290" applyNumberFormat="0" applyProtection="0">
      <alignment horizontal="left" vertical="center" indent="1"/>
    </xf>
    <xf numFmtId="174" fontId="62" fillId="0" borderId="212"/>
    <xf numFmtId="174" fontId="33" fillId="84" borderId="202" applyNumberFormat="0" applyFont="0" applyAlignment="0" applyProtection="0"/>
    <xf numFmtId="0" fontId="273" fillId="0" borderId="54" applyNumberFormat="0" applyProtection="0">
      <alignment horizontal="left" vertical="center" indent="1"/>
    </xf>
    <xf numFmtId="0" fontId="387" fillId="153" borderId="269" applyNumberFormat="0" applyAlignment="0" applyProtection="0"/>
    <xf numFmtId="0" fontId="319" fillId="91" borderId="216" applyNumberFormat="0" applyAlignment="0" applyProtection="0"/>
    <xf numFmtId="174" fontId="34" fillId="0" borderId="1">
      <alignment horizontal="centerContinuous"/>
    </xf>
    <xf numFmtId="174" fontId="63" fillId="0" borderId="1">
      <alignment horizontal="centerContinuous"/>
    </xf>
    <xf numFmtId="0" fontId="274" fillId="54" borderId="170" applyNumberFormat="0" applyProtection="0">
      <alignment vertical="center"/>
    </xf>
    <xf numFmtId="4" fontId="206" fillId="120" borderId="187" applyNumberFormat="0" applyProtection="0">
      <alignment vertical="center"/>
    </xf>
    <xf numFmtId="0" fontId="319" fillId="91" borderId="164" applyNumberFormat="0" applyAlignment="0" applyProtection="0"/>
    <xf numFmtId="0" fontId="319" fillId="83" borderId="286" applyNumberFormat="0" applyAlignment="0" applyProtection="0"/>
    <xf numFmtId="0" fontId="273" fillId="0" borderId="54" applyNumberFormat="0" applyProtection="0">
      <alignment horizontal="left" vertical="center" indent="1"/>
    </xf>
    <xf numFmtId="174" fontId="34" fillId="0" borderId="1">
      <alignment horizontal="centerContinuous"/>
    </xf>
    <xf numFmtId="0" fontId="271" fillId="100" borderId="205" applyNumberFormat="0" applyProtection="0">
      <alignment horizontal="right" vertical="center"/>
    </xf>
    <xf numFmtId="174" fontId="34" fillId="0" borderId="60">
      <alignment horizontal="centerContinuous"/>
    </xf>
    <xf numFmtId="0" fontId="9" fillId="116" borderId="185" applyNumberFormat="0" applyProtection="0">
      <alignment horizontal="left" vertical="center" indent="1"/>
    </xf>
    <xf numFmtId="4" fontId="212" fillId="124" borderId="188" applyNumberFormat="0" applyProtection="0">
      <alignment horizontal="left" vertical="center" indent="1"/>
    </xf>
    <xf numFmtId="0" fontId="169" fillId="59" borderId="321" applyNumberFormat="0" applyAlignment="0" applyProtection="0"/>
    <xf numFmtId="0" fontId="324" fillId="0" borderId="351" applyNumberFormat="0" applyFill="0" applyAlignment="0" applyProtection="0"/>
    <xf numFmtId="174" fontId="54" fillId="59" borderId="234" applyNumberFormat="0" applyAlignment="0" applyProtection="0"/>
    <xf numFmtId="4" fontId="206" fillId="97" borderId="187" applyNumberFormat="0" applyProtection="0">
      <alignment horizontal="right" vertical="center"/>
    </xf>
    <xf numFmtId="165" fontId="41" fillId="0" borderId="178">
      <alignment horizontal="right"/>
    </xf>
    <xf numFmtId="174" fontId="54" fillId="59" borderId="304" applyNumberFormat="0" applyAlignment="0" applyProtection="0"/>
    <xf numFmtId="0" fontId="224" fillId="0" borderId="39" applyNumberFormat="0" applyFill="0" applyAlignment="0" applyProtection="0"/>
    <xf numFmtId="0" fontId="324" fillId="0" borderId="246" applyNumberFormat="0" applyFill="0" applyAlignment="0" applyProtection="0"/>
    <xf numFmtId="165" fontId="41" fillId="0" borderId="248">
      <alignment horizontal="right"/>
    </xf>
    <xf numFmtId="174" fontId="54" fillId="59" borderId="321" applyNumberFormat="0" applyAlignment="0" applyProtection="0"/>
    <xf numFmtId="0" fontId="271" fillId="96" borderId="222" applyNumberFormat="0" applyProtection="0">
      <alignment horizontal="right" vertical="center"/>
    </xf>
    <xf numFmtId="0" fontId="9" fillId="116" borderId="325" applyNumberFormat="0" applyProtection="0">
      <alignment horizontal="left" vertical="center" indent="1"/>
    </xf>
    <xf numFmtId="165" fontId="41" fillId="0" borderId="178">
      <alignment horizontal="right"/>
    </xf>
    <xf numFmtId="0" fontId="322" fillId="148" borderId="325" applyNumberFormat="0" applyAlignment="0" applyProtection="0"/>
    <xf numFmtId="0" fontId="324" fillId="0" borderId="157" applyNumberFormat="0" applyFill="0" applyAlignment="0" applyProtection="0"/>
    <xf numFmtId="0" fontId="1" fillId="0" borderId="0"/>
    <xf numFmtId="0" fontId="273" fillId="0" borderId="54" applyNumberFormat="0" applyProtection="0">
      <alignment horizontal="left" vertical="center" indent="1"/>
    </xf>
    <xf numFmtId="165" fontId="41" fillId="0" borderId="178">
      <alignment horizontal="right"/>
    </xf>
    <xf numFmtId="0" fontId="387" fillId="153" borderId="216" applyNumberFormat="0" applyAlignment="0" applyProtection="0"/>
    <xf numFmtId="0" fontId="387" fillId="153" borderId="199" applyNumberFormat="0" applyAlignment="0" applyProtection="0"/>
    <xf numFmtId="174" fontId="117" fillId="0" borderId="0" applyNumberFormat="0" applyFill="0" applyBorder="0" applyAlignment="0" applyProtection="0"/>
    <xf numFmtId="0" fontId="319" fillId="91" borderId="146" applyNumberFormat="0" applyAlignment="0" applyProtection="0"/>
    <xf numFmtId="0" fontId="38" fillId="152" borderId="167" applyNumberFormat="0" applyAlignment="0" applyProtection="0"/>
    <xf numFmtId="0" fontId="169" fillId="59" borderId="234" applyNumberFormat="0" applyAlignment="0" applyProtection="0"/>
    <xf numFmtId="174" fontId="33" fillId="84" borderId="307" applyNumberFormat="0" applyFont="0" applyAlignment="0" applyProtection="0"/>
    <xf numFmtId="0" fontId="319" fillId="91" borderId="181" applyNumberFormat="0" applyAlignment="0" applyProtection="0"/>
    <xf numFmtId="172" fontId="282" fillId="0" borderId="225" applyFill="0"/>
    <xf numFmtId="174" fontId="87" fillId="38" borderId="234" applyNumberFormat="0" applyAlignment="0" applyProtection="0"/>
    <xf numFmtId="0" fontId="38" fillId="152" borderId="167" applyNumberFormat="0" applyAlignment="0" applyProtection="0"/>
    <xf numFmtId="174" fontId="33" fillId="84" borderId="167" applyNumberFormat="0" applyFont="0" applyAlignment="0" applyProtection="0"/>
    <xf numFmtId="174" fontId="33" fillId="84" borderId="289" applyNumberFormat="0" applyFont="0" applyAlignment="0" applyProtection="0"/>
    <xf numFmtId="0" fontId="387" fillId="148" borderId="234" applyNumberFormat="0" applyAlignment="0" applyProtection="0"/>
    <xf numFmtId="174" fontId="105" fillId="59" borderId="238" applyNumberFormat="0" applyAlignment="0" applyProtection="0"/>
    <xf numFmtId="0" fontId="324" fillId="0" borderId="334" applyNumberFormat="0" applyFill="0" applyAlignment="0" applyProtection="0"/>
    <xf numFmtId="0" fontId="38" fillId="152" borderId="289" applyNumberFormat="0" applyAlignment="0" applyProtection="0"/>
    <xf numFmtId="174" fontId="149" fillId="0" borderId="191" applyNumberFormat="0" applyFill="0" applyAlignment="0" applyProtection="0"/>
    <xf numFmtId="0" fontId="274" fillId="54" borderId="310" applyNumberFormat="0" applyProtection="0">
      <alignment vertical="center"/>
    </xf>
    <xf numFmtId="0" fontId="324" fillId="0" borderId="176" applyNumberFormat="0" applyFill="0" applyAlignment="0" applyProtection="0"/>
    <xf numFmtId="172" fontId="76" fillId="0" borderId="179" applyFill="0"/>
    <xf numFmtId="165" fontId="41" fillId="0" borderId="248">
      <alignment horizontal="right"/>
    </xf>
    <xf numFmtId="174" fontId="63" fillId="0" borderId="1">
      <alignment horizontal="centerContinuous"/>
    </xf>
    <xf numFmtId="0" fontId="38" fillId="152" borderId="272" applyNumberFormat="0" applyAlignment="0" applyProtection="0"/>
    <xf numFmtId="4" fontId="209" fillId="120" borderId="222" applyNumberFormat="0" applyProtection="0">
      <alignment vertical="center"/>
    </xf>
    <xf numFmtId="174" fontId="34" fillId="0" borderId="1">
      <alignment horizontal="centerContinuous"/>
    </xf>
    <xf numFmtId="0" fontId="38" fillId="152" borderId="167" applyNumberFormat="0" applyAlignment="0" applyProtection="0"/>
    <xf numFmtId="4" fontId="60" fillId="63" borderId="177" applyNumberFormat="0" applyProtection="0">
      <alignment horizontal="right" vertical="center"/>
    </xf>
    <xf numFmtId="0" fontId="322" fillId="153" borderId="150" applyNumberFormat="0" applyAlignment="0" applyProtection="0"/>
    <xf numFmtId="165" fontId="41" fillId="0" borderId="178">
      <alignment horizontal="right"/>
    </xf>
    <xf numFmtId="0" fontId="324" fillId="0" borderId="332" applyNumberFormat="0" applyFill="0" applyAlignment="0" applyProtection="0"/>
    <xf numFmtId="0" fontId="319" fillId="83" borderId="164" applyNumberFormat="0" applyAlignment="0" applyProtection="0"/>
    <xf numFmtId="0" fontId="175" fillId="38" borderId="251" applyNumberFormat="0" applyAlignment="0" applyProtection="0"/>
    <xf numFmtId="0" fontId="271" fillId="102" borderId="362" applyNumberFormat="0" applyProtection="0">
      <alignment horizontal="right" vertical="center"/>
    </xf>
    <xf numFmtId="0" fontId="38" fillId="152" borderId="289" applyNumberFormat="0" applyAlignment="0" applyProtection="0"/>
    <xf numFmtId="174" fontId="87" fillId="38" borderId="286" applyNumberFormat="0" applyAlignment="0" applyProtection="0"/>
    <xf numFmtId="0" fontId="38" fillId="152" borderId="272" applyNumberFormat="0" applyAlignment="0" applyProtection="0"/>
    <xf numFmtId="0" fontId="322" fillId="153" borderId="238" applyNumberFormat="0" applyAlignment="0" applyProtection="0"/>
    <xf numFmtId="174" fontId="87" fillId="38" borderId="321" applyNumberFormat="0" applyAlignment="0" applyProtection="0"/>
    <xf numFmtId="174" fontId="105" fillId="59" borderId="308" applyNumberFormat="0" applyAlignment="0" applyProtection="0"/>
    <xf numFmtId="0" fontId="193" fillId="70" borderId="235"/>
    <xf numFmtId="165" fontId="41" fillId="0" borderId="318">
      <alignment horizontal="right"/>
    </xf>
    <xf numFmtId="174" fontId="87" fillId="38" borderId="286" applyNumberFormat="0" applyAlignment="0" applyProtection="0"/>
    <xf numFmtId="174" fontId="34" fillId="0" borderId="60">
      <alignment horizontal="centerContinuous"/>
    </xf>
    <xf numFmtId="0" fontId="341" fillId="148" borderId="220" applyNumberFormat="0" applyAlignment="0" applyProtection="0"/>
    <xf numFmtId="174" fontId="149" fillId="0" borderId="226" applyNumberFormat="0" applyFill="0" applyAlignment="0" applyProtection="0"/>
    <xf numFmtId="0" fontId="387" fillId="153" borderId="234" applyNumberFormat="0" applyAlignment="0" applyProtection="0"/>
    <xf numFmtId="174" fontId="149" fillId="0" borderId="349" applyNumberFormat="0" applyFill="0" applyAlignment="0" applyProtection="0"/>
    <xf numFmtId="0" fontId="271" fillId="102" borderId="222" applyNumberFormat="0" applyProtection="0">
      <alignment horizontal="right" vertical="center"/>
    </xf>
    <xf numFmtId="4" fontId="206" fillId="95" borderId="310" applyNumberFormat="0" applyProtection="0">
      <alignment horizontal="right" vertical="center"/>
    </xf>
    <xf numFmtId="0" fontId="75" fillId="0" borderId="337">
      <alignment horizontal="left" vertical="center"/>
    </xf>
    <xf numFmtId="174" fontId="63" fillId="0" borderId="1">
      <alignment horizontal="centerContinuous"/>
    </xf>
    <xf numFmtId="0" fontId="341" fillId="148" borderId="290" applyNumberFormat="0" applyAlignment="0" applyProtection="0"/>
    <xf numFmtId="4" fontId="212" fillId="124" borderId="223" applyNumberFormat="0" applyProtection="0">
      <alignment horizontal="left" vertical="center" indent="1"/>
    </xf>
    <xf numFmtId="175" fontId="34" fillId="0" borderId="1">
      <alignment horizontal="centerContinuous"/>
    </xf>
    <xf numFmtId="0" fontId="238" fillId="73" borderId="39"/>
    <xf numFmtId="174" fontId="54" fillId="59" borderId="339" applyNumberFormat="0" applyAlignment="0" applyProtection="0"/>
    <xf numFmtId="174" fontId="87" fillId="38" borderId="216" applyNumberFormat="0" applyAlignment="0" applyProtection="0"/>
    <xf numFmtId="0" fontId="319" fillId="91" borderId="286" applyNumberFormat="0" applyAlignment="0" applyProtection="0"/>
    <xf numFmtId="0" fontId="319" fillId="91" borderId="321" applyNumberFormat="0" applyAlignment="0" applyProtection="0"/>
    <xf numFmtId="0" fontId="324" fillId="0" borderId="229" applyNumberFormat="0" applyFill="0" applyAlignment="0" applyProtection="0"/>
    <xf numFmtId="165" fontId="41" fillId="0" borderId="178">
      <alignment horizontal="right"/>
    </xf>
    <xf numFmtId="165" fontId="41" fillId="0" borderId="143">
      <alignment horizontal="right"/>
    </xf>
    <xf numFmtId="0" fontId="9" fillId="72" borderId="220" applyNumberFormat="0" applyProtection="0">
      <alignment horizontal="left" vertical="center" indent="1"/>
    </xf>
    <xf numFmtId="0" fontId="387" fillId="153" borderId="181" applyNumberFormat="0" applyAlignment="0" applyProtection="0"/>
    <xf numFmtId="174" fontId="105" fillId="59" borderId="290" applyNumberFormat="0" applyAlignment="0" applyProtection="0"/>
    <xf numFmtId="0" fontId="319" fillId="91" borderId="234" applyNumberFormat="0" applyAlignment="0" applyProtection="0"/>
    <xf numFmtId="0" fontId="274" fillId="54" borderId="187" applyNumberFormat="0" applyProtection="0">
      <alignment vertical="center"/>
    </xf>
    <xf numFmtId="165" fontId="40" fillId="0" borderId="178">
      <alignment horizontal="right"/>
    </xf>
    <xf numFmtId="0" fontId="193" fillId="63" borderId="182"/>
    <xf numFmtId="4" fontId="206" fillId="97" borderId="205" applyNumberFormat="0" applyProtection="0">
      <alignment horizontal="right" vertical="center"/>
    </xf>
    <xf numFmtId="174" fontId="149" fillId="0" borderId="314" applyNumberFormat="0" applyFill="0" applyAlignment="0" applyProtection="0"/>
    <xf numFmtId="222" fontId="9" fillId="0" borderId="353" applyAlignment="0">
      <alignment horizontal="center"/>
    </xf>
    <xf numFmtId="4" fontId="206" fillId="95" borderId="187" applyNumberFormat="0" applyProtection="0">
      <alignment horizontal="right" vertical="center"/>
    </xf>
    <xf numFmtId="0" fontId="319" fillId="91" borderId="164" applyNumberFormat="0" applyAlignment="0" applyProtection="0"/>
    <xf numFmtId="0" fontId="249" fillId="115" borderId="206" applyNumberFormat="0" applyProtection="0">
      <alignment horizontal="left" vertical="center" indent="1"/>
    </xf>
    <xf numFmtId="0" fontId="38" fillId="152" borderId="219" applyNumberFormat="0" applyAlignment="0" applyProtection="0"/>
    <xf numFmtId="37" fontId="35" fillId="0" borderId="301"/>
    <xf numFmtId="0" fontId="38" fillId="152" borderId="307" applyNumberFormat="0" applyAlignment="0" applyProtection="0"/>
    <xf numFmtId="0" fontId="38" fillId="152" borderId="219" applyNumberFormat="0" applyAlignment="0" applyProtection="0"/>
    <xf numFmtId="174" fontId="54" fillId="59" borderId="216" applyNumberFormat="0" applyAlignment="0" applyProtection="0"/>
    <xf numFmtId="0" fontId="268" fillId="91" borderId="257" applyNumberFormat="0" applyProtection="0">
      <alignment vertical="center"/>
    </xf>
    <xf numFmtId="222" fontId="238" fillId="0" borderId="330" applyAlignment="0"/>
    <xf numFmtId="0" fontId="253" fillId="127" borderId="347" applyNumberFormat="0" applyProtection="0">
      <alignment horizontal="center"/>
    </xf>
    <xf numFmtId="10" fontId="48" fillId="80" borderId="195" applyNumberFormat="0" applyBorder="0" applyAlignment="0" applyProtection="0"/>
    <xf numFmtId="0" fontId="343" fillId="0" borderId="349" applyNumberFormat="0" applyFill="0" applyAlignment="0" applyProtection="0"/>
    <xf numFmtId="172" fontId="9" fillId="0" borderId="179" applyFill="0"/>
    <xf numFmtId="165" fontId="41" fillId="0" borderId="196">
      <alignment horizontal="right"/>
    </xf>
    <xf numFmtId="0" fontId="298" fillId="152" borderId="254" applyNumberFormat="0" applyAlignment="0" applyProtection="0"/>
    <xf numFmtId="15" fontId="233" fillId="56" borderId="180">
      <alignment horizontal="center"/>
    </xf>
    <xf numFmtId="174" fontId="149" fillId="0" borderId="279" applyNumberFormat="0" applyFill="0" applyAlignment="0" applyProtection="0"/>
    <xf numFmtId="0" fontId="324" fillId="0" borderId="176" applyNumberFormat="0" applyFill="0" applyAlignment="0" applyProtection="0"/>
    <xf numFmtId="0" fontId="387" fillId="153" borderId="216" applyNumberFormat="0" applyAlignment="0" applyProtection="0"/>
    <xf numFmtId="174" fontId="291" fillId="0" borderId="0" applyNumberFormat="0" applyFill="0" applyBorder="0" applyAlignment="0" applyProtection="0"/>
    <xf numFmtId="0" fontId="224" fillId="0" borderId="39" applyNumberFormat="0" applyFill="0" applyAlignment="0" applyProtection="0"/>
    <xf numFmtId="0" fontId="324" fillId="0" borderId="227" applyNumberFormat="0" applyFill="0" applyAlignment="0" applyProtection="0"/>
    <xf numFmtId="165" fontId="41" fillId="0" borderId="231">
      <alignment horizontal="right"/>
    </xf>
    <xf numFmtId="174" fontId="33" fillId="84" borderId="202" applyNumberFormat="0" applyFont="0" applyAlignment="0" applyProtection="0"/>
    <xf numFmtId="222" fontId="242" fillId="69" borderId="163" applyProtection="0">
      <alignment horizontal="center"/>
    </xf>
    <xf numFmtId="0" fontId="38" fillId="152" borderId="324" applyNumberFormat="0" applyAlignment="0" applyProtection="0"/>
    <xf numFmtId="0" fontId="277" fillId="125" borderId="206" applyNumberFormat="0" applyProtection="0">
      <alignment horizontal="left" vertical="center" indent="1"/>
    </xf>
    <xf numFmtId="4" fontId="206" fillId="105" borderId="222" applyNumberFormat="0" applyProtection="0">
      <alignment horizontal="right" vertical="center"/>
    </xf>
    <xf numFmtId="0" fontId="271" fillId="108" borderId="292" applyNumberFormat="0" applyProtection="0">
      <alignment horizontal="right" vertical="center"/>
    </xf>
    <xf numFmtId="165" fontId="41" fillId="0" borderId="178">
      <alignment horizontal="right"/>
    </xf>
    <xf numFmtId="172" fontId="282" fillId="0" borderId="323" applyFill="0"/>
    <xf numFmtId="0" fontId="38" fillId="152" borderId="219" applyNumberFormat="0" applyAlignment="0" applyProtection="0"/>
    <xf numFmtId="0" fontId="319" fillId="91" borderId="339" applyNumberFormat="0" applyAlignment="0" applyProtection="0"/>
    <xf numFmtId="0" fontId="271" fillId="94" borderId="187" applyNumberFormat="0" applyProtection="0">
      <alignment horizontal="right" vertical="center"/>
    </xf>
    <xf numFmtId="0" fontId="9" fillId="117" borderId="185" applyNumberFormat="0" applyProtection="0">
      <alignment horizontal="left" vertical="center" indent="1"/>
    </xf>
    <xf numFmtId="0" fontId="9" fillId="84" borderId="342" applyNumberFormat="0" applyFont="0" applyAlignment="0" applyProtection="0"/>
    <xf numFmtId="1" fontId="9" fillId="0" borderId="25" applyNumberFormat="0" applyFill="0" applyAlignment="0" applyProtection="0">
      <alignment horizontal="center" vertical="center"/>
    </xf>
    <xf numFmtId="0" fontId="319" fillId="91" borderId="164" applyNumberFormat="0" applyAlignment="0" applyProtection="0"/>
    <xf numFmtId="4" fontId="212" fillId="124" borderId="188" applyNumberFormat="0" applyProtection="0">
      <alignment horizontal="left" vertical="center" indent="1"/>
    </xf>
    <xf numFmtId="174" fontId="63" fillId="0" borderId="1">
      <alignment horizontal="centerContinuous"/>
    </xf>
    <xf numFmtId="4" fontId="206" fillId="107" borderId="240" applyNumberFormat="0" applyProtection="0">
      <alignment horizontal="right" vertical="center"/>
    </xf>
    <xf numFmtId="174" fontId="34" fillId="0" borderId="1">
      <alignment horizontal="centerContinuous"/>
    </xf>
    <xf numFmtId="0" fontId="271" fillId="94" borderId="222" applyNumberFormat="0" applyProtection="0">
      <alignment horizontal="right" vertical="center"/>
    </xf>
    <xf numFmtId="174" fontId="33" fillId="84" borderId="324" applyNumberFormat="0" applyFont="0" applyAlignment="0" applyProtection="0"/>
    <xf numFmtId="0" fontId="338" fillId="148" borderId="181" applyNumberFormat="0" applyAlignment="0" applyProtection="0"/>
    <xf numFmtId="0" fontId="387" fillId="153" borderId="199" applyNumberFormat="0" applyAlignment="0" applyProtection="0"/>
    <xf numFmtId="174" fontId="28" fillId="0" borderId="16" applyNumberFormat="0" applyFill="0" applyAlignment="0" applyProtection="0"/>
    <xf numFmtId="0" fontId="341" fillId="148" borderId="220" applyNumberFormat="0" applyAlignment="0" applyProtection="0"/>
    <xf numFmtId="172" fontId="282" fillId="0" borderId="173" applyFill="0"/>
    <xf numFmtId="4" fontId="11" fillId="80" borderId="220" applyNumberFormat="0" applyProtection="0">
      <alignment horizontal="left" vertical="center" indent="1"/>
    </xf>
    <xf numFmtId="0" fontId="38" fillId="152" borderId="167" applyNumberFormat="0" applyAlignment="0" applyProtection="0"/>
    <xf numFmtId="174" fontId="63" fillId="0" borderId="1">
      <alignment horizontal="centerContinuous"/>
    </xf>
    <xf numFmtId="1" fontId="9" fillId="0" borderId="25" applyNumberFormat="0" applyFill="0" applyAlignment="0" applyProtection="0">
      <alignment horizontal="center" vertical="center"/>
    </xf>
    <xf numFmtId="172" fontId="76" fillId="0" borderId="162" applyFill="0"/>
    <xf numFmtId="174" fontId="105" fillId="59" borderId="150" applyNumberFormat="0" applyAlignment="0" applyProtection="0"/>
    <xf numFmtId="0" fontId="324" fillId="0" borderId="194" applyNumberFormat="0" applyFill="0" applyAlignment="0" applyProtection="0"/>
    <xf numFmtId="174" fontId="40" fillId="0" borderId="177">
      <alignment horizontal="centerContinuous"/>
    </xf>
    <xf numFmtId="0" fontId="271" fillId="96" borderId="240" applyNumberFormat="0" applyProtection="0">
      <alignment horizontal="right" vertical="center"/>
    </xf>
    <xf numFmtId="0" fontId="319" fillId="91" borderId="181" applyNumberFormat="0" applyAlignment="0" applyProtection="0"/>
    <xf numFmtId="0" fontId="319" fillId="134" borderId="234" applyNumberFormat="0" applyAlignment="0" applyProtection="0"/>
    <xf numFmtId="165" fontId="41" fillId="0" borderId="143">
      <alignment horizontal="right"/>
    </xf>
    <xf numFmtId="4" fontId="209" fillId="120" borderId="187" applyNumberFormat="0" applyProtection="0">
      <alignment vertical="center"/>
    </xf>
    <xf numFmtId="4" fontId="11" fillId="80" borderId="220" applyNumberFormat="0" applyProtection="0">
      <alignment horizontal="left" vertical="center" indent="1"/>
    </xf>
    <xf numFmtId="1" fontId="9" fillId="0" borderId="25" applyNumberFormat="0" applyFill="0" applyAlignment="0" applyProtection="0">
      <alignment horizontal="center" vertical="center"/>
    </xf>
    <xf numFmtId="0" fontId="249" fillId="115" borderId="171" applyNumberFormat="0" applyProtection="0">
      <alignment horizontal="left" vertical="center" indent="1"/>
    </xf>
    <xf numFmtId="1" fontId="9" fillId="0" borderId="25" applyNumberFormat="0" applyFill="0" applyAlignment="0" applyProtection="0">
      <alignment horizontal="center" vertical="center"/>
    </xf>
    <xf numFmtId="174" fontId="63" fillId="0" borderId="1">
      <alignment horizontal="centerContinuous"/>
    </xf>
    <xf numFmtId="0" fontId="387" fillId="153" borderId="339" applyNumberFormat="0" applyAlignment="0" applyProtection="0"/>
    <xf numFmtId="165" fontId="41" fillId="0" borderId="301">
      <alignment horizontal="right"/>
    </xf>
    <xf numFmtId="0" fontId="38" fillId="152" borderId="167" applyNumberFormat="0" applyAlignment="0" applyProtection="0"/>
    <xf numFmtId="174" fontId="34" fillId="0" borderId="1">
      <alignment horizontal="centerContinuous"/>
    </xf>
    <xf numFmtId="0" fontId="38" fillId="152" borderId="237" applyNumberFormat="0" applyAlignment="0" applyProtection="0"/>
    <xf numFmtId="0" fontId="88" fillId="0" borderId="61" applyNumberFormat="0" applyFill="0" applyBorder="0" applyAlignment="0">
      <protection locked="0"/>
    </xf>
    <xf numFmtId="185" fontId="34" fillId="0" borderId="1" applyNumberFormat="0" applyFont="0">
      <alignment horizontal="centerContinuous"/>
    </xf>
    <xf numFmtId="165" fontId="41" fillId="0" borderId="125">
      <alignment horizontal="right"/>
    </xf>
    <xf numFmtId="165" fontId="41" fillId="0" borderId="143">
      <alignment horizontal="right"/>
    </xf>
    <xf numFmtId="0" fontId="253" fillId="127" borderId="242" applyNumberFormat="0" applyProtection="0">
      <alignment horizontal="center"/>
    </xf>
    <xf numFmtId="174" fontId="87" fillId="38" borderId="146" applyNumberFormat="0" applyAlignment="0" applyProtection="0"/>
    <xf numFmtId="165" fontId="41" fillId="0" borderId="125">
      <alignment horizontal="right"/>
    </xf>
    <xf numFmtId="165" fontId="41" fillId="0" borderId="213">
      <alignment horizontal="right"/>
    </xf>
    <xf numFmtId="165" fontId="41" fillId="0" borderId="125">
      <alignment horizontal="right"/>
    </xf>
    <xf numFmtId="174" fontId="105" fillId="59" borderId="150" applyNumberFormat="0" applyAlignment="0" applyProtection="0"/>
    <xf numFmtId="165" fontId="41" fillId="0" borderId="213">
      <alignment horizontal="right"/>
    </xf>
    <xf numFmtId="165" fontId="41" fillId="0" borderId="125">
      <alignment horizontal="right"/>
    </xf>
    <xf numFmtId="174" fontId="149" fillId="0" borderId="296" applyNumberFormat="0" applyFill="0" applyAlignment="0" applyProtection="0"/>
    <xf numFmtId="165" fontId="41" fillId="0" borderId="125">
      <alignment horizontal="right"/>
    </xf>
    <xf numFmtId="165" fontId="41" fillId="0" borderId="125">
      <alignment horizontal="right"/>
    </xf>
    <xf numFmtId="4" fontId="206" fillId="103" borderId="345" applyNumberFormat="0" applyProtection="0">
      <alignment horizontal="right" vertical="center"/>
    </xf>
    <xf numFmtId="0" fontId="38" fillId="152" borderId="219" applyNumberFormat="0" applyAlignment="0" applyProtection="0"/>
    <xf numFmtId="0" fontId="271" fillId="94" borderId="257" applyNumberFormat="0" applyProtection="0">
      <alignment horizontal="right" vertical="center"/>
    </xf>
    <xf numFmtId="0" fontId="271" fillId="94" borderId="187" applyNumberFormat="0" applyProtection="0">
      <alignment horizontal="right" vertical="center"/>
    </xf>
    <xf numFmtId="165" fontId="40" fillId="0" borderId="318">
      <alignment horizontal="right"/>
    </xf>
    <xf numFmtId="0" fontId="343" fillId="0" borderId="226" applyNumberFormat="0" applyFill="0" applyAlignment="0" applyProtection="0"/>
    <xf numFmtId="0" fontId="208" fillId="0" borderId="54" applyNumberFormat="0" applyProtection="0">
      <alignment horizontal="left" vertical="center" indent="1"/>
    </xf>
    <xf numFmtId="0" fontId="88" fillId="0" borderId="61" applyNumberFormat="0" applyFill="0" applyBorder="0" applyAlignment="0">
      <protection locked="0"/>
    </xf>
    <xf numFmtId="0" fontId="190" fillId="63" borderId="235"/>
    <xf numFmtId="174" fontId="26" fillId="0" borderId="0" applyNumberFormat="0" applyFill="0" applyBorder="0" applyAlignment="0" applyProtection="0"/>
    <xf numFmtId="4" fontId="212" fillId="124" borderId="328" applyNumberFormat="0" applyProtection="0">
      <alignment horizontal="left" vertical="center" indent="1"/>
    </xf>
    <xf numFmtId="165" fontId="41" fillId="0" borderId="125">
      <alignment horizontal="right"/>
    </xf>
    <xf numFmtId="165" fontId="41" fillId="0" borderId="178">
      <alignment horizontal="right"/>
    </xf>
    <xf numFmtId="0" fontId="9" fillId="72" borderId="25"/>
    <xf numFmtId="174" fontId="63" fillId="0" borderId="1">
      <alignment horizontal="centerContinuous"/>
    </xf>
    <xf numFmtId="4" fontId="206" fillId="107" borderId="117" applyNumberFormat="0" applyProtection="0">
      <alignment horizontal="right" vertical="center"/>
    </xf>
    <xf numFmtId="174" fontId="54" fillId="59" borderId="164" applyNumberFormat="0" applyAlignment="0" applyProtection="0"/>
    <xf numFmtId="0" fontId="387" fillId="153" borderId="286" applyNumberFormat="0" applyAlignment="0" applyProtection="0"/>
    <xf numFmtId="222" fontId="76" fillId="0" borderId="353" applyFill="0" applyAlignment="0" applyProtection="0"/>
    <xf numFmtId="0" fontId="277" fillId="125" borderId="346" applyNumberFormat="0" applyProtection="0">
      <alignment horizontal="left" vertical="center" indent="1"/>
    </xf>
    <xf numFmtId="174" fontId="149" fillId="0" borderId="121" applyNumberFormat="0" applyFill="0" applyAlignment="0" applyProtection="0"/>
    <xf numFmtId="0" fontId="38" fillId="152" borderId="114" applyNumberFormat="0" applyAlignment="0" applyProtection="0"/>
    <xf numFmtId="0" fontId="193" fillId="70" borderId="182"/>
    <xf numFmtId="0" fontId="319" fillId="91" borderId="111" applyNumberFormat="0" applyAlignment="0" applyProtection="0"/>
    <xf numFmtId="0" fontId="324" fillId="0" borderId="246" applyNumberFormat="0" applyFill="0" applyAlignment="0" applyProtection="0"/>
    <xf numFmtId="0" fontId="243" fillId="71" borderId="182"/>
    <xf numFmtId="15" fontId="233" fillId="56" borderId="320">
      <alignment horizontal="center"/>
    </xf>
    <xf numFmtId="174" fontId="105" fillId="59" borderId="132" applyNumberFormat="0" applyAlignment="0" applyProtection="0"/>
    <xf numFmtId="165" fontId="41" fillId="0" borderId="161">
      <alignment horizontal="right"/>
    </xf>
    <xf numFmtId="0" fontId="38" fillId="152" borderId="149" applyNumberFormat="0" applyAlignment="0" applyProtection="0"/>
    <xf numFmtId="174" fontId="54" fillId="59" borderId="286" applyNumberFormat="0" applyAlignment="0" applyProtection="0"/>
    <xf numFmtId="4" fontId="206" fillId="114" borderId="152" applyNumberFormat="0" applyProtection="0">
      <alignment horizontal="right" vertical="center"/>
    </xf>
    <xf numFmtId="174" fontId="87" fillId="38" borderId="286" applyNumberFormat="0" applyAlignment="0" applyProtection="0"/>
    <xf numFmtId="0" fontId="338" fillId="134" borderId="146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165" fontId="41" fillId="0" borderId="125">
      <alignment horizontal="right"/>
    </xf>
    <xf numFmtId="0" fontId="1" fillId="0" borderId="0"/>
    <xf numFmtId="174" fontId="33" fillId="84" borderId="324" applyNumberFormat="0" applyFont="0" applyAlignment="0" applyProtection="0"/>
    <xf numFmtId="0" fontId="245" fillId="0" borderId="236">
      <alignment horizontal="left" vertical="center"/>
    </xf>
    <xf numFmtId="222" fontId="282" fillId="0" borderId="295" applyFill="0" applyAlignment="0" applyProtection="0"/>
    <xf numFmtId="165" fontId="41" fillId="0" borderId="178">
      <alignment horizontal="right"/>
    </xf>
    <xf numFmtId="174" fontId="54" fillId="59" borderId="216" applyNumberFormat="0" applyAlignment="0" applyProtection="0"/>
    <xf numFmtId="0" fontId="322" fillId="153" borderId="185" applyNumberFormat="0" applyAlignment="0" applyProtection="0"/>
    <xf numFmtId="0" fontId="407" fillId="0" borderId="218">
      <alignment horizontal="left" vertical="center"/>
    </xf>
    <xf numFmtId="174" fontId="54" fillId="59" borderId="181" applyNumberFormat="0" applyAlignment="0" applyProtection="0"/>
    <xf numFmtId="0" fontId="38" fillId="152" borderId="307" applyNumberFormat="0" applyAlignment="0" applyProtection="0"/>
    <xf numFmtId="174" fontId="149" fillId="0" borderId="226" applyNumberFormat="0" applyFill="0" applyAlignment="0" applyProtection="0"/>
    <xf numFmtId="0" fontId="271" fillId="106" borderId="187" applyNumberFormat="0" applyProtection="0">
      <alignment horizontal="right" vertical="center"/>
    </xf>
    <xf numFmtId="165" fontId="41" fillId="0" borderId="266">
      <alignment horizontal="right"/>
    </xf>
    <xf numFmtId="174" fontId="105" fillId="59" borderId="150" applyNumberFormat="0" applyAlignment="0" applyProtection="0"/>
    <xf numFmtId="174" fontId="87" fillId="38" borderId="146" applyNumberFormat="0" applyAlignment="0" applyProtection="0"/>
    <xf numFmtId="0" fontId="3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" fontId="206" fillId="101" borderId="240" applyNumberFormat="0" applyProtection="0">
      <alignment horizontal="right" vertical="center"/>
    </xf>
    <xf numFmtId="165" fontId="41" fillId="0" borderId="318">
      <alignment horizontal="right"/>
    </xf>
    <xf numFmtId="0" fontId="238" fillId="118" borderId="185" applyNumberFormat="0" applyProtection="0">
      <alignment horizontal="left" vertical="center" indent="1"/>
    </xf>
    <xf numFmtId="4" fontId="206" fillId="105" borderId="240" applyNumberFormat="0" applyProtection="0">
      <alignment horizontal="right" vertical="center"/>
    </xf>
    <xf numFmtId="0" fontId="319" fillId="91" borderId="216" applyNumberFormat="0" applyAlignment="0" applyProtection="0"/>
    <xf numFmtId="0" fontId="9" fillId="84" borderId="324" applyNumberFormat="0" applyFont="0" applyAlignment="0" applyProtection="0"/>
    <xf numFmtId="0" fontId="324" fillId="0" borderId="210" applyNumberFormat="0" applyFill="0" applyAlignment="0" applyProtection="0"/>
    <xf numFmtId="0" fontId="75" fillId="0" borderId="166">
      <alignment horizontal="left" vertical="center"/>
    </xf>
    <xf numFmtId="9" fontId="38" fillId="0" borderId="0" applyFont="0" applyFill="0" applyBorder="0" applyAlignment="0" applyProtection="0"/>
    <xf numFmtId="0" fontId="253" fillId="127" borderId="294" applyNumberFormat="0" applyProtection="0">
      <alignment horizontal="center"/>
    </xf>
    <xf numFmtId="174" fontId="33" fillId="84" borderId="324" applyNumberFormat="0" applyFont="0" applyAlignment="0" applyProtection="0"/>
    <xf numFmtId="0" fontId="253" fillId="127" borderId="294" applyNumberFormat="0" applyProtection="0">
      <alignment horizontal="center"/>
    </xf>
    <xf numFmtId="165" fontId="41" fillId="0" borderId="178">
      <alignment horizontal="right"/>
    </xf>
    <xf numFmtId="0" fontId="223" fillId="0" borderId="0"/>
    <xf numFmtId="0" fontId="238" fillId="92" borderId="290" applyNumberFormat="0" applyProtection="0">
      <alignment horizontal="left" vertical="center" indent="1"/>
    </xf>
    <xf numFmtId="0" fontId="30" fillId="0" borderId="0"/>
    <xf numFmtId="0" fontId="290" fillId="0" borderId="0"/>
    <xf numFmtId="0" fontId="38" fillId="0" borderId="0"/>
    <xf numFmtId="222" fontId="282" fillId="0" borderId="225" applyFill="0" applyAlignment="0" applyProtection="0"/>
    <xf numFmtId="165" fontId="41" fillId="0" borderId="125">
      <alignment horizontal="right"/>
    </xf>
    <xf numFmtId="4" fontId="206" fillId="93" borderId="345" applyNumberFormat="0" applyProtection="0">
      <alignment horizontal="right" vertical="center"/>
    </xf>
    <xf numFmtId="0" fontId="1" fillId="0" borderId="0"/>
    <xf numFmtId="165" fontId="41" fillId="0" borderId="266">
      <alignment horizontal="right"/>
    </xf>
    <xf numFmtId="0" fontId="226" fillId="121" borderId="220" applyNumberFormat="0" applyProtection="0">
      <alignment horizontal="left" vertical="center" indent="1"/>
    </xf>
    <xf numFmtId="165" fontId="41" fillId="0" borderId="178">
      <alignment horizontal="right"/>
    </xf>
    <xf numFmtId="0" fontId="319" fillId="91" borderId="304" applyNumberFormat="0" applyAlignment="0" applyProtection="0"/>
    <xf numFmtId="0" fontId="9" fillId="117" borderId="273" applyNumberFormat="0" applyProtection="0">
      <alignment horizontal="left" vertical="center" indent="1"/>
    </xf>
    <xf numFmtId="174" fontId="33" fillId="84" borderId="237" applyNumberFormat="0" applyFont="0" applyAlignment="0" applyProtection="0"/>
    <xf numFmtId="174" fontId="54" fillId="59" borderId="286" applyNumberFormat="0" applyAlignment="0" applyProtection="0"/>
    <xf numFmtId="172" fontId="282" fillId="0" borderId="208" applyFill="0"/>
    <xf numFmtId="222" fontId="76" fillId="0" borderId="266" applyFill="0" applyAlignment="0" applyProtection="0"/>
    <xf numFmtId="0" fontId="324" fillId="0" borderId="175" applyNumberFormat="0" applyFill="0" applyAlignment="0" applyProtection="0"/>
    <xf numFmtId="0" fontId="387" fillId="153" borderId="181" applyNumberFormat="0" applyAlignment="0" applyProtection="0"/>
    <xf numFmtId="38" fontId="36" fillId="0" borderId="25" applyBorder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0" borderId="0"/>
    <xf numFmtId="174" fontId="1" fillId="0" borderId="0"/>
    <xf numFmtId="203" fontId="1" fillId="0" borderId="0"/>
    <xf numFmtId="203" fontId="1" fillId="0" borderId="0"/>
    <xf numFmtId="203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63" fillId="0" borderId="0"/>
    <xf numFmtId="0" fontId="325" fillId="0" borderId="0" applyNumberFormat="0" applyFill="0" applyBorder="0" applyAlignment="0" applyProtection="0"/>
    <xf numFmtId="257" fontId="38" fillId="0" borderId="0" applyFill="0" applyBorder="0" applyAlignment="0" applyProtection="0"/>
    <xf numFmtId="0" fontId="345" fillId="0" borderId="0" applyNumberFormat="0" applyFill="0" applyBorder="0" applyAlignment="0" applyProtection="0">
      <alignment vertical="top"/>
      <protection locked="0"/>
    </xf>
    <xf numFmtId="258" fontId="38" fillId="0" borderId="0" applyFill="0" applyBorder="0" applyAlignment="0" applyProtection="0"/>
    <xf numFmtId="0" fontId="326" fillId="0" borderId="0" applyNumberFormat="0" applyFill="0" applyBorder="0" applyAlignment="0" applyProtection="0"/>
    <xf numFmtId="0" fontId="346" fillId="0" borderId="0" applyNumberFormat="0" applyFill="0" applyBorder="0" applyAlignment="0" applyProtection="0">
      <alignment vertical="top"/>
      <protection locked="0"/>
    </xf>
    <xf numFmtId="259" fontId="38" fillId="0" borderId="0" applyFill="0" applyBorder="0" applyAlignment="0" applyProtection="0"/>
    <xf numFmtId="0" fontId="163" fillId="0" borderId="0"/>
    <xf numFmtId="0" fontId="228" fillId="39" borderId="0" applyNumberFormat="0" applyBorder="0" applyAlignment="0" applyProtection="0"/>
    <xf numFmtId="0" fontId="156" fillId="131" borderId="0" applyNumberFormat="0" applyBorder="0" applyAlignment="0" applyProtection="0"/>
    <xf numFmtId="0" fontId="228" fillId="40" borderId="0" applyNumberFormat="0" applyBorder="0" applyAlignment="0" applyProtection="0"/>
    <xf numFmtId="0" fontId="156" fillId="96" borderId="0" applyNumberFormat="0" applyBorder="0" applyAlignment="0" applyProtection="0"/>
    <xf numFmtId="0" fontId="228" fillId="84" borderId="0" applyNumberFormat="0" applyBorder="0" applyAlignment="0" applyProtection="0"/>
    <xf numFmtId="0" fontId="156" fillId="98" borderId="0" applyNumberFormat="0" applyBorder="0" applyAlignment="0" applyProtection="0"/>
    <xf numFmtId="0" fontId="228" fillId="38" borderId="0" applyNumberFormat="0" applyBorder="0" applyAlignment="0" applyProtection="0"/>
    <xf numFmtId="0" fontId="156" fillId="132" borderId="0" applyNumberFormat="0" applyBorder="0" applyAlignment="0" applyProtection="0"/>
    <xf numFmtId="0" fontId="228" fillId="37" borderId="0" applyNumberFormat="0" applyBorder="0" applyAlignment="0" applyProtection="0"/>
    <xf numFmtId="0" fontId="156" fillId="133" borderId="0" applyNumberFormat="0" applyBorder="0" applyAlignment="0" applyProtection="0"/>
    <xf numFmtId="0" fontId="228" fillId="84" borderId="0" applyNumberFormat="0" applyBorder="0" applyAlignment="0" applyProtection="0"/>
    <xf numFmtId="0" fontId="156" fillId="134" borderId="0" applyNumberFormat="0" applyBorder="0" applyAlignment="0" applyProtection="0"/>
    <xf numFmtId="0" fontId="228" fillId="37" borderId="0" applyNumberFormat="0" applyBorder="0" applyAlignment="0" applyProtection="0"/>
    <xf numFmtId="0" fontId="156" fillId="135" borderId="0" applyNumberFormat="0" applyBorder="0" applyAlignment="0" applyProtection="0"/>
    <xf numFmtId="0" fontId="228" fillId="40" borderId="0" applyNumberFormat="0" applyBorder="0" applyAlignment="0" applyProtection="0"/>
    <xf numFmtId="0" fontId="156" fillId="136" borderId="0" applyNumberFormat="0" applyBorder="0" applyAlignment="0" applyProtection="0"/>
    <xf numFmtId="0" fontId="228" fillId="83" borderId="0" applyNumberFormat="0" applyBorder="0" applyAlignment="0" applyProtection="0"/>
    <xf numFmtId="0" fontId="156" fillId="106" borderId="0" applyNumberFormat="0" applyBorder="0" applyAlignment="0" applyProtection="0"/>
    <xf numFmtId="0" fontId="228" fillId="34" borderId="0" applyNumberFormat="0" applyBorder="0" applyAlignment="0" applyProtection="0"/>
    <xf numFmtId="0" fontId="156" fillId="132" borderId="0" applyNumberFormat="0" applyBorder="0" applyAlignment="0" applyProtection="0"/>
    <xf numFmtId="0" fontId="228" fillId="37" borderId="0" applyNumberFormat="0" applyBorder="0" applyAlignment="0" applyProtection="0"/>
    <xf numFmtId="0" fontId="156" fillId="135" borderId="0" applyNumberFormat="0" applyBorder="0" applyAlignment="0" applyProtection="0"/>
    <xf numFmtId="0" fontId="228" fillId="84" borderId="0" applyNumberFormat="0" applyBorder="0" applyAlignment="0" applyProtection="0"/>
    <xf numFmtId="0" fontId="156" fillId="137" borderId="0" applyNumberFormat="0" applyBorder="0" applyAlignment="0" applyProtection="0"/>
    <xf numFmtId="0" fontId="310" fillId="37" borderId="0" applyNumberFormat="0" applyBorder="0" applyAlignment="0" applyProtection="0"/>
    <xf numFmtId="0" fontId="329" fillId="138" borderId="0" applyNumberFormat="0" applyBorder="0" applyAlignment="0" applyProtection="0"/>
    <xf numFmtId="0" fontId="310" fillId="50" borderId="0" applyNumberFormat="0" applyBorder="0" applyAlignment="0" applyProtection="0"/>
    <xf numFmtId="0" fontId="329" fillId="136" borderId="0" applyNumberFormat="0" applyBorder="0" applyAlignment="0" applyProtection="0"/>
    <xf numFmtId="0" fontId="310" fillId="42" borderId="0" applyNumberFormat="0" applyBorder="0" applyAlignment="0" applyProtection="0"/>
    <xf numFmtId="0" fontId="329" fillId="106" borderId="0" applyNumberFormat="0" applyBorder="0" applyAlignment="0" applyProtection="0"/>
    <xf numFmtId="0" fontId="310" fillId="34" borderId="0" applyNumberFormat="0" applyBorder="0" applyAlignment="0" applyProtection="0"/>
    <xf numFmtId="0" fontId="329" fillId="139" borderId="0" applyNumberFormat="0" applyBorder="0" applyAlignment="0" applyProtection="0"/>
    <xf numFmtId="0" fontId="310" fillId="37" borderId="0" applyNumberFormat="0" applyBorder="0" applyAlignment="0" applyProtection="0"/>
    <xf numFmtId="0" fontId="329" fillId="140" borderId="0" applyNumberFormat="0" applyBorder="0" applyAlignment="0" applyProtection="0"/>
    <xf numFmtId="0" fontId="310" fillId="40" borderId="0" applyNumberFormat="0" applyBorder="0" applyAlignment="0" applyProtection="0"/>
    <xf numFmtId="0" fontId="329" fillId="141" borderId="0" applyNumberFormat="0" applyBorder="0" applyAlignment="0" applyProtection="0"/>
    <xf numFmtId="9" fontId="163" fillId="0" borderId="0"/>
    <xf numFmtId="0" fontId="310" fillId="142" borderId="0" applyNumberFormat="0" applyBorder="0" applyAlignment="0" applyProtection="0"/>
    <xf numFmtId="0" fontId="329" fillId="143" borderId="0" applyNumberFormat="0" applyBorder="0" applyAlignment="0" applyProtection="0"/>
    <xf numFmtId="0" fontId="310" fillId="50" borderId="0" applyNumberFormat="0" applyBorder="0" applyAlignment="0" applyProtection="0"/>
    <xf numFmtId="0" fontId="329" fillId="144" borderId="0" applyNumberFormat="0" applyBorder="0" applyAlignment="0" applyProtection="0"/>
    <xf numFmtId="0" fontId="310" fillId="42" borderId="0" applyNumberFormat="0" applyBorder="0" applyAlignment="0" applyProtection="0"/>
    <xf numFmtId="0" fontId="329" fillId="145" borderId="0" applyNumberFormat="0" applyBorder="0" applyAlignment="0" applyProtection="0"/>
    <xf numFmtId="0" fontId="310" fillId="146" borderId="0" applyNumberFormat="0" applyBorder="0" applyAlignment="0" applyProtection="0"/>
    <xf numFmtId="0" fontId="329" fillId="139" borderId="0" applyNumberFormat="0" applyBorder="0" applyAlignment="0" applyProtection="0"/>
    <xf numFmtId="0" fontId="310" fillId="45" borderId="0" applyNumberFormat="0" applyBorder="0" applyAlignment="0" applyProtection="0"/>
    <xf numFmtId="0" fontId="329" fillId="140" borderId="0" applyNumberFormat="0" applyBorder="0" applyAlignment="0" applyProtection="0"/>
    <xf numFmtId="0" fontId="310" fillId="48" borderId="0" applyNumberFormat="0" applyBorder="0" applyAlignment="0" applyProtection="0"/>
    <xf numFmtId="0" fontId="329" fillId="147" borderId="0" applyNumberFormat="0" applyBorder="0" applyAlignment="0" applyProtection="0"/>
    <xf numFmtId="0" fontId="311" fillId="36" borderId="0" applyNumberFormat="0" applyBorder="0" applyAlignment="0" applyProtection="0"/>
    <xf numFmtId="0" fontId="330" fillId="96" borderId="0" applyNumberFormat="0" applyBorder="0" applyAlignment="0" applyProtection="0"/>
    <xf numFmtId="0" fontId="312" fillId="63" borderId="21" applyNumberFormat="0" applyAlignment="0" applyProtection="0"/>
    <xf numFmtId="0" fontId="331" fillId="148" borderId="21" applyNumberFormat="0" applyAlignment="0" applyProtection="0"/>
    <xf numFmtId="0" fontId="313" fillId="60" borderId="22" applyNumberFormat="0" applyAlignment="0" applyProtection="0"/>
    <xf numFmtId="0" fontId="332" fillId="149" borderId="22" applyNumberFormat="0" applyAlignment="0" applyProtection="0"/>
    <xf numFmtId="43" fontId="58" fillId="0" borderId="0" applyFont="0" applyFill="0" applyBorder="0" applyAlignment="0" applyProtection="0"/>
    <xf numFmtId="260" fontId="36" fillId="0" borderId="0"/>
    <xf numFmtId="260" fontId="347" fillId="0" borderId="0"/>
    <xf numFmtId="260" fontId="36" fillId="0" borderId="0"/>
    <xf numFmtId="260" fontId="347" fillId="0" borderId="0"/>
    <xf numFmtId="260" fontId="36" fillId="0" borderId="0"/>
    <xf numFmtId="260" fontId="347" fillId="0" borderId="0"/>
    <xf numFmtId="260" fontId="36" fillId="0" borderId="0"/>
    <xf numFmtId="260" fontId="347" fillId="0" borderId="0"/>
    <xf numFmtId="260" fontId="36" fillId="0" borderId="0"/>
    <xf numFmtId="260" fontId="347" fillId="0" borderId="0"/>
    <xf numFmtId="260" fontId="36" fillId="0" borderId="0"/>
    <xf numFmtId="260" fontId="347" fillId="0" borderId="0"/>
    <xf numFmtId="260" fontId="36" fillId="0" borderId="0"/>
    <xf numFmtId="260" fontId="347" fillId="0" borderId="0"/>
    <xf numFmtId="260" fontId="36" fillId="0" borderId="0"/>
    <xf numFmtId="260" fontId="347" fillId="0" borderId="0"/>
    <xf numFmtId="261" fontId="38" fillId="0" borderId="0" applyFill="0" applyBorder="0" applyAlignment="0" applyProtection="0"/>
    <xf numFmtId="211" fontId="9" fillId="0" borderId="0" applyFont="0" applyFill="0" applyBorder="0" applyAlignment="0" applyProtection="0"/>
    <xf numFmtId="261" fontId="38" fillId="0" borderId="0" applyFill="0" applyBorder="0" applyAlignment="0" applyProtection="0"/>
    <xf numFmtId="211" fontId="9" fillId="0" borderId="0" applyFont="0" applyFill="0" applyBorder="0" applyAlignment="0" applyProtection="0"/>
    <xf numFmtId="261" fontId="38" fillId="0" borderId="0" applyFill="0" applyBorder="0" applyAlignment="0" applyProtection="0"/>
    <xf numFmtId="211" fontId="9" fillId="0" borderId="0" applyFont="0" applyFill="0" applyBorder="0" applyAlignment="0" applyProtection="0"/>
    <xf numFmtId="0" fontId="38" fillId="0" borderId="0" applyNumberFormat="0" applyFill="0" applyBorder="0" applyProtection="0">
      <alignment vertical="center"/>
    </xf>
    <xf numFmtId="0" fontId="223" fillId="0" borderId="0" applyNumberFormat="0" applyFont="0" applyFill="0" applyBorder="0" applyProtection="0">
      <alignment vertical="center"/>
    </xf>
    <xf numFmtId="240" fontId="38" fillId="0" borderId="0" applyFill="0" applyBorder="0" applyAlignment="0" applyProtection="0"/>
    <xf numFmtId="43" fontId="9" fillId="0" borderId="0" applyFont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244" fontId="38" fillId="0" borderId="0" applyFill="0" applyBorder="0" applyAlignment="0" applyProtection="0"/>
    <xf numFmtId="244" fontId="9" fillId="0" borderId="0" applyFill="0" applyBorder="0" applyAlignment="0" applyProtection="0"/>
    <xf numFmtId="168" fontId="228" fillId="0" borderId="0" applyFont="0" applyFill="0" applyBorder="0" applyAlignment="0" applyProtection="0"/>
    <xf numFmtId="244" fontId="298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43" fontId="163" fillId="0" borderId="0" applyFont="0" applyFill="0" applyBorder="0" applyAlignment="0" applyProtection="0"/>
    <xf numFmtId="244" fontId="38" fillId="0" borderId="0" applyFill="0" applyBorder="0" applyAlignment="0" applyProtection="0"/>
    <xf numFmtId="168" fontId="9" fillId="0" borderId="0" applyFont="0" applyFill="0" applyBorder="0" applyAlignment="0" applyProtection="0"/>
    <xf numFmtId="244" fontId="38" fillId="0" borderId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28" fillId="0" borderId="0" applyFont="0" applyFill="0" applyBorder="0" applyAlignment="0" applyProtection="0"/>
    <xf numFmtId="262" fontId="38" fillId="0" borderId="0" applyFill="0" applyBorder="0" applyAlignment="0" applyProtection="0"/>
    <xf numFmtId="168" fontId="290" fillId="0" borderId="0" applyFont="0" applyFill="0" applyBorder="0" applyAlignment="0" applyProtection="0"/>
    <xf numFmtId="164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40" fontId="38" fillId="0" borderId="0" applyFill="0" applyBorder="0" applyAlignment="0" applyProtection="0"/>
    <xf numFmtId="40" fontId="348" fillId="0" borderId="0" applyFont="0" applyFill="0" applyBorder="0" applyAlignment="0" applyProtection="0"/>
    <xf numFmtId="168" fontId="9" fillId="0" borderId="0" applyFont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0" fontId="348" fillId="0" borderId="0" applyFont="0" applyFill="0" applyBorder="0" applyAlignment="0" applyProtection="0"/>
    <xf numFmtId="168" fontId="9" fillId="0" borderId="0" applyFont="0" applyFill="0" applyBorder="0" applyAlignment="0" applyProtection="0"/>
    <xf numFmtId="219" fontId="163" fillId="0" borderId="0" applyFont="0" applyFill="0" applyBorder="0" applyAlignment="0" applyProtection="0"/>
    <xf numFmtId="223" fontId="38" fillId="0" borderId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244" fontId="38" fillId="0" borderId="0" applyFill="0" applyBorder="0" applyAlignment="0" applyProtection="0"/>
    <xf numFmtId="219" fontId="163" fillId="0" borderId="0" applyFont="0" applyFill="0" applyBorder="0" applyAlignment="0" applyProtection="0"/>
    <xf numFmtId="168" fontId="38" fillId="0" borderId="0" applyFont="0" applyFill="0" applyBorder="0" applyAlignment="0" applyProtection="0"/>
    <xf numFmtId="219" fontId="163" fillId="0" borderId="0" applyFont="0" applyFill="0" applyBorder="0" applyAlignment="0" applyProtection="0"/>
    <xf numFmtId="0" fontId="224" fillId="152" borderId="237" applyNumberFormat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240" fontId="38" fillId="0" borderId="0" applyFill="0" applyBorder="0" applyAlignment="0" applyProtection="0"/>
    <xf numFmtId="240" fontId="38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8" fillId="0" borderId="0" applyFont="0" applyFill="0" applyBorder="0" applyAlignment="0" applyProtection="0"/>
    <xf numFmtId="240" fontId="38" fillId="0" borderId="0" applyFill="0" applyBorder="0" applyAlignment="0" applyProtection="0"/>
    <xf numFmtId="261" fontId="38" fillId="0" borderId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112" fillId="0" borderId="0"/>
    <xf numFmtId="172" fontId="112" fillId="0" borderId="0"/>
    <xf numFmtId="172" fontId="112" fillId="0" borderId="0"/>
    <xf numFmtId="172" fontId="112" fillId="0" borderId="0"/>
    <xf numFmtId="172" fontId="112" fillId="0" borderId="0"/>
    <xf numFmtId="172" fontId="112" fillId="0" borderId="0"/>
    <xf numFmtId="0" fontId="298" fillId="0" borderId="0"/>
    <xf numFmtId="9" fontId="163" fillId="0" borderId="0"/>
    <xf numFmtId="9" fontId="58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172" fontId="112" fillId="0" borderId="0"/>
    <xf numFmtId="172" fontId="112" fillId="0" borderId="0"/>
    <xf numFmtId="172" fontId="112" fillId="0" borderId="0"/>
    <xf numFmtId="9" fontId="163" fillId="0" borderId="0"/>
    <xf numFmtId="0" fontId="327" fillId="0" borderId="0" applyNumberFormat="0" applyFill="0" applyBorder="0" applyProtection="0">
      <alignment horizontal="center" vertical="center"/>
    </xf>
    <xf numFmtId="192" fontId="58" fillId="0" borderId="0"/>
    <xf numFmtId="192" fontId="163" fillId="0" borderId="0"/>
    <xf numFmtId="192" fontId="163" fillId="0" borderId="0"/>
    <xf numFmtId="192" fontId="163" fillId="0" borderId="0"/>
    <xf numFmtId="192" fontId="163" fillId="0" borderId="0"/>
    <xf numFmtId="192" fontId="163" fillId="0" borderId="0"/>
    <xf numFmtId="192" fontId="163" fillId="0" borderId="0"/>
    <xf numFmtId="254" fontId="298" fillId="0" borderId="0"/>
    <xf numFmtId="269" fontId="163" fillId="0" borderId="0"/>
    <xf numFmtId="263" fontId="58" fillId="0" borderId="0"/>
    <xf numFmtId="269" fontId="163" fillId="0" borderId="0"/>
    <xf numFmtId="192" fontId="163" fillId="0" borderId="0"/>
    <xf numFmtId="269" fontId="163" fillId="0" borderId="0"/>
    <xf numFmtId="269" fontId="163" fillId="0" borderId="0"/>
    <xf numFmtId="269" fontId="163" fillId="0" borderId="0"/>
    <xf numFmtId="192" fontId="163" fillId="0" borderId="0"/>
    <xf numFmtId="192" fontId="163" fillId="0" borderId="0"/>
    <xf numFmtId="192" fontId="163" fillId="0" borderId="0"/>
    <xf numFmtId="269" fontId="163" fillId="0" borderId="0"/>
    <xf numFmtId="254" fontId="58" fillId="0" borderId="0"/>
    <xf numFmtId="254" fontId="163" fillId="0" borderId="0"/>
    <xf numFmtId="254" fontId="163" fillId="0" borderId="0"/>
    <xf numFmtId="254" fontId="163" fillId="0" borderId="0"/>
    <xf numFmtId="254" fontId="163" fillId="0" borderId="0"/>
    <xf numFmtId="254" fontId="163" fillId="0" borderId="0"/>
    <xf numFmtId="254" fontId="163" fillId="0" borderId="0"/>
    <xf numFmtId="256" fontId="58" fillId="0" borderId="0"/>
    <xf numFmtId="254" fontId="163" fillId="0" borderId="0"/>
    <xf numFmtId="264" fontId="58" fillId="0" borderId="0"/>
    <xf numFmtId="254" fontId="163" fillId="0" borderId="0"/>
    <xf numFmtId="254" fontId="163" fillId="0" borderId="0"/>
    <xf numFmtId="254" fontId="163" fillId="0" borderId="0"/>
    <xf numFmtId="254" fontId="163" fillId="0" borderId="0"/>
    <xf numFmtId="254" fontId="163" fillId="0" borderId="0"/>
    <xf numFmtId="254" fontId="163" fillId="0" borderId="0"/>
    <xf numFmtId="254" fontId="163" fillId="0" borderId="0"/>
    <xf numFmtId="247" fontId="38" fillId="0" borderId="0" applyFill="0" applyBorder="0" applyAlignment="0" applyProtection="0"/>
    <xf numFmtId="227" fontId="38" fillId="150" borderId="0" applyFont="0" applyFill="0" applyBorder="0" applyAlignment="0" applyProtection="0"/>
    <xf numFmtId="227" fontId="38" fillId="150" borderId="0" applyFont="0" applyFill="0" applyBorder="0" applyAlignment="0" applyProtection="0"/>
    <xf numFmtId="0" fontId="314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5" fillId="37" borderId="0" applyNumberFormat="0" applyBorder="0" applyAlignment="0" applyProtection="0"/>
    <xf numFmtId="0" fontId="334" fillId="98" borderId="0" applyNumberFormat="0" applyBorder="0" applyAlignment="0" applyProtection="0"/>
    <xf numFmtId="0" fontId="48" fillId="151" borderId="0" applyNumberFormat="0" applyBorder="0" applyAlignment="0" applyProtection="0"/>
    <xf numFmtId="0" fontId="75" fillId="0" borderId="30" applyNumberFormat="0" applyAlignment="0" applyProtection="0"/>
    <xf numFmtId="0" fontId="75" fillId="0" borderId="29" applyNumberFormat="0" applyAlignment="0" applyProtection="0">
      <alignment horizontal="left" vertical="center"/>
    </xf>
    <xf numFmtId="0" fontId="75" fillId="0" borderId="31">
      <alignment horizontal="left" vertical="center"/>
    </xf>
    <xf numFmtId="0" fontId="75" fillId="0" borderId="2">
      <alignment horizontal="left" vertical="center"/>
    </xf>
    <xf numFmtId="0" fontId="316" fillId="0" borderId="64" applyNumberFormat="0" applyFill="0" applyAlignment="0" applyProtection="0"/>
    <xf numFmtId="0" fontId="335" fillId="0" borderId="32" applyNumberFormat="0" applyFill="0" applyAlignment="0" applyProtection="0"/>
    <xf numFmtId="0" fontId="317" fillId="0" borderId="65" applyNumberFormat="0" applyFill="0" applyAlignment="0" applyProtection="0"/>
    <xf numFmtId="0" fontId="336" fillId="0" borderId="33" applyNumberFormat="0" applyFill="0" applyAlignment="0" applyProtection="0"/>
    <xf numFmtId="0" fontId="318" fillId="0" borderId="66" applyNumberFormat="0" applyFill="0" applyAlignment="0" applyProtection="0"/>
    <xf numFmtId="0" fontId="337" fillId="0" borderId="34" applyNumberFormat="0" applyFill="0" applyAlignment="0" applyProtection="0"/>
    <xf numFmtId="0" fontId="318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183" fillId="0" borderId="0"/>
    <xf numFmtId="0" fontId="48" fillId="152" borderId="0" applyNumberFormat="0" applyBorder="0" applyAlignment="0" applyProtection="0"/>
    <xf numFmtId="0" fontId="319" fillId="83" borderId="21" applyNumberFormat="0" applyAlignment="0" applyProtection="0"/>
    <xf numFmtId="0" fontId="319" fillId="83" borderId="21" applyNumberFormat="0" applyAlignment="0" applyProtection="0"/>
    <xf numFmtId="0" fontId="338" fillId="134" borderId="21" applyNumberFormat="0" applyAlignment="0" applyProtection="0"/>
    <xf numFmtId="0" fontId="320" fillId="0" borderId="67" applyNumberFormat="0" applyFill="0" applyAlignment="0" applyProtection="0"/>
    <xf numFmtId="0" fontId="339" fillId="0" borderId="37" applyNumberFormat="0" applyFill="0" applyAlignment="0" applyProtection="0"/>
    <xf numFmtId="0" fontId="321" fillId="83" borderId="0" applyNumberFormat="0" applyBorder="0" applyAlignment="0" applyProtection="0"/>
    <xf numFmtId="0" fontId="340" fillId="91" borderId="0" applyNumberFormat="0" applyBorder="0" applyAlignment="0" applyProtection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253" fontId="58" fillId="0" borderId="0"/>
    <xf numFmtId="253" fontId="163" fillId="0" borderId="0"/>
    <xf numFmtId="253" fontId="163" fillId="0" borderId="0"/>
    <xf numFmtId="253" fontId="163" fillId="0" borderId="0"/>
    <xf numFmtId="253" fontId="163" fillId="0" borderId="0"/>
    <xf numFmtId="253" fontId="163" fillId="0" borderId="0"/>
    <xf numFmtId="253" fontId="163" fillId="0" borderId="0"/>
    <xf numFmtId="0" fontId="188" fillId="0" borderId="0"/>
    <xf numFmtId="253" fontId="163" fillId="0" borderId="0"/>
    <xf numFmtId="265" fontId="58" fillId="0" borderId="0"/>
    <xf numFmtId="253" fontId="163" fillId="0" borderId="0"/>
    <xf numFmtId="253" fontId="163" fillId="0" borderId="0"/>
    <xf numFmtId="253" fontId="163" fillId="0" borderId="0"/>
    <xf numFmtId="253" fontId="163" fillId="0" borderId="0"/>
    <xf numFmtId="253" fontId="163" fillId="0" borderId="0"/>
    <xf numFmtId="253" fontId="163" fillId="0" borderId="0"/>
    <xf numFmtId="253" fontId="163" fillId="0" borderId="0"/>
    <xf numFmtId="0" fontId="13" fillId="0" borderId="0"/>
    <xf numFmtId="0" fontId="228" fillId="0" borderId="0"/>
    <xf numFmtId="0" fontId="38" fillId="0" borderId="0"/>
    <xf numFmtId="0" fontId="13" fillId="0" borderId="0"/>
    <xf numFmtId="0" fontId="9" fillId="0" borderId="0"/>
    <xf numFmtId="0" fontId="300" fillId="0" borderId="0"/>
    <xf numFmtId="0" fontId="163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163" fillId="0" borderId="0"/>
    <xf numFmtId="43" fontId="58" fillId="0" borderId="0" applyFont="0" applyFill="0" applyBorder="0" applyAlignment="0" applyProtection="0"/>
    <xf numFmtId="0" fontId="9" fillId="0" borderId="0"/>
    <xf numFmtId="0" fontId="38" fillId="0" borderId="0"/>
    <xf numFmtId="0" fontId="38" fillId="0" borderId="0"/>
    <xf numFmtId="43" fontId="58" fillId="0" borderId="0" applyFont="0" applyFill="0" applyBorder="0" applyAlignment="0" applyProtection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24" fillId="0" borderId="0"/>
    <xf numFmtId="0" fontId="163" fillId="0" borderId="0"/>
    <xf numFmtId="0" fontId="163" fillId="0" borderId="0"/>
    <xf numFmtId="0" fontId="38" fillId="0" borderId="0"/>
    <xf numFmtId="0" fontId="9" fillId="0" borderId="0"/>
    <xf numFmtId="0" fontId="9" fillId="0" borderId="0"/>
    <xf numFmtId="0" fontId="38" fillId="0" borderId="0"/>
    <xf numFmtId="174" fontId="149" fillId="0" borderId="296" applyNumberFormat="0" applyFill="0" applyAlignment="0" applyProtection="0"/>
    <xf numFmtId="0" fontId="38" fillId="0" borderId="0"/>
    <xf numFmtId="0" fontId="9" fillId="0" borderId="0"/>
    <xf numFmtId="0" fontId="223" fillId="0" borderId="0"/>
    <xf numFmtId="0" fontId="38" fillId="0" borderId="0"/>
    <xf numFmtId="0" fontId="290" fillId="0" borderId="0"/>
    <xf numFmtId="0" fontId="38" fillId="0" borderId="0"/>
    <xf numFmtId="0" fontId="290" fillId="0" borderId="0"/>
    <xf numFmtId="0" fontId="38" fillId="0" borderId="0"/>
    <xf numFmtId="0" fontId="9" fillId="0" borderId="0"/>
    <xf numFmtId="0" fontId="38" fillId="0" borderId="0"/>
    <xf numFmtId="0" fontId="11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23" fillId="0" borderId="0"/>
    <xf numFmtId="0" fontId="9" fillId="0" borderId="0"/>
    <xf numFmtId="0" fontId="9" fillId="0" borderId="0"/>
    <xf numFmtId="0" fontId="38" fillId="152" borderId="38" applyNumberFormat="0" applyAlignment="0" applyProtection="0"/>
    <xf numFmtId="0" fontId="9" fillId="84" borderId="38" applyNumberFormat="0" applyFont="0" applyAlignment="0" applyProtection="0"/>
    <xf numFmtId="0" fontId="298" fillId="152" borderId="38" applyNumberFormat="0" applyAlignment="0" applyProtection="0"/>
    <xf numFmtId="0" fontId="322" fillId="63" borderId="40" applyNumberFormat="0" applyAlignment="0" applyProtection="0"/>
    <xf numFmtId="0" fontId="341" fillId="148" borderId="40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38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98" fillId="0" borderId="0" applyFill="0" applyBorder="0" applyAlignment="0" applyProtection="0"/>
    <xf numFmtId="9" fontId="298" fillId="0" borderId="0" applyFill="0" applyBorder="0" applyAlignment="0" applyProtection="0"/>
    <xf numFmtId="9" fontId="163" fillId="0" borderId="0" applyFont="0" applyFill="0" applyBorder="0" applyAlignment="0" applyProtection="0"/>
    <xf numFmtId="9" fontId="38" fillId="0" borderId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ill="0" applyBorder="0" applyAlignment="0" applyProtection="0"/>
    <xf numFmtId="9" fontId="2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ill="0" applyBorder="0" applyAlignment="0" applyProtection="0"/>
    <xf numFmtId="9" fontId="228" fillId="0" borderId="0" applyFont="0" applyFill="0" applyBorder="0" applyAlignment="0" applyProtection="0"/>
    <xf numFmtId="9" fontId="38" fillId="0" borderId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28" fillId="0" borderId="0" applyNumberFormat="0" applyFill="0" applyBorder="0" applyAlignment="0" applyProtection="0"/>
    <xf numFmtId="3" fontId="328" fillId="0" borderId="0" applyNumberFormat="0" applyFill="0" applyBorder="0" applyAlignment="0" applyProtection="0"/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0" fontId="9" fillId="0" borderId="39" applyNumberFormat="0" applyFill="0" applyAlignment="0" applyProtection="0"/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0" fontId="9" fillId="0" borderId="0"/>
    <xf numFmtId="0" fontId="32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24" fillId="0" borderId="68" applyNumberFormat="0" applyFill="0" applyAlignment="0" applyProtection="0"/>
    <xf numFmtId="0" fontId="343" fillId="0" borderId="62" applyNumberFormat="0" applyFill="0" applyAlignment="0" applyProtection="0"/>
    <xf numFmtId="0" fontId="320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257" fontId="298" fillId="0" borderId="0" applyFill="0" applyBorder="0" applyAlignment="0" applyProtection="0"/>
    <xf numFmtId="255" fontId="38" fillId="0" borderId="0" applyFill="0" applyBorder="0" applyAlignment="0" applyProtection="0"/>
    <xf numFmtId="218" fontId="38" fillId="0" borderId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218" fontId="38" fillId="0" borderId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244" fontId="38" fillId="0" borderId="0" applyFill="0" applyBorder="0" applyAlignment="0" applyProtection="0"/>
    <xf numFmtId="168" fontId="228" fillId="0" borderId="0" applyFont="0" applyFill="0" applyBorder="0" applyAlignment="0" applyProtection="0"/>
    <xf numFmtId="244" fontId="38" fillId="0" borderId="0" applyFill="0" applyBorder="0" applyAlignment="0" applyProtection="0"/>
    <xf numFmtId="168" fontId="9" fillId="0" borderId="0" applyFont="0" applyFill="0" applyBorder="0" applyAlignment="0" applyProtection="0"/>
    <xf numFmtId="240" fontId="38" fillId="0" borderId="0" applyFill="0" applyBorder="0" applyAlignment="0" applyProtection="0"/>
    <xf numFmtId="168" fontId="228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28" fillId="0" borderId="0" applyFont="0" applyFill="0" applyBorder="0" applyAlignment="0" applyProtection="0"/>
    <xf numFmtId="244" fontId="38" fillId="0" borderId="0" applyFill="0" applyBorder="0" applyAlignment="0" applyProtection="0"/>
    <xf numFmtId="168" fontId="228" fillId="0" borderId="0" applyFont="0" applyFill="0" applyBorder="0" applyAlignment="0" applyProtection="0"/>
    <xf numFmtId="244" fontId="38" fillId="0" borderId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266" fontId="38" fillId="0" borderId="0" applyFill="0" applyBorder="0" applyAlignment="0" applyProtection="0"/>
    <xf numFmtId="244" fontId="38" fillId="0" borderId="0" applyFill="0" applyBorder="0" applyAlignment="0" applyProtection="0"/>
    <xf numFmtId="240" fontId="38" fillId="0" borderId="0" applyFill="0" applyBorder="0" applyAlignment="0" applyProtection="0"/>
    <xf numFmtId="43" fontId="9" fillId="0" borderId="0" applyFont="0" applyFill="0" applyBorder="0" applyAlignment="0" applyProtection="0"/>
    <xf numFmtId="168" fontId="92" fillId="0" borderId="0" applyFont="0" applyFill="0" applyBorder="0" applyAlignment="0" applyProtection="0"/>
    <xf numFmtId="244" fontId="38" fillId="0" borderId="0" applyFill="0" applyBorder="0" applyAlignment="0" applyProtection="0"/>
    <xf numFmtId="174" fontId="54" fillId="59" borderId="128" applyNumberFormat="0" applyAlignment="0" applyProtection="0"/>
    <xf numFmtId="168" fontId="38" fillId="0" borderId="0" applyFont="0" applyFill="0" applyBorder="0" applyAlignment="0" applyProtection="0"/>
    <xf numFmtId="168" fontId="228" fillId="0" borderId="0" applyFont="0" applyFill="0" applyBorder="0" applyAlignment="0" applyProtection="0"/>
    <xf numFmtId="43" fontId="58" fillId="0" borderId="0" applyFont="0" applyFill="0" applyBorder="0" applyAlignment="0" applyProtection="0"/>
    <xf numFmtId="244" fontId="38" fillId="0" borderId="0" applyFill="0" applyBorder="0" applyAlignment="0" applyProtection="0"/>
    <xf numFmtId="240" fontId="38" fillId="0" borderId="0" applyFill="0" applyBorder="0" applyAlignment="0" applyProtection="0"/>
    <xf numFmtId="240" fontId="38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51" fillId="0" borderId="0" applyFont="0" applyFill="0" applyBorder="0" applyAlignment="0" applyProtection="0"/>
    <xf numFmtId="0" fontId="319" fillId="83" borderId="216" applyNumberFormat="0" applyAlignment="0" applyProtection="0"/>
    <xf numFmtId="244" fontId="38" fillId="0" borderId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67" fontId="38" fillId="0" borderId="0" applyFill="0" applyBorder="0" applyAlignment="0" applyProtection="0"/>
    <xf numFmtId="168" fontId="9" fillId="0" borderId="0" applyFont="0" applyFill="0" applyBorder="0" applyAlignment="0" applyProtection="0"/>
    <xf numFmtId="6" fontId="298" fillId="0" borderId="0" applyFont="0" applyFill="0" applyBorder="0" applyAlignment="0" applyProtection="0"/>
    <xf numFmtId="6" fontId="298" fillId="0" borderId="0" applyFont="0" applyFill="0" applyBorder="0" applyAlignment="0" applyProtection="0"/>
    <xf numFmtId="168" fontId="9" fillId="0" borderId="0" applyFont="0" applyFill="0" applyBorder="0" applyAlignment="0" applyProtection="0"/>
    <xf numFmtId="267" fontId="38" fillId="0" borderId="0" applyFill="0" applyBorder="0" applyAlignment="0" applyProtection="0"/>
    <xf numFmtId="43" fontId="9" fillId="0" borderId="0" applyFont="0" applyFill="0" applyBorder="0" applyAlignment="0" applyProtection="0"/>
    <xf numFmtId="6" fontId="298" fillId="0" borderId="0" applyFont="0" applyFill="0" applyBorder="0" applyAlignment="0" applyProtection="0"/>
    <xf numFmtId="6" fontId="298" fillId="0" borderId="0" applyFont="0" applyFill="0" applyBorder="0" applyAlignment="0" applyProtection="0"/>
    <xf numFmtId="43" fontId="9" fillId="0" borderId="0" applyFont="0" applyFill="0" applyBorder="0" applyAlignment="0" applyProtection="0"/>
    <xf numFmtId="240" fontId="38" fillId="0" borderId="0" applyFill="0" applyBorder="0" applyAlignment="0" applyProtection="0"/>
    <xf numFmtId="244" fontId="38" fillId="0" borderId="0" applyFill="0" applyBorder="0" applyAlignment="0" applyProtection="0"/>
    <xf numFmtId="168" fontId="9" fillId="0" borderId="0" applyFont="0" applyFill="0" applyBorder="0" applyAlignment="0" applyProtection="0"/>
    <xf numFmtId="244" fontId="38" fillId="0" borderId="0" applyFill="0" applyBorder="0" applyAlignment="0" applyProtection="0"/>
    <xf numFmtId="168" fontId="228" fillId="0" borderId="0" applyFont="0" applyFill="0" applyBorder="0" applyAlignment="0" applyProtection="0"/>
    <xf numFmtId="43" fontId="9" fillId="0" borderId="0" applyFont="0" applyFill="0" applyBorder="0" applyAlignment="0" applyProtection="0"/>
    <xf numFmtId="244" fontId="38" fillId="0" borderId="0" applyFill="0" applyBorder="0" applyAlignment="0" applyProtection="0"/>
    <xf numFmtId="240" fontId="38" fillId="0" borderId="0" applyFill="0" applyBorder="0" applyAlignment="0" applyProtection="0"/>
    <xf numFmtId="43" fontId="9" fillId="0" borderId="0" applyFont="0" applyFill="0" applyBorder="0" applyAlignment="0" applyProtection="0"/>
    <xf numFmtId="168" fontId="38" fillId="0" borderId="0" applyFont="0" applyFill="0" applyBorder="0" applyAlignment="0" applyProtection="0"/>
    <xf numFmtId="244" fontId="38" fillId="0" borderId="0" applyFill="0" applyBorder="0" applyAlignment="0" applyProtection="0"/>
    <xf numFmtId="240" fontId="38" fillId="0" borderId="0" applyFill="0" applyBorder="0" applyAlignment="0" applyProtection="0"/>
    <xf numFmtId="240" fontId="38" fillId="0" borderId="0" applyFill="0" applyBorder="0" applyAlignment="0" applyProtection="0"/>
    <xf numFmtId="43" fontId="9" fillId="0" borderId="0" applyFont="0" applyFill="0" applyBorder="0" applyAlignment="0" applyProtection="0"/>
    <xf numFmtId="168" fontId="38" fillId="0" borderId="0" applyFont="0" applyFill="0" applyBorder="0" applyAlignment="0" applyProtection="0"/>
    <xf numFmtId="9" fontId="9" fillId="0" borderId="0" applyNumberFormat="0" applyFill="0" applyBorder="0" applyAlignment="0" applyProtection="0"/>
    <xf numFmtId="252" fontId="58" fillId="0" borderId="0" applyFont="0" applyFill="0" applyBorder="0" applyAlignment="0" applyProtection="0"/>
    <xf numFmtId="0" fontId="350" fillId="0" borderId="0" applyNumberFormat="0" applyFill="0" applyBorder="0" applyAlignment="0" applyProtection="0">
      <alignment vertical="top"/>
      <protection locked="0"/>
    </xf>
    <xf numFmtId="0" fontId="349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9" fillId="0" borderId="0"/>
    <xf numFmtId="0" fontId="38" fillId="0" borderId="0"/>
    <xf numFmtId="0" fontId="38" fillId="0" borderId="0"/>
    <xf numFmtId="0" fontId="38" fillId="0" borderId="0"/>
    <xf numFmtId="0" fontId="9" fillId="0" borderId="0"/>
    <xf numFmtId="0" fontId="9" fillId="0" borderId="0"/>
    <xf numFmtId="0" fontId="156" fillId="0" borderId="0"/>
    <xf numFmtId="0" fontId="223" fillId="0" borderId="0"/>
    <xf numFmtId="0" fontId="228" fillId="0" borderId="0"/>
    <xf numFmtId="0" fontId="163" fillId="0" borderId="0"/>
    <xf numFmtId="0" fontId="9" fillId="0" borderId="0"/>
    <xf numFmtId="0" fontId="2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9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9" fillId="0" borderId="0"/>
    <xf numFmtId="0" fontId="9" fillId="0" borderId="0"/>
    <xf numFmtId="0" fontId="228" fillId="0" borderId="0"/>
    <xf numFmtId="0" fontId="228" fillId="0" borderId="0"/>
    <xf numFmtId="0" fontId="9" fillId="0" borderId="0"/>
    <xf numFmtId="0" fontId="38" fillId="0" borderId="0"/>
    <xf numFmtId="0" fontId="298" fillId="0" borderId="0"/>
    <xf numFmtId="0" fontId="38" fillId="0" borderId="0"/>
    <xf numFmtId="0" fontId="9" fillId="0" borderId="0"/>
    <xf numFmtId="0" fontId="163" fillId="0" borderId="0"/>
    <xf numFmtId="0" fontId="351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8" fillId="0" borderId="0"/>
    <xf numFmtId="0" fontId="228" fillId="0" borderId="0"/>
    <xf numFmtId="0" fontId="354" fillId="0" borderId="0"/>
    <xf numFmtId="0" fontId="9" fillId="0" borderId="0"/>
    <xf numFmtId="0" fontId="9" fillId="0" borderId="0"/>
    <xf numFmtId="9" fontId="228" fillId="0" borderId="0" applyFont="0" applyFill="0" applyBorder="0" applyAlignment="0" applyProtection="0"/>
    <xf numFmtId="9" fontId="38" fillId="0" borderId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ill="0" applyBorder="0" applyAlignment="0" applyProtection="0"/>
    <xf numFmtId="9" fontId="228" fillId="0" borderId="0" applyFont="0" applyFill="0" applyBorder="0" applyAlignment="0" applyProtection="0"/>
    <xf numFmtId="9" fontId="38" fillId="0" borderId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28" fillId="0" borderId="0" applyFont="0" applyFill="0" applyBorder="0" applyAlignment="0" applyProtection="0"/>
    <xf numFmtId="0" fontId="9" fillId="0" borderId="0"/>
    <xf numFmtId="0" fontId="352" fillId="0" borderId="0"/>
    <xf numFmtId="0" fontId="35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66" fontId="38" fillId="0" borderId="0" applyFill="0" applyBorder="0" applyAlignment="0" applyProtection="0"/>
    <xf numFmtId="266" fontId="38" fillId="0" borderId="0" applyFill="0" applyBorder="0" applyAlignment="0" applyProtection="0"/>
    <xf numFmtId="266" fontId="38" fillId="0" borderId="0" applyFill="0" applyBorder="0" applyAlignment="0" applyProtection="0"/>
    <xf numFmtId="266" fontId="38" fillId="0" borderId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63" fillId="0" borderId="0"/>
    <xf numFmtId="0" fontId="163" fillId="0" borderId="0"/>
    <xf numFmtId="43" fontId="5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6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63" fillId="0" borderId="0"/>
    <xf numFmtId="0" fontId="163" fillId="0" borderId="0"/>
    <xf numFmtId="43" fontId="58" fillId="0" borderId="0" applyFont="0" applyFill="0" applyBorder="0" applyAlignment="0" applyProtection="0"/>
    <xf numFmtId="0" fontId="163" fillId="0" borderId="0"/>
    <xf numFmtId="0" fontId="163" fillId="0" borderId="0"/>
    <xf numFmtId="43" fontId="58" fillId="0" borderId="0" applyFont="0" applyFill="0" applyBorder="0" applyAlignment="0" applyProtection="0"/>
    <xf numFmtId="0" fontId="163" fillId="0" borderId="0"/>
    <xf numFmtId="0" fontId="163" fillId="0" borderId="0"/>
    <xf numFmtId="43" fontId="58" fillId="0" borderId="0" applyFont="0" applyFill="0" applyBorder="0" applyAlignment="0" applyProtection="0"/>
    <xf numFmtId="0" fontId="163" fillId="0" borderId="0"/>
    <xf numFmtId="0" fontId="163" fillId="0" borderId="0"/>
    <xf numFmtId="43" fontId="58" fillId="0" borderId="0" applyFont="0" applyFill="0" applyBorder="0" applyAlignment="0" applyProtection="0"/>
    <xf numFmtId="0" fontId="163" fillId="0" borderId="0"/>
    <xf numFmtId="0" fontId="163" fillId="0" borderId="0"/>
    <xf numFmtId="43" fontId="58" fillId="0" borderId="0" applyFont="0" applyFill="0" applyBorder="0" applyAlignment="0" applyProtection="0"/>
    <xf numFmtId="0" fontId="163" fillId="0" borderId="0"/>
    <xf numFmtId="0" fontId="163" fillId="0" borderId="0"/>
    <xf numFmtId="43" fontId="58" fillId="0" borderId="0" applyFont="0" applyFill="0" applyBorder="0" applyAlignment="0" applyProtection="0"/>
    <xf numFmtId="0" fontId="163" fillId="0" borderId="0"/>
    <xf numFmtId="0" fontId="163" fillId="0" borderId="0"/>
    <xf numFmtId="43" fontId="5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43" fontId="5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5" fillId="0" borderId="0"/>
    <xf numFmtId="0" fontId="112" fillId="0" borderId="0"/>
    <xf numFmtId="44" fontId="9" fillId="0" borderId="0" applyFill="0" applyBorder="0" applyAlignment="0" applyProtection="0"/>
    <xf numFmtId="9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43" fontId="29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290" fillId="0" borderId="0" applyFont="0" applyFill="0" applyBorder="0" applyAlignment="0" applyProtection="0"/>
    <xf numFmtId="0" fontId="301" fillId="0" borderId="0" applyNumberFormat="0" applyFill="0" applyBorder="0" applyAlignment="0" applyProtection="0"/>
    <xf numFmtId="168" fontId="295" fillId="0" borderId="0" applyFont="0" applyFill="0" applyBorder="0" applyAlignment="0" applyProtection="0"/>
    <xf numFmtId="0" fontId="295" fillId="0" borderId="0"/>
    <xf numFmtId="0" fontId="292" fillId="0" borderId="0">
      <alignment vertical="center"/>
    </xf>
    <xf numFmtId="0" fontId="298" fillId="0" borderId="0"/>
    <xf numFmtId="43" fontId="1" fillId="0" borderId="0" applyFont="0" applyFill="0" applyBorder="0" applyAlignment="0" applyProtection="0"/>
    <xf numFmtId="0" fontId="300" fillId="0" borderId="0"/>
    <xf numFmtId="0" fontId="224" fillId="0" borderId="0"/>
    <xf numFmtId="244" fontId="295" fillId="0" borderId="0" applyFill="0" applyBorder="0" applyAlignment="0" applyProtection="0"/>
    <xf numFmtId="43" fontId="1" fillId="0" borderId="0" applyFont="0" applyFill="0" applyBorder="0" applyAlignment="0" applyProtection="0"/>
    <xf numFmtId="244" fontId="224" fillId="0" borderId="0" applyFill="0" applyBorder="0" applyAlignment="0" applyProtection="0"/>
    <xf numFmtId="0" fontId="224" fillId="0" borderId="0"/>
    <xf numFmtId="0" fontId="38" fillId="0" borderId="0"/>
    <xf numFmtId="244" fontId="224" fillId="0" borderId="0" applyFill="0" applyBorder="0" applyAlignment="0" applyProtection="0"/>
    <xf numFmtId="43" fontId="1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168" fontId="38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8" fillId="0" borderId="0"/>
    <xf numFmtId="168" fontId="9" fillId="0" borderId="0" applyFill="0" applyBorder="0" applyAlignment="0" applyProtection="0"/>
    <xf numFmtId="244" fontId="224" fillId="0" borderId="0" applyFill="0" applyBorder="0" applyAlignment="0" applyProtection="0"/>
    <xf numFmtId="244" fontId="295" fillId="0" borderId="0" applyFill="0" applyBorder="0" applyAlignment="0" applyProtection="0"/>
    <xf numFmtId="241" fontId="228" fillId="0" borderId="0" applyFill="0" applyBorder="0" applyAlignment="0" applyProtection="0"/>
    <xf numFmtId="244" fontId="228" fillId="0" borderId="0" applyFill="0" applyBorder="0" applyAlignment="0" applyProtection="0"/>
    <xf numFmtId="244" fontId="228" fillId="0" borderId="0" applyFill="0" applyBorder="0" applyAlignment="0" applyProtection="0"/>
    <xf numFmtId="165" fontId="41" fillId="0" borderId="318">
      <alignment horizontal="right"/>
    </xf>
    <xf numFmtId="250" fontId="224" fillId="0" borderId="0" applyFill="0" applyBorder="0" applyAlignment="0" applyProtection="0"/>
    <xf numFmtId="0" fontId="224" fillId="0" borderId="0"/>
    <xf numFmtId="0" fontId="295" fillId="0" borderId="0"/>
    <xf numFmtId="0" fontId="224" fillId="0" borderId="0"/>
    <xf numFmtId="0" fontId="228" fillId="0" borderId="0"/>
    <xf numFmtId="0" fontId="1" fillId="0" borderId="0"/>
    <xf numFmtId="0" fontId="224" fillId="0" borderId="0"/>
    <xf numFmtId="0" fontId="300" fillId="0" borderId="0"/>
    <xf numFmtId="0" fontId="181" fillId="0" borderId="0"/>
    <xf numFmtId="0" fontId="38" fillId="152" borderId="131" applyNumberFormat="0" applyAlignment="0" applyProtection="0"/>
    <xf numFmtId="0" fontId="1" fillId="0" borderId="0"/>
    <xf numFmtId="9" fontId="298" fillId="0" borderId="0" applyFill="0" applyBorder="0" applyAlignment="0" applyProtection="0"/>
    <xf numFmtId="43" fontId="1" fillId="0" borderId="0" applyFont="0" applyFill="0" applyBorder="0" applyAlignment="0" applyProtection="0"/>
    <xf numFmtId="0" fontId="319" fillId="91" borderId="199" applyNumberFormat="0" applyAlignment="0" applyProtection="0"/>
    <xf numFmtId="4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92" fillId="0" borderId="0">
      <alignment vertical="center"/>
    </xf>
    <xf numFmtId="0" fontId="181" fillId="0" borderId="0"/>
    <xf numFmtId="250" fontId="224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2" fillId="148" borderId="115" applyNumberFormat="0" applyAlignment="0" applyProtection="0"/>
    <xf numFmtId="0" fontId="1" fillId="0" borderId="0"/>
    <xf numFmtId="0" fontId="290" fillId="0" borderId="0"/>
    <xf numFmtId="168" fontId="29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250" fontId="224" fillId="0" borderId="0" applyFill="0" applyBorder="0" applyAlignment="0" applyProtection="0"/>
    <xf numFmtId="0" fontId="319" fillId="91" borderId="11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4" fontId="228" fillId="0" borderId="0" applyFill="0" applyBorder="0" applyAlignment="0" applyProtection="0"/>
    <xf numFmtId="244" fontId="228" fillId="0" borderId="0" applyFill="0" applyBorder="0" applyAlignment="0" applyProtection="0"/>
    <xf numFmtId="244" fontId="298" fillId="0" borderId="0" applyFill="0" applyBorder="0" applyAlignment="0" applyProtection="0"/>
    <xf numFmtId="0" fontId="224" fillId="0" borderId="0"/>
    <xf numFmtId="0" fontId="38" fillId="152" borderId="114" applyNumberFormat="0" applyAlignment="0" applyProtection="0"/>
    <xf numFmtId="0" fontId="387" fillId="153" borderId="111" applyNumberFormat="0" applyAlignment="0" applyProtection="0"/>
    <xf numFmtId="0" fontId="228" fillId="0" borderId="0"/>
    <xf numFmtId="172" fontId="238" fillId="0" borderId="218" applyFill="0"/>
    <xf numFmtId="174" fontId="34" fillId="0" borderId="1">
      <alignment horizontal="centerContinuous"/>
    </xf>
    <xf numFmtId="250" fontId="298" fillId="0" borderId="0" applyFill="0" applyBorder="0" applyAlignment="0" applyProtection="0"/>
    <xf numFmtId="0" fontId="298" fillId="0" borderId="0"/>
    <xf numFmtId="174" fontId="54" fillId="59" borderId="146" applyNumberFormat="0" applyAlignment="0" applyProtection="0"/>
    <xf numFmtId="0" fontId="1" fillId="0" borderId="0"/>
    <xf numFmtId="0" fontId="243" fillId="71" borderId="217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8" fillId="0" borderId="0"/>
    <xf numFmtId="4" fontId="206" fillId="97" borderId="222" applyNumberFormat="0" applyProtection="0">
      <alignment horizontal="right" vertical="center"/>
    </xf>
    <xf numFmtId="250" fontId="295" fillId="0" borderId="0" applyFill="0" applyBorder="0" applyAlignment="0" applyProtection="0"/>
    <xf numFmtId="174" fontId="54" fillId="59" borderId="199" applyNumberFormat="0" applyAlignment="0" applyProtection="0"/>
    <xf numFmtId="168" fontId="290" fillId="0" borderId="0" applyFont="0" applyFill="0" applyBorder="0" applyAlignment="0" applyProtection="0"/>
    <xf numFmtId="165" fontId="41" fillId="0" borderId="143">
      <alignment horizontal="right"/>
    </xf>
    <xf numFmtId="0" fontId="38" fillId="0" borderId="0"/>
    <xf numFmtId="0" fontId="319" fillId="91" borderId="128" applyNumberFormat="0" applyAlignment="0" applyProtection="0"/>
    <xf numFmtId="43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174" fontId="54" fillId="59" borderId="128" applyNumberFormat="0" applyAlignment="0" applyProtection="0"/>
    <xf numFmtId="250" fontId="38" fillId="0" borderId="0" applyFill="0" applyBorder="0" applyAlignment="0" applyProtection="0"/>
    <xf numFmtId="0" fontId="319" fillId="91" borderId="234" applyNumberFormat="0" applyAlignment="0" applyProtection="0"/>
    <xf numFmtId="43" fontId="1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322" fillId="153" borderId="325" applyNumberFormat="0" applyAlignment="0" applyProtection="0"/>
    <xf numFmtId="168" fontId="290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95" fillId="0" borderId="0" applyFill="0" applyBorder="0" applyAlignment="0" applyProtection="0"/>
    <xf numFmtId="241" fontId="228" fillId="0" borderId="0" applyFill="0" applyBorder="0" applyAlignment="0" applyProtection="0"/>
    <xf numFmtId="0" fontId="238" fillId="77" borderId="203" applyNumberFormat="0" applyProtection="0">
      <alignment horizontal="left" vertical="center" indent="1"/>
    </xf>
    <xf numFmtId="244" fontId="38" fillId="0" borderId="0" applyFill="0" applyBorder="0" applyAlignment="0" applyProtection="0"/>
    <xf numFmtId="0" fontId="226" fillId="121" borderId="325" applyNumberFormat="0" applyProtection="0">
      <alignment horizontal="left" vertical="center" indent="1"/>
    </xf>
    <xf numFmtId="165" fontId="41" fillId="0" borderId="178">
      <alignment horizontal="right"/>
    </xf>
    <xf numFmtId="43" fontId="356" fillId="0" borderId="0" applyFont="0" applyFill="0" applyBorder="0" applyAlignment="0" applyProtection="0"/>
    <xf numFmtId="9" fontId="295" fillId="0" borderId="0" applyFill="0" applyBorder="0" applyAlignment="0" applyProtection="0"/>
    <xf numFmtId="0" fontId="387" fillId="153" borderId="111" applyNumberFormat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2" fillId="0" borderId="0"/>
    <xf numFmtId="168" fontId="299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54" fillId="59" borderId="128" applyNumberFormat="0" applyAlignment="0" applyProtection="0"/>
    <xf numFmtId="0" fontId="319" fillId="91" borderId="26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50" fontId="298" fillId="0" borderId="0" applyFill="0" applyBorder="0" applyAlignment="0" applyProtection="0"/>
    <xf numFmtId="9" fontId="224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174" fontId="54" fillId="59" borderId="181" applyNumberFormat="0" applyAlignment="0" applyProtection="0"/>
    <xf numFmtId="0" fontId="295" fillId="0" borderId="0"/>
    <xf numFmtId="0" fontId="387" fillId="153" borderId="111" applyNumberFormat="0" applyAlignment="0" applyProtection="0"/>
    <xf numFmtId="0" fontId="322" fillId="153" borderId="115" applyNumberFormat="0" applyAlignment="0" applyProtection="0"/>
    <xf numFmtId="174" fontId="54" fillId="59" borderId="128" applyNumberFormat="0" applyAlignment="0" applyProtection="0"/>
    <xf numFmtId="174" fontId="54" fillId="59" borderId="251" applyNumberFormat="0" applyAlignment="0" applyProtection="0"/>
    <xf numFmtId="244" fontId="224" fillId="0" borderId="0" applyFill="0" applyBorder="0" applyAlignment="0" applyProtection="0"/>
    <xf numFmtId="0" fontId="224" fillId="0" borderId="0"/>
    <xf numFmtId="37" fontId="35" fillId="0" borderId="213"/>
    <xf numFmtId="0" fontId="292" fillId="0" borderId="0">
      <alignment vertical="center"/>
    </xf>
    <xf numFmtId="0" fontId="2" fillId="0" borderId="0"/>
    <xf numFmtId="9" fontId="1" fillId="0" borderId="0" applyFont="0" applyFill="0" applyBorder="0" applyAlignment="0" applyProtection="0"/>
    <xf numFmtId="270" fontId="9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5" fillId="0" borderId="0" applyFont="0" applyFill="0" applyBorder="0" applyAlignment="0" applyProtection="0"/>
    <xf numFmtId="9" fontId="295" fillId="0" borderId="0" applyFont="0" applyFill="0" applyBorder="0" applyAlignment="0" applyProtection="0"/>
    <xf numFmtId="0" fontId="355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7" fillId="0" borderId="0"/>
    <xf numFmtId="168" fontId="1" fillId="0" borderId="0" applyFont="0" applyFill="0" applyBorder="0" applyAlignment="0" applyProtection="0"/>
    <xf numFmtId="0" fontId="38" fillId="0" borderId="0"/>
    <xf numFmtId="0" fontId="224" fillId="0" borderId="0"/>
    <xf numFmtId="0" fontId="38" fillId="0" borderId="0"/>
    <xf numFmtId="2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300" fillId="0" borderId="0"/>
    <xf numFmtId="0" fontId="1" fillId="0" borderId="0"/>
    <xf numFmtId="43" fontId="38" fillId="0" borderId="0" applyFont="0" applyFill="0" applyBorder="0" applyAlignment="0" applyProtection="0"/>
    <xf numFmtId="244" fontId="224" fillId="0" borderId="0" applyFill="0" applyBorder="0" applyAlignment="0" applyProtection="0"/>
    <xf numFmtId="244" fontId="295" fillId="0" borderId="0" applyFill="0" applyBorder="0" applyAlignment="0" applyProtection="0"/>
    <xf numFmtId="244" fontId="228" fillId="0" borderId="0" applyFill="0" applyBorder="0" applyAlignment="0" applyProtection="0"/>
    <xf numFmtId="244" fontId="295" fillId="0" borderId="0" applyFill="0" applyBorder="0" applyAlignment="0" applyProtection="0"/>
    <xf numFmtId="0" fontId="295" fillId="0" borderId="0"/>
    <xf numFmtId="9" fontId="295" fillId="0" borderId="0" applyFill="0" applyBorder="0" applyAlignment="0" applyProtection="0"/>
    <xf numFmtId="9" fontId="38" fillId="0" borderId="0" applyFill="0" applyBorder="0" applyAlignment="0" applyProtection="0"/>
    <xf numFmtId="9" fontId="298" fillId="0" borderId="0" applyFill="0" applyBorder="0" applyAlignment="0" applyProtection="0"/>
    <xf numFmtId="43" fontId="9" fillId="0" borderId="0" applyFont="0" applyFill="0" applyBorder="0" applyAlignment="0" applyProtection="0"/>
    <xf numFmtId="0" fontId="271" fillId="79" borderId="205" applyNumberFormat="0" applyProtection="0">
      <alignment horizontal="right" vertical="center"/>
    </xf>
    <xf numFmtId="250" fontId="224" fillId="0" borderId="0" applyFill="0" applyBorder="0" applyAlignment="0" applyProtection="0"/>
    <xf numFmtId="0" fontId="181" fillId="0" borderId="0"/>
    <xf numFmtId="250" fontId="22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8" fillId="0" borderId="0"/>
    <xf numFmtId="0" fontId="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0" fillId="0" borderId="0"/>
    <xf numFmtId="43" fontId="308" fillId="0" borderId="0" applyFont="0" applyFill="0" applyBorder="0" applyAlignment="0" applyProtection="0"/>
    <xf numFmtId="0" fontId="30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90" fillId="0" borderId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252" fontId="29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90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28" fillId="0" borderId="0" applyFill="0" applyBorder="0" applyAlignment="0" applyProtection="0"/>
    <xf numFmtId="244" fontId="228" fillId="0" borderId="0" applyFill="0" applyBorder="0" applyAlignment="0" applyProtection="0"/>
    <xf numFmtId="0" fontId="224" fillId="0" borderId="0"/>
    <xf numFmtId="0" fontId="1" fillId="0" borderId="0"/>
    <xf numFmtId="0" fontId="224" fillId="0" borderId="0"/>
    <xf numFmtId="0" fontId="290" fillId="0" borderId="0"/>
    <xf numFmtId="168" fontId="290" fillId="0" borderId="0" applyFont="0" applyFill="0" applyBorder="0" applyAlignment="0" applyProtection="0"/>
    <xf numFmtId="9" fontId="295" fillId="0" borderId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4" fillId="0" borderId="0"/>
    <xf numFmtId="168" fontId="9" fillId="0" borderId="0" applyFill="0" applyBorder="0" applyAlignment="0" applyProtection="0"/>
    <xf numFmtId="0" fontId="224" fillId="0" borderId="0"/>
    <xf numFmtId="168" fontId="9" fillId="0" borderId="0" applyFill="0" applyBorder="0" applyAlignment="0" applyProtection="0"/>
    <xf numFmtId="0" fontId="163" fillId="0" borderId="0"/>
    <xf numFmtId="168" fontId="296" fillId="0" borderId="0" applyFont="0" applyFill="0" applyBorder="0" applyAlignment="0" applyProtection="0"/>
    <xf numFmtId="43" fontId="228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6" fillId="0" borderId="0"/>
    <xf numFmtId="168" fontId="296" fillId="0" borderId="0" applyFont="0" applyFill="0" applyBorder="0" applyAlignment="0" applyProtection="0"/>
    <xf numFmtId="0" fontId="296" fillId="0" borderId="0"/>
    <xf numFmtId="168" fontId="296" fillId="0" borderId="0" applyFont="0" applyFill="0" applyBorder="0" applyAlignment="0" applyProtection="0"/>
    <xf numFmtId="0" fontId="296" fillId="0" borderId="0"/>
    <xf numFmtId="0" fontId="224" fillId="0" borderId="0"/>
    <xf numFmtId="168" fontId="9" fillId="0" borderId="0" applyFill="0" applyBorder="0" applyAlignment="0" applyProtection="0"/>
    <xf numFmtId="168" fontId="38" fillId="0" borderId="0" applyFont="0" applyFill="0" applyBorder="0" applyAlignment="0" applyProtection="0"/>
    <xf numFmtId="168" fontId="296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6" fillId="0" borderId="0" applyFont="0" applyFill="0" applyBorder="0" applyAlignment="0" applyProtection="0"/>
    <xf numFmtId="168" fontId="296" fillId="0" borderId="0" applyFont="0" applyFill="0" applyBorder="0" applyAlignment="0" applyProtection="0"/>
    <xf numFmtId="168" fontId="296" fillId="0" borderId="0" applyFont="0" applyFill="0" applyBorder="0" applyAlignment="0" applyProtection="0"/>
    <xf numFmtId="0" fontId="296" fillId="0" borderId="0"/>
    <xf numFmtId="168" fontId="296" fillId="0" borderId="0" applyFont="0" applyFill="0" applyBorder="0" applyAlignment="0" applyProtection="0"/>
    <xf numFmtId="0" fontId="296" fillId="0" borderId="0"/>
    <xf numFmtId="168" fontId="296" fillId="0" borderId="0" applyFont="0" applyFill="0" applyBorder="0" applyAlignment="0" applyProtection="0"/>
    <xf numFmtId="0" fontId="296" fillId="0" borderId="0"/>
    <xf numFmtId="0" fontId="290" fillId="0" borderId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358" fillId="0" borderId="0"/>
    <xf numFmtId="0" fontId="359" fillId="0" borderId="0" applyNumberFormat="0" applyFill="0" applyBorder="0" applyAlignment="0" applyProtection="0"/>
    <xf numFmtId="0" fontId="360" fillId="0" borderId="8" applyNumberFormat="0" applyFill="0" applyAlignment="0" applyProtection="0"/>
    <xf numFmtId="0" fontId="361" fillId="0" borderId="9" applyNumberFormat="0" applyFill="0" applyAlignment="0" applyProtection="0"/>
    <xf numFmtId="0" fontId="362" fillId="0" borderId="10" applyNumberFormat="0" applyFill="0" applyAlignment="0" applyProtection="0"/>
    <xf numFmtId="0" fontId="362" fillId="0" borderId="0" applyNumberFormat="0" applyFill="0" applyBorder="0" applyAlignment="0" applyProtection="0"/>
    <xf numFmtId="0" fontId="363" fillId="2" borderId="0" applyNumberFormat="0" applyBorder="0" applyAlignment="0" applyProtection="0"/>
    <xf numFmtId="0" fontId="364" fillId="3" borderId="0" applyNumberFormat="0" applyBorder="0" applyAlignment="0" applyProtection="0"/>
    <xf numFmtId="0" fontId="365" fillId="4" borderId="0" applyNumberFormat="0" applyBorder="0" applyAlignment="0" applyProtection="0"/>
    <xf numFmtId="0" fontId="366" fillId="5" borderId="11" applyNumberFormat="0" applyAlignment="0" applyProtection="0"/>
    <xf numFmtId="0" fontId="367" fillId="6" borderId="12" applyNumberFormat="0" applyAlignment="0" applyProtection="0"/>
    <xf numFmtId="0" fontId="368" fillId="6" borderId="11" applyNumberFormat="0" applyAlignment="0" applyProtection="0"/>
    <xf numFmtId="0" fontId="369" fillId="0" borderId="13" applyNumberFormat="0" applyFill="0" applyAlignment="0" applyProtection="0"/>
    <xf numFmtId="0" fontId="370" fillId="7" borderId="14" applyNumberFormat="0" applyAlignment="0" applyProtection="0"/>
    <xf numFmtId="0" fontId="371" fillId="0" borderId="0" applyNumberFormat="0" applyFill="0" applyBorder="0" applyAlignment="0" applyProtection="0"/>
    <xf numFmtId="0" fontId="358" fillId="8" borderId="15" applyNumberFormat="0" applyFont="0" applyAlignment="0" applyProtection="0"/>
    <xf numFmtId="0" fontId="372" fillId="0" borderId="0" applyNumberFormat="0" applyFill="0" applyBorder="0" applyAlignment="0" applyProtection="0"/>
    <xf numFmtId="0" fontId="373" fillId="0" borderId="16" applyNumberFormat="0" applyFill="0" applyAlignment="0" applyProtection="0"/>
    <xf numFmtId="0" fontId="374" fillId="9" borderId="0" applyNumberFormat="0" applyBorder="0" applyAlignment="0" applyProtection="0"/>
    <xf numFmtId="0" fontId="358" fillId="10" borderId="0" applyNumberFormat="0" applyBorder="0" applyAlignment="0" applyProtection="0"/>
    <xf numFmtId="0" fontId="358" fillId="11" borderId="0" applyNumberFormat="0" applyBorder="0" applyAlignment="0" applyProtection="0"/>
    <xf numFmtId="0" fontId="374" fillId="12" borderId="0" applyNumberFormat="0" applyBorder="0" applyAlignment="0" applyProtection="0"/>
    <xf numFmtId="0" fontId="374" fillId="13" borderId="0" applyNumberFormat="0" applyBorder="0" applyAlignment="0" applyProtection="0"/>
    <xf numFmtId="0" fontId="358" fillId="14" borderId="0" applyNumberFormat="0" applyBorder="0" applyAlignment="0" applyProtection="0"/>
    <xf numFmtId="0" fontId="358" fillId="15" borderId="0" applyNumberFormat="0" applyBorder="0" applyAlignment="0" applyProtection="0"/>
    <xf numFmtId="0" fontId="374" fillId="16" borderId="0" applyNumberFormat="0" applyBorder="0" applyAlignment="0" applyProtection="0"/>
    <xf numFmtId="0" fontId="374" fillId="17" borderId="0" applyNumberFormat="0" applyBorder="0" applyAlignment="0" applyProtection="0"/>
    <xf numFmtId="0" fontId="358" fillId="18" borderId="0" applyNumberFormat="0" applyBorder="0" applyAlignment="0" applyProtection="0"/>
    <xf numFmtId="0" fontId="358" fillId="19" borderId="0" applyNumberFormat="0" applyBorder="0" applyAlignment="0" applyProtection="0"/>
    <xf numFmtId="0" fontId="374" fillId="20" borderId="0" applyNumberFormat="0" applyBorder="0" applyAlignment="0" applyProtection="0"/>
    <xf numFmtId="0" fontId="374" fillId="21" borderId="0" applyNumberFormat="0" applyBorder="0" applyAlignment="0" applyProtection="0"/>
    <xf numFmtId="0" fontId="358" fillId="22" borderId="0" applyNumberFormat="0" applyBorder="0" applyAlignment="0" applyProtection="0"/>
    <xf numFmtId="0" fontId="358" fillId="23" borderId="0" applyNumberFormat="0" applyBorder="0" applyAlignment="0" applyProtection="0"/>
    <xf numFmtId="0" fontId="374" fillId="24" borderId="0" applyNumberFormat="0" applyBorder="0" applyAlignment="0" applyProtection="0"/>
    <xf numFmtId="0" fontId="374" fillId="25" borderId="0" applyNumberFormat="0" applyBorder="0" applyAlignment="0" applyProtection="0"/>
    <xf numFmtId="0" fontId="358" fillId="26" borderId="0" applyNumberFormat="0" applyBorder="0" applyAlignment="0" applyProtection="0"/>
    <xf numFmtId="0" fontId="358" fillId="27" borderId="0" applyNumberFormat="0" applyBorder="0" applyAlignment="0" applyProtection="0"/>
    <xf numFmtId="0" fontId="374" fillId="28" borderId="0" applyNumberFormat="0" applyBorder="0" applyAlignment="0" applyProtection="0"/>
    <xf numFmtId="0" fontId="374" fillId="29" borderId="0" applyNumberFormat="0" applyBorder="0" applyAlignment="0" applyProtection="0"/>
    <xf numFmtId="0" fontId="358" fillId="30" borderId="0" applyNumberFormat="0" applyBorder="0" applyAlignment="0" applyProtection="0"/>
    <xf numFmtId="0" fontId="358" fillId="31" borderId="0" applyNumberFormat="0" applyBorder="0" applyAlignment="0" applyProtection="0"/>
    <xf numFmtId="0" fontId="374" fillId="32" borderId="0" applyNumberFormat="0" applyBorder="0" applyAlignment="0" applyProtection="0"/>
    <xf numFmtId="168" fontId="358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271" fontId="188" fillId="0" borderId="0"/>
    <xf numFmtId="0" fontId="375" fillId="0" borderId="0" applyNumberFormat="0" applyFill="0" applyBorder="0" applyAlignment="0" applyProtection="0"/>
    <xf numFmtId="168" fontId="376" fillId="0" borderId="0" applyFont="0" applyFill="0" applyBorder="0" applyAlignment="0" applyProtection="0"/>
    <xf numFmtId="0" fontId="33" fillId="0" borderId="0"/>
    <xf numFmtId="168" fontId="377" fillId="0" borderId="0" applyFon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11" applyNumberFormat="0" applyAlignment="0" applyProtection="0"/>
    <xf numFmtId="0" fontId="22" fillId="6" borderId="12" applyNumberFormat="0" applyAlignment="0" applyProtection="0"/>
    <xf numFmtId="0" fontId="23" fillId="6" borderId="11" applyNumberFormat="0" applyAlignment="0" applyProtection="0"/>
    <xf numFmtId="0" fontId="24" fillId="0" borderId="13" applyNumberFormat="0" applyFill="0" applyAlignment="0" applyProtection="0"/>
    <xf numFmtId="0" fontId="25" fillId="7" borderId="14" applyNumberFormat="0" applyAlignment="0" applyProtection="0"/>
    <xf numFmtId="0" fontId="26" fillId="0" borderId="0" applyNumberFormat="0" applyFill="0" applyBorder="0" applyAlignment="0" applyProtection="0"/>
    <xf numFmtId="0" fontId="1" fillId="8" borderId="15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6" applyNumberFormat="0" applyFill="0" applyAlignment="0" applyProtection="0"/>
    <xf numFmtId="0" fontId="2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8" fontId="1" fillId="0" borderId="0" applyFont="0" applyFill="0" applyBorder="0" applyAlignment="0" applyProtection="0"/>
    <xf numFmtId="0" fontId="358" fillId="0" borderId="0"/>
    <xf numFmtId="0" fontId="9" fillId="0" borderId="0"/>
    <xf numFmtId="2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90" fillId="0" borderId="0"/>
    <xf numFmtId="0" fontId="1" fillId="0" borderId="0"/>
    <xf numFmtId="9" fontId="30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29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1" fillId="0" borderId="0"/>
    <xf numFmtId="250" fontId="300" fillId="0" borderId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168" fontId="356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1" fillId="0" borderId="0" applyFont="0" applyFill="0" applyBorder="0" applyAlignment="0" applyProtection="0">
      <alignment vertical="top"/>
    </xf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22" fontId="238" fillId="0" borderId="330" applyAlignment="0"/>
    <xf numFmtId="252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1" fillId="0" borderId="0"/>
    <xf numFmtId="9" fontId="290" fillId="0" borderId="0" applyFont="0" applyFill="0" applyBorder="0" applyAlignment="0" applyProtection="0"/>
    <xf numFmtId="0" fontId="9" fillId="0" borderId="0"/>
    <xf numFmtId="0" fontId="290" fillId="0" borderId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381" fillId="0" borderId="0"/>
    <xf numFmtId="168" fontId="9" fillId="0" borderId="0" applyFill="0" applyBorder="0" applyAlignment="0" applyProtection="0"/>
    <xf numFmtId="9" fontId="29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29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11" fillId="0" borderId="0" applyFont="0" applyFill="0" applyBorder="0" applyAlignment="0" applyProtection="0">
      <alignment vertical="top"/>
    </xf>
    <xf numFmtId="250" fontId="300" fillId="0" borderId="0" applyFill="0" applyBorder="0" applyAlignment="0" applyProtection="0"/>
    <xf numFmtId="9" fontId="290" fillId="0" borderId="0" applyFont="0" applyFill="0" applyBorder="0" applyAlignment="0" applyProtection="0"/>
    <xf numFmtId="0" fontId="1" fillId="0" borderId="0"/>
    <xf numFmtId="9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>
      <alignment vertical="top"/>
    </xf>
    <xf numFmtId="0" fontId="290" fillId="0" borderId="0"/>
    <xf numFmtId="0" fontId="290" fillId="0" borderId="0"/>
    <xf numFmtId="168" fontId="29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95" fillId="0" borderId="0"/>
    <xf numFmtId="168" fontId="1" fillId="0" borderId="0" applyFont="0" applyFill="0" applyBorder="0" applyAlignment="0" applyProtection="0"/>
    <xf numFmtId="0" fontId="300" fillId="0" borderId="0"/>
    <xf numFmtId="0" fontId="1" fillId="0" borderId="0"/>
    <xf numFmtId="168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" fontId="206" fillId="103" borderId="152" applyNumberFormat="0" applyProtection="0">
      <alignment horizontal="right" vertical="center"/>
    </xf>
    <xf numFmtId="0" fontId="1" fillId="0" borderId="0"/>
    <xf numFmtId="0" fontId="1" fillId="0" borderId="0"/>
    <xf numFmtId="168" fontId="9" fillId="0" borderId="0" applyFill="0" applyBorder="0" applyAlignment="0" applyProtection="0"/>
    <xf numFmtId="244" fontId="38" fillId="0" borderId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" fillId="0" borderId="0"/>
    <xf numFmtId="0" fontId="38" fillId="0" borderId="0"/>
    <xf numFmtId="9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300" fillId="0" borderId="0"/>
    <xf numFmtId="0" fontId="379" fillId="0" borderId="0"/>
    <xf numFmtId="9" fontId="2" fillId="0" borderId="0" applyFont="0" applyFill="0" applyBorder="0" applyAlignment="0" applyProtection="0"/>
    <xf numFmtId="0" fontId="1" fillId="0" borderId="0"/>
    <xf numFmtId="168" fontId="2" fillId="0" borderId="0" applyFont="0" applyFill="0" applyBorder="0" applyAlignment="0" applyProtection="0"/>
    <xf numFmtId="168" fontId="37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295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90" fillId="0" borderId="0"/>
    <xf numFmtId="168" fontId="290" fillId="0" borderId="0" applyFont="0" applyFill="0" applyBorder="0" applyAlignment="0" applyProtection="0"/>
    <xf numFmtId="0" fontId="1" fillId="0" borderId="0"/>
    <xf numFmtId="0" fontId="290" fillId="0" borderId="0"/>
    <xf numFmtId="9" fontId="290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0" fontId="385" fillId="0" borderId="0"/>
    <xf numFmtId="168" fontId="9" fillId="0" borderId="0" applyFill="0" applyBorder="0" applyAlignment="0" applyProtection="0"/>
    <xf numFmtId="244" fontId="224" fillId="0" borderId="0" applyFill="0" applyBorder="0" applyAlignment="0" applyProtection="0"/>
    <xf numFmtId="171" fontId="1" fillId="0" borderId="0" applyFont="0" applyFill="0" applyBorder="0" applyAlignment="0" applyProtection="0"/>
    <xf numFmtId="0" fontId="383" fillId="0" borderId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378" fillId="0" borderId="0" applyFont="0" applyFill="0" applyBorder="0" applyAlignment="0" applyProtection="0"/>
    <xf numFmtId="0" fontId="290" fillId="0" borderId="0"/>
    <xf numFmtId="0" fontId="298" fillId="0" borderId="0"/>
    <xf numFmtId="168" fontId="290" fillId="0" borderId="0" applyFont="0" applyFill="0" applyBorder="0" applyAlignment="0" applyProtection="0"/>
    <xf numFmtId="234" fontId="112" fillId="0" borderId="0" applyFont="0" applyFill="0" applyBorder="0" applyAlignment="0" applyProtection="0"/>
    <xf numFmtId="0" fontId="2" fillId="0" borderId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0" fillId="0" borderId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384" fillId="0" borderId="0" applyNumberFormat="0" applyFill="0" applyBorder="0" applyAlignment="0" applyProtection="0"/>
    <xf numFmtId="44" fontId="2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378" fillId="0" borderId="0"/>
    <xf numFmtId="0" fontId="1" fillId="0" borderId="0"/>
    <xf numFmtId="0" fontId="290" fillId="0" borderId="0"/>
    <xf numFmtId="168" fontId="290" fillId="0" borderId="0" applyFont="0" applyFill="0" applyBorder="0" applyAlignment="0" applyProtection="0"/>
    <xf numFmtId="0" fontId="300" fillId="0" borderId="0"/>
    <xf numFmtId="0" fontId="290" fillId="0" borderId="0"/>
    <xf numFmtId="0" fontId="11" fillId="0" borderId="0">
      <alignment vertical="top"/>
    </xf>
    <xf numFmtId="168" fontId="295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381" fillId="0" borderId="0"/>
    <xf numFmtId="0" fontId="1" fillId="0" borderId="0"/>
    <xf numFmtId="9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29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90" fillId="0" borderId="0"/>
    <xf numFmtId="0" fontId="382" fillId="0" borderId="0"/>
    <xf numFmtId="0" fontId="8" fillId="0" borderId="0"/>
    <xf numFmtId="0" fontId="1" fillId="0" borderId="0"/>
    <xf numFmtId="168" fontId="2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9" fillId="0" borderId="0">
      <alignment vertical="top"/>
    </xf>
    <xf numFmtId="0" fontId="292" fillId="0" borderId="0">
      <alignment vertical="center"/>
    </xf>
    <xf numFmtId="0" fontId="290" fillId="0" borderId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0" fontId="290" fillId="0" borderId="0"/>
    <xf numFmtId="9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9" fillId="0" borderId="0"/>
    <xf numFmtId="9" fontId="290" fillId="0" borderId="0" applyFont="0" applyFill="0" applyBorder="0" applyAlignment="0" applyProtection="0"/>
    <xf numFmtId="168" fontId="385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0" fontId="290" fillId="0" borderId="0"/>
    <xf numFmtId="9" fontId="290" fillId="0" borderId="0" applyFont="0" applyFill="0" applyBorder="0" applyAlignment="0" applyProtection="0"/>
    <xf numFmtId="0" fontId="378" fillId="0" borderId="0"/>
    <xf numFmtId="9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11" fillId="0" borderId="0" applyFont="0" applyFill="0" applyBorder="0" applyAlignment="0" applyProtection="0">
      <alignment vertical="top"/>
    </xf>
    <xf numFmtId="168" fontId="9" fillId="0" borderId="0" applyFont="0" applyFill="0" applyBorder="0" applyAlignment="0" applyProtection="0"/>
    <xf numFmtId="168" fontId="11" fillId="0" borderId="0" applyFont="0" applyFill="0" applyBorder="0" applyAlignment="0" applyProtection="0">
      <alignment vertical="top"/>
    </xf>
    <xf numFmtId="0" fontId="378" fillId="0" borderId="0"/>
    <xf numFmtId="44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5" fillId="0" borderId="0"/>
    <xf numFmtId="234" fontId="112" fillId="0" borderId="0" applyFont="0" applyFill="0" applyBorder="0" applyAlignment="0" applyProtection="0"/>
    <xf numFmtId="9" fontId="295" fillId="0" borderId="0" applyFont="0" applyFill="0" applyBorder="0" applyAlignment="0" applyProtection="0"/>
    <xf numFmtId="44" fontId="11" fillId="0" borderId="0" applyFont="0" applyFill="0" applyBorder="0" applyAlignment="0" applyProtection="0">
      <alignment vertical="top"/>
    </xf>
    <xf numFmtId="0" fontId="381" fillId="0" borderId="0"/>
    <xf numFmtId="0" fontId="290" fillId="0" borderId="0"/>
    <xf numFmtId="168" fontId="1" fillId="0" borderId="0" applyFont="0" applyFill="0" applyBorder="0" applyAlignment="0" applyProtection="0"/>
    <xf numFmtId="0" fontId="290" fillId="0" borderId="0"/>
    <xf numFmtId="0" fontId="8" fillId="0" borderId="0"/>
    <xf numFmtId="0" fontId="290" fillId="0" borderId="0"/>
    <xf numFmtId="168" fontId="295" fillId="0" borderId="0" applyFont="0" applyFill="0" applyBorder="0" applyAlignment="0" applyProtection="0"/>
    <xf numFmtId="0" fontId="290" fillId="0" borderId="0"/>
    <xf numFmtId="0" fontId="1" fillId="0" borderId="0"/>
    <xf numFmtId="0" fontId="228" fillId="0" borderId="0"/>
    <xf numFmtId="0" fontId="385" fillId="0" borderId="0"/>
    <xf numFmtId="0" fontId="290" fillId="0" borderId="0"/>
    <xf numFmtId="0" fontId="11" fillId="0" borderId="0">
      <alignment vertical="top"/>
    </xf>
    <xf numFmtId="44" fontId="378" fillId="0" borderId="0" applyFont="0" applyFill="0" applyBorder="0" applyAlignment="0" applyProtection="0"/>
    <xf numFmtId="168" fontId="385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80" fillId="0" borderId="0"/>
    <xf numFmtId="0" fontId="290" fillId="0" borderId="0"/>
    <xf numFmtId="168" fontId="290" fillId="0" borderId="0" applyFont="0" applyFill="0" applyBorder="0" applyAlignment="0" applyProtection="0"/>
    <xf numFmtId="0" fontId="290" fillId="0" borderId="0"/>
    <xf numFmtId="168" fontId="38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168" fontId="386" fillId="0" borderId="0" applyFont="0" applyFill="0" applyBorder="0" applyAlignment="0" applyProtection="0"/>
    <xf numFmtId="0" fontId="228" fillId="0" borderId="0"/>
    <xf numFmtId="168" fontId="9" fillId="0" borderId="0" applyFont="0" applyFill="0" applyBorder="0" applyAlignment="0" applyProtection="0"/>
    <xf numFmtId="244" fontId="224" fillId="0" borderId="0" applyFont="0" applyFill="0" applyBorder="0" applyAlignment="0" applyProtection="0"/>
    <xf numFmtId="0" fontId="38" fillId="0" borderId="0"/>
    <xf numFmtId="9" fontId="224" fillId="0" borderId="0" applyFont="0" applyFill="0" applyBorder="0" applyAlignment="0" applyProtection="0"/>
    <xf numFmtId="168" fontId="228" fillId="0" borderId="0" applyFont="0" applyFill="0" applyBorder="0" applyAlignment="0" applyProtection="0"/>
    <xf numFmtId="0" fontId="181" fillId="0" borderId="0"/>
    <xf numFmtId="0" fontId="228" fillId="131" borderId="0" applyNumberFormat="0" applyBorder="0" applyAlignment="0" applyProtection="0"/>
    <xf numFmtId="0" fontId="228" fillId="96" borderId="0" applyNumberFormat="0" applyBorder="0" applyAlignment="0" applyProtection="0"/>
    <xf numFmtId="0" fontId="228" fillId="98" borderId="0" applyNumberFormat="0" applyBorder="0" applyAlignment="0" applyProtection="0"/>
    <xf numFmtId="0" fontId="228" fillId="132" borderId="0" applyNumberFormat="0" applyBorder="0" applyAlignment="0" applyProtection="0"/>
    <xf numFmtId="0" fontId="228" fillId="133" borderId="0" applyNumberFormat="0" applyBorder="0" applyAlignment="0" applyProtection="0"/>
    <xf numFmtId="0" fontId="228" fillId="134" borderId="0" applyNumberFormat="0" applyBorder="0" applyAlignment="0" applyProtection="0"/>
    <xf numFmtId="0" fontId="228" fillId="135" borderId="0" applyNumberFormat="0" applyBorder="0" applyAlignment="0" applyProtection="0"/>
    <xf numFmtId="0" fontId="228" fillId="136" borderId="0" applyNumberFormat="0" applyBorder="0" applyAlignment="0" applyProtection="0"/>
    <xf numFmtId="0" fontId="228" fillId="106" borderId="0" applyNumberFormat="0" applyBorder="0" applyAlignment="0" applyProtection="0"/>
    <xf numFmtId="0" fontId="228" fillId="132" borderId="0" applyNumberFormat="0" applyBorder="0" applyAlignment="0" applyProtection="0"/>
    <xf numFmtId="0" fontId="228" fillId="135" borderId="0" applyNumberFormat="0" applyBorder="0" applyAlignment="0" applyProtection="0"/>
    <xf numFmtId="0" fontId="228" fillId="137" borderId="0" applyNumberFormat="0" applyBorder="0" applyAlignment="0" applyProtection="0"/>
    <xf numFmtId="0" fontId="310" fillId="138" borderId="0" applyNumberFormat="0" applyBorder="0" applyAlignment="0" applyProtection="0"/>
    <xf numFmtId="0" fontId="310" fillId="136" borderId="0" applyNumberFormat="0" applyBorder="0" applyAlignment="0" applyProtection="0"/>
    <xf numFmtId="0" fontId="310" fillId="106" borderId="0" applyNumberFormat="0" applyBorder="0" applyAlignment="0" applyProtection="0"/>
    <xf numFmtId="0" fontId="310" fillId="139" borderId="0" applyNumberFormat="0" applyBorder="0" applyAlignment="0" applyProtection="0"/>
    <xf numFmtId="0" fontId="310" fillId="140" borderId="0" applyNumberFormat="0" applyBorder="0" applyAlignment="0" applyProtection="0"/>
    <xf numFmtId="0" fontId="310" fillId="141" borderId="0" applyNumberFormat="0" applyBorder="0" applyAlignment="0" applyProtection="0"/>
    <xf numFmtId="0" fontId="387" fillId="148" borderId="21" applyNumberFormat="0" applyAlignment="0" applyProtection="0"/>
    <xf numFmtId="0" fontId="320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3" fillId="149" borderId="22" applyNumberFormat="0" applyAlignment="0" applyProtection="0"/>
    <xf numFmtId="0" fontId="388" fillId="0" borderId="37" applyNumberFormat="0" applyFill="0" applyAlignment="0" applyProtection="0"/>
    <xf numFmtId="0" fontId="315" fillId="98" borderId="0" applyNumberFormat="0" applyBorder="0" applyAlignment="0" applyProtection="0"/>
    <xf numFmtId="0" fontId="319" fillId="134" borderId="21" applyNumberFormat="0" applyAlignment="0" applyProtection="0"/>
    <xf numFmtId="0" fontId="389" fillId="91" borderId="0" applyNumberFormat="0" applyBorder="0" applyAlignment="0" applyProtection="0"/>
    <xf numFmtId="0" fontId="324" fillId="0" borderId="62" applyNumberFormat="0" applyFill="0" applyAlignment="0" applyProtection="0"/>
    <xf numFmtId="0" fontId="311" fillId="96" borderId="0" applyNumberFormat="0" applyBorder="0" applyAlignment="0" applyProtection="0"/>
    <xf numFmtId="0" fontId="310" fillId="143" borderId="0" applyNumberFormat="0" applyBorder="0" applyAlignment="0" applyProtection="0"/>
    <xf numFmtId="0" fontId="310" fillId="144" borderId="0" applyNumberFormat="0" applyBorder="0" applyAlignment="0" applyProtection="0"/>
    <xf numFmtId="0" fontId="310" fillId="145" borderId="0" applyNumberFormat="0" applyBorder="0" applyAlignment="0" applyProtection="0"/>
    <xf numFmtId="0" fontId="310" fillId="139" borderId="0" applyNumberFormat="0" applyBorder="0" applyAlignment="0" applyProtection="0"/>
    <xf numFmtId="0" fontId="310" fillId="140" borderId="0" applyNumberFormat="0" applyBorder="0" applyAlignment="0" applyProtection="0"/>
    <xf numFmtId="0" fontId="310" fillId="147" borderId="0" applyNumberFormat="0" applyBorder="0" applyAlignment="0" applyProtection="0"/>
    <xf numFmtId="0" fontId="322" fillId="148" borderId="40" applyNumberFormat="0" applyAlignment="0" applyProtection="0"/>
    <xf numFmtId="0" fontId="224" fillId="152" borderId="38" applyNumberFormat="0" applyAlignment="0" applyProtection="0"/>
    <xf numFmtId="0" fontId="390" fillId="0" borderId="32" applyNumberFormat="0" applyFill="0" applyAlignment="0" applyProtection="0"/>
    <xf numFmtId="0" fontId="391" fillId="0" borderId="33" applyNumberFormat="0" applyFill="0" applyAlignment="0" applyProtection="0"/>
    <xf numFmtId="0" fontId="392" fillId="0" borderId="34" applyNumberFormat="0" applyFill="0" applyAlignment="0" applyProtection="0"/>
    <xf numFmtId="0" fontId="392" fillId="0" borderId="0" applyNumberFormat="0" applyFill="0" applyBorder="0" applyAlignment="0" applyProtection="0"/>
    <xf numFmtId="0" fontId="224" fillId="0" borderId="0"/>
    <xf numFmtId="244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8" fillId="0" borderId="0"/>
    <xf numFmtId="0" fontId="1" fillId="0" borderId="0"/>
    <xf numFmtId="168" fontId="1" fillId="0" borderId="0" applyFont="0" applyFill="0" applyBorder="0" applyAlignment="0" applyProtection="0"/>
    <xf numFmtId="44" fontId="22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1" fillId="0" borderId="0" applyFont="0" applyFill="0" applyBorder="0" applyAlignment="0" applyProtection="0"/>
    <xf numFmtId="244" fontId="224" fillId="0" borderId="0" applyFont="0" applyFill="0" applyBorder="0" applyAlignment="0" applyProtection="0"/>
    <xf numFmtId="244" fontId="228" fillId="0" borderId="0" applyFill="0" applyBorder="0" applyAlignment="0" applyProtection="0"/>
    <xf numFmtId="168" fontId="9" fillId="0" borderId="0" applyFill="0" applyBorder="0" applyAlignment="0" applyProtection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156" fillId="0" borderId="0"/>
    <xf numFmtId="0" fontId="393" fillId="0" borderId="0"/>
    <xf numFmtId="0" fontId="290" fillId="0" borderId="0"/>
    <xf numFmtId="9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244" fontId="228" fillId="0" borderId="0" applyFill="0" applyBorder="0" applyAlignment="0" applyProtection="0"/>
    <xf numFmtId="0" fontId="9" fillId="0" borderId="0"/>
    <xf numFmtId="0" fontId="296" fillId="0" borderId="0"/>
    <xf numFmtId="0" fontId="224" fillId="0" borderId="0"/>
    <xf numFmtId="168" fontId="38" fillId="0" borderId="0" applyFont="0" applyFill="0" applyBorder="0" applyAlignment="0" applyProtection="0"/>
    <xf numFmtId="0" fontId="228" fillId="0" borderId="0"/>
    <xf numFmtId="0" fontId="8" fillId="0" borderId="0"/>
    <xf numFmtId="168" fontId="9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ill="0" applyBorder="0" applyAlignment="0" applyProtection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244" fontId="38" fillId="0" borderId="0" applyFill="0" applyBorder="0" applyAlignment="0" applyProtection="0"/>
    <xf numFmtId="0" fontId="354" fillId="0" borderId="0"/>
    <xf numFmtId="168" fontId="228" fillId="0" borderId="0" applyFont="0" applyFill="0" applyBorder="0" applyAlignment="0" applyProtection="0"/>
    <xf numFmtId="9" fontId="228" fillId="0" borderId="0" applyFont="0" applyFill="0" applyBorder="0" applyAlignment="0" applyProtection="0"/>
    <xf numFmtId="0" fontId="38" fillId="0" borderId="0"/>
    <xf numFmtId="168" fontId="29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290" fillId="0" borderId="0"/>
    <xf numFmtId="0" fontId="1" fillId="0" borderId="0"/>
    <xf numFmtId="168" fontId="1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273" fontId="290" fillId="0" borderId="0"/>
    <xf numFmtId="0" fontId="1" fillId="0" borderId="0"/>
    <xf numFmtId="9" fontId="290" fillId="0" borderId="0" applyFont="0" applyFill="0" applyBorder="0" applyAlignment="0" applyProtection="0"/>
    <xf numFmtId="0" fontId="290" fillId="0" borderId="0"/>
    <xf numFmtId="0" fontId="290" fillId="0" borderId="0"/>
    <xf numFmtId="0" fontId="1" fillId="0" borderId="0"/>
    <xf numFmtId="168" fontId="38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86" fillId="0" borderId="0"/>
    <xf numFmtId="0" fontId="1" fillId="0" borderId="0"/>
    <xf numFmtId="168" fontId="38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86" fillId="0" borderId="0"/>
    <xf numFmtId="0" fontId="1" fillId="0" borderId="0"/>
    <xf numFmtId="244" fontId="295" fillId="0" borderId="0" applyFill="0" applyBorder="0" applyAlignment="0" applyProtection="0"/>
    <xf numFmtId="0" fontId="1" fillId="0" borderId="0"/>
    <xf numFmtId="0" fontId="394" fillId="0" borderId="0"/>
    <xf numFmtId="168" fontId="394" fillId="0" borderId="0" applyFont="0" applyFill="0" applyBorder="0" applyAlignment="0" applyProtection="0"/>
    <xf numFmtId="0" fontId="290" fillId="0" borderId="0"/>
    <xf numFmtId="0" fontId="21" fillId="5" borderId="11" applyNumberFormat="0" applyAlignment="0" applyProtection="0"/>
    <xf numFmtId="0" fontId="395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97" fillId="0" borderId="0">
      <alignment vertical="top"/>
    </xf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156" fillId="154" borderId="0" applyNumberFormat="0" applyBorder="0" applyAlignment="0" applyProtection="0"/>
    <xf numFmtId="0" fontId="228" fillId="154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36" borderId="0" applyNumberFormat="0" applyBorder="0" applyAlignment="0" applyProtection="0"/>
    <xf numFmtId="0" fontId="228" fillId="136" borderId="0" applyNumberFormat="0" applyBorder="0" applyAlignment="0" applyProtection="0"/>
    <xf numFmtId="0" fontId="228" fillId="136" borderId="0" applyNumberFormat="0" applyBorder="0" applyAlignment="0" applyProtection="0"/>
    <xf numFmtId="0" fontId="228" fillId="136" borderId="0" applyNumberFormat="0" applyBorder="0" applyAlignment="0" applyProtection="0"/>
    <xf numFmtId="0" fontId="228" fillId="136" borderId="0" applyNumberFormat="0" applyBorder="0" applyAlignment="0" applyProtection="0"/>
    <xf numFmtId="0" fontId="156" fillId="96" borderId="0" applyNumberFormat="0" applyBorder="0" applyAlignment="0" applyProtection="0"/>
    <xf numFmtId="0" fontId="228" fillId="96" borderId="0" applyNumberFormat="0" applyBorder="0" applyAlignment="0" applyProtection="0"/>
    <xf numFmtId="0" fontId="228" fillId="136" borderId="0" applyNumberFormat="0" applyBorder="0" applyAlignment="0" applyProtection="0"/>
    <xf numFmtId="0" fontId="228" fillId="136" borderId="0" applyNumberFormat="0" applyBorder="0" applyAlignment="0" applyProtection="0"/>
    <xf numFmtId="0" fontId="228" fillId="136" borderId="0" applyNumberFormat="0" applyBorder="0" applyAlignment="0" applyProtection="0"/>
    <xf numFmtId="0" fontId="228" fillId="136" borderId="0" applyNumberFormat="0" applyBorder="0" applyAlignment="0" applyProtection="0"/>
    <xf numFmtId="0" fontId="228" fillId="136" borderId="0" applyNumberFormat="0" applyBorder="0" applyAlignment="0" applyProtection="0"/>
    <xf numFmtId="0" fontId="228" fillId="136" borderId="0" applyNumberFormat="0" applyBorder="0" applyAlignment="0" applyProtection="0"/>
    <xf numFmtId="0" fontId="228" fillId="136" borderId="0" applyNumberFormat="0" applyBorder="0" applyAlignment="0" applyProtection="0"/>
    <xf numFmtId="0" fontId="228" fillId="152" borderId="0" applyNumberFormat="0" applyBorder="0" applyAlignment="0" applyProtection="0"/>
    <xf numFmtId="0" fontId="228" fillId="152" borderId="0" applyNumberFormat="0" applyBorder="0" applyAlignment="0" applyProtection="0"/>
    <xf numFmtId="0" fontId="228" fillId="152" borderId="0" applyNumberFormat="0" applyBorder="0" applyAlignment="0" applyProtection="0"/>
    <xf numFmtId="0" fontId="228" fillId="152" borderId="0" applyNumberFormat="0" applyBorder="0" applyAlignment="0" applyProtection="0"/>
    <xf numFmtId="0" fontId="228" fillId="152" borderId="0" applyNumberFormat="0" applyBorder="0" applyAlignment="0" applyProtection="0"/>
    <xf numFmtId="0" fontId="156" fillId="98" borderId="0" applyNumberFormat="0" applyBorder="0" applyAlignment="0" applyProtection="0"/>
    <xf numFmtId="0" fontId="228" fillId="98" borderId="0" applyNumberFormat="0" applyBorder="0" applyAlignment="0" applyProtection="0"/>
    <xf numFmtId="0" fontId="228" fillId="152" borderId="0" applyNumberFormat="0" applyBorder="0" applyAlignment="0" applyProtection="0"/>
    <xf numFmtId="0" fontId="228" fillId="152" borderId="0" applyNumberFormat="0" applyBorder="0" applyAlignment="0" applyProtection="0"/>
    <xf numFmtId="0" fontId="228" fillId="152" borderId="0" applyNumberFormat="0" applyBorder="0" applyAlignment="0" applyProtection="0"/>
    <xf numFmtId="0" fontId="228" fillId="152" borderId="0" applyNumberFormat="0" applyBorder="0" applyAlignment="0" applyProtection="0"/>
    <xf numFmtId="0" fontId="228" fillId="152" borderId="0" applyNumberFormat="0" applyBorder="0" applyAlignment="0" applyProtection="0"/>
    <xf numFmtId="0" fontId="228" fillId="152" borderId="0" applyNumberFormat="0" applyBorder="0" applyAlignment="0" applyProtection="0"/>
    <xf numFmtId="0" fontId="228" fillId="152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156" fillId="155" borderId="0" applyNumberFormat="0" applyBorder="0" applyAlignment="0" applyProtection="0"/>
    <xf numFmtId="0" fontId="228" fillId="155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156" fillId="54" borderId="0" applyNumberFormat="0" applyBorder="0" applyAlignment="0" applyProtection="0"/>
    <xf numFmtId="0" fontId="156" fillId="54" borderId="0" applyNumberFormat="0" applyBorder="0" applyAlignment="0" applyProtection="0"/>
    <xf numFmtId="0" fontId="228" fillId="152" borderId="0" applyNumberFormat="0" applyBorder="0" applyAlignment="0" applyProtection="0"/>
    <xf numFmtId="0" fontId="228" fillId="152" borderId="0" applyNumberFormat="0" applyBorder="0" applyAlignment="0" applyProtection="0"/>
    <xf numFmtId="0" fontId="228" fillId="152" borderId="0" applyNumberFormat="0" applyBorder="0" applyAlignment="0" applyProtection="0"/>
    <xf numFmtId="0" fontId="228" fillId="152" borderId="0" applyNumberFormat="0" applyBorder="0" applyAlignment="0" applyProtection="0"/>
    <xf numFmtId="0" fontId="228" fillId="152" borderId="0" applyNumberFormat="0" applyBorder="0" applyAlignment="0" applyProtection="0"/>
    <xf numFmtId="0" fontId="156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52" borderId="0" applyNumberFormat="0" applyBorder="0" applyAlignment="0" applyProtection="0"/>
    <xf numFmtId="0" fontId="228" fillId="152" borderId="0" applyNumberFormat="0" applyBorder="0" applyAlignment="0" applyProtection="0"/>
    <xf numFmtId="0" fontId="228" fillId="152" borderId="0" applyNumberFormat="0" applyBorder="0" applyAlignment="0" applyProtection="0"/>
    <xf numFmtId="0" fontId="228" fillId="152" borderId="0" applyNumberFormat="0" applyBorder="0" applyAlignment="0" applyProtection="0"/>
    <xf numFmtId="0" fontId="228" fillId="152" borderId="0" applyNumberFormat="0" applyBorder="0" applyAlignment="0" applyProtection="0"/>
    <xf numFmtId="0" fontId="228" fillId="152" borderId="0" applyNumberFormat="0" applyBorder="0" applyAlignment="0" applyProtection="0"/>
    <xf numFmtId="0" fontId="228" fillId="152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156" fillId="135" borderId="0" applyNumberFormat="0" applyBorder="0" applyAlignment="0" applyProtection="0"/>
    <xf numFmtId="0" fontId="228" fillId="135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156" fillId="136" borderId="0" applyNumberFormat="0" applyBorder="0" applyAlignment="0" applyProtection="0"/>
    <xf numFmtId="0" fontId="228" fillId="91" borderId="0" applyNumberFormat="0" applyBorder="0" applyAlignment="0" applyProtection="0"/>
    <xf numFmtId="0" fontId="228" fillId="91" borderId="0" applyNumberFormat="0" applyBorder="0" applyAlignment="0" applyProtection="0"/>
    <xf numFmtId="0" fontId="228" fillId="91" borderId="0" applyNumberFormat="0" applyBorder="0" applyAlignment="0" applyProtection="0"/>
    <xf numFmtId="0" fontId="228" fillId="91" borderId="0" applyNumberFormat="0" applyBorder="0" applyAlignment="0" applyProtection="0"/>
    <xf numFmtId="0" fontId="228" fillId="91" borderId="0" applyNumberFormat="0" applyBorder="0" applyAlignment="0" applyProtection="0"/>
    <xf numFmtId="0" fontId="156" fillId="106" borderId="0" applyNumberFormat="0" applyBorder="0" applyAlignment="0" applyProtection="0"/>
    <xf numFmtId="0" fontId="228" fillId="106" borderId="0" applyNumberFormat="0" applyBorder="0" applyAlignment="0" applyProtection="0"/>
    <xf numFmtId="0" fontId="228" fillId="91" borderId="0" applyNumberFormat="0" applyBorder="0" applyAlignment="0" applyProtection="0"/>
    <xf numFmtId="0" fontId="228" fillId="91" borderId="0" applyNumberFormat="0" applyBorder="0" applyAlignment="0" applyProtection="0"/>
    <xf numFmtId="0" fontId="228" fillId="91" borderId="0" applyNumberFormat="0" applyBorder="0" applyAlignment="0" applyProtection="0"/>
    <xf numFmtId="0" fontId="228" fillId="91" borderId="0" applyNumberFormat="0" applyBorder="0" applyAlignment="0" applyProtection="0"/>
    <xf numFmtId="0" fontId="228" fillId="91" borderId="0" applyNumberFormat="0" applyBorder="0" applyAlignment="0" applyProtection="0"/>
    <xf numFmtId="0" fontId="228" fillId="91" borderId="0" applyNumberFormat="0" applyBorder="0" applyAlignment="0" applyProtection="0"/>
    <xf numFmtId="0" fontId="228" fillId="91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156" fillId="155" borderId="0" applyNumberFormat="0" applyBorder="0" applyAlignment="0" applyProtection="0"/>
    <xf numFmtId="0" fontId="228" fillId="155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48" borderId="0" applyNumberFormat="0" applyBorder="0" applyAlignment="0" applyProtection="0"/>
    <xf numFmtId="0" fontId="228" fillId="135" borderId="0" applyNumberFormat="0" applyBorder="0" applyAlignment="0" applyProtection="0"/>
    <xf numFmtId="0" fontId="228" fillId="135" borderId="0" applyNumberFormat="0" applyBorder="0" applyAlignment="0" applyProtection="0"/>
    <xf numFmtId="0" fontId="228" fillId="135" borderId="0" applyNumberFormat="0" applyBorder="0" applyAlignment="0" applyProtection="0"/>
    <xf numFmtId="0" fontId="228" fillId="135" borderId="0" applyNumberFormat="0" applyBorder="0" applyAlignment="0" applyProtection="0"/>
    <xf numFmtId="0" fontId="228" fillId="135" borderId="0" applyNumberFormat="0" applyBorder="0" applyAlignment="0" applyProtection="0"/>
    <xf numFmtId="0" fontId="156" fillId="135" borderId="0" applyNumberFormat="0" applyBorder="0" applyAlignment="0" applyProtection="0"/>
    <xf numFmtId="0" fontId="228" fillId="135" borderId="0" applyNumberFormat="0" applyBorder="0" applyAlignment="0" applyProtection="0"/>
    <xf numFmtId="0" fontId="228" fillId="135" borderId="0" applyNumberFormat="0" applyBorder="0" applyAlignment="0" applyProtection="0"/>
    <xf numFmtId="0" fontId="228" fillId="135" borderId="0" applyNumberFormat="0" applyBorder="0" applyAlignment="0" applyProtection="0"/>
    <xf numFmtId="0" fontId="228" fillId="135" borderId="0" applyNumberFormat="0" applyBorder="0" applyAlignment="0" applyProtection="0"/>
    <xf numFmtId="0" fontId="228" fillId="135" borderId="0" applyNumberFormat="0" applyBorder="0" applyAlignment="0" applyProtection="0"/>
    <xf numFmtId="0" fontId="228" fillId="135" borderId="0" applyNumberFormat="0" applyBorder="0" applyAlignment="0" applyProtection="0"/>
    <xf numFmtId="0" fontId="228" fillId="135" borderId="0" applyNumberFormat="0" applyBorder="0" applyAlignment="0" applyProtection="0"/>
    <xf numFmtId="0" fontId="228" fillId="135" borderId="0" applyNumberFormat="0" applyBorder="0" applyAlignment="0" applyProtection="0"/>
    <xf numFmtId="0" fontId="228" fillId="91" borderId="0" applyNumberFormat="0" applyBorder="0" applyAlignment="0" applyProtection="0"/>
    <xf numFmtId="0" fontId="228" fillId="91" borderId="0" applyNumberFormat="0" applyBorder="0" applyAlignment="0" applyProtection="0"/>
    <xf numFmtId="0" fontId="228" fillId="91" borderId="0" applyNumberFormat="0" applyBorder="0" applyAlignment="0" applyProtection="0"/>
    <xf numFmtId="0" fontId="228" fillId="91" borderId="0" applyNumberFormat="0" applyBorder="0" applyAlignment="0" applyProtection="0"/>
    <xf numFmtId="0" fontId="228" fillId="91" borderId="0" applyNumberFormat="0" applyBorder="0" applyAlignment="0" applyProtection="0"/>
    <xf numFmtId="0" fontId="156" fillId="137" borderId="0" applyNumberFormat="0" applyBorder="0" applyAlignment="0" applyProtection="0"/>
    <xf numFmtId="0" fontId="228" fillId="137" borderId="0" applyNumberFormat="0" applyBorder="0" applyAlignment="0" applyProtection="0"/>
    <xf numFmtId="0" fontId="228" fillId="91" borderId="0" applyNumberFormat="0" applyBorder="0" applyAlignment="0" applyProtection="0"/>
    <xf numFmtId="0" fontId="228" fillId="91" borderId="0" applyNumberFormat="0" applyBorder="0" applyAlignment="0" applyProtection="0"/>
    <xf numFmtId="0" fontId="228" fillId="91" borderId="0" applyNumberFormat="0" applyBorder="0" applyAlignment="0" applyProtection="0"/>
    <xf numFmtId="0" fontId="228" fillId="91" borderId="0" applyNumberFormat="0" applyBorder="0" applyAlignment="0" applyProtection="0"/>
    <xf numFmtId="0" fontId="228" fillId="91" borderId="0" applyNumberFormat="0" applyBorder="0" applyAlignment="0" applyProtection="0"/>
    <xf numFmtId="0" fontId="228" fillId="91" borderId="0" applyNumberFormat="0" applyBorder="0" applyAlignment="0" applyProtection="0"/>
    <xf numFmtId="0" fontId="228" fillId="91" borderId="0" applyNumberFormat="0" applyBorder="0" applyAlignment="0" applyProtection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29" fillId="138" borderId="0" applyNumberFormat="0" applyBorder="0" applyAlignment="0" applyProtection="0"/>
    <xf numFmtId="0" fontId="310" fillId="138" borderId="0" applyNumberFormat="0" applyBorder="0" applyAlignment="0" applyProtection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10" fillId="136" borderId="0" applyNumberFormat="0" applyBorder="0" applyAlignment="0" applyProtection="0"/>
    <xf numFmtId="0" fontId="310" fillId="136" borderId="0" applyNumberFormat="0" applyBorder="0" applyAlignment="0" applyProtection="0"/>
    <xf numFmtId="0" fontId="310" fillId="136" borderId="0" applyNumberFormat="0" applyBorder="0" applyAlignment="0" applyProtection="0"/>
    <xf numFmtId="0" fontId="310" fillId="136" borderId="0" applyNumberFormat="0" applyBorder="0" applyAlignment="0" applyProtection="0"/>
    <xf numFmtId="0" fontId="310" fillId="136" borderId="0" applyNumberFormat="0" applyBorder="0" applyAlignment="0" applyProtection="0"/>
    <xf numFmtId="0" fontId="329" fillId="136" borderId="0" applyNumberFormat="0" applyBorder="0" applyAlignment="0" applyProtection="0"/>
    <xf numFmtId="0" fontId="310" fillId="136" borderId="0" applyNumberFormat="0" applyBorder="0" applyAlignment="0" applyProtection="0"/>
    <xf numFmtId="0" fontId="310" fillId="136" borderId="0" applyNumberFormat="0" applyBorder="0" applyAlignment="0" applyProtection="0"/>
    <xf numFmtId="0" fontId="310" fillId="136" borderId="0" applyNumberFormat="0" applyBorder="0" applyAlignment="0" applyProtection="0"/>
    <xf numFmtId="0" fontId="310" fillId="136" borderId="0" applyNumberFormat="0" applyBorder="0" applyAlignment="0" applyProtection="0"/>
    <xf numFmtId="0" fontId="310" fillId="136" borderId="0" applyNumberFormat="0" applyBorder="0" applyAlignment="0" applyProtection="0"/>
    <xf numFmtId="0" fontId="310" fillId="136" borderId="0" applyNumberFormat="0" applyBorder="0" applyAlignment="0" applyProtection="0"/>
    <xf numFmtId="0" fontId="310" fillId="136" borderId="0" applyNumberFormat="0" applyBorder="0" applyAlignment="0" applyProtection="0"/>
    <xf numFmtId="0" fontId="310" fillId="91" borderId="0" applyNumberFormat="0" applyBorder="0" applyAlignment="0" applyProtection="0"/>
    <xf numFmtId="0" fontId="310" fillId="91" borderId="0" applyNumberFormat="0" applyBorder="0" applyAlignment="0" applyProtection="0"/>
    <xf numFmtId="0" fontId="310" fillId="91" borderId="0" applyNumberFormat="0" applyBorder="0" applyAlignment="0" applyProtection="0"/>
    <xf numFmtId="0" fontId="310" fillId="91" borderId="0" applyNumberFormat="0" applyBorder="0" applyAlignment="0" applyProtection="0"/>
    <xf numFmtId="0" fontId="310" fillId="91" borderId="0" applyNumberFormat="0" applyBorder="0" applyAlignment="0" applyProtection="0"/>
    <xf numFmtId="0" fontId="329" fillId="106" borderId="0" applyNumberFormat="0" applyBorder="0" applyAlignment="0" applyProtection="0"/>
    <xf numFmtId="0" fontId="310" fillId="106" borderId="0" applyNumberFormat="0" applyBorder="0" applyAlignment="0" applyProtection="0"/>
    <xf numFmtId="0" fontId="310" fillId="91" borderId="0" applyNumberFormat="0" applyBorder="0" applyAlignment="0" applyProtection="0"/>
    <xf numFmtId="0" fontId="310" fillId="91" borderId="0" applyNumberFormat="0" applyBorder="0" applyAlignment="0" applyProtection="0"/>
    <xf numFmtId="0" fontId="310" fillId="91" borderId="0" applyNumberFormat="0" applyBorder="0" applyAlignment="0" applyProtection="0"/>
    <xf numFmtId="0" fontId="310" fillId="91" borderId="0" applyNumberFormat="0" applyBorder="0" applyAlignment="0" applyProtection="0"/>
    <xf numFmtId="0" fontId="310" fillId="91" borderId="0" applyNumberFormat="0" applyBorder="0" applyAlignment="0" applyProtection="0"/>
    <xf numFmtId="0" fontId="310" fillId="91" borderId="0" applyNumberFormat="0" applyBorder="0" applyAlignment="0" applyProtection="0"/>
    <xf numFmtId="0" fontId="310" fillId="91" borderId="0" applyNumberFormat="0" applyBorder="0" applyAlignment="0" applyProtection="0"/>
    <xf numFmtId="0" fontId="310" fillId="148" borderId="0" applyNumberFormat="0" applyBorder="0" applyAlignment="0" applyProtection="0"/>
    <xf numFmtId="0" fontId="310" fillId="148" borderId="0" applyNumberFormat="0" applyBorder="0" applyAlignment="0" applyProtection="0"/>
    <xf numFmtId="0" fontId="310" fillId="148" borderId="0" applyNumberFormat="0" applyBorder="0" applyAlignment="0" applyProtection="0"/>
    <xf numFmtId="0" fontId="310" fillId="148" borderId="0" applyNumberFormat="0" applyBorder="0" applyAlignment="0" applyProtection="0"/>
    <xf numFmtId="0" fontId="310" fillId="148" borderId="0" applyNumberFormat="0" applyBorder="0" applyAlignment="0" applyProtection="0"/>
    <xf numFmtId="0" fontId="329" fillId="139" borderId="0" applyNumberFormat="0" applyBorder="0" applyAlignment="0" applyProtection="0"/>
    <xf numFmtId="0" fontId="310" fillId="139" borderId="0" applyNumberFormat="0" applyBorder="0" applyAlignment="0" applyProtection="0"/>
    <xf numFmtId="0" fontId="310" fillId="148" borderId="0" applyNumberFormat="0" applyBorder="0" applyAlignment="0" applyProtection="0"/>
    <xf numFmtId="0" fontId="310" fillId="148" borderId="0" applyNumberFormat="0" applyBorder="0" applyAlignment="0" applyProtection="0"/>
    <xf numFmtId="0" fontId="310" fillId="148" borderId="0" applyNumberFormat="0" applyBorder="0" applyAlignment="0" applyProtection="0"/>
    <xf numFmtId="0" fontId="310" fillId="148" borderId="0" applyNumberFormat="0" applyBorder="0" applyAlignment="0" applyProtection="0"/>
    <xf numFmtId="0" fontId="310" fillId="148" borderId="0" applyNumberFormat="0" applyBorder="0" applyAlignment="0" applyProtection="0"/>
    <xf numFmtId="0" fontId="310" fillId="148" borderId="0" applyNumberFormat="0" applyBorder="0" applyAlignment="0" applyProtection="0"/>
    <xf numFmtId="0" fontId="310" fillId="148" borderId="0" applyNumberFormat="0" applyBorder="0" applyAlignment="0" applyProtection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29" fillId="140" borderId="0" applyNumberFormat="0" applyBorder="0" applyAlignment="0" applyProtection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10" fillId="136" borderId="0" applyNumberFormat="0" applyBorder="0" applyAlignment="0" applyProtection="0"/>
    <xf numFmtId="0" fontId="310" fillId="136" borderId="0" applyNumberFormat="0" applyBorder="0" applyAlignment="0" applyProtection="0"/>
    <xf numFmtId="0" fontId="310" fillId="136" borderId="0" applyNumberFormat="0" applyBorder="0" applyAlignment="0" applyProtection="0"/>
    <xf numFmtId="0" fontId="310" fillId="136" borderId="0" applyNumberFormat="0" applyBorder="0" applyAlignment="0" applyProtection="0"/>
    <xf numFmtId="0" fontId="310" fillId="136" borderId="0" applyNumberFormat="0" applyBorder="0" applyAlignment="0" applyProtection="0"/>
    <xf numFmtId="0" fontId="329" fillId="141" borderId="0" applyNumberFormat="0" applyBorder="0" applyAlignment="0" applyProtection="0"/>
    <xf numFmtId="0" fontId="310" fillId="141" borderId="0" applyNumberFormat="0" applyBorder="0" applyAlignment="0" applyProtection="0"/>
    <xf numFmtId="0" fontId="310" fillId="136" borderId="0" applyNumberFormat="0" applyBorder="0" applyAlignment="0" applyProtection="0"/>
    <xf numFmtId="0" fontId="310" fillId="136" borderId="0" applyNumberFormat="0" applyBorder="0" applyAlignment="0" applyProtection="0"/>
    <xf numFmtId="0" fontId="310" fillId="136" borderId="0" applyNumberFormat="0" applyBorder="0" applyAlignment="0" applyProtection="0"/>
    <xf numFmtId="0" fontId="310" fillId="136" borderId="0" applyNumberFormat="0" applyBorder="0" applyAlignment="0" applyProtection="0"/>
    <xf numFmtId="0" fontId="310" fillId="136" borderId="0" applyNumberFormat="0" applyBorder="0" applyAlignment="0" applyProtection="0"/>
    <xf numFmtId="0" fontId="310" fillId="136" borderId="0" applyNumberFormat="0" applyBorder="0" applyAlignment="0" applyProtection="0"/>
    <xf numFmtId="0" fontId="310" fillId="136" borderId="0" applyNumberFormat="0" applyBorder="0" applyAlignment="0" applyProtection="0"/>
    <xf numFmtId="9" fontId="58" fillId="0" borderId="0"/>
    <xf numFmtId="9" fontId="58" fillId="0" borderId="0"/>
    <xf numFmtId="9" fontId="58" fillId="0" borderId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29" fillId="143" borderId="0" applyNumberFormat="0" applyBorder="0" applyAlignment="0" applyProtection="0"/>
    <xf numFmtId="0" fontId="310" fillId="143" borderId="0" applyNumberFormat="0" applyBorder="0" applyAlignment="0" applyProtection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10" fillId="140" borderId="0" applyNumberFormat="0" applyBorder="0" applyAlignment="0" applyProtection="0"/>
    <xf numFmtId="0" fontId="310" fillId="144" borderId="0" applyNumberFormat="0" applyBorder="0" applyAlignment="0" applyProtection="0"/>
    <xf numFmtId="0" fontId="310" fillId="144" borderId="0" applyNumberFormat="0" applyBorder="0" applyAlignment="0" applyProtection="0"/>
    <xf numFmtId="0" fontId="310" fillId="144" borderId="0" applyNumberFormat="0" applyBorder="0" applyAlignment="0" applyProtection="0"/>
    <xf numFmtId="0" fontId="310" fillId="144" borderId="0" applyNumberFormat="0" applyBorder="0" applyAlignment="0" applyProtection="0"/>
    <xf numFmtId="0" fontId="310" fillId="144" borderId="0" applyNumberFormat="0" applyBorder="0" applyAlignment="0" applyProtection="0"/>
    <xf numFmtId="0" fontId="329" fillId="144" borderId="0" applyNumberFormat="0" applyBorder="0" applyAlignment="0" applyProtection="0"/>
    <xf numFmtId="0" fontId="310" fillId="156" borderId="0" applyNumberFormat="0" applyBorder="0" applyAlignment="0" applyProtection="0"/>
    <xf numFmtId="0" fontId="310" fillId="144" borderId="0" applyNumberFormat="0" applyBorder="0" applyAlignment="0" applyProtection="0"/>
    <xf numFmtId="0" fontId="310" fillId="144" borderId="0" applyNumberFormat="0" applyBorder="0" applyAlignment="0" applyProtection="0"/>
    <xf numFmtId="0" fontId="310" fillId="144" borderId="0" applyNumberFormat="0" applyBorder="0" applyAlignment="0" applyProtection="0"/>
    <xf numFmtId="0" fontId="310" fillId="144" borderId="0" applyNumberFormat="0" applyBorder="0" applyAlignment="0" applyProtection="0"/>
    <xf numFmtId="0" fontId="310" fillId="144" borderId="0" applyNumberFormat="0" applyBorder="0" applyAlignment="0" applyProtection="0"/>
    <xf numFmtId="0" fontId="310" fillId="144" borderId="0" applyNumberFormat="0" applyBorder="0" applyAlignment="0" applyProtection="0"/>
    <xf numFmtId="0" fontId="310" fillId="144" borderId="0" applyNumberFormat="0" applyBorder="0" applyAlignment="0" applyProtection="0"/>
    <xf numFmtId="0" fontId="310" fillId="145" borderId="0" applyNumberFormat="0" applyBorder="0" applyAlignment="0" applyProtection="0"/>
    <xf numFmtId="0" fontId="310" fillId="145" borderId="0" applyNumberFormat="0" applyBorder="0" applyAlignment="0" applyProtection="0"/>
    <xf numFmtId="0" fontId="310" fillId="145" borderId="0" applyNumberFormat="0" applyBorder="0" applyAlignment="0" applyProtection="0"/>
    <xf numFmtId="0" fontId="310" fillId="145" borderId="0" applyNumberFormat="0" applyBorder="0" applyAlignment="0" applyProtection="0"/>
    <xf numFmtId="0" fontId="310" fillId="145" borderId="0" applyNumberFormat="0" applyBorder="0" applyAlignment="0" applyProtection="0"/>
    <xf numFmtId="0" fontId="329" fillId="145" borderId="0" applyNumberFormat="0" applyBorder="0" applyAlignment="0" applyProtection="0"/>
    <xf numFmtId="0" fontId="310" fillId="145" borderId="0" applyNumberFormat="0" applyBorder="0" applyAlignment="0" applyProtection="0"/>
    <xf numFmtId="0" fontId="310" fillId="145" borderId="0" applyNumberFormat="0" applyBorder="0" applyAlignment="0" applyProtection="0"/>
    <xf numFmtId="0" fontId="310" fillId="145" borderId="0" applyNumberFormat="0" applyBorder="0" applyAlignment="0" applyProtection="0"/>
    <xf numFmtId="0" fontId="310" fillId="145" borderId="0" applyNumberFormat="0" applyBorder="0" applyAlignment="0" applyProtection="0"/>
    <xf numFmtId="0" fontId="310" fillId="145" borderId="0" applyNumberFormat="0" applyBorder="0" applyAlignment="0" applyProtection="0"/>
    <xf numFmtId="0" fontId="310" fillId="145" borderId="0" applyNumberFormat="0" applyBorder="0" applyAlignment="0" applyProtection="0"/>
    <xf numFmtId="0" fontId="310" fillId="145" borderId="0" applyNumberFormat="0" applyBorder="0" applyAlignment="0" applyProtection="0"/>
    <xf numFmtId="0" fontId="310" fillId="157" borderId="0" applyNumberFormat="0" applyBorder="0" applyAlignment="0" applyProtection="0"/>
    <xf numFmtId="0" fontId="310" fillId="157" borderId="0" applyNumberFormat="0" applyBorder="0" applyAlignment="0" applyProtection="0"/>
    <xf numFmtId="0" fontId="310" fillId="157" borderId="0" applyNumberFormat="0" applyBorder="0" applyAlignment="0" applyProtection="0"/>
    <xf numFmtId="0" fontId="310" fillId="157" borderId="0" applyNumberFormat="0" applyBorder="0" applyAlignment="0" applyProtection="0"/>
    <xf numFmtId="0" fontId="310" fillId="157" borderId="0" applyNumberFormat="0" applyBorder="0" applyAlignment="0" applyProtection="0"/>
    <xf numFmtId="0" fontId="329" fillId="139" borderId="0" applyNumberFormat="0" applyBorder="0" applyAlignment="0" applyProtection="0"/>
    <xf numFmtId="0" fontId="310" fillId="139" borderId="0" applyNumberFormat="0" applyBorder="0" applyAlignment="0" applyProtection="0"/>
    <xf numFmtId="0" fontId="310" fillId="157" borderId="0" applyNumberFormat="0" applyBorder="0" applyAlignment="0" applyProtection="0"/>
    <xf numFmtId="0" fontId="310" fillId="157" borderId="0" applyNumberFormat="0" applyBorder="0" applyAlignment="0" applyProtection="0"/>
    <xf numFmtId="0" fontId="310" fillId="157" borderId="0" applyNumberFormat="0" applyBorder="0" applyAlignment="0" applyProtection="0"/>
    <xf numFmtId="0" fontId="310" fillId="157" borderId="0" applyNumberFormat="0" applyBorder="0" applyAlignment="0" applyProtection="0"/>
    <xf numFmtId="0" fontId="310" fillId="157" borderId="0" applyNumberFormat="0" applyBorder="0" applyAlignment="0" applyProtection="0"/>
    <xf numFmtId="0" fontId="310" fillId="157" borderId="0" applyNumberFormat="0" applyBorder="0" applyAlignment="0" applyProtection="0"/>
    <xf numFmtId="0" fontId="310" fillId="157" borderId="0" applyNumberFormat="0" applyBorder="0" applyAlignment="0" applyProtection="0"/>
    <xf numFmtId="0" fontId="329" fillId="140" borderId="0" applyNumberFormat="0" applyBorder="0" applyAlignment="0" applyProtection="0"/>
    <xf numFmtId="0" fontId="310" fillId="147" borderId="0" applyNumberFormat="0" applyBorder="0" applyAlignment="0" applyProtection="0"/>
    <xf numFmtId="0" fontId="310" fillId="147" borderId="0" applyNumberFormat="0" applyBorder="0" applyAlignment="0" applyProtection="0"/>
    <xf numFmtId="0" fontId="310" fillId="147" borderId="0" applyNumberFormat="0" applyBorder="0" applyAlignment="0" applyProtection="0"/>
    <xf numFmtId="0" fontId="310" fillId="147" borderId="0" applyNumberFormat="0" applyBorder="0" applyAlignment="0" applyProtection="0"/>
    <xf numFmtId="0" fontId="310" fillId="147" borderId="0" applyNumberFormat="0" applyBorder="0" applyAlignment="0" applyProtection="0"/>
    <xf numFmtId="0" fontId="329" fillId="147" borderId="0" applyNumberFormat="0" applyBorder="0" applyAlignment="0" applyProtection="0"/>
    <xf numFmtId="0" fontId="310" fillId="147" borderId="0" applyNumberFormat="0" applyBorder="0" applyAlignment="0" applyProtection="0"/>
    <xf numFmtId="0" fontId="310" fillId="147" borderId="0" applyNumberFormat="0" applyBorder="0" applyAlignment="0" applyProtection="0"/>
    <xf numFmtId="0" fontId="310" fillId="147" borderId="0" applyNumberFormat="0" applyBorder="0" applyAlignment="0" applyProtection="0"/>
    <xf numFmtId="0" fontId="310" fillId="147" borderId="0" applyNumberFormat="0" applyBorder="0" applyAlignment="0" applyProtection="0"/>
    <xf numFmtId="0" fontId="310" fillId="147" borderId="0" applyNumberFormat="0" applyBorder="0" applyAlignment="0" applyProtection="0"/>
    <xf numFmtId="0" fontId="310" fillId="147" borderId="0" applyNumberFormat="0" applyBorder="0" applyAlignment="0" applyProtection="0"/>
    <xf numFmtId="0" fontId="310" fillId="147" borderId="0" applyNumberFormat="0" applyBorder="0" applyAlignment="0" applyProtection="0"/>
    <xf numFmtId="0" fontId="398" fillId="0" borderId="0">
      <alignment horizontal="center" wrapText="1"/>
      <protection locked="0"/>
    </xf>
    <xf numFmtId="0" fontId="311" fillId="96" borderId="0" applyNumberFormat="0" applyBorder="0" applyAlignment="0" applyProtection="0"/>
    <xf numFmtId="0" fontId="311" fillId="96" borderId="0" applyNumberFormat="0" applyBorder="0" applyAlignment="0" applyProtection="0"/>
    <xf numFmtId="0" fontId="311" fillId="96" borderId="0" applyNumberFormat="0" applyBorder="0" applyAlignment="0" applyProtection="0"/>
    <xf numFmtId="0" fontId="311" fillId="96" borderId="0" applyNumberFormat="0" applyBorder="0" applyAlignment="0" applyProtection="0"/>
    <xf numFmtId="0" fontId="311" fillId="96" borderId="0" applyNumberFormat="0" applyBorder="0" applyAlignment="0" applyProtection="0"/>
    <xf numFmtId="0" fontId="330" fillId="96" borderId="0" applyNumberFormat="0" applyBorder="0" applyAlignment="0" applyProtection="0"/>
    <xf numFmtId="0" fontId="311" fillId="96" borderId="0" applyNumberFormat="0" applyBorder="0" applyAlignment="0" applyProtection="0"/>
    <xf numFmtId="0" fontId="311" fillId="96" borderId="0" applyNumberFormat="0" applyBorder="0" applyAlignment="0" applyProtection="0"/>
    <xf numFmtId="0" fontId="311" fillId="96" borderId="0" applyNumberFormat="0" applyBorder="0" applyAlignment="0" applyProtection="0"/>
    <xf numFmtId="0" fontId="311" fillId="96" borderId="0" applyNumberFormat="0" applyBorder="0" applyAlignment="0" applyProtection="0"/>
    <xf numFmtId="0" fontId="311" fillId="96" borderId="0" applyNumberFormat="0" applyBorder="0" applyAlignment="0" applyProtection="0"/>
    <xf numFmtId="0" fontId="311" fillId="96" borderId="0" applyNumberFormat="0" applyBorder="0" applyAlignment="0" applyProtection="0"/>
    <xf numFmtId="0" fontId="311" fillId="96" borderId="0" applyNumberFormat="0" applyBorder="0" applyAlignment="0" applyProtection="0"/>
    <xf numFmtId="275" fontId="224" fillId="0" borderId="0" applyFill="0" applyBorder="0" applyAlignment="0"/>
    <xf numFmtId="206" fontId="224" fillId="0" borderId="0" applyFill="0" applyBorder="0" applyAlignment="0"/>
    <xf numFmtId="276" fontId="224" fillId="0" borderId="0" applyFill="0" applyBorder="0" applyAlignment="0"/>
    <xf numFmtId="272" fontId="224" fillId="0" borderId="0" applyFill="0" applyBorder="0" applyAlignment="0"/>
    <xf numFmtId="277" fontId="224" fillId="0" borderId="0" applyFill="0" applyBorder="0" applyAlignment="0"/>
    <xf numFmtId="278" fontId="224" fillId="0" borderId="0" applyFill="0" applyBorder="0" applyAlignment="0"/>
    <xf numFmtId="279" fontId="224" fillId="0" borderId="0" applyFill="0" applyBorder="0" applyAlignment="0"/>
    <xf numFmtId="206" fontId="224" fillId="0" borderId="0" applyFill="0" applyBorder="0" applyAlignment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331" fillId="148" borderId="21" applyNumberFormat="0" applyAlignment="0" applyProtection="0"/>
    <xf numFmtId="0" fontId="387" fillId="148" borderId="21" applyNumberFormat="0" applyAlignment="0" applyProtection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332" fillId="149" borderId="22" applyNumberFormat="0" applyAlignment="0" applyProtection="0"/>
    <xf numFmtId="260" fontId="399" fillId="0" borderId="0"/>
    <xf numFmtId="260" fontId="399" fillId="0" borderId="0"/>
    <xf numFmtId="260" fontId="399" fillId="0" borderId="0"/>
    <xf numFmtId="260" fontId="399" fillId="0" borderId="0"/>
    <xf numFmtId="260" fontId="399" fillId="0" borderId="0"/>
    <xf numFmtId="260" fontId="399" fillId="0" borderId="0"/>
    <xf numFmtId="260" fontId="399" fillId="0" borderId="0"/>
    <xf numFmtId="260" fontId="399" fillId="0" borderId="0"/>
    <xf numFmtId="278" fontId="38" fillId="0" borderId="0" applyFill="0" applyBorder="0" applyAlignment="0" applyProtection="0"/>
    <xf numFmtId="240" fontId="38" fillId="0" borderId="0" applyFill="0" applyBorder="0" applyAlignment="0" applyProtection="0"/>
    <xf numFmtId="261" fontId="38" fillId="0" borderId="0" applyFill="0" applyBorder="0" applyAlignment="0" applyProtection="0"/>
    <xf numFmtId="261" fontId="38" fillId="0" borderId="0" applyFill="0" applyBorder="0" applyAlignment="0" applyProtection="0"/>
    <xf numFmtId="0" fontId="38" fillId="0" borderId="0" applyNumberFormat="0" applyFill="0" applyBorder="0" applyProtection="0">
      <alignment vertical="center"/>
    </xf>
    <xf numFmtId="250" fontId="295" fillId="0" borderId="0" applyFill="0" applyBorder="0" applyAlignment="0" applyProtection="0"/>
    <xf numFmtId="244" fontId="38" fillId="0" borderId="0" applyFill="0" applyBorder="0" applyAlignment="0" applyProtection="0"/>
    <xf numFmtId="241" fontId="224" fillId="0" borderId="0" applyFill="0" applyBorder="0" applyAlignment="0" applyProtection="0"/>
    <xf numFmtId="240" fontId="38" fillId="0" borderId="0" applyFill="0" applyBorder="0" applyAlignment="0" applyProtection="0"/>
    <xf numFmtId="0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40" fontId="38" fillId="0" borderId="0" applyFill="0" applyBorder="0" applyAlignment="0" applyProtection="0"/>
    <xf numFmtId="272" fontId="38" fillId="0" borderId="0" applyFill="0" applyBorder="0" applyAlignment="0" applyProtection="0"/>
    <xf numFmtId="240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44" fontId="224" fillId="0" borderId="0" applyFill="0" applyBorder="0" applyAlignment="0" applyProtection="0"/>
    <xf numFmtId="0" fontId="38" fillId="0" borderId="0" applyFill="0" applyBorder="0" applyAlignment="0" applyProtection="0"/>
    <xf numFmtId="241" fontId="38" fillId="0" borderId="0" applyFill="0" applyBorder="0" applyAlignment="0" applyProtection="0"/>
    <xf numFmtId="240" fontId="38" fillId="0" borderId="0" applyFill="0" applyBorder="0" applyAlignment="0" applyProtection="0"/>
    <xf numFmtId="241" fontId="38" fillId="0" borderId="0" applyFill="0" applyBorder="0" applyAlignment="0" applyProtection="0"/>
    <xf numFmtId="241" fontId="38" fillId="0" borderId="0" applyFill="0" applyBorder="0" applyAlignment="0" applyProtection="0"/>
    <xf numFmtId="241" fontId="38" fillId="0" borderId="0" applyFill="0" applyBorder="0" applyAlignment="0" applyProtection="0"/>
    <xf numFmtId="241" fontId="38" fillId="0" borderId="0" applyFill="0" applyBorder="0" applyAlignment="0" applyProtection="0"/>
    <xf numFmtId="0" fontId="38" fillId="0" borderId="0" applyFill="0" applyBorder="0" applyAlignment="0" applyProtection="0"/>
    <xf numFmtId="0" fontId="38" fillId="0" borderId="0" applyFill="0" applyBorder="0" applyAlignment="0" applyProtection="0"/>
    <xf numFmtId="0" fontId="38" fillId="0" borderId="0" applyFill="0" applyBorder="0" applyAlignment="0" applyProtection="0"/>
    <xf numFmtId="274" fontId="38" fillId="0" borderId="0" applyFill="0" applyBorder="0" applyAlignment="0" applyProtection="0"/>
    <xf numFmtId="240" fontId="38" fillId="0" borderId="0" applyFill="0" applyBorder="0" applyAlignment="0" applyProtection="0"/>
    <xf numFmtId="244" fontId="38" fillId="0" borderId="0" applyFill="0" applyBorder="0" applyAlignment="0" applyProtection="0"/>
    <xf numFmtId="240" fontId="38" fillId="0" borderId="0" applyFill="0" applyBorder="0" applyAlignment="0" applyProtection="0"/>
    <xf numFmtId="0" fontId="38" fillId="0" borderId="0" applyFill="0" applyBorder="0" applyAlignment="0" applyProtection="0"/>
    <xf numFmtId="244" fontId="38" fillId="0" borderId="0" applyFill="0" applyBorder="0" applyAlignment="0" applyProtection="0"/>
    <xf numFmtId="280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81" fontId="38" fillId="0" borderId="0" applyFill="0" applyBorder="0" applyAlignment="0" applyProtection="0"/>
    <xf numFmtId="240" fontId="38" fillId="0" borderId="0" applyFill="0" applyBorder="0" applyAlignment="0" applyProtection="0"/>
    <xf numFmtId="244" fontId="38" fillId="0" borderId="0" applyFill="0" applyBorder="0" applyAlignment="0" applyProtection="0"/>
    <xf numFmtId="250" fontId="295" fillId="0" borderId="0" applyFill="0" applyBorder="0" applyAlignment="0" applyProtection="0"/>
    <xf numFmtId="240" fontId="38" fillId="0" borderId="0" applyFill="0" applyBorder="0" applyAlignment="0" applyProtection="0"/>
    <xf numFmtId="172" fontId="400" fillId="0" borderId="0"/>
    <xf numFmtId="172" fontId="400" fillId="0" borderId="0"/>
    <xf numFmtId="172" fontId="400" fillId="0" borderId="0"/>
    <xf numFmtId="172" fontId="400" fillId="0" borderId="0"/>
    <xf numFmtId="172" fontId="400" fillId="0" borderId="0"/>
    <xf numFmtId="9" fontId="58" fillId="0" borderId="0"/>
    <xf numFmtId="9" fontId="58" fillId="0" borderId="0"/>
    <xf numFmtId="9" fontId="58" fillId="0" borderId="0"/>
    <xf numFmtId="9" fontId="58" fillId="0" borderId="0"/>
    <xf numFmtId="172" fontId="400" fillId="0" borderId="0"/>
    <xf numFmtId="172" fontId="400" fillId="0" borderId="0"/>
    <xf numFmtId="172" fontId="400" fillId="0" borderId="0"/>
    <xf numFmtId="0" fontId="401" fillId="0" borderId="0" applyNumberFormat="0" applyAlignment="0"/>
    <xf numFmtId="0" fontId="402" fillId="0" borderId="0" applyNumberFormat="0" applyAlignment="0"/>
    <xf numFmtId="206" fontId="38" fillId="0" borderId="0" applyFill="0" applyBorder="0" applyAlignment="0" applyProtection="0"/>
    <xf numFmtId="192" fontId="58" fillId="0" borderId="0"/>
    <xf numFmtId="192" fontId="58" fillId="0" borderId="0"/>
    <xf numFmtId="192" fontId="58" fillId="0" borderId="0"/>
    <xf numFmtId="192" fontId="58" fillId="0" borderId="0"/>
    <xf numFmtId="192" fontId="58" fillId="0" borderId="0"/>
    <xf numFmtId="263" fontId="58" fillId="0" borderId="0"/>
    <xf numFmtId="263" fontId="58" fillId="0" borderId="0"/>
    <xf numFmtId="263" fontId="58" fillId="0" borderId="0"/>
    <xf numFmtId="263" fontId="58" fillId="0" borderId="0"/>
    <xf numFmtId="192" fontId="58" fillId="0" borderId="0"/>
    <xf numFmtId="192" fontId="58" fillId="0" borderId="0"/>
    <xf numFmtId="192" fontId="58" fillId="0" borderId="0"/>
    <xf numFmtId="14" fontId="403" fillId="0" borderId="0" applyFill="0" applyBorder="0" applyAlignment="0"/>
    <xf numFmtId="264" fontId="58" fillId="0" borderId="0"/>
    <xf numFmtId="264" fontId="58" fillId="0" borderId="0"/>
    <xf numFmtId="264" fontId="58" fillId="0" borderId="0"/>
    <xf numFmtId="264" fontId="58" fillId="0" borderId="0"/>
    <xf numFmtId="264" fontId="58" fillId="0" borderId="0"/>
    <xf numFmtId="264" fontId="58" fillId="0" borderId="0"/>
    <xf numFmtId="264" fontId="58" fillId="0" borderId="0"/>
    <xf numFmtId="264" fontId="58" fillId="0" borderId="0"/>
    <xf numFmtId="264" fontId="58" fillId="0" borderId="0"/>
    <xf numFmtId="264" fontId="58" fillId="0" borderId="0"/>
    <xf numFmtId="264" fontId="58" fillId="0" borderId="0"/>
    <xf numFmtId="264" fontId="58" fillId="0" borderId="0"/>
    <xf numFmtId="264" fontId="58" fillId="0" borderId="0"/>
    <xf numFmtId="0" fontId="404" fillId="0" borderId="0" applyNumberFormat="0" applyFill="0" applyBorder="0" applyAlignment="0" applyProtection="0"/>
    <xf numFmtId="278" fontId="224" fillId="0" borderId="0" applyFill="0" applyBorder="0" applyAlignment="0"/>
    <xf numFmtId="206" fontId="224" fillId="0" borderId="0" applyFill="0" applyBorder="0" applyAlignment="0"/>
    <xf numFmtId="278" fontId="224" fillId="0" borderId="0" applyFill="0" applyBorder="0" applyAlignment="0"/>
    <xf numFmtId="279" fontId="224" fillId="0" borderId="0" applyFill="0" applyBorder="0" applyAlignment="0"/>
    <xf numFmtId="206" fontId="224" fillId="0" borderId="0" applyFill="0" applyBorder="0" applyAlignment="0"/>
    <xf numFmtId="0" fontId="405" fillId="0" borderId="0" applyNumberFormat="0" applyAlignment="0"/>
    <xf numFmtId="247" fontId="38" fillId="0" borderId="0" applyFill="0" applyBorder="0" applyAlignment="0" applyProtection="0"/>
    <xf numFmtId="247" fontId="38" fillId="0" borderId="0" applyFill="0" applyBorder="0" applyAlignment="0" applyProtection="0"/>
    <xf numFmtId="0" fontId="333" fillId="0" borderId="0" applyNumberFormat="0" applyFill="0" applyBorder="0" applyAlignment="0" applyProtection="0"/>
    <xf numFmtId="0" fontId="315" fillId="98" borderId="0" applyNumberFormat="0" applyBorder="0" applyAlignment="0" applyProtection="0"/>
    <xf numFmtId="0" fontId="315" fillId="98" borderId="0" applyNumberFormat="0" applyBorder="0" applyAlignment="0" applyProtection="0"/>
    <xf numFmtId="0" fontId="315" fillId="98" borderId="0" applyNumberFormat="0" applyBorder="0" applyAlignment="0" applyProtection="0"/>
    <xf numFmtId="0" fontId="315" fillId="98" borderId="0" applyNumberFormat="0" applyBorder="0" applyAlignment="0" applyProtection="0"/>
    <xf numFmtId="0" fontId="315" fillId="98" borderId="0" applyNumberFormat="0" applyBorder="0" applyAlignment="0" applyProtection="0"/>
    <xf numFmtId="0" fontId="334" fillId="98" borderId="0" applyNumberFormat="0" applyBorder="0" applyAlignment="0" applyProtection="0"/>
    <xf numFmtId="0" fontId="315" fillId="98" borderId="0" applyNumberFormat="0" applyBorder="0" applyAlignment="0" applyProtection="0"/>
    <xf numFmtId="0" fontId="315" fillId="98" borderId="0" applyNumberFormat="0" applyBorder="0" applyAlignment="0" applyProtection="0"/>
    <xf numFmtId="0" fontId="315" fillId="98" borderId="0" applyNumberFormat="0" applyBorder="0" applyAlignment="0" applyProtection="0"/>
    <xf numFmtId="0" fontId="315" fillId="98" borderId="0" applyNumberFormat="0" applyBorder="0" applyAlignment="0" applyProtection="0"/>
    <xf numFmtId="0" fontId="315" fillId="98" borderId="0" applyNumberFormat="0" applyBorder="0" applyAlignment="0" applyProtection="0"/>
    <xf numFmtId="0" fontId="315" fillId="98" borderId="0" applyNumberFormat="0" applyBorder="0" applyAlignment="0" applyProtection="0"/>
    <xf numFmtId="0" fontId="315" fillId="98" borderId="0" applyNumberFormat="0" applyBorder="0" applyAlignment="0" applyProtection="0"/>
    <xf numFmtId="0" fontId="406" fillId="148" borderId="0" applyNumberFormat="0" applyBorder="0" applyAlignment="0" applyProtection="0"/>
    <xf numFmtId="0" fontId="407" fillId="0" borderId="30" applyNumberFormat="0" applyAlignment="0" applyProtection="0"/>
    <xf numFmtId="0" fontId="407" fillId="0" borderId="31">
      <alignment horizontal="left" vertical="center"/>
    </xf>
    <xf numFmtId="0" fontId="316" fillId="0" borderId="69" applyNumberFormat="0" applyFill="0" applyAlignment="0" applyProtection="0"/>
    <xf numFmtId="0" fontId="316" fillId="0" borderId="69" applyNumberFormat="0" applyFill="0" applyAlignment="0" applyProtection="0"/>
    <xf numFmtId="0" fontId="316" fillId="0" borderId="69" applyNumberFormat="0" applyFill="0" applyAlignment="0" applyProtection="0"/>
    <xf numFmtId="0" fontId="316" fillId="0" borderId="69" applyNumberFormat="0" applyFill="0" applyAlignment="0" applyProtection="0"/>
    <xf numFmtId="0" fontId="316" fillId="0" borderId="69" applyNumberFormat="0" applyFill="0" applyAlignment="0" applyProtection="0"/>
    <xf numFmtId="0" fontId="335" fillId="0" borderId="32" applyNumberFormat="0" applyFill="0" applyAlignment="0" applyProtection="0"/>
    <xf numFmtId="0" fontId="390" fillId="0" borderId="32" applyNumberFormat="0" applyFill="0" applyAlignment="0" applyProtection="0"/>
    <xf numFmtId="0" fontId="316" fillId="0" borderId="69" applyNumberFormat="0" applyFill="0" applyAlignment="0" applyProtection="0"/>
    <xf numFmtId="0" fontId="316" fillId="0" borderId="69" applyNumberFormat="0" applyFill="0" applyAlignment="0" applyProtection="0"/>
    <xf numFmtId="0" fontId="316" fillId="0" borderId="69" applyNumberFormat="0" applyFill="0" applyAlignment="0" applyProtection="0"/>
    <xf numFmtId="0" fontId="316" fillId="0" borderId="69" applyNumberFormat="0" applyFill="0" applyAlignment="0" applyProtection="0"/>
    <xf numFmtId="0" fontId="316" fillId="0" borderId="69" applyNumberFormat="0" applyFill="0" applyAlignment="0" applyProtection="0"/>
    <xf numFmtId="0" fontId="316" fillId="0" borderId="69" applyNumberFormat="0" applyFill="0" applyAlignment="0" applyProtection="0"/>
    <xf numFmtId="0" fontId="316" fillId="0" borderId="69" applyNumberFormat="0" applyFill="0" applyAlignment="0" applyProtection="0"/>
    <xf numFmtId="0" fontId="317" fillId="0" borderId="33" applyNumberFormat="0" applyFill="0" applyAlignment="0" applyProtection="0"/>
    <xf numFmtId="0" fontId="317" fillId="0" borderId="33" applyNumberFormat="0" applyFill="0" applyAlignment="0" applyProtection="0"/>
    <xf numFmtId="0" fontId="317" fillId="0" borderId="33" applyNumberFormat="0" applyFill="0" applyAlignment="0" applyProtection="0"/>
    <xf numFmtId="0" fontId="317" fillId="0" borderId="33" applyNumberFormat="0" applyFill="0" applyAlignment="0" applyProtection="0"/>
    <xf numFmtId="0" fontId="317" fillId="0" borderId="33" applyNumberFormat="0" applyFill="0" applyAlignment="0" applyProtection="0"/>
    <xf numFmtId="0" fontId="336" fillId="0" borderId="33" applyNumberFormat="0" applyFill="0" applyAlignment="0" applyProtection="0"/>
    <xf numFmtId="0" fontId="391" fillId="0" borderId="33" applyNumberFormat="0" applyFill="0" applyAlignment="0" applyProtection="0"/>
    <xf numFmtId="0" fontId="317" fillId="0" borderId="33" applyNumberFormat="0" applyFill="0" applyAlignment="0" applyProtection="0"/>
    <xf numFmtId="0" fontId="317" fillId="0" borderId="33" applyNumberFormat="0" applyFill="0" applyAlignment="0" applyProtection="0"/>
    <xf numFmtId="0" fontId="317" fillId="0" borderId="33" applyNumberFormat="0" applyFill="0" applyAlignment="0" applyProtection="0"/>
    <xf numFmtId="0" fontId="317" fillId="0" borderId="33" applyNumberFormat="0" applyFill="0" applyAlignment="0" applyProtection="0"/>
    <xf numFmtId="0" fontId="317" fillId="0" borderId="33" applyNumberFormat="0" applyFill="0" applyAlignment="0" applyProtection="0"/>
    <xf numFmtId="0" fontId="317" fillId="0" borderId="33" applyNumberFormat="0" applyFill="0" applyAlignment="0" applyProtection="0"/>
    <xf numFmtId="0" fontId="317" fillId="0" borderId="33" applyNumberFormat="0" applyFill="0" applyAlignment="0" applyProtection="0"/>
    <xf numFmtId="0" fontId="318" fillId="0" borderId="70" applyNumberFormat="0" applyFill="0" applyAlignment="0" applyProtection="0"/>
    <xf numFmtId="0" fontId="318" fillId="0" borderId="70" applyNumberFormat="0" applyFill="0" applyAlignment="0" applyProtection="0"/>
    <xf numFmtId="0" fontId="318" fillId="0" borderId="70" applyNumberFormat="0" applyFill="0" applyAlignment="0" applyProtection="0"/>
    <xf numFmtId="0" fontId="318" fillId="0" borderId="70" applyNumberFormat="0" applyFill="0" applyAlignment="0" applyProtection="0"/>
    <xf numFmtId="0" fontId="318" fillId="0" borderId="70" applyNumberFormat="0" applyFill="0" applyAlignment="0" applyProtection="0"/>
    <xf numFmtId="0" fontId="337" fillId="0" borderId="34" applyNumberFormat="0" applyFill="0" applyAlignment="0" applyProtection="0"/>
    <xf numFmtId="0" fontId="392" fillId="0" borderId="34" applyNumberFormat="0" applyFill="0" applyAlignment="0" applyProtection="0"/>
    <xf numFmtId="0" fontId="318" fillId="0" borderId="70" applyNumberFormat="0" applyFill="0" applyAlignment="0" applyProtection="0"/>
    <xf numFmtId="0" fontId="318" fillId="0" borderId="70" applyNumberFormat="0" applyFill="0" applyAlignment="0" applyProtection="0"/>
    <xf numFmtId="0" fontId="318" fillId="0" borderId="70" applyNumberFormat="0" applyFill="0" applyAlignment="0" applyProtection="0"/>
    <xf numFmtId="0" fontId="318" fillId="0" borderId="70" applyNumberFormat="0" applyFill="0" applyAlignment="0" applyProtection="0"/>
    <xf numFmtId="0" fontId="318" fillId="0" borderId="70" applyNumberFormat="0" applyFill="0" applyAlignment="0" applyProtection="0"/>
    <xf numFmtId="0" fontId="318" fillId="0" borderId="70" applyNumberFormat="0" applyFill="0" applyAlignment="0" applyProtection="0"/>
    <xf numFmtId="0" fontId="318" fillId="0" borderId="70" applyNumberFormat="0" applyFill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39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408" fillId="0" borderId="28">
      <alignment horizontal="center"/>
    </xf>
    <xf numFmtId="0" fontId="408" fillId="0" borderId="0">
      <alignment horizontal="center"/>
    </xf>
    <xf numFmtId="0" fontId="409" fillId="0" borderId="0"/>
    <xf numFmtId="0" fontId="406" fillId="152" borderId="0" applyNumberFormat="0" applyBorder="0" applyAlignment="0" applyProtection="0"/>
    <xf numFmtId="0" fontId="319" fillId="91" borderId="21" applyNumberFormat="0" applyAlignment="0" applyProtection="0"/>
    <xf numFmtId="0" fontId="319" fillId="91" borderId="21" applyNumberFormat="0" applyAlignment="0" applyProtection="0"/>
    <xf numFmtId="0" fontId="319" fillId="91" borderId="21" applyNumberFormat="0" applyAlignment="0" applyProtection="0"/>
    <xf numFmtId="0" fontId="319" fillId="91" borderId="21" applyNumberFormat="0" applyAlignment="0" applyProtection="0"/>
    <xf numFmtId="0" fontId="319" fillId="91" borderId="21" applyNumberFormat="0" applyAlignment="0" applyProtection="0"/>
    <xf numFmtId="0" fontId="338" fillId="148" borderId="21" applyNumberFormat="0" applyAlignment="0" applyProtection="0"/>
    <xf numFmtId="0" fontId="319" fillId="148" borderId="21" applyNumberFormat="0" applyAlignment="0" applyProtection="0"/>
    <xf numFmtId="0" fontId="319" fillId="91" borderId="21" applyNumberFormat="0" applyAlignment="0" applyProtection="0"/>
    <xf numFmtId="0" fontId="319" fillId="91" borderId="21" applyNumberFormat="0" applyAlignment="0" applyProtection="0"/>
    <xf numFmtId="0" fontId="319" fillId="91" borderId="21" applyNumberFormat="0" applyAlignment="0" applyProtection="0"/>
    <xf numFmtId="0" fontId="319" fillId="91" borderId="21" applyNumberFormat="0" applyAlignment="0" applyProtection="0"/>
    <xf numFmtId="0" fontId="319" fillId="91" borderId="21" applyNumberFormat="0" applyAlignment="0" applyProtection="0"/>
    <xf numFmtId="0" fontId="319" fillId="91" borderId="21" applyNumberFormat="0" applyAlignment="0" applyProtection="0"/>
    <xf numFmtId="0" fontId="319" fillId="91" borderId="21" applyNumberFormat="0" applyAlignment="0" applyProtection="0"/>
    <xf numFmtId="206" fontId="409" fillId="158" borderId="0"/>
    <xf numFmtId="278" fontId="224" fillId="0" borderId="0" applyFill="0" applyBorder="0" applyAlignment="0"/>
    <xf numFmtId="206" fontId="224" fillId="0" borderId="0" applyFill="0" applyBorder="0" applyAlignment="0"/>
    <xf numFmtId="278" fontId="224" fillId="0" borderId="0" applyFill="0" applyBorder="0" applyAlignment="0"/>
    <xf numFmtId="279" fontId="224" fillId="0" borderId="0" applyFill="0" applyBorder="0" applyAlignment="0"/>
    <xf numFmtId="206" fontId="224" fillId="0" borderId="0" applyFill="0" applyBorder="0" applyAlignment="0"/>
    <xf numFmtId="0" fontId="388" fillId="0" borderId="37" applyNumberFormat="0" applyFill="0" applyAlignment="0" applyProtection="0"/>
    <xf numFmtId="0" fontId="388" fillId="0" borderId="37" applyNumberFormat="0" applyFill="0" applyAlignment="0" applyProtection="0"/>
    <xf numFmtId="0" fontId="388" fillId="0" borderId="37" applyNumberFormat="0" applyFill="0" applyAlignment="0" applyProtection="0"/>
    <xf numFmtId="0" fontId="388" fillId="0" borderId="37" applyNumberFormat="0" applyFill="0" applyAlignment="0" applyProtection="0"/>
    <xf numFmtId="0" fontId="388" fillId="0" borderId="37" applyNumberFormat="0" applyFill="0" applyAlignment="0" applyProtection="0"/>
    <xf numFmtId="0" fontId="339" fillId="0" borderId="37" applyNumberFormat="0" applyFill="0" applyAlignment="0" applyProtection="0"/>
    <xf numFmtId="0" fontId="388" fillId="0" borderId="37" applyNumberFormat="0" applyFill="0" applyAlignment="0" applyProtection="0"/>
    <xf numFmtId="0" fontId="388" fillId="0" borderId="37" applyNumberFormat="0" applyFill="0" applyAlignment="0" applyProtection="0"/>
    <xf numFmtId="0" fontId="388" fillId="0" borderId="37" applyNumberFormat="0" applyFill="0" applyAlignment="0" applyProtection="0"/>
    <xf numFmtId="0" fontId="388" fillId="0" borderId="37" applyNumberFormat="0" applyFill="0" applyAlignment="0" applyProtection="0"/>
    <xf numFmtId="0" fontId="388" fillId="0" borderId="37" applyNumberFormat="0" applyFill="0" applyAlignment="0" applyProtection="0"/>
    <xf numFmtId="0" fontId="388" fillId="0" borderId="37" applyNumberFormat="0" applyFill="0" applyAlignment="0" applyProtection="0"/>
    <xf numFmtId="0" fontId="388" fillId="0" borderId="37" applyNumberFormat="0" applyFill="0" applyAlignment="0" applyProtection="0"/>
    <xf numFmtId="0" fontId="388" fillId="0" borderId="37" applyNumberFormat="0" applyFill="0" applyAlignment="0" applyProtection="0"/>
    <xf numFmtId="206" fontId="410" fillId="159" borderId="0"/>
    <xf numFmtId="38" fontId="38" fillId="0" borderId="0" applyFill="0" applyBorder="0" applyAlignment="0" applyProtection="0"/>
    <xf numFmtId="40" fontId="38" fillId="0" borderId="0" applyFill="0" applyBorder="0" applyAlignment="0" applyProtection="0"/>
    <xf numFmtId="223" fontId="38" fillId="0" borderId="0" applyFill="0" applyBorder="0" applyAlignment="0" applyProtection="0"/>
    <xf numFmtId="277" fontId="38" fillId="0" borderId="0" applyFill="0" applyBorder="0" applyAlignment="0" applyProtection="0"/>
    <xf numFmtId="0" fontId="389" fillId="91" borderId="0" applyNumberFormat="0" applyBorder="0" applyAlignment="0" applyProtection="0"/>
    <xf numFmtId="0" fontId="389" fillId="91" borderId="0" applyNumberFormat="0" applyBorder="0" applyAlignment="0" applyProtection="0"/>
    <xf numFmtId="0" fontId="389" fillId="91" borderId="0" applyNumberFormat="0" applyBorder="0" applyAlignment="0" applyProtection="0"/>
    <xf numFmtId="0" fontId="389" fillId="91" borderId="0" applyNumberFormat="0" applyBorder="0" applyAlignment="0" applyProtection="0"/>
    <xf numFmtId="0" fontId="389" fillId="91" borderId="0" applyNumberFormat="0" applyBorder="0" applyAlignment="0" applyProtection="0"/>
    <xf numFmtId="0" fontId="340" fillId="91" borderId="0" applyNumberFormat="0" applyBorder="0" applyAlignment="0" applyProtection="0"/>
    <xf numFmtId="0" fontId="389" fillId="91" borderId="0" applyNumberFormat="0" applyBorder="0" applyAlignment="0" applyProtection="0"/>
    <xf numFmtId="0" fontId="389" fillId="91" borderId="0" applyNumberFormat="0" applyBorder="0" applyAlignment="0" applyProtection="0"/>
    <xf numFmtId="0" fontId="389" fillId="91" borderId="0" applyNumberFormat="0" applyBorder="0" applyAlignment="0" applyProtection="0"/>
    <xf numFmtId="0" fontId="389" fillId="91" borderId="0" applyNumberFormat="0" applyBorder="0" applyAlignment="0" applyProtection="0"/>
    <xf numFmtId="0" fontId="389" fillId="91" borderId="0" applyNumberFormat="0" applyBorder="0" applyAlignment="0" applyProtection="0"/>
    <xf numFmtId="0" fontId="389" fillId="91" borderId="0" applyNumberFormat="0" applyBorder="0" applyAlignment="0" applyProtection="0"/>
    <xf numFmtId="0" fontId="389" fillId="91" borderId="0" applyNumberFormat="0" applyBorder="0" applyAlignment="0" applyProtection="0"/>
    <xf numFmtId="37" fontId="411" fillId="0" borderId="0"/>
    <xf numFmtId="37" fontId="411" fillId="0" borderId="0"/>
    <xf numFmtId="37" fontId="411" fillId="0" borderId="0"/>
    <xf numFmtId="37" fontId="411" fillId="0" borderId="0"/>
    <xf numFmtId="37" fontId="411" fillId="0" borderId="0"/>
    <xf numFmtId="37" fontId="411" fillId="0" borderId="0"/>
    <xf numFmtId="37" fontId="411" fillId="0" borderId="0"/>
    <xf numFmtId="37" fontId="411" fillId="0" borderId="0"/>
    <xf numFmtId="37" fontId="411" fillId="0" borderId="0"/>
    <xf numFmtId="37" fontId="411" fillId="0" borderId="0"/>
    <xf numFmtId="37" fontId="411" fillId="0" borderId="0"/>
    <xf numFmtId="37" fontId="411" fillId="0" borderId="0"/>
    <xf numFmtId="37" fontId="411" fillId="0" borderId="0"/>
    <xf numFmtId="37" fontId="411" fillId="0" borderId="0"/>
    <xf numFmtId="37" fontId="411" fillId="0" borderId="0"/>
    <xf numFmtId="265" fontId="58" fillId="0" borderId="0"/>
    <xf numFmtId="265" fontId="58" fillId="0" borderId="0"/>
    <xf numFmtId="265" fontId="58" fillId="0" borderId="0"/>
    <xf numFmtId="265" fontId="58" fillId="0" borderId="0"/>
    <xf numFmtId="265" fontId="58" fillId="0" borderId="0"/>
    <xf numFmtId="265" fontId="58" fillId="0" borderId="0"/>
    <xf numFmtId="265" fontId="58" fillId="0" borderId="0"/>
    <xf numFmtId="265" fontId="58" fillId="0" borderId="0"/>
    <xf numFmtId="265" fontId="58" fillId="0" borderId="0"/>
    <xf numFmtId="265" fontId="58" fillId="0" borderId="0"/>
    <xf numFmtId="265" fontId="58" fillId="0" borderId="0"/>
    <xf numFmtId="265" fontId="58" fillId="0" borderId="0"/>
    <xf numFmtId="265" fontId="58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95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>
      <alignment vertical="center"/>
    </xf>
    <xf numFmtId="0" fontId="224" fillId="0" borderId="0"/>
    <xf numFmtId="0" fontId="224" fillId="0" borderId="0"/>
    <xf numFmtId="0" fontId="224" fillId="0" borderId="0"/>
    <xf numFmtId="0" fontId="224" fillId="0" borderId="0"/>
    <xf numFmtId="0" fontId="228" fillId="0" borderId="0"/>
    <xf numFmtId="0" fontId="412" fillId="0" borderId="0"/>
    <xf numFmtId="0" fontId="412" fillId="0" borderId="0"/>
    <xf numFmtId="0" fontId="181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8" fillId="0" borderId="0"/>
    <xf numFmtId="0" fontId="295" fillId="0" borderId="0"/>
    <xf numFmtId="0" fontId="224" fillId="0" borderId="0"/>
    <xf numFmtId="0" fontId="224" fillId="0" borderId="0"/>
    <xf numFmtId="0" fontId="224" fillId="0" borderId="0"/>
    <xf numFmtId="0" fontId="156" fillId="0" borderId="0"/>
    <xf numFmtId="0" fontId="156" fillId="0" borderId="0"/>
    <xf numFmtId="0" fontId="224" fillId="0" borderId="0"/>
    <xf numFmtId="0" fontId="224" fillId="0" borderId="0"/>
    <xf numFmtId="0" fontId="224" fillId="0" borderId="0"/>
    <xf numFmtId="0" fontId="413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95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271" fontId="402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38" fillId="0" borderId="0"/>
    <xf numFmtId="0" fontId="295" fillId="0" borderId="0"/>
    <xf numFmtId="0" fontId="228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95" fillId="0" borderId="0"/>
    <xf numFmtId="0" fontId="224" fillId="0" borderId="0"/>
    <xf numFmtId="0" fontId="295" fillId="0" borderId="0"/>
    <xf numFmtId="0" fontId="295" fillId="0" borderId="0"/>
    <xf numFmtId="0" fontId="295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95" fillId="0" borderId="0"/>
    <xf numFmtId="0" fontId="295" fillId="0" borderId="0"/>
    <xf numFmtId="0" fontId="295" fillId="0" borderId="0"/>
    <xf numFmtId="0" fontId="156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95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0" borderId="0" applyFill="0" applyBorder="0" applyAlignment="0" applyProtection="0"/>
    <xf numFmtId="0" fontId="38" fillId="0" borderId="0" applyFill="0" applyBorder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0" fontId="341" fillId="148" borderId="40" applyNumberFormat="0" applyAlignment="0" applyProtection="0"/>
    <xf numFmtId="0" fontId="322" fillId="148" borderId="40" applyNumberFormat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14" fontId="398" fillId="0" borderId="0">
      <alignment horizontal="center" wrapText="1"/>
      <protection locked="0"/>
    </xf>
    <xf numFmtId="277" fontId="38" fillId="0" borderId="0" applyFill="0" applyBorder="0" applyAlignment="0" applyProtection="0"/>
    <xf numFmtId="282" fontId="38" fillId="0" borderId="0" applyFill="0" applyBorder="0" applyAlignment="0" applyProtection="0"/>
    <xf numFmtId="10" fontId="295" fillId="0" borderId="0" applyFill="0" applyBorder="0" applyAlignment="0" applyProtection="0"/>
    <xf numFmtId="10" fontId="38" fillId="0" borderId="0" applyFill="0" applyBorder="0" applyAlignment="0" applyProtection="0"/>
    <xf numFmtId="10" fontId="38" fillId="0" borderId="0" applyFill="0" applyBorder="0" applyAlignment="0" applyProtection="0"/>
    <xf numFmtId="10" fontId="38" fillId="0" borderId="0" applyFill="0" applyBorder="0" applyAlignment="0" applyProtection="0"/>
    <xf numFmtId="10" fontId="38" fillId="0" borderId="0" applyFill="0" applyBorder="0" applyAlignment="0" applyProtection="0"/>
    <xf numFmtId="10" fontId="38" fillId="0" borderId="0" applyFill="0" applyBorder="0" applyAlignment="0" applyProtection="0"/>
    <xf numFmtId="10" fontId="38" fillId="0" borderId="0" applyFill="0" applyBorder="0" applyAlignment="0" applyProtection="0"/>
    <xf numFmtId="10" fontId="38" fillId="0" borderId="0" applyFill="0" applyBorder="0" applyAlignment="0" applyProtection="0"/>
    <xf numFmtId="10" fontId="38" fillId="0" borderId="0" applyFill="0" applyBorder="0" applyAlignment="0" applyProtection="0"/>
    <xf numFmtId="10" fontId="38" fillId="0" borderId="0" applyFill="0" applyBorder="0" applyAlignment="0" applyProtection="0"/>
    <xf numFmtId="10" fontId="38" fillId="0" borderId="0" applyFill="0" applyBorder="0" applyAlignment="0" applyProtection="0"/>
    <xf numFmtId="10" fontId="38" fillId="0" borderId="0" applyFill="0" applyBorder="0" applyAlignment="0" applyProtection="0"/>
    <xf numFmtId="10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278" fontId="224" fillId="0" borderId="0" applyFill="0" applyBorder="0" applyAlignment="0"/>
    <xf numFmtId="206" fontId="224" fillId="0" borderId="0" applyFill="0" applyBorder="0" applyAlignment="0"/>
    <xf numFmtId="278" fontId="224" fillId="0" borderId="0" applyFill="0" applyBorder="0" applyAlignment="0"/>
    <xf numFmtId="279" fontId="224" fillId="0" borderId="0" applyFill="0" applyBorder="0" applyAlignment="0"/>
    <xf numFmtId="206" fontId="224" fillId="0" borderId="0" applyFill="0" applyBorder="0" applyAlignment="0"/>
    <xf numFmtId="283" fontId="400" fillId="0" borderId="0"/>
    <xf numFmtId="0" fontId="38" fillId="0" borderId="0" applyNumberFormat="0" applyFill="0" applyBorder="0" applyAlignment="0" applyProtection="0"/>
    <xf numFmtId="0" fontId="224" fillId="0" borderId="39" applyNumberFormat="0" applyFill="0" applyAlignment="0" applyProtection="0"/>
    <xf numFmtId="0" fontId="224" fillId="0" borderId="39" applyNumberFormat="0" applyFill="0" applyAlignment="0" applyProtection="0"/>
    <xf numFmtId="0" fontId="224" fillId="0" borderId="39" applyNumberFormat="0" applyFill="0" applyAlignment="0" applyProtection="0"/>
    <xf numFmtId="0" fontId="224" fillId="0" borderId="39" applyNumberFormat="0" applyFill="0" applyAlignment="0" applyProtection="0"/>
    <xf numFmtId="0" fontId="224" fillId="0" borderId="39" applyNumberFormat="0" applyFill="0" applyAlignment="0" applyProtection="0"/>
    <xf numFmtId="0" fontId="224" fillId="0" borderId="39" applyNumberFormat="0" applyFill="0" applyAlignment="0" applyProtection="0"/>
    <xf numFmtId="0" fontId="224" fillId="0" borderId="39" applyNumberFormat="0" applyFill="0" applyAlignment="0" applyProtection="0"/>
    <xf numFmtId="0" fontId="224" fillId="0" borderId="39" applyNumberFormat="0" applyFill="0" applyAlignment="0" applyProtection="0"/>
    <xf numFmtId="0" fontId="224" fillId="0" borderId="39" applyNumberFormat="0" applyFill="0" applyAlignment="0" applyProtection="0"/>
    <xf numFmtId="0" fontId="224" fillId="0" borderId="39" applyNumberFormat="0" applyFill="0" applyAlignment="0" applyProtection="0"/>
    <xf numFmtId="0" fontId="224" fillId="0" borderId="39" applyNumberFormat="0" applyFill="0" applyAlignment="0" applyProtection="0"/>
    <xf numFmtId="0" fontId="224" fillId="0" borderId="39" applyNumberFormat="0" applyFill="0" applyAlignment="0" applyProtection="0"/>
    <xf numFmtId="0" fontId="224" fillId="0" borderId="39" applyNumberFormat="0" applyFill="0" applyAlignment="0" applyProtection="0"/>
    <xf numFmtId="0" fontId="224" fillId="0" borderId="39" applyNumberFormat="0" applyFill="0" applyAlignment="0" applyProtection="0"/>
    <xf numFmtId="0" fontId="38" fillId="160" borderId="0" applyNumberFormat="0" applyBorder="0" applyAlignment="0"/>
    <xf numFmtId="0" fontId="58" fillId="0" borderId="0" applyNumberFormat="0" applyFill="0" applyBorder="0" applyAlignment="0" applyProtection="0"/>
    <xf numFmtId="0" fontId="38" fillId="161" borderId="31" applyNumberFormat="0" applyAlignment="0"/>
    <xf numFmtId="0" fontId="414" fillId="0" borderId="0" applyNumberFormat="0" applyFill="0" applyBorder="0" applyAlignment="0"/>
    <xf numFmtId="277" fontId="224" fillId="0" borderId="0">
      <alignment horizontal="center"/>
    </xf>
    <xf numFmtId="0" fontId="397" fillId="0" borderId="0">
      <alignment vertical="top"/>
    </xf>
    <xf numFmtId="40" fontId="415" fillId="0" borderId="0" applyBorder="0">
      <alignment horizontal="right"/>
    </xf>
    <xf numFmtId="49" fontId="403" fillId="0" borderId="0" applyFill="0" applyBorder="0" applyAlignment="0"/>
    <xf numFmtId="284" fontId="224" fillId="0" borderId="0" applyFill="0" applyBorder="0" applyAlignment="0"/>
    <xf numFmtId="191" fontId="224" fillId="0" borderId="0" applyFill="0" applyBorder="0" applyAlignment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0" fontId="343" fillId="0" borderId="62" applyNumberFormat="0" applyFill="0" applyAlignment="0" applyProtection="0"/>
    <xf numFmtId="0" fontId="324" fillId="0" borderId="62" applyNumberFormat="0" applyFill="0" applyAlignment="0" applyProtection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0" fontId="344" fillId="0" borderId="0" applyNumberFormat="0" applyFill="0" applyBorder="0" applyAlignment="0" applyProtection="0"/>
    <xf numFmtId="172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40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40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59" fontId="38" fillId="0" borderId="0" applyFill="0" applyBorder="0" applyAlignment="0" applyProtection="0"/>
    <xf numFmtId="281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40" fontId="38" fillId="0" borderId="0" applyFill="0" applyBorder="0" applyAlignment="0" applyProtection="0"/>
    <xf numFmtId="240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40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0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40" fontId="38" fillId="0" borderId="0" applyFill="0" applyBorder="0" applyAlignment="0" applyProtection="0"/>
    <xf numFmtId="272" fontId="38" fillId="0" borderId="0" applyFill="0" applyBorder="0" applyAlignment="0" applyProtection="0"/>
    <xf numFmtId="272" fontId="38" fillId="0" borderId="0" applyFill="0" applyBorder="0" applyAlignment="0" applyProtection="0"/>
    <xf numFmtId="240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40" fontId="38" fillId="0" borderId="0" applyFill="0" applyBorder="0" applyAlignment="0" applyProtection="0"/>
    <xf numFmtId="244" fontId="38" fillId="0" borderId="0" applyFill="0" applyBorder="0" applyAlignment="0" applyProtection="0"/>
    <xf numFmtId="265" fontId="38" fillId="0" borderId="0" applyFill="0" applyBorder="0" applyAlignment="0" applyProtection="0"/>
    <xf numFmtId="265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65" fontId="38" fillId="0" borderId="0" applyFill="0" applyBorder="0" applyAlignment="0" applyProtection="0"/>
    <xf numFmtId="240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86" fontId="416" fillId="0" borderId="0" applyFill="0" applyBorder="0" applyProtection="0">
      <alignment vertical="center"/>
    </xf>
    <xf numFmtId="285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168" fontId="38" fillId="0" borderId="0" applyFont="0" applyFill="0" applyBorder="0" applyAlignment="0" applyProtection="0"/>
    <xf numFmtId="9" fontId="38" fillId="0" borderId="0" applyFill="0" applyBorder="0" applyAlignment="0" applyProtection="0"/>
    <xf numFmtId="9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0" fontId="1" fillId="0" borderId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295" fillId="0" borderId="0" applyFill="0" applyBorder="0" applyAlignment="0" applyProtection="0"/>
    <xf numFmtId="0" fontId="311" fillId="155" borderId="0" applyNumberFormat="0" applyBorder="0" applyAlignment="0" applyProtection="0"/>
    <xf numFmtId="0" fontId="320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24" fillId="0" borderId="0"/>
    <xf numFmtId="0" fontId="224" fillId="0" borderId="0"/>
    <xf numFmtId="0" fontId="156" fillId="0" borderId="0"/>
    <xf numFmtId="0" fontId="295" fillId="0" borderId="0"/>
    <xf numFmtId="0" fontId="295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56" fillId="0" borderId="0"/>
    <xf numFmtId="0" fontId="156" fillId="0" borderId="0"/>
    <xf numFmtId="0" fontId="224" fillId="0" borderId="0"/>
    <xf numFmtId="0" fontId="295" fillId="0" borderId="0"/>
    <xf numFmtId="0" fontId="228" fillId="0" borderId="0"/>
    <xf numFmtId="0" fontId="224" fillId="0" borderId="0"/>
    <xf numFmtId="0" fontId="295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8" fillId="0" borderId="0"/>
    <xf numFmtId="0" fontId="228" fillId="0" borderId="0"/>
    <xf numFmtId="0" fontId="224" fillId="0" borderId="0"/>
    <xf numFmtId="168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96" fillId="0" borderId="0" applyFont="0" applyFill="0" applyBorder="0" applyAlignment="0" applyProtection="0"/>
    <xf numFmtId="0" fontId="224" fillId="0" borderId="0"/>
    <xf numFmtId="9" fontId="1" fillId="0" borderId="0" applyFont="0" applyFill="0" applyBorder="0" applyAlignment="0" applyProtection="0"/>
    <xf numFmtId="0" fontId="290" fillId="0" borderId="0"/>
    <xf numFmtId="0" fontId="38" fillId="0" borderId="0"/>
    <xf numFmtId="0" fontId="224" fillId="0" borderId="0"/>
    <xf numFmtId="0" fontId="224" fillId="0" borderId="0"/>
    <xf numFmtId="0" fontId="224" fillId="0" borderId="0"/>
    <xf numFmtId="0" fontId="38" fillId="0" borderId="0"/>
    <xf numFmtId="168" fontId="2" fillId="0" borderId="0" applyFont="0" applyFill="0" applyBorder="0" applyAlignment="0" applyProtection="0"/>
    <xf numFmtId="0" fontId="228" fillId="0" borderId="0"/>
    <xf numFmtId="0" fontId="224" fillId="0" borderId="0"/>
    <xf numFmtId="0" fontId="156" fillId="0" borderId="0"/>
    <xf numFmtId="0" fontId="295" fillId="0" borderId="0"/>
    <xf numFmtId="0" fontId="295" fillId="0" borderId="0"/>
    <xf numFmtId="0" fontId="295" fillId="0" borderId="0"/>
    <xf numFmtId="0" fontId="224" fillId="0" borderId="0"/>
    <xf numFmtId="0" fontId="224" fillId="0" borderId="0"/>
    <xf numFmtId="0" fontId="295" fillId="0" borderId="0"/>
    <xf numFmtId="0" fontId="295" fillId="0" borderId="0"/>
    <xf numFmtId="0" fontId="298" fillId="0" borderId="0"/>
    <xf numFmtId="0" fontId="298" fillId="0" borderId="0"/>
    <xf numFmtId="0" fontId="224" fillId="0" borderId="0"/>
    <xf numFmtId="0" fontId="228" fillId="0" borderId="0"/>
    <xf numFmtId="0" fontId="298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56" fillId="0" borderId="0"/>
    <xf numFmtId="0" fontId="224" fillId="0" borderId="0"/>
    <xf numFmtId="0" fontId="224" fillId="0" borderId="0"/>
    <xf numFmtId="0" fontId="319" fillId="91" borderId="21" applyNumberFormat="0" applyAlignment="0" applyProtection="0"/>
    <xf numFmtId="0" fontId="321" fillId="91" borderId="0" applyNumberFormat="0" applyBorder="0" applyAlignment="0" applyProtection="0"/>
    <xf numFmtId="0" fontId="324" fillId="0" borderId="68" applyNumberFormat="0" applyFill="0" applyAlignment="0" applyProtection="0"/>
    <xf numFmtId="0" fontId="324" fillId="0" borderId="68" applyNumberFormat="0" applyFill="0" applyAlignment="0" applyProtection="0"/>
    <xf numFmtId="0" fontId="224" fillId="0" borderId="0"/>
    <xf numFmtId="0" fontId="417" fillId="0" borderId="0"/>
    <xf numFmtId="9" fontId="295" fillId="0" borderId="0" applyFill="0" applyBorder="0" applyAlignment="0" applyProtection="0"/>
    <xf numFmtId="0" fontId="156" fillId="131" borderId="0" applyNumberFormat="0" applyBorder="0" applyAlignment="0" applyProtection="0"/>
    <xf numFmtId="0" fontId="1" fillId="0" borderId="0"/>
    <xf numFmtId="0" fontId="1" fillId="8" borderId="15" applyNumberFormat="0" applyFont="0" applyAlignment="0" applyProtection="0"/>
    <xf numFmtId="0" fontId="156" fillId="132" borderId="0" applyNumberFormat="0" applyBorder="0" applyAlignment="0" applyProtection="0"/>
    <xf numFmtId="0" fontId="156" fillId="133" borderId="0" applyNumberFormat="0" applyBorder="0" applyAlignment="0" applyProtection="0"/>
    <xf numFmtId="0" fontId="156" fillId="133" borderId="0" applyNumberFormat="0" applyBorder="0" applyAlignment="0" applyProtection="0"/>
    <xf numFmtId="0" fontId="156" fillId="132" borderId="0" applyNumberFormat="0" applyBorder="0" applyAlignment="0" applyProtection="0"/>
    <xf numFmtId="281" fontId="38" fillId="0" borderId="0" applyFill="0" applyBorder="0" applyAlignment="0" applyProtection="0"/>
    <xf numFmtId="259" fontId="38" fillId="0" borderId="0" applyFill="0" applyBorder="0" applyAlignment="0" applyProtection="0"/>
    <xf numFmtId="244" fontId="295" fillId="0" borderId="0" applyFill="0" applyBorder="0" applyAlignment="0" applyProtection="0"/>
    <xf numFmtId="0" fontId="310" fillId="113" borderId="0" applyNumberFormat="0" applyBorder="0" applyAlignment="0" applyProtection="0"/>
    <xf numFmtId="0" fontId="310" fillId="113" borderId="0" applyNumberFormat="0" applyBorder="0" applyAlignment="0" applyProtection="0"/>
    <xf numFmtId="0" fontId="310" fillId="113" borderId="0" applyNumberFormat="0" applyBorder="0" applyAlignment="0" applyProtection="0"/>
    <xf numFmtId="0" fontId="310" fillId="113" borderId="0" applyNumberFormat="0" applyBorder="0" applyAlignment="0" applyProtection="0"/>
    <xf numFmtId="0" fontId="310" fillId="113" borderId="0" applyNumberFormat="0" applyBorder="0" applyAlignment="0" applyProtection="0"/>
    <xf numFmtId="0" fontId="310" fillId="113" borderId="0" applyNumberFormat="0" applyBorder="0" applyAlignment="0" applyProtection="0"/>
    <xf numFmtId="0" fontId="310" fillId="113" borderId="0" applyNumberFormat="0" applyBorder="0" applyAlignment="0" applyProtection="0"/>
    <xf numFmtId="0" fontId="310" fillId="113" borderId="0" applyNumberFormat="0" applyBorder="0" applyAlignment="0" applyProtection="0"/>
    <xf numFmtId="0" fontId="310" fillId="113" borderId="0" applyNumberFormat="0" applyBorder="0" applyAlignment="0" applyProtection="0"/>
    <xf numFmtId="0" fontId="310" fillId="113" borderId="0" applyNumberFormat="0" applyBorder="0" applyAlignment="0" applyProtection="0"/>
    <xf numFmtId="0" fontId="310" fillId="113" borderId="0" applyNumberFormat="0" applyBorder="0" applyAlignment="0" applyProtection="0"/>
    <xf numFmtId="0" fontId="310" fillId="113" borderId="0" applyNumberFormat="0" applyBorder="0" applyAlignment="0" applyProtection="0"/>
    <xf numFmtId="244" fontId="38" fillId="0" borderId="0" applyFill="0" applyBorder="0" applyAlignment="0" applyProtection="0"/>
    <xf numFmtId="0" fontId="228" fillId="0" borderId="0"/>
    <xf numFmtId="0" fontId="228" fillId="0" borderId="0"/>
    <xf numFmtId="244" fontId="38" fillId="0" borderId="0" applyFill="0" applyBorder="0" applyAlignment="0" applyProtection="0"/>
    <xf numFmtId="0" fontId="38" fillId="162" borderId="0" applyNumberFormat="0" applyBorder="0" applyAlignment="0"/>
    <xf numFmtId="0" fontId="38" fillId="133" borderId="31" applyNumberFormat="0" applyAlignment="0"/>
    <xf numFmtId="244" fontId="295" fillId="0" borderId="0" applyFill="0" applyBorder="0" applyAlignment="0" applyProtection="0"/>
    <xf numFmtId="259" fontId="38" fillId="0" borderId="0" applyFill="0" applyBorder="0" applyAlignment="0" applyProtection="0"/>
    <xf numFmtId="281" fontId="38" fillId="0" borderId="0" applyFill="0" applyBorder="0" applyAlignment="0" applyProtection="0"/>
    <xf numFmtId="0" fontId="295" fillId="0" borderId="0"/>
    <xf numFmtId="9" fontId="295" fillId="0" borderId="0" applyFill="0" applyBorder="0" applyAlignment="0" applyProtection="0"/>
    <xf numFmtId="0" fontId="311" fillId="132" borderId="0" applyNumberFormat="0" applyBorder="0" applyAlignment="0" applyProtection="0"/>
    <xf numFmtId="0" fontId="38" fillId="0" borderId="0"/>
    <xf numFmtId="244" fontId="228" fillId="0" borderId="0"/>
    <xf numFmtId="244" fontId="228" fillId="0" borderId="0" applyFill="0" applyBorder="0" applyAlignment="0" applyProtection="0"/>
    <xf numFmtId="9" fontId="228" fillId="0" borderId="0" applyFill="0" applyBorder="0" applyAlignment="0" applyProtection="0"/>
    <xf numFmtId="0" fontId="1" fillId="0" borderId="0"/>
    <xf numFmtId="0" fontId="290" fillId="0" borderId="0"/>
    <xf numFmtId="168" fontId="290" fillId="0" borderId="0" applyFont="0" applyFill="0" applyBorder="0" applyAlignment="0" applyProtection="0"/>
    <xf numFmtId="168" fontId="228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11" fillId="0" borderId="0">
      <alignment vertical="top"/>
    </xf>
    <xf numFmtId="168" fontId="290" fillId="0" borderId="0" applyFont="0" applyFill="0" applyBorder="0" applyAlignment="0" applyProtection="0"/>
    <xf numFmtId="0" fontId="290" fillId="0" borderId="0"/>
    <xf numFmtId="9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9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9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168" fontId="38" fillId="0" borderId="0" applyFont="0" applyFill="0" applyBorder="0" applyAlignment="0" applyProtection="0"/>
    <xf numFmtId="0" fontId="290" fillId="0" borderId="0"/>
    <xf numFmtId="0" fontId="290" fillId="0" borderId="0"/>
    <xf numFmtId="168" fontId="38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0" fontId="290" fillId="0" borderId="0"/>
    <xf numFmtId="9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168" fontId="38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0" fontId="290" fillId="0" borderId="0"/>
    <xf numFmtId="9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290" fillId="0" borderId="0"/>
    <xf numFmtId="168" fontId="38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0" fontId="290" fillId="0" borderId="0"/>
    <xf numFmtId="168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90" fillId="0" borderId="0" applyFont="0" applyFill="0" applyBorder="0" applyAlignment="0" applyProtection="0"/>
    <xf numFmtId="252" fontId="29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9" fillId="0" borderId="0" applyFill="0" applyBorder="0" applyAlignment="0" applyProtection="0"/>
    <xf numFmtId="168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290" fillId="0" borderId="0"/>
    <xf numFmtId="9" fontId="290" fillId="0" borderId="0" applyFont="0" applyFill="0" applyBorder="0" applyAlignment="0" applyProtection="0"/>
    <xf numFmtId="0" fontId="290" fillId="0" borderId="0"/>
    <xf numFmtId="168" fontId="9" fillId="0" borderId="0" applyFill="0" applyBorder="0" applyAlignment="0" applyProtection="0"/>
    <xf numFmtId="9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0" fontId="290" fillId="0" borderId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5" fillId="0" borderId="0" applyFont="0" applyFill="0" applyBorder="0" applyAlignment="0" applyProtection="0"/>
    <xf numFmtId="0" fontId="290" fillId="0" borderId="0"/>
    <xf numFmtId="9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0" fontId="290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9" fillId="0" borderId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295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" fillId="0" borderId="0"/>
    <xf numFmtId="168" fontId="30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8" fillId="0" borderId="0"/>
    <xf numFmtId="0" fontId="378" fillId="0" borderId="0"/>
    <xf numFmtId="168" fontId="378" fillId="0" borderId="0" applyFont="0" applyFill="0" applyBorder="0" applyAlignment="0" applyProtection="0"/>
    <xf numFmtId="0" fontId="8" fillId="0" borderId="0"/>
    <xf numFmtId="0" fontId="9" fillId="0" borderId="0"/>
    <xf numFmtId="168" fontId="9" fillId="0" borderId="0" applyFont="0" applyFill="0" applyBorder="0" applyAlignment="0" applyProtection="0"/>
    <xf numFmtId="0" fontId="378" fillId="0" borderId="0"/>
    <xf numFmtId="0" fontId="1" fillId="0" borderId="0"/>
    <xf numFmtId="0" fontId="9" fillId="0" borderId="0">
      <alignment vertical="top"/>
    </xf>
    <xf numFmtId="0" fontId="381" fillId="0" borderId="0"/>
    <xf numFmtId="0" fontId="381" fillId="0" borderId="0"/>
    <xf numFmtId="0" fontId="381" fillId="0" borderId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0" fontId="382" fillId="0" borderId="0"/>
    <xf numFmtId="0" fontId="1" fillId="0" borderId="0"/>
    <xf numFmtId="0" fontId="378" fillId="0" borderId="0"/>
    <xf numFmtId="0" fontId="383" fillId="0" borderId="0"/>
    <xf numFmtId="168" fontId="385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" fillId="0" borderId="0"/>
    <xf numFmtId="0" fontId="8" fillId="0" borderId="0"/>
    <xf numFmtId="0" fontId="380" fillId="0" borderId="0"/>
    <xf numFmtId="175" fontId="1" fillId="0" borderId="0" applyFont="0" applyFill="0" applyBorder="0" applyAlignment="0" applyProtection="0"/>
    <xf numFmtId="0" fontId="8" fillId="0" borderId="0"/>
    <xf numFmtId="210" fontId="1" fillId="0" borderId="0" applyFont="0" applyFill="0" applyBorder="0" applyAlignment="0" applyProtection="0"/>
    <xf numFmtId="0" fontId="292" fillId="0" borderId="0">
      <alignment vertical="center"/>
    </xf>
    <xf numFmtId="9" fontId="1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0" fontId="224" fillId="0" borderId="0"/>
    <xf numFmtId="0" fontId="290" fillId="0" borderId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244" fontId="295" fillId="0" borderId="0" applyFill="0" applyBorder="0" applyAlignment="0" applyProtection="0"/>
    <xf numFmtId="0" fontId="38" fillId="0" borderId="0"/>
    <xf numFmtId="244" fontId="224" fillId="0" borderId="0" applyFill="0" applyBorder="0" applyAlignment="0" applyProtection="0"/>
    <xf numFmtId="0" fontId="295" fillId="0" borderId="0"/>
    <xf numFmtId="0" fontId="9" fillId="0" borderId="0"/>
    <xf numFmtId="168" fontId="9" fillId="0" borderId="0" applyFill="0" applyBorder="0" applyAlignment="0" applyProtection="0"/>
    <xf numFmtId="168" fontId="385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228" fillId="0" borderId="0"/>
    <xf numFmtId="168" fontId="9" fillId="0" borderId="0" applyFill="0" applyBorder="0" applyAlignment="0" applyProtection="0"/>
    <xf numFmtId="244" fontId="298" fillId="0" borderId="0" applyFill="0" applyBorder="0" applyAlignment="0" applyProtection="0"/>
    <xf numFmtId="250" fontId="224" fillId="0" borderId="0" applyFill="0" applyBorder="0" applyAlignment="0" applyProtection="0"/>
    <xf numFmtId="0" fontId="300" fillId="0" borderId="0"/>
    <xf numFmtId="0" fontId="181" fillId="0" borderId="0"/>
    <xf numFmtId="9" fontId="298" fillId="0" borderId="0" applyFill="0" applyBorder="0" applyAlignment="0" applyProtection="0"/>
    <xf numFmtId="168" fontId="1" fillId="0" borderId="0" applyFont="0" applyFill="0" applyBorder="0" applyAlignment="0" applyProtection="0"/>
    <xf numFmtId="0" fontId="9" fillId="0" borderId="0"/>
    <xf numFmtId="0" fontId="1" fillId="0" borderId="0"/>
    <xf numFmtId="0" fontId="290" fillId="0" borderId="0"/>
    <xf numFmtId="0" fontId="1" fillId="0" borderId="0"/>
    <xf numFmtId="0" fontId="224" fillId="0" borderId="0"/>
    <xf numFmtId="250" fontId="298" fillId="0" borderId="0" applyFill="0" applyBorder="0" applyAlignment="0" applyProtection="0"/>
    <xf numFmtId="0" fontId="1" fillId="0" borderId="0"/>
    <xf numFmtId="0" fontId="1" fillId="0" borderId="0"/>
    <xf numFmtId="9" fontId="2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5" fillId="0" borderId="0" applyFont="0" applyFill="0" applyBorder="0" applyAlignment="0" applyProtection="0"/>
    <xf numFmtId="168" fontId="290" fillId="0" borderId="0" applyFont="0" applyFill="0" applyBorder="0" applyAlignment="0" applyProtection="0"/>
    <xf numFmtId="244" fontId="295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2" fillId="0" borderId="0" applyFont="0" applyFill="0" applyBorder="0" applyAlignment="0" applyProtection="0"/>
    <xf numFmtId="0" fontId="1" fillId="0" borderId="0"/>
    <xf numFmtId="0" fontId="418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0" fontId="9" fillId="0" borderId="0"/>
    <xf numFmtId="0" fontId="2" fillId="0" borderId="0"/>
    <xf numFmtId="168" fontId="1" fillId="0" borderId="0" applyFont="0" applyFill="0" applyBorder="0" applyAlignment="0" applyProtection="0"/>
    <xf numFmtId="0" fontId="1" fillId="0" borderId="0"/>
    <xf numFmtId="0" fontId="1" fillId="30" borderId="0" applyNumberFormat="0" applyBorder="0" applyAlignment="0" applyProtection="0"/>
    <xf numFmtId="168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290" fillId="0" borderId="0"/>
    <xf numFmtId="168" fontId="290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379" fillId="0" borderId="0" applyFont="0" applyFill="0" applyBorder="0" applyAlignment="0" applyProtection="0"/>
    <xf numFmtId="168" fontId="9" fillId="0" borderId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8" fontId="38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9" fillId="0" borderId="0" applyFill="0" applyBorder="0" applyAlignment="0" applyProtection="0"/>
    <xf numFmtId="1" fontId="9" fillId="0" borderId="25" applyNumberFormat="0" applyFill="0" applyAlignment="0" applyProtection="0">
      <alignment horizontal="center" vertical="center"/>
    </xf>
    <xf numFmtId="0" fontId="41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0" fontId="300" fillId="0" borderId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420" fillId="0" borderId="0"/>
    <xf numFmtId="0" fontId="290" fillId="0" borderId="0"/>
    <xf numFmtId="168" fontId="290" fillId="0" borderId="0" applyFont="0" applyFill="0" applyBorder="0" applyAlignment="0" applyProtection="0"/>
    <xf numFmtId="0" fontId="379" fillId="0" borderId="0"/>
    <xf numFmtId="168" fontId="38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8" fillId="80" borderId="35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9" fillId="0" borderId="0" applyFill="0" applyBorder="0" applyAlignment="0" applyProtection="0"/>
    <xf numFmtId="168" fontId="290" fillId="0" borderId="0" applyFont="0" applyFill="0" applyBorder="0" applyAlignment="0" applyProtection="0"/>
    <xf numFmtId="0" fontId="1" fillId="0" borderId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0" fontId="1" fillId="0" borderId="0"/>
    <xf numFmtId="0" fontId="290" fillId="0" borderId="0"/>
    <xf numFmtId="0" fontId="420" fillId="0" borderId="0"/>
    <xf numFmtId="0" fontId="1" fillId="0" borderId="0"/>
    <xf numFmtId="0" fontId="1" fillId="0" borderId="0"/>
    <xf numFmtId="168" fontId="38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42" fontId="298" fillId="0" borderId="0" applyFont="0" applyFill="0" applyBorder="0" applyAlignment="0" applyProtection="0"/>
    <xf numFmtId="0" fontId="1" fillId="0" borderId="0"/>
    <xf numFmtId="168" fontId="295" fillId="0" borderId="0" applyFont="0" applyFill="0" applyBorder="0" applyAlignment="0" applyProtection="0"/>
    <xf numFmtId="171" fontId="379" fillId="0" borderId="0" applyFont="0" applyFill="0" applyBorder="0" applyAlignment="0" applyProtection="0"/>
    <xf numFmtId="0" fontId="224" fillId="0" borderId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244" fontId="295" fillId="0" borderId="0" applyFill="0" applyBorder="0" applyAlignment="0" applyProtection="0"/>
    <xf numFmtId="168" fontId="299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244" fontId="224" fillId="0" borderId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90" fillId="0" borderId="0"/>
    <xf numFmtId="0" fontId="2" fillId="0" borderId="0"/>
    <xf numFmtId="0" fontId="1" fillId="0" borderId="0"/>
    <xf numFmtId="0" fontId="1" fillId="0" borderId="0"/>
    <xf numFmtId="252" fontId="29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0" fillId="0" borderId="0"/>
    <xf numFmtId="168" fontId="295" fillId="0" borderId="0" applyFont="0" applyFill="0" applyBorder="0" applyAlignment="0" applyProtection="0"/>
    <xf numFmtId="244" fontId="300" fillId="0" borderId="0" applyFill="0" applyBorder="0" applyAlignment="0" applyProtection="0"/>
    <xf numFmtId="244" fontId="295" fillId="0" borderId="0" applyFill="0" applyBorder="0" applyAlignment="0" applyProtection="0"/>
    <xf numFmtId="0" fontId="290" fillId="0" borderId="0"/>
    <xf numFmtId="0" fontId="290" fillId="0" borderId="0"/>
    <xf numFmtId="44" fontId="1" fillId="0" borderId="0" applyFont="0" applyFill="0" applyBorder="0" applyAlignment="0" applyProtection="0"/>
    <xf numFmtId="0" fontId="38" fillId="0" borderId="0"/>
    <xf numFmtId="168" fontId="1" fillId="0" borderId="0" applyFont="0" applyFill="0" applyBorder="0" applyAlignment="0" applyProtection="0"/>
    <xf numFmtId="0" fontId="1" fillId="0" borderId="0"/>
    <xf numFmtId="0" fontId="292" fillId="0" borderId="0">
      <alignment vertical="center"/>
    </xf>
    <xf numFmtId="0" fontId="381" fillId="0" borderId="0"/>
    <xf numFmtId="168" fontId="379" fillId="0" borderId="0" applyFont="0" applyFill="0" applyBorder="0" applyAlignment="0" applyProtection="0"/>
    <xf numFmtId="0" fontId="38" fillId="0" borderId="0"/>
    <xf numFmtId="168" fontId="38" fillId="0" borderId="0" applyFont="0" applyFill="0" applyBorder="0" applyAlignment="0" applyProtection="0"/>
    <xf numFmtId="0" fontId="1" fillId="0" borderId="0"/>
    <xf numFmtId="0" fontId="1" fillId="22" borderId="0" applyNumberFormat="0" applyBorder="0" applyAlignment="0" applyProtection="0"/>
    <xf numFmtId="168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1" fillId="15" borderId="0" applyNumberFormat="0" applyBorder="0" applyAlignment="0" applyProtection="0"/>
    <xf numFmtId="0" fontId="38" fillId="0" borderId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418" fillId="0" borderId="0" applyNumberFormat="0" applyFill="0" applyBorder="0" applyAlignment="0" applyProtection="0"/>
    <xf numFmtId="244" fontId="228" fillId="0" borderId="0"/>
    <xf numFmtId="0" fontId="1" fillId="14" borderId="0" applyNumberFormat="0" applyBorder="0" applyAlignment="0" applyProtection="0"/>
    <xf numFmtId="168" fontId="1" fillId="0" borderId="0" applyFont="0" applyFill="0" applyBorder="0" applyAlignment="0" applyProtection="0"/>
    <xf numFmtId="0" fontId="30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290" fillId="0" borderId="0"/>
    <xf numFmtId="0" fontId="42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290" fillId="0" borderId="0"/>
    <xf numFmtId="168" fontId="290" fillId="0" borderId="0" applyFont="0" applyFill="0" applyBorder="0" applyAlignment="0" applyProtection="0"/>
    <xf numFmtId="0" fontId="290" fillId="0" borderId="0"/>
    <xf numFmtId="0" fontId="1" fillId="0" borderId="0"/>
    <xf numFmtId="168" fontId="290" fillId="0" borderId="0" applyFont="0" applyFill="0" applyBorder="0" applyAlignment="0" applyProtection="0"/>
    <xf numFmtId="168" fontId="9" fillId="0" borderId="0" applyFill="0" applyBorder="0" applyAlignment="0" applyProtection="0"/>
    <xf numFmtId="168" fontId="9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" fillId="0" borderId="0"/>
    <xf numFmtId="0" fontId="1" fillId="0" borderId="0"/>
    <xf numFmtId="171" fontId="379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9" fillId="0" borderId="0"/>
    <xf numFmtId="42" fontId="379" fillId="0" borderId="0" applyFont="0" applyFill="0" applyBorder="0" applyAlignment="0" applyProtection="0"/>
    <xf numFmtId="175" fontId="379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0" borderId="0"/>
    <xf numFmtId="168" fontId="295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9" fontId="2" fillId="0" borderId="0" applyFont="0" applyFill="0" applyBorder="0" applyAlignment="0" applyProtection="0"/>
    <xf numFmtId="168" fontId="379" fillId="0" borderId="0" applyFont="0" applyFill="0" applyBorder="0" applyAlignment="0" applyProtection="0"/>
    <xf numFmtId="168" fontId="379" fillId="0" borderId="0" applyFont="0" applyFill="0" applyBorder="0" applyAlignment="0" applyProtection="0"/>
    <xf numFmtId="0" fontId="290" fillId="0" borderId="0"/>
    <xf numFmtId="0" fontId="1" fillId="0" borderId="0"/>
    <xf numFmtId="1" fontId="9" fillId="0" borderId="25" applyNumberFormat="0" applyFill="0" applyAlignment="0" applyProtection="0">
      <alignment horizontal="center" vertical="center"/>
    </xf>
    <xf numFmtId="0" fontId="355" fillId="0" borderId="0"/>
    <xf numFmtId="0" fontId="300" fillId="0" borderId="0"/>
    <xf numFmtId="9" fontId="224" fillId="0" borderId="0" applyFill="0" applyBorder="0" applyAlignment="0" applyProtection="0"/>
    <xf numFmtId="168" fontId="1" fillId="0" borderId="0" applyFont="0" applyFill="0" applyBorder="0" applyAlignment="0" applyProtection="0"/>
    <xf numFmtId="250" fontId="224" fillId="0" borderId="0" applyFill="0" applyBorder="0" applyAlignment="0" applyProtection="0"/>
    <xf numFmtId="0" fontId="224" fillId="0" borderId="0"/>
    <xf numFmtId="0" fontId="9" fillId="0" borderId="0"/>
    <xf numFmtId="168" fontId="38" fillId="0" borderId="0" applyFont="0" applyFill="0" applyBorder="0" applyAlignment="0" applyProtection="0"/>
    <xf numFmtId="0" fontId="355" fillId="0" borderId="0"/>
    <xf numFmtId="9" fontId="1" fillId="0" borderId="0" applyFont="0" applyFill="0" applyBorder="0" applyAlignment="0" applyProtection="0"/>
    <xf numFmtId="0" fontId="296" fillId="0" borderId="0"/>
    <xf numFmtId="168" fontId="296" fillId="0" borderId="0" applyFont="0" applyFill="0" applyBorder="0" applyAlignment="0" applyProtection="0"/>
    <xf numFmtId="168" fontId="422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379" fillId="0" borderId="0" applyFont="0" applyFill="0" applyBorder="0" applyAlignment="0" applyProtection="0"/>
    <xf numFmtId="174" fontId="1" fillId="10" borderId="0" applyNumberFormat="0" applyBorder="0" applyAlignment="0" applyProtection="0"/>
    <xf numFmtId="168" fontId="2" fillId="0" borderId="0" applyFont="0" applyFill="0" applyBorder="0" applyAlignment="0" applyProtection="0"/>
    <xf numFmtId="168" fontId="295" fillId="0" borderId="0" applyFont="0" applyFill="0" applyBorder="0" applyAlignment="0" applyProtection="0"/>
    <xf numFmtId="168" fontId="379" fillId="0" borderId="0" applyFont="0" applyFill="0" applyBorder="0" applyAlignment="0" applyProtection="0"/>
    <xf numFmtId="0" fontId="9" fillId="0" borderId="0"/>
    <xf numFmtId="174" fontId="1" fillId="14" borderId="0" applyNumberFormat="0" applyBorder="0" applyAlignment="0" applyProtection="0"/>
    <xf numFmtId="174" fontId="1" fillId="10" borderId="0" applyNumberFormat="0" applyBorder="0" applyAlignment="0" applyProtection="0"/>
    <xf numFmtId="174" fontId="1" fillId="14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68" fontId="9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168" fontId="1" fillId="0" borderId="0" applyFont="0" applyFill="0" applyBorder="0" applyAlignment="0" applyProtection="0"/>
    <xf numFmtId="174" fontId="1" fillId="14" borderId="0" applyNumberFormat="0" applyBorder="0" applyAlignment="0" applyProtection="0"/>
    <xf numFmtId="0" fontId="1" fillId="10" borderId="0" applyNumberFormat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1" fontId="37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90" fillId="0" borderId="0" applyFont="0" applyFill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290" fillId="0" borderId="0"/>
    <xf numFmtId="0" fontId="2" fillId="0" borderId="0"/>
    <xf numFmtId="174" fontId="1" fillId="10" borderId="0" applyNumberFormat="0" applyBorder="0" applyAlignment="0" applyProtection="0"/>
    <xf numFmtId="0" fontId="1" fillId="0" borderId="0"/>
    <xf numFmtId="174" fontId="1" fillId="10" borderId="0" applyNumberFormat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174" fontId="1" fillId="10" borderId="0" applyNumberFormat="0" applyBorder="0" applyAlignment="0" applyProtection="0"/>
    <xf numFmtId="9" fontId="2" fillId="0" borderId="0" applyFont="0" applyFill="0" applyBorder="0" applyAlignment="0" applyProtection="0"/>
    <xf numFmtId="174" fontId="1" fillId="10" borderId="0" applyNumberFormat="0" applyBorder="0" applyAlignment="0" applyProtection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74" fontId="1" fillId="14" borderId="0" applyNumberFormat="0" applyBorder="0" applyAlignment="0" applyProtection="0"/>
    <xf numFmtId="168" fontId="38" fillId="0" borderId="0" applyFont="0" applyFill="0" applyBorder="0" applyAlignment="0" applyProtection="0"/>
    <xf numFmtId="0" fontId="1" fillId="10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252" fontId="29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4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68" fontId="379" fillId="0" borderId="0" applyFont="0" applyFill="0" applyBorder="0" applyAlignment="0" applyProtection="0"/>
    <xf numFmtId="168" fontId="379" fillId="0" borderId="0" applyFont="0" applyFill="0" applyBorder="0" applyAlignment="0" applyProtection="0"/>
    <xf numFmtId="0" fontId="11" fillId="0" borderId="0">
      <alignment vertical="top"/>
    </xf>
    <xf numFmtId="168" fontId="11" fillId="0" borderId="0" applyFont="0" applyFill="0" applyBorder="0" applyAlignment="0" applyProtection="0">
      <alignment vertical="top"/>
    </xf>
    <xf numFmtId="0" fontId="11" fillId="0" borderId="0">
      <alignment vertical="top"/>
    </xf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9" fontId="1" fillId="0" borderId="0" applyFont="0" applyFill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74" fontId="1" fillId="14" borderId="0" applyNumberFormat="0" applyBorder="0" applyAlignment="0" applyProtection="0"/>
    <xf numFmtId="9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5" fontId="233" fillId="56" borderId="75">
      <alignment horizontal="center"/>
    </xf>
    <xf numFmtId="174" fontId="54" fillId="59" borderId="76" applyNumberFormat="0" applyAlignment="0" applyProtection="0"/>
    <xf numFmtId="174" fontId="54" fillId="59" borderId="76" applyNumberFormat="0" applyAlignment="0" applyProtection="0"/>
    <xf numFmtId="174" fontId="54" fillId="59" borderId="76" applyNumberFormat="0" applyAlignment="0" applyProtection="0"/>
    <xf numFmtId="174" fontId="54" fillId="59" borderId="76" applyNumberFormat="0" applyAlignment="0" applyProtection="0"/>
    <xf numFmtId="174" fontId="54" fillId="59" borderId="76" applyNumberFormat="0" applyAlignment="0" applyProtection="0"/>
    <xf numFmtId="174" fontId="54" fillId="59" borderId="76" applyNumberFormat="0" applyAlignment="0" applyProtection="0"/>
    <xf numFmtId="174" fontId="54" fillId="59" borderId="76" applyNumberFormat="0" applyAlignment="0" applyProtection="0"/>
    <xf numFmtId="174" fontId="54" fillId="59" borderId="76" applyNumberFormat="0" applyAlignment="0" applyProtection="0"/>
    <xf numFmtId="222" fontId="236" fillId="62" borderId="75" applyProtection="0">
      <alignment horizontal="center"/>
    </xf>
    <xf numFmtId="0" fontId="190" fillId="63" borderId="77"/>
    <xf numFmtId="0" fontId="240" fillId="64" borderId="77"/>
    <xf numFmtId="0" fontId="190" fillId="63" borderId="77"/>
    <xf numFmtId="0" fontId="240" fillId="64" borderId="77"/>
    <xf numFmtId="222" fontId="242" fillId="69" borderId="75" applyProtection="0">
      <alignment horizontal="center"/>
    </xf>
    <xf numFmtId="0" fontId="193" fillId="63" borderId="77"/>
    <xf numFmtId="0" fontId="243" fillId="64" borderId="77"/>
    <xf numFmtId="0" fontId="193" fillId="70" borderId="77"/>
    <xf numFmtId="0" fontId="243" fillId="71" borderId="77"/>
    <xf numFmtId="174" fontId="87" fillId="38" borderId="76" applyNumberFormat="0" applyAlignment="0" applyProtection="0"/>
    <xf numFmtId="174" fontId="87" fillId="38" borderId="76" applyNumberFormat="0" applyAlignment="0" applyProtection="0"/>
    <xf numFmtId="174" fontId="87" fillId="38" borderId="76" applyNumberFormat="0" applyAlignment="0" applyProtection="0"/>
    <xf numFmtId="174" fontId="87" fillId="38" borderId="76" applyNumberFormat="0" applyAlignment="0" applyProtection="0"/>
    <xf numFmtId="174" fontId="87" fillId="38" borderId="76" applyNumberFormat="0" applyAlignment="0" applyProtection="0"/>
    <xf numFmtId="174" fontId="87" fillId="38" borderId="76" applyNumberFormat="0" applyAlignment="0" applyProtection="0"/>
    <xf numFmtId="174" fontId="87" fillId="38" borderId="76" applyNumberFormat="0" applyAlignment="0" applyProtection="0"/>
    <xf numFmtId="174" fontId="87" fillId="38" borderId="76" applyNumberFormat="0" applyAlignment="0" applyProtection="0"/>
    <xf numFmtId="174" fontId="33" fillId="84" borderId="79" applyNumberFormat="0" applyFont="0" applyAlignment="0" applyProtection="0"/>
    <xf numFmtId="174" fontId="33" fillId="84" borderId="79" applyNumberFormat="0" applyFont="0" applyAlignment="0" applyProtection="0"/>
    <xf numFmtId="174" fontId="33" fillId="84" borderId="79" applyNumberFormat="0" applyFont="0" applyAlignment="0" applyProtection="0"/>
    <xf numFmtId="174" fontId="33" fillId="84" borderId="79" applyNumberFormat="0" applyFont="0" applyAlignment="0" applyProtection="0"/>
    <xf numFmtId="174" fontId="33" fillId="84" borderId="79" applyNumberFormat="0" applyFont="0" applyAlignment="0" applyProtection="0"/>
    <xf numFmtId="174" fontId="33" fillId="84" borderId="79" applyNumberFormat="0" applyFont="0" applyAlignment="0" applyProtection="0"/>
    <xf numFmtId="174" fontId="33" fillId="84" borderId="79" applyNumberFormat="0" applyFont="0" applyAlignment="0" applyProtection="0"/>
    <xf numFmtId="174" fontId="33" fillId="84" borderId="79" applyNumberFormat="0" applyFont="0" applyAlignment="0" applyProtection="0"/>
    <xf numFmtId="174" fontId="33" fillId="84" borderId="79" applyNumberFormat="0" applyFont="0" applyAlignment="0" applyProtection="0"/>
    <xf numFmtId="222" fontId="253" fillId="90" borderId="81" applyProtection="0">
      <alignment horizontal="center"/>
    </xf>
    <xf numFmtId="4" fontId="204" fillId="81" borderId="82" applyNumberFormat="0" applyProtection="0">
      <alignment vertical="center"/>
    </xf>
    <xf numFmtId="0" fontId="268" fillId="91" borderId="82" applyNumberFormat="0" applyProtection="0">
      <alignment vertical="center"/>
    </xf>
    <xf numFmtId="0" fontId="271" fillId="94" borderId="82" applyNumberFormat="0" applyProtection="0">
      <alignment horizontal="right" vertical="center"/>
    </xf>
    <xf numFmtId="4" fontId="206" fillId="95" borderId="82" applyNumberFormat="0" applyProtection="0">
      <alignment horizontal="right" vertical="center"/>
    </xf>
    <xf numFmtId="0" fontId="271" fillId="96" borderId="82" applyNumberFormat="0" applyProtection="0">
      <alignment horizontal="right" vertical="center"/>
    </xf>
    <xf numFmtId="4" fontId="206" fillId="78" borderId="82" applyNumberFormat="0" applyProtection="0">
      <alignment horizontal="right" vertical="center"/>
    </xf>
    <xf numFmtId="0" fontId="271" fillId="79" borderId="82" applyNumberFormat="0" applyProtection="0">
      <alignment horizontal="right" vertical="center"/>
    </xf>
    <xf numFmtId="4" fontId="206" fillId="97" borderId="82" applyNumberFormat="0" applyProtection="0">
      <alignment horizontal="right" vertical="center"/>
    </xf>
    <xf numFmtId="0" fontId="271" fillId="98" borderId="82" applyNumberFormat="0" applyProtection="0">
      <alignment horizontal="right" vertical="center"/>
    </xf>
    <xf numFmtId="0" fontId="271" fillId="100" borderId="82" applyNumberFormat="0" applyProtection="0">
      <alignment horizontal="right" vertical="center"/>
    </xf>
    <xf numFmtId="0" fontId="271" fillId="102" borderId="82" applyNumberFormat="0" applyProtection="0">
      <alignment horizontal="right" vertical="center"/>
    </xf>
    <xf numFmtId="0" fontId="271" fillId="104" borderId="82" applyNumberFormat="0" applyProtection="0">
      <alignment horizontal="right" vertical="center"/>
    </xf>
    <xf numFmtId="0" fontId="271" fillId="106" borderId="82" applyNumberFormat="0" applyProtection="0">
      <alignment horizontal="right" vertical="center"/>
    </xf>
    <xf numFmtId="0" fontId="271" fillId="108" borderId="82" applyNumberFormat="0" applyProtection="0">
      <alignment horizontal="right" vertical="center"/>
    </xf>
    <xf numFmtId="0" fontId="271" fillId="115" borderId="82" applyNumberFormat="0" applyProtection="0">
      <alignment horizontal="right" vertical="center"/>
    </xf>
    <xf numFmtId="4" fontId="206" fillId="120" borderId="82" applyNumberFormat="0" applyProtection="0">
      <alignment vertical="center"/>
    </xf>
    <xf numFmtId="4" fontId="209" fillId="120" borderId="82" applyNumberFormat="0" applyProtection="0">
      <alignment vertical="center"/>
    </xf>
    <xf numFmtId="0" fontId="274" fillId="54" borderId="82" applyNumberFormat="0" applyProtection="0">
      <alignment vertical="center"/>
    </xf>
    <xf numFmtId="4" fontId="196" fillId="114" borderId="83" applyNumberFormat="0" applyProtection="0">
      <alignment horizontal="left" vertical="center" indent="1"/>
    </xf>
    <xf numFmtId="0" fontId="249" fillId="115" borderId="83" applyNumberFormat="0" applyProtection="0">
      <alignment horizontal="left" vertical="center" indent="1"/>
    </xf>
    <xf numFmtId="4" fontId="212" fillId="124" borderId="83" applyNumberFormat="0" applyProtection="0">
      <alignment horizontal="left" vertical="center" indent="1"/>
    </xf>
    <xf numFmtId="0" fontId="278" fillId="64" borderId="75" applyNumberFormat="0" applyProtection="0">
      <alignment horizontal="right" vertical="center"/>
    </xf>
    <xf numFmtId="222" fontId="238" fillId="0" borderId="85" applyAlignment="0"/>
    <xf numFmtId="222" fontId="282" fillId="0" borderId="85" applyFill="0" applyAlignment="0" applyProtection="0"/>
    <xf numFmtId="15" fontId="233" fillId="56" borderId="19">
      <alignment horizontal="center"/>
    </xf>
    <xf numFmtId="174" fontId="34" fillId="0" borderId="1" applyNumberFormat="0" applyFill="0" applyAlignment="0" applyProtection="0"/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41" fillId="0" borderId="0">
      <alignment horizontal="right"/>
    </xf>
    <xf numFmtId="168" fontId="30" fillId="0" borderId="0" applyFont="0" applyFill="0" applyBorder="0" applyAlignment="0" applyProtection="0"/>
    <xf numFmtId="168" fontId="41" fillId="0" borderId="0">
      <alignment horizontal="right"/>
    </xf>
    <xf numFmtId="174" fontId="54" fillId="59" borderId="21" applyNumberFormat="0" applyAlignment="0" applyProtection="0"/>
    <xf numFmtId="174" fontId="54" fillId="59" borderId="21" applyNumberFormat="0" applyAlignment="0" applyProtection="0"/>
    <xf numFmtId="174" fontId="54" fillId="59" borderId="21" applyNumberFormat="0" applyAlignment="0" applyProtection="0"/>
    <xf numFmtId="174" fontId="54" fillId="59" borderId="21" applyNumberFormat="0" applyAlignment="0" applyProtection="0"/>
    <xf numFmtId="174" fontId="54" fillId="59" borderId="21" applyNumberFormat="0" applyAlignment="0" applyProtection="0"/>
    <xf numFmtId="174" fontId="54" fillId="59" borderId="21" applyNumberFormat="0" applyAlignment="0" applyProtection="0"/>
    <xf numFmtId="174" fontId="54" fillId="59" borderId="21" applyNumberFormat="0" applyAlignment="0" applyProtection="0"/>
    <xf numFmtId="174" fontId="54" fillId="59" borderId="21" applyNumberFormat="0" applyAlignment="0" applyProtection="0"/>
    <xf numFmtId="174" fontId="54" fillId="59" borderId="21" applyNumberFormat="0" applyAlignment="0" applyProtection="0"/>
    <xf numFmtId="174" fontId="54" fillId="59" borderId="21" applyNumberFormat="0" applyAlignment="0" applyProtection="0"/>
    <xf numFmtId="174" fontId="54" fillId="59" borderId="21" applyNumberFormat="0" applyAlignment="0" applyProtection="0"/>
    <xf numFmtId="168" fontId="3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82" fillId="0" borderId="0" applyFont="0" applyFill="0" applyBorder="0" applyAlignment="0" applyProtection="0"/>
    <xf numFmtId="168" fontId="182" fillId="0" borderId="0" applyFont="0" applyFill="0" applyBorder="0" applyAlignment="0" applyProtection="0"/>
    <xf numFmtId="168" fontId="18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82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2" fillId="0" borderId="0" applyFont="0" applyFill="0" applyBorder="0" applyAlignment="0" applyProtection="0"/>
    <xf numFmtId="168" fontId="182" fillId="0" borderId="0" applyFont="0" applyFill="0" applyBorder="0" applyAlignment="0" applyProtection="0"/>
    <xf numFmtId="168" fontId="182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157" fillId="53" borderId="23">
      <alignment wrapText="1"/>
    </xf>
    <xf numFmtId="0" fontId="235" fillId="54" borderId="23">
      <alignment wrapText="1"/>
    </xf>
    <xf numFmtId="222" fontId="236" fillId="62" borderId="19" applyProtection="0">
      <alignment horizontal="center"/>
    </xf>
    <xf numFmtId="38" fontId="36" fillId="0" borderId="25" applyBorder="0"/>
    <xf numFmtId="0" fontId="190" fillId="63" borderId="26"/>
    <xf numFmtId="0" fontId="240" fillId="64" borderId="26"/>
    <xf numFmtId="0" fontId="190" fillId="63" borderId="26"/>
    <xf numFmtId="0" fontId="240" fillId="64" borderId="26"/>
    <xf numFmtId="165" fontId="40" fillId="0" borderId="17">
      <alignment horizontal="right"/>
    </xf>
    <xf numFmtId="222" fontId="242" fillId="69" borderId="19" applyProtection="0">
      <alignment horizontal="center"/>
    </xf>
    <xf numFmtId="0" fontId="193" fillId="63" borderId="26"/>
    <xf numFmtId="0" fontId="243" fillId="64" borderId="26"/>
    <xf numFmtId="0" fontId="193" fillId="70" borderId="26"/>
    <xf numFmtId="0" fontId="243" fillId="71" borderId="26"/>
    <xf numFmtId="174" fontId="75" fillId="0" borderId="2">
      <alignment horizontal="left" vertical="center"/>
    </xf>
    <xf numFmtId="0" fontId="245" fillId="0" borderId="31">
      <alignment horizontal="left" vertical="center"/>
    </xf>
    <xf numFmtId="0" fontId="75" fillId="0" borderId="2">
      <alignment horizontal="left" vertical="center"/>
    </xf>
    <xf numFmtId="174" fontId="40" fillId="0" borderId="35">
      <alignment horizontal="centerContinuous"/>
    </xf>
    <xf numFmtId="174" fontId="40" fillId="0" borderId="35">
      <alignment horizontal="centerContinuous"/>
    </xf>
    <xf numFmtId="0" fontId="252" fillId="0" borderId="19" applyNumberFormat="0" applyAlignment="0" applyProtection="0"/>
    <xf numFmtId="10" fontId="48" fillId="67" borderId="35" applyNumberFormat="0" applyBorder="0" applyAlignment="0" applyProtection="0"/>
    <xf numFmtId="174" fontId="87" fillId="38" borderId="21" applyNumberFormat="0" applyAlignment="0" applyProtection="0"/>
    <xf numFmtId="174" fontId="87" fillId="38" borderId="21" applyNumberFormat="0" applyAlignment="0" applyProtection="0"/>
    <xf numFmtId="174" fontId="87" fillId="38" borderId="21" applyNumberFormat="0" applyAlignment="0" applyProtection="0"/>
    <xf numFmtId="174" fontId="87" fillId="38" borderId="21" applyNumberFormat="0" applyAlignment="0" applyProtection="0"/>
    <xf numFmtId="174" fontId="87" fillId="38" borderId="21" applyNumberFormat="0" applyAlignment="0" applyProtection="0"/>
    <xf numFmtId="174" fontId="87" fillId="38" borderId="21" applyNumberFormat="0" applyAlignment="0" applyProtection="0"/>
    <xf numFmtId="174" fontId="87" fillId="38" borderId="21" applyNumberFormat="0" applyAlignment="0" applyProtection="0"/>
    <xf numFmtId="174" fontId="87" fillId="38" borderId="21" applyNumberFormat="0" applyAlignment="0" applyProtection="0"/>
    <xf numFmtId="174" fontId="87" fillId="38" borderId="21" applyNumberFormat="0" applyAlignment="0" applyProtection="0"/>
    <xf numFmtId="174" fontId="87" fillId="38" borderId="21" applyNumberFormat="0" applyAlignment="0" applyProtection="0"/>
    <xf numFmtId="174" fontId="87" fillId="38" borderId="21" applyNumberFormat="0" applyAlignment="0" applyProtection="0"/>
    <xf numFmtId="0" fontId="253" fillId="66" borderId="19" applyNumberFormat="0" applyAlignment="0" applyProtection="0"/>
    <xf numFmtId="195" fontId="63" fillId="0" borderId="1">
      <alignment horizontal="centerContinuous"/>
    </xf>
    <xf numFmtId="168" fontId="35" fillId="0" borderId="0"/>
    <xf numFmtId="174" fontId="1" fillId="0" borderId="0"/>
    <xf numFmtId="174" fontId="1" fillId="0" borderId="0"/>
    <xf numFmtId="203" fontId="1" fillId="0" borderId="0"/>
    <xf numFmtId="203" fontId="1" fillId="0" borderId="0"/>
    <xf numFmtId="203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0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9" fillId="0" borderId="0"/>
    <xf numFmtId="174" fontId="1" fillId="0" borderId="0"/>
    <xf numFmtId="174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0" fontId="1" fillId="0" borderId="0"/>
    <xf numFmtId="0" fontId="290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1" fillId="0" borderId="0"/>
    <xf numFmtId="0" fontId="2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0" fillId="0" borderId="0"/>
    <xf numFmtId="174" fontId="1" fillId="0" borderId="0"/>
    <xf numFmtId="0" fontId="290" fillId="0" borderId="0"/>
    <xf numFmtId="174" fontId="1" fillId="0" borderId="0"/>
    <xf numFmtId="174" fontId="33" fillId="84" borderId="38" applyNumberFormat="0" applyFont="0" applyAlignment="0" applyProtection="0"/>
    <xf numFmtId="174" fontId="33" fillId="84" borderId="38" applyNumberFormat="0" applyFont="0" applyAlignment="0" applyProtection="0"/>
    <xf numFmtId="174" fontId="33" fillId="84" borderId="38" applyNumberFormat="0" applyFont="0" applyAlignment="0" applyProtection="0"/>
    <xf numFmtId="174" fontId="33" fillId="84" borderId="38" applyNumberFormat="0" applyFont="0" applyAlignment="0" applyProtection="0"/>
    <xf numFmtId="174" fontId="33" fillId="84" borderId="38" applyNumberFormat="0" applyFont="0" applyAlignment="0" applyProtection="0"/>
    <xf numFmtId="174" fontId="33" fillId="84" borderId="38" applyNumberFormat="0" applyFont="0" applyAlignment="0" applyProtection="0"/>
    <xf numFmtId="174" fontId="33" fillId="84" borderId="38" applyNumberFormat="0" applyFont="0" applyAlignment="0" applyProtection="0"/>
    <xf numFmtId="174" fontId="33" fillId="84" borderId="38" applyNumberFormat="0" applyFont="0" applyAlignment="0" applyProtection="0"/>
    <xf numFmtId="174" fontId="33" fillId="84" borderId="38" applyNumberFormat="0" applyFont="0" applyAlignment="0" applyProtection="0"/>
    <xf numFmtId="174" fontId="33" fillId="84" borderId="38" applyNumberFormat="0" applyFont="0" applyAlignment="0" applyProtection="0"/>
    <xf numFmtId="174" fontId="33" fillId="84" borderId="38" applyNumberFormat="0" applyFont="0" applyAlignment="0" applyProtection="0"/>
    <xf numFmtId="0" fontId="9" fillId="72" borderId="25"/>
    <xf numFmtId="0" fontId="238" fillId="73" borderId="39"/>
    <xf numFmtId="37" fontId="35" fillId="0" borderId="17"/>
    <xf numFmtId="188" fontId="34" fillId="0" borderId="17"/>
    <xf numFmtId="174" fontId="105" fillId="59" borderId="40" applyNumberFormat="0" applyAlignment="0" applyProtection="0"/>
    <xf numFmtId="174" fontId="105" fillId="59" borderId="40" applyNumberFormat="0" applyAlignment="0" applyProtection="0"/>
    <xf numFmtId="174" fontId="105" fillId="59" borderId="40" applyNumberFormat="0" applyAlignment="0" applyProtection="0"/>
    <xf numFmtId="174" fontId="105" fillId="59" borderId="40" applyNumberFormat="0" applyAlignment="0" applyProtection="0"/>
    <xf numFmtId="174" fontId="105" fillId="59" borderId="40" applyNumberFormat="0" applyAlignment="0" applyProtection="0"/>
    <xf numFmtId="174" fontId="105" fillId="59" borderId="40" applyNumberFormat="0" applyAlignment="0" applyProtection="0"/>
    <xf numFmtId="174" fontId="105" fillId="59" borderId="40" applyNumberFormat="0" applyAlignment="0" applyProtection="0"/>
    <xf numFmtId="174" fontId="105" fillId="59" borderId="40" applyNumberFormat="0" applyAlignment="0" applyProtection="0"/>
    <xf numFmtId="174" fontId="105" fillId="59" borderId="40" applyNumberFormat="0" applyAlignment="0" applyProtection="0"/>
    <xf numFmtId="174" fontId="105" fillId="59" borderId="40" applyNumberFormat="0" applyAlignment="0" applyProtection="0"/>
    <xf numFmtId="174" fontId="105" fillId="59" borderId="40" applyNumberFormat="0" applyAlignment="0" applyProtection="0"/>
    <xf numFmtId="9" fontId="57" fillId="0" borderId="0" applyFont="0" applyFill="0" applyBorder="0" applyAlignment="0" applyProtection="0"/>
    <xf numFmtId="222" fontId="253" fillId="90" borderId="45" applyProtection="0">
      <alignment horizontal="center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4" fontId="204" fillId="81" borderId="49" applyNumberFormat="0" applyProtection="0">
      <alignment vertical="center"/>
    </xf>
    <xf numFmtId="0" fontId="268" fillId="91" borderId="49" applyNumberFormat="0" applyProtection="0">
      <alignment vertical="center"/>
    </xf>
    <xf numFmtId="4" fontId="205" fillId="81" borderId="40" applyNumberFormat="0" applyProtection="0">
      <alignment horizontal="left" vertical="center" indent="1"/>
    </xf>
    <xf numFmtId="0" fontId="269" fillId="91" borderId="40" applyNumberFormat="0" applyProtection="0">
      <alignment horizontal="left" vertical="center" indent="1"/>
    </xf>
    <xf numFmtId="4" fontId="206" fillId="93" borderId="49" applyNumberFormat="0" applyProtection="0">
      <alignment horizontal="right" vertical="center"/>
    </xf>
    <xf numFmtId="0" fontId="271" fillId="94" borderId="49" applyNumberFormat="0" applyProtection="0">
      <alignment horizontal="right" vertical="center"/>
    </xf>
    <xf numFmtId="4" fontId="206" fillId="95" borderId="49" applyNumberFormat="0" applyProtection="0">
      <alignment horizontal="right" vertical="center"/>
    </xf>
    <xf numFmtId="0" fontId="271" fillId="96" borderId="49" applyNumberFormat="0" applyProtection="0">
      <alignment horizontal="right" vertical="center"/>
    </xf>
    <xf numFmtId="4" fontId="206" fillId="78" borderId="49" applyNumberFormat="0" applyProtection="0">
      <alignment horizontal="right" vertical="center"/>
    </xf>
    <xf numFmtId="0" fontId="271" fillId="79" borderId="49" applyNumberFormat="0" applyProtection="0">
      <alignment horizontal="right" vertical="center"/>
    </xf>
    <xf numFmtId="4" fontId="206" fillId="97" borderId="49" applyNumberFormat="0" applyProtection="0">
      <alignment horizontal="right" vertical="center"/>
    </xf>
    <xf numFmtId="0" fontId="271" fillId="98" borderId="49" applyNumberFormat="0" applyProtection="0">
      <alignment horizontal="right" vertical="center"/>
    </xf>
    <xf numFmtId="4" fontId="206" fillId="99" borderId="49" applyNumberFormat="0" applyProtection="0">
      <alignment horizontal="right" vertical="center"/>
    </xf>
    <xf numFmtId="0" fontId="271" fillId="100" borderId="49" applyNumberFormat="0" applyProtection="0">
      <alignment horizontal="right" vertical="center"/>
    </xf>
    <xf numFmtId="4" fontId="206" fillId="101" borderId="49" applyNumberFormat="0" applyProtection="0">
      <alignment horizontal="right" vertical="center"/>
    </xf>
    <xf numFmtId="0" fontId="271" fillId="102" borderId="49" applyNumberFormat="0" applyProtection="0">
      <alignment horizontal="right" vertical="center"/>
    </xf>
    <xf numFmtId="4" fontId="206" fillId="103" borderId="49" applyNumberFormat="0" applyProtection="0">
      <alignment horizontal="right" vertical="center"/>
    </xf>
    <xf numFmtId="0" fontId="271" fillId="104" borderId="49" applyNumberFormat="0" applyProtection="0">
      <alignment horizontal="right" vertical="center"/>
    </xf>
    <xf numFmtId="4" fontId="206" fillId="105" borderId="49" applyNumberFormat="0" applyProtection="0">
      <alignment horizontal="right" vertical="center"/>
    </xf>
    <xf numFmtId="0" fontId="271" fillId="106" borderId="49" applyNumberFormat="0" applyProtection="0">
      <alignment horizontal="right" vertical="center"/>
    </xf>
    <xf numFmtId="4" fontId="206" fillId="107" borderId="49" applyNumberFormat="0" applyProtection="0">
      <alignment horizontal="right" vertical="center"/>
    </xf>
    <xf numFmtId="0" fontId="271" fillId="108" borderId="49" applyNumberFormat="0" applyProtection="0">
      <alignment horizontal="right" vertical="center"/>
    </xf>
    <xf numFmtId="4" fontId="206" fillId="114" borderId="49" applyNumberFormat="0" applyProtection="0">
      <alignment horizontal="right" vertical="center"/>
    </xf>
    <xf numFmtId="0" fontId="271" fillId="115" borderId="49" applyNumberFormat="0" applyProtection="0">
      <alignment horizontal="right" vertical="center"/>
    </xf>
    <xf numFmtId="4" fontId="207" fillId="116" borderId="54" applyNumberFormat="0" applyProtection="0">
      <alignment horizontal="left" vertical="center" indent="1"/>
    </xf>
    <xf numFmtId="0" fontId="272" fillId="77" borderId="54" applyNumberFormat="0" applyProtection="0">
      <alignment horizontal="left" vertical="center" indent="1"/>
    </xf>
    <xf numFmtId="0" fontId="208" fillId="0" borderId="54" applyNumberFormat="0" applyProtection="0">
      <alignment horizontal="left" vertical="center" indent="1"/>
    </xf>
    <xf numFmtId="0" fontId="273" fillId="0" borderId="54" applyNumberFormat="0" applyProtection="0">
      <alignment horizontal="left" vertical="center" indent="1"/>
    </xf>
    <xf numFmtId="0" fontId="9" fillId="116" borderId="40" applyNumberFormat="0" applyProtection="0">
      <alignment horizontal="left" vertical="center" indent="1"/>
    </xf>
    <xf numFmtId="0" fontId="238" fillId="77" borderId="40" applyNumberFormat="0" applyProtection="0">
      <alignment horizontal="left" vertical="center" indent="1"/>
    </xf>
    <xf numFmtId="0" fontId="208" fillId="0" borderId="54" applyNumberFormat="0" applyProtection="0">
      <alignment horizontal="left" vertical="center" indent="1"/>
    </xf>
    <xf numFmtId="0" fontId="273" fillId="0" borderId="54" applyNumberFormat="0" applyProtection="0">
      <alignment horizontal="left" vertical="center" indent="1"/>
    </xf>
    <xf numFmtId="0" fontId="9" fillId="117" borderId="40" applyNumberFormat="0" applyProtection="0">
      <alignment horizontal="left" vertical="center" indent="1"/>
    </xf>
    <xf numFmtId="0" fontId="238" fillId="118" borderId="40" applyNumberFormat="0" applyProtection="0">
      <alignment horizontal="left" vertical="center" indent="1"/>
    </xf>
    <xf numFmtId="0" fontId="208" fillId="0" borderId="54" applyNumberFormat="0" applyProtection="0">
      <alignment horizontal="left" vertical="center" indent="1"/>
    </xf>
    <xf numFmtId="0" fontId="273" fillId="0" borderId="54" applyNumberFormat="0" applyProtection="0">
      <alignment horizontal="left" vertical="center" indent="1"/>
    </xf>
    <xf numFmtId="0" fontId="9" fillId="72" borderId="40" applyNumberFormat="0" applyProtection="0">
      <alignment horizontal="left" vertical="center" indent="1"/>
    </xf>
    <xf numFmtId="0" fontId="238" fillId="73" borderId="40" applyNumberFormat="0" applyProtection="0">
      <alignment horizontal="left" vertical="center" indent="1"/>
    </xf>
    <xf numFmtId="0" fontId="208" fillId="0" borderId="54" applyNumberFormat="0" applyProtection="0">
      <alignment horizontal="left" vertical="center" indent="1"/>
    </xf>
    <xf numFmtId="0" fontId="273" fillId="0" borderId="54" applyNumberFormat="0" applyProtection="0">
      <alignment horizontal="left" vertical="center" indent="1"/>
    </xf>
    <xf numFmtId="0" fontId="9" fillId="119" borderId="40" applyNumberFormat="0" applyProtection="0">
      <alignment horizontal="left" vertical="center" indent="1"/>
    </xf>
    <xf numFmtId="0" fontId="238" fillId="92" borderId="40" applyNumberFormat="0" applyProtection="0">
      <alignment horizontal="left" vertical="center" indent="1"/>
    </xf>
    <xf numFmtId="4" fontId="206" fillId="120" borderId="49" applyNumberFormat="0" applyProtection="0">
      <alignment vertical="center"/>
    </xf>
    <xf numFmtId="0" fontId="271" fillId="54" borderId="49" applyNumberFormat="0" applyProtection="0">
      <alignment vertical="center"/>
    </xf>
    <xf numFmtId="4" fontId="209" fillId="120" borderId="49" applyNumberFormat="0" applyProtection="0">
      <alignment vertical="center"/>
    </xf>
    <xf numFmtId="0" fontId="274" fillId="54" borderId="49" applyNumberFormat="0" applyProtection="0">
      <alignment vertical="center"/>
    </xf>
    <xf numFmtId="4" fontId="196" fillId="114" borderId="55" applyNumberFormat="0" applyProtection="0">
      <alignment horizontal="left" vertical="center" indent="1"/>
    </xf>
    <xf numFmtId="0" fontId="249" fillId="115" borderId="55" applyNumberFormat="0" applyProtection="0">
      <alignment horizontal="left" vertical="center" indent="1"/>
    </xf>
    <xf numFmtId="4" fontId="11" fillId="80" borderId="40" applyNumberFormat="0" applyProtection="0">
      <alignment horizontal="left" vertical="center" indent="1"/>
    </xf>
    <xf numFmtId="0" fontId="226" fillId="121" borderId="40" applyNumberFormat="0" applyProtection="0">
      <alignment horizontal="left" vertical="center" indent="1"/>
    </xf>
    <xf numFmtId="4" fontId="212" fillId="124" borderId="55" applyNumberFormat="0" applyProtection="0">
      <alignment horizontal="left" vertical="center" indent="1"/>
    </xf>
    <xf numFmtId="0" fontId="277" fillId="125" borderId="55" applyNumberFormat="0" applyProtection="0">
      <alignment horizontal="left" vertical="center" indent="1"/>
    </xf>
    <xf numFmtId="4" fontId="60" fillId="63" borderId="35" applyNumberFormat="0" applyProtection="0">
      <alignment horizontal="right" vertical="center"/>
    </xf>
    <xf numFmtId="0" fontId="278" fillId="64" borderId="19" applyNumberFormat="0" applyProtection="0">
      <alignment horizontal="right" vertical="center"/>
    </xf>
    <xf numFmtId="0" fontId="253" fillId="127" borderId="57" applyNumberFormat="0" applyProtection="0">
      <alignment horizontal="center"/>
    </xf>
    <xf numFmtId="222" fontId="9" fillId="0" borderId="17" applyAlignment="0">
      <alignment horizontal="center"/>
    </xf>
    <xf numFmtId="222" fontId="238" fillId="0" borderId="59" applyAlignment="0"/>
    <xf numFmtId="222" fontId="76" fillId="0" borderId="17" applyFill="0" applyAlignment="0" applyProtection="0"/>
    <xf numFmtId="222" fontId="282" fillId="0" borderId="59" applyFill="0" applyAlignment="0" applyProtection="0"/>
    <xf numFmtId="174" fontId="34" fillId="0" borderId="60">
      <alignment horizontal="centerContinuous"/>
    </xf>
    <xf numFmtId="175" fontId="34" fillId="0" borderId="1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60">
      <alignment horizontal="centerContinuous"/>
    </xf>
    <xf numFmtId="174" fontId="140" fillId="0" borderId="1" applyBorder="0" applyProtection="0">
      <alignment horizontal="right" vertical="center"/>
    </xf>
    <xf numFmtId="174" fontId="141" fillId="82" borderId="1" applyBorder="0" applyProtection="0">
      <alignment horizontal="centerContinuous" vertical="center"/>
    </xf>
    <xf numFmtId="174" fontId="48" fillId="0" borderId="61" applyFill="0" applyBorder="0" applyProtection="0">
      <alignment horizontal="left" vertical="top"/>
    </xf>
    <xf numFmtId="185" fontId="34" fillId="0" borderId="1" applyNumberFormat="0" applyFont="0">
      <alignment horizontal="centerContinuous"/>
    </xf>
    <xf numFmtId="172" fontId="76" fillId="0" borderId="2" applyFill="0"/>
    <xf numFmtId="172" fontId="282" fillId="0" borderId="31" applyFill="0"/>
    <xf numFmtId="174" fontId="149" fillId="0" borderId="62" applyNumberFormat="0" applyFill="0" applyAlignment="0" applyProtection="0"/>
    <xf numFmtId="174" fontId="149" fillId="0" borderId="62" applyNumberFormat="0" applyFill="0" applyAlignment="0" applyProtection="0"/>
    <xf numFmtId="174" fontId="149" fillId="0" borderId="62" applyNumberFormat="0" applyFill="0" applyAlignment="0" applyProtection="0"/>
    <xf numFmtId="174" fontId="149" fillId="0" borderId="62" applyNumberFormat="0" applyFill="0" applyAlignment="0" applyProtection="0"/>
    <xf numFmtId="174" fontId="149" fillId="0" borderId="62" applyNumberFormat="0" applyFill="0" applyAlignment="0" applyProtection="0"/>
    <xf numFmtId="174" fontId="149" fillId="0" borderId="62" applyNumberFormat="0" applyFill="0" applyAlignment="0" applyProtection="0"/>
    <xf numFmtId="174" fontId="149" fillId="0" borderId="62" applyNumberFormat="0" applyFill="0" applyAlignment="0" applyProtection="0"/>
    <xf numFmtId="174" fontId="149" fillId="0" borderId="62" applyNumberFormat="0" applyFill="0" applyAlignment="0" applyProtection="0"/>
    <xf numFmtId="174" fontId="149" fillId="0" borderId="62" applyNumberFormat="0" applyFill="0" applyAlignment="0" applyProtection="0"/>
    <xf numFmtId="172" fontId="282" fillId="0" borderId="59" applyFill="0"/>
    <xf numFmtId="172" fontId="76" fillId="0" borderId="17" applyFill="0"/>
    <xf numFmtId="172" fontId="238" fillId="0" borderId="31" applyFill="0"/>
    <xf numFmtId="172" fontId="9" fillId="0" borderId="2" applyFill="0"/>
    <xf numFmtId="172" fontId="238" fillId="0" borderId="59" applyFill="0"/>
    <xf numFmtId="172" fontId="9" fillId="0" borderId="17" applyFill="0"/>
    <xf numFmtId="174" fontId="149" fillId="0" borderId="62" applyNumberFormat="0" applyFill="0" applyAlignment="0" applyProtection="0"/>
    <xf numFmtId="174" fontId="149" fillId="0" borderId="62" applyNumberFormat="0" applyFill="0" applyAlignment="0" applyProtection="0"/>
    <xf numFmtId="174" fontId="34" fillId="0" borderId="1">
      <alignment horizontal="centerContinuous"/>
    </xf>
    <xf numFmtId="0" fontId="88" fillId="0" borderId="61" applyNumberFormat="0" applyFill="0" applyBorder="0" applyAlignment="0">
      <protection locked="0"/>
    </xf>
    <xf numFmtId="174" fontId="62" fillId="0" borderId="35"/>
    <xf numFmtId="174" fontId="48" fillId="0" borderId="1" applyBorder="0" applyProtection="0">
      <alignment horizontal="right"/>
    </xf>
    <xf numFmtId="208" fontId="60" fillId="0" borderId="35" applyFont="0" applyFill="0" applyBorder="0" applyAlignment="0" applyProtection="0"/>
    <xf numFmtId="170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168" fillId="59" borderId="40" applyNumberFormat="0" applyAlignment="0" applyProtection="0"/>
    <xf numFmtId="0" fontId="169" fillId="59" borderId="21" applyNumberFormat="0" applyAlignment="0" applyProtection="0"/>
    <xf numFmtId="0" fontId="223" fillId="0" borderId="0"/>
    <xf numFmtId="0" fontId="290" fillId="0" borderId="0"/>
    <xf numFmtId="0" fontId="175" fillId="38" borderId="21" applyNumberFormat="0" applyAlignment="0" applyProtection="0"/>
    <xf numFmtId="0" fontId="177" fillId="0" borderId="62" applyNumberFormat="0" applyFill="0" applyAlignment="0" applyProtection="0"/>
    <xf numFmtId="0" fontId="30" fillId="84" borderId="38" applyNumberFormat="0" applyFont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9" fillId="0" borderId="0" applyFont="0" applyFill="0" applyBorder="0" applyAlignment="0" applyProtection="0"/>
    <xf numFmtId="183" fontId="163" fillId="0" borderId="0"/>
    <xf numFmtId="185" fontId="163" fillId="0" borderId="0"/>
    <xf numFmtId="175" fontId="163" fillId="0" borderId="0"/>
    <xf numFmtId="0" fontId="6" fillId="0" borderId="0"/>
    <xf numFmtId="0" fontId="6" fillId="0" borderId="0"/>
    <xf numFmtId="0" fontId="35" fillId="0" borderId="0"/>
    <xf numFmtId="168" fontId="38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38" fillId="0" borderId="0"/>
    <xf numFmtId="0" fontId="9" fillId="0" borderId="0"/>
    <xf numFmtId="168" fontId="2" fillId="0" borderId="0" applyFont="0" applyFill="0" applyBorder="0" applyAlignment="0" applyProtection="0"/>
    <xf numFmtId="0" fontId="300" fillId="0" borderId="0"/>
    <xf numFmtId="250" fontId="298" fillId="0" borderId="0" applyFill="0" applyBorder="0" applyAlignment="0" applyProtection="0"/>
    <xf numFmtId="0" fontId="298" fillId="0" borderId="0"/>
    <xf numFmtId="0" fontId="181" fillId="0" borderId="0"/>
    <xf numFmtId="168" fontId="308" fillId="0" borderId="0" applyFont="0" applyFill="0" applyBorder="0" applyAlignment="0" applyProtection="0"/>
    <xf numFmtId="0" fontId="308" fillId="0" borderId="0"/>
    <xf numFmtId="0" fontId="224" fillId="0" borderId="0"/>
    <xf numFmtId="250" fontId="295" fillId="0" borderId="0" applyFill="0" applyBorder="0" applyAlignment="0" applyProtection="0"/>
    <xf numFmtId="0" fontId="21" fillId="5" borderId="11" applyNumberFormat="0" applyAlignment="0" applyProtection="0"/>
    <xf numFmtId="0" fontId="19" fillId="3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18" fillId="2" borderId="0" applyNumberFormat="0" applyBorder="0" applyAlignment="0" applyProtection="0"/>
    <xf numFmtId="0" fontId="29" fillId="21" borderId="0" applyNumberFormat="0" applyBorder="0" applyAlignment="0" applyProtection="0"/>
    <xf numFmtId="0" fontId="29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7" borderId="14" applyNumberFormat="0" applyAlignment="0" applyProtection="0"/>
    <xf numFmtId="0" fontId="23" fillId="6" borderId="11" applyNumberFormat="0" applyAlignment="0" applyProtection="0"/>
    <xf numFmtId="10" fontId="48" fillId="80" borderId="35" applyNumberFormat="0" applyBorder="0" applyAlignment="0" applyProtection="0"/>
    <xf numFmtId="0" fontId="22" fillId="6" borderId="12" applyNumberFormat="0" applyAlignment="0" applyProtection="0"/>
    <xf numFmtId="0" fontId="287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5" fillId="0" borderId="8" applyNumberFormat="0" applyFill="0" applyAlignment="0" applyProtection="0"/>
    <xf numFmtId="168" fontId="1" fillId="0" borderId="0" applyFont="0" applyFill="0" applyBorder="0" applyAlignment="0" applyProtection="0"/>
    <xf numFmtId="0" fontId="309" fillId="0" borderId="0"/>
    <xf numFmtId="0" fontId="1" fillId="0" borderId="0"/>
    <xf numFmtId="1" fontId="9" fillId="0" borderId="25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174" fontId="34" fillId="0" borderId="1">
      <alignment horizontal="centerContinuous"/>
    </xf>
    <xf numFmtId="0" fontId="9" fillId="0" borderId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9" fillId="17" borderId="0" applyNumberFormat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9" fillId="12" borderId="0" applyNumberFormat="0" applyBorder="0" applyAlignment="0" applyProtection="0"/>
    <xf numFmtId="0" fontId="24" fillId="0" borderId="13" applyNumberFormat="0" applyFill="0" applyAlignment="0" applyProtection="0"/>
    <xf numFmtId="0" fontId="17" fillId="0" borderId="10" applyNumberFormat="0" applyFill="0" applyAlignment="0" applyProtection="0"/>
    <xf numFmtId="0" fontId="29" fillId="9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0" borderId="16" applyNumberFormat="0" applyFill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2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63" fillId="0" borderId="1">
      <alignment horizontal="centerContinuous"/>
    </xf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63" fillId="0" borderId="1">
      <alignment horizontal="centerContinuous"/>
    </xf>
    <xf numFmtId="174" fontId="63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140" fillId="0" borderId="1" applyBorder="0" applyProtection="0">
      <alignment horizontal="right" vertical="center"/>
    </xf>
    <xf numFmtId="174" fontId="141" fillId="82" borderId="1" applyBorder="0" applyProtection="0">
      <alignment horizontal="centerContinuous" vertical="center"/>
    </xf>
    <xf numFmtId="174" fontId="63" fillId="0" borderId="1">
      <alignment horizontal="centerContinuous"/>
    </xf>
    <xf numFmtId="185" fontId="34" fillId="0" borderId="1" applyNumberFormat="0" applyFont="0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63" fillId="0" borderId="1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63" fillId="0" borderId="1">
      <alignment horizontal="centerContinuous"/>
    </xf>
    <xf numFmtId="174" fontId="34" fillId="0" borderId="60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34" fillId="0" borderId="60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34" fillId="0" borderId="60">
      <alignment horizontal="centerContinuous"/>
    </xf>
    <xf numFmtId="174" fontId="1" fillId="10" borderId="0" applyNumberFormat="0" applyBorder="0" applyAlignment="0" applyProtection="0"/>
    <xf numFmtId="174" fontId="63" fillId="0" borderId="1">
      <alignment horizontal="centerContinuous"/>
    </xf>
    <xf numFmtId="174" fontId="34" fillId="0" borderId="60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34" fillId="0" borderId="60">
      <alignment horizontal="centerContinuous"/>
    </xf>
    <xf numFmtId="174" fontId="63" fillId="0" borderId="1">
      <alignment horizontal="centerContinuous"/>
    </xf>
    <xf numFmtId="174" fontId="34" fillId="0" borderId="60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63" fillId="0" borderId="1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1" fillId="14" borderId="0" applyNumberFormat="0" applyBorder="0" applyAlignment="0" applyProtection="0"/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5" fontId="34" fillId="0" borderId="1">
      <alignment horizontal="centerContinuous"/>
    </xf>
    <xf numFmtId="174" fontId="34" fillId="0" borderId="60">
      <alignment horizontal="centerContinuous"/>
    </xf>
    <xf numFmtId="222" fontId="282" fillId="0" borderId="59" applyFill="0" applyAlignment="0" applyProtection="0"/>
    <xf numFmtId="222" fontId="76" fillId="0" borderId="17" applyFill="0" applyAlignment="0" applyProtection="0"/>
    <xf numFmtId="222" fontId="238" fillId="0" borderId="59" applyAlignment="0"/>
    <xf numFmtId="222" fontId="9" fillId="0" borderId="17" applyAlignment="0">
      <alignment horizontal="center"/>
    </xf>
    <xf numFmtId="174" fontId="1" fillId="18" borderId="0" applyNumberFormat="0" applyBorder="0" applyAlignment="0" applyProtection="0"/>
    <xf numFmtId="0" fontId="253" fillId="127" borderId="57" applyNumberFormat="0" applyProtection="0">
      <alignment horizontal="center"/>
    </xf>
    <xf numFmtId="0" fontId="278" fillId="64" borderId="19" applyNumberFormat="0" applyProtection="0">
      <alignment horizontal="right" vertical="center"/>
    </xf>
    <xf numFmtId="4" fontId="60" fillId="63" borderId="35" applyNumberFormat="0" applyProtection="0">
      <alignment horizontal="right" vertical="center"/>
    </xf>
    <xf numFmtId="0" fontId="277" fillId="125" borderId="55" applyNumberFormat="0" applyProtection="0">
      <alignment horizontal="left" vertical="center" indent="1"/>
    </xf>
    <xf numFmtId="4" fontId="212" fillId="124" borderId="55" applyNumberFormat="0" applyProtection="0">
      <alignment horizontal="left" vertical="center" indent="1"/>
    </xf>
    <xf numFmtId="0" fontId="226" fillId="121" borderId="40" applyNumberFormat="0" applyProtection="0">
      <alignment horizontal="left" vertical="center" indent="1"/>
    </xf>
    <xf numFmtId="4" fontId="11" fillId="80" borderId="40" applyNumberFormat="0" applyProtection="0">
      <alignment horizontal="left" vertical="center" indent="1"/>
    </xf>
    <xf numFmtId="0" fontId="249" fillId="115" borderId="55" applyNumberFormat="0" applyProtection="0">
      <alignment horizontal="left" vertical="center" indent="1"/>
    </xf>
    <xf numFmtId="4" fontId="196" fillId="114" borderId="55" applyNumberFormat="0" applyProtection="0">
      <alignment horizontal="left" vertical="center" indent="1"/>
    </xf>
    <xf numFmtId="0" fontId="274" fillId="54" borderId="49" applyNumberFormat="0" applyProtection="0">
      <alignment vertical="center"/>
    </xf>
    <xf numFmtId="4" fontId="209" fillId="120" borderId="49" applyNumberFormat="0" applyProtection="0">
      <alignment vertical="center"/>
    </xf>
    <xf numFmtId="174" fontId="1" fillId="22" borderId="0" applyNumberFormat="0" applyBorder="0" applyAlignment="0" applyProtection="0"/>
    <xf numFmtId="0" fontId="271" fillId="54" borderId="49" applyNumberFormat="0" applyProtection="0">
      <alignment vertical="center"/>
    </xf>
    <xf numFmtId="4" fontId="206" fillId="120" borderId="49" applyNumberFormat="0" applyProtection="0">
      <alignment vertical="center"/>
    </xf>
    <xf numFmtId="0" fontId="238" fillId="92" borderId="40" applyNumberFormat="0" applyProtection="0">
      <alignment horizontal="left" vertical="center" indent="1"/>
    </xf>
    <xf numFmtId="0" fontId="9" fillId="119" borderId="40" applyNumberFormat="0" applyProtection="0">
      <alignment horizontal="left" vertical="center" indent="1"/>
    </xf>
    <xf numFmtId="0" fontId="238" fillId="73" borderId="40" applyNumberFormat="0" applyProtection="0">
      <alignment horizontal="left" vertical="center" indent="1"/>
    </xf>
    <xf numFmtId="0" fontId="9" fillId="72" borderId="40" applyNumberFormat="0" applyProtection="0">
      <alignment horizontal="left" vertical="center" indent="1"/>
    </xf>
    <xf numFmtId="0" fontId="238" fillId="118" borderId="40" applyNumberFormat="0" applyProtection="0">
      <alignment horizontal="left" vertical="center" indent="1"/>
    </xf>
    <xf numFmtId="0" fontId="9" fillId="117" borderId="40" applyNumberFormat="0" applyProtection="0">
      <alignment horizontal="left" vertical="center" indent="1"/>
    </xf>
    <xf numFmtId="0" fontId="238" fillId="77" borderId="40" applyNumberFormat="0" applyProtection="0">
      <alignment horizontal="left" vertical="center" indent="1"/>
    </xf>
    <xf numFmtId="0" fontId="9" fillId="116" borderId="40" applyNumberFormat="0" applyProtection="0">
      <alignment horizontal="left" vertical="center" indent="1"/>
    </xf>
    <xf numFmtId="0" fontId="271" fillId="115" borderId="49" applyNumberFormat="0" applyProtection="0">
      <alignment horizontal="right" vertical="center"/>
    </xf>
    <xf numFmtId="4" fontId="206" fillId="114" borderId="49" applyNumberFormat="0" applyProtection="0">
      <alignment horizontal="right" vertical="center"/>
    </xf>
    <xf numFmtId="0" fontId="271" fillId="108" borderId="49" applyNumberFormat="0" applyProtection="0">
      <alignment horizontal="right" vertical="center"/>
    </xf>
    <xf numFmtId="4" fontId="206" fillId="107" borderId="49" applyNumberFormat="0" applyProtection="0">
      <alignment horizontal="right" vertical="center"/>
    </xf>
    <xf numFmtId="0" fontId="271" fillId="106" borderId="49" applyNumberFormat="0" applyProtection="0">
      <alignment horizontal="right" vertical="center"/>
    </xf>
    <xf numFmtId="4" fontId="206" fillId="105" borderId="49" applyNumberFormat="0" applyProtection="0">
      <alignment horizontal="right" vertical="center"/>
    </xf>
    <xf numFmtId="0" fontId="271" fillId="104" borderId="49" applyNumberFormat="0" applyProtection="0">
      <alignment horizontal="right" vertical="center"/>
    </xf>
    <xf numFmtId="4" fontId="206" fillId="103" borderId="49" applyNumberFormat="0" applyProtection="0">
      <alignment horizontal="right" vertical="center"/>
    </xf>
    <xf numFmtId="0" fontId="271" fillId="102" borderId="49" applyNumberFormat="0" applyProtection="0">
      <alignment horizontal="right" vertical="center"/>
    </xf>
    <xf numFmtId="4" fontId="206" fillId="101" borderId="49" applyNumberFormat="0" applyProtection="0">
      <alignment horizontal="right" vertical="center"/>
    </xf>
    <xf numFmtId="0" fontId="271" fillId="100" borderId="49" applyNumberFormat="0" applyProtection="0">
      <alignment horizontal="right" vertical="center"/>
    </xf>
    <xf numFmtId="4" fontId="206" fillId="99" borderId="49" applyNumberFormat="0" applyProtection="0">
      <alignment horizontal="right" vertical="center"/>
    </xf>
    <xf numFmtId="0" fontId="271" fillId="98" borderId="49" applyNumberFormat="0" applyProtection="0">
      <alignment horizontal="right" vertical="center"/>
    </xf>
    <xf numFmtId="4" fontId="206" fillId="97" borderId="49" applyNumberFormat="0" applyProtection="0">
      <alignment horizontal="right" vertical="center"/>
    </xf>
    <xf numFmtId="0" fontId="271" fillId="79" borderId="49" applyNumberFormat="0" applyProtection="0">
      <alignment horizontal="right" vertical="center"/>
    </xf>
    <xf numFmtId="4" fontId="206" fillId="78" borderId="49" applyNumberFormat="0" applyProtection="0">
      <alignment horizontal="right" vertical="center"/>
    </xf>
    <xf numFmtId="174" fontId="1" fillId="26" borderId="0" applyNumberFormat="0" applyBorder="0" applyAlignment="0" applyProtection="0"/>
    <xf numFmtId="0" fontId="271" fillId="96" borderId="49" applyNumberFormat="0" applyProtection="0">
      <alignment horizontal="right" vertical="center"/>
    </xf>
    <xf numFmtId="4" fontId="206" fillId="95" borderId="49" applyNumberFormat="0" applyProtection="0">
      <alignment horizontal="right" vertical="center"/>
    </xf>
    <xf numFmtId="0" fontId="271" fillId="94" borderId="49" applyNumberFormat="0" applyProtection="0">
      <alignment horizontal="right" vertical="center"/>
    </xf>
    <xf numFmtId="4" fontId="206" fillId="93" borderId="49" applyNumberFormat="0" applyProtection="0">
      <alignment horizontal="right" vertical="center"/>
    </xf>
    <xf numFmtId="0" fontId="269" fillId="91" borderId="40" applyNumberFormat="0" applyProtection="0">
      <alignment horizontal="left" vertical="center" indent="1"/>
    </xf>
    <xf numFmtId="4" fontId="205" fillId="81" borderId="40" applyNumberFormat="0" applyProtection="0">
      <alignment horizontal="left" vertical="center" indent="1"/>
    </xf>
    <xf numFmtId="0" fontId="268" fillId="91" borderId="49" applyNumberFormat="0" applyProtection="0">
      <alignment vertical="center"/>
    </xf>
    <xf numFmtId="4" fontId="204" fillId="81" borderId="49" applyNumberFormat="0" applyProtection="0">
      <alignment vertical="center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74" fontId="1" fillId="30" borderId="0" applyNumberFormat="0" applyBorder="0" applyAlignment="0" applyProtection="0"/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165" fontId="41" fillId="0" borderId="17">
      <alignment horizontal="right"/>
    </xf>
    <xf numFmtId="222" fontId="253" fillId="90" borderId="45" applyProtection="0">
      <alignment horizontal="center"/>
    </xf>
    <xf numFmtId="174" fontId="1" fillId="11" borderId="0" applyNumberFormat="0" applyBorder="0" applyAlignment="0" applyProtection="0"/>
    <xf numFmtId="174" fontId="1" fillId="15" borderId="0" applyNumberFormat="0" applyBorder="0" applyAlignment="0" applyProtection="0"/>
    <xf numFmtId="174" fontId="1" fillId="19" borderId="0" applyNumberFormat="0" applyBorder="0" applyAlignment="0" applyProtection="0"/>
    <xf numFmtId="174" fontId="105" fillId="59" borderId="40" applyNumberFormat="0" applyAlignment="0" applyProtection="0"/>
    <xf numFmtId="174" fontId="105" fillId="59" borderId="40" applyNumberFormat="0" applyAlignment="0" applyProtection="0"/>
    <xf numFmtId="174" fontId="1" fillId="23" borderId="0" applyNumberFormat="0" applyBorder="0" applyAlignment="0" applyProtection="0"/>
    <xf numFmtId="174" fontId="105" fillId="59" borderId="40" applyNumberFormat="0" applyAlignment="0" applyProtection="0"/>
    <xf numFmtId="174" fontId="105" fillId="59" borderId="40" applyNumberFormat="0" applyAlignment="0" applyProtection="0"/>
    <xf numFmtId="174" fontId="105" fillId="59" borderId="40" applyNumberFormat="0" applyAlignment="0" applyProtection="0"/>
    <xf numFmtId="174" fontId="105" fillId="59" borderId="40" applyNumberFormat="0" applyAlignment="0" applyProtection="0"/>
    <xf numFmtId="174" fontId="105" fillId="59" borderId="40" applyNumberFormat="0" applyAlignment="0" applyProtection="0"/>
    <xf numFmtId="174" fontId="105" fillId="59" borderId="40" applyNumberFormat="0" applyAlignment="0" applyProtection="0"/>
    <xf numFmtId="174" fontId="105" fillId="59" borderId="40" applyNumberFormat="0" applyAlignment="0" applyProtection="0"/>
    <xf numFmtId="174" fontId="105" fillId="59" borderId="40" applyNumberFormat="0" applyAlignment="0" applyProtection="0"/>
    <xf numFmtId="174" fontId="105" fillId="59" borderId="40" applyNumberFormat="0" applyAlignment="0" applyProtection="0"/>
    <xf numFmtId="188" fontId="34" fillId="0" borderId="17"/>
    <xf numFmtId="174" fontId="1" fillId="27" borderId="0" applyNumberFormat="0" applyBorder="0" applyAlignment="0" applyProtection="0"/>
    <xf numFmtId="37" fontId="35" fillId="0" borderId="17"/>
    <xf numFmtId="174" fontId="33" fillId="84" borderId="38" applyNumberFormat="0" applyFont="0" applyAlignment="0" applyProtection="0"/>
    <xf numFmtId="174" fontId="33" fillId="84" borderId="38" applyNumberFormat="0" applyFont="0" applyAlignment="0" applyProtection="0"/>
    <xf numFmtId="174" fontId="1" fillId="31" borderId="0" applyNumberFormat="0" applyBorder="0" applyAlignment="0" applyProtection="0"/>
    <xf numFmtId="174" fontId="33" fillId="84" borderId="38" applyNumberFormat="0" applyFont="0" applyAlignment="0" applyProtection="0"/>
    <xf numFmtId="174" fontId="33" fillId="84" borderId="38" applyNumberFormat="0" applyFont="0" applyAlignment="0" applyProtection="0"/>
    <xf numFmtId="174" fontId="33" fillId="84" borderId="38" applyNumberFormat="0" applyFont="0" applyAlignment="0" applyProtection="0"/>
    <xf numFmtId="174" fontId="33" fillId="84" borderId="38" applyNumberFormat="0" applyFont="0" applyAlignment="0" applyProtection="0"/>
    <xf numFmtId="174" fontId="33" fillId="84" borderId="38" applyNumberFormat="0" applyFont="0" applyAlignment="0" applyProtection="0"/>
    <xf numFmtId="174" fontId="33" fillId="84" borderId="38" applyNumberFormat="0" applyFont="0" applyAlignment="0" applyProtection="0"/>
    <xf numFmtId="174" fontId="33" fillId="84" borderId="38" applyNumberFormat="0" applyFont="0" applyAlignment="0" applyProtection="0"/>
    <xf numFmtId="174" fontId="33" fillId="84" borderId="38" applyNumberFormat="0" applyFont="0" applyAlignment="0" applyProtection="0"/>
    <xf numFmtId="174" fontId="33" fillId="84" borderId="38" applyNumberFormat="0" applyFont="0" applyAlignment="0" applyProtection="0"/>
    <xf numFmtId="195" fontId="63" fillId="0" borderId="1">
      <alignment horizontal="centerContinuous"/>
    </xf>
    <xf numFmtId="0" fontId="253" fillId="66" borderId="19" applyNumberFormat="0" applyAlignment="0" applyProtection="0"/>
    <xf numFmtId="174" fontId="87" fillId="38" borderId="21" applyNumberFormat="0" applyAlignment="0" applyProtection="0"/>
    <xf numFmtId="174" fontId="87" fillId="38" borderId="21" applyNumberFormat="0" applyAlignment="0" applyProtection="0"/>
    <xf numFmtId="174" fontId="87" fillId="38" borderId="21" applyNumberFormat="0" applyAlignment="0" applyProtection="0"/>
    <xf numFmtId="174" fontId="87" fillId="38" borderId="21" applyNumberFormat="0" applyAlignment="0" applyProtection="0"/>
    <xf numFmtId="174" fontId="87" fillId="38" borderId="21" applyNumberFormat="0" applyAlignment="0" applyProtection="0"/>
    <xf numFmtId="174" fontId="87" fillId="38" borderId="21" applyNumberFormat="0" applyAlignment="0" applyProtection="0"/>
    <xf numFmtId="174" fontId="87" fillId="38" borderId="21" applyNumberFormat="0" applyAlignment="0" applyProtection="0"/>
    <xf numFmtId="174" fontId="87" fillId="38" borderId="21" applyNumberFormat="0" applyAlignment="0" applyProtection="0"/>
    <xf numFmtId="174" fontId="87" fillId="38" borderId="21" applyNumberFormat="0" applyAlignment="0" applyProtection="0"/>
    <xf numFmtId="174" fontId="87" fillId="38" borderId="21" applyNumberFormat="0" applyAlignment="0" applyProtection="0"/>
    <xf numFmtId="174" fontId="87" fillId="38" borderId="21" applyNumberFormat="0" applyAlignment="0" applyProtection="0"/>
    <xf numFmtId="10" fontId="48" fillId="67" borderId="35" applyNumberFormat="0" applyBorder="0" applyAlignment="0" applyProtection="0"/>
    <xf numFmtId="0" fontId="252" fillId="0" borderId="19" applyNumberFormat="0" applyAlignment="0" applyProtection="0"/>
    <xf numFmtId="174" fontId="40" fillId="0" borderId="35">
      <alignment horizontal="centerContinuous"/>
    </xf>
    <xf numFmtId="174" fontId="40" fillId="0" borderId="35">
      <alignment horizontal="centerContinuous"/>
    </xf>
    <xf numFmtId="168" fontId="38" fillId="0" borderId="0" applyFont="0" applyFill="0" applyBorder="0" applyAlignment="0" applyProtection="0"/>
    <xf numFmtId="0" fontId="75" fillId="0" borderId="2">
      <alignment horizontal="left" vertical="center"/>
    </xf>
    <xf numFmtId="0" fontId="245" fillId="0" borderId="31">
      <alignment horizontal="left" vertical="center"/>
    </xf>
    <xf numFmtId="174" fontId="75" fillId="0" borderId="2">
      <alignment horizontal="left" vertical="center"/>
    </xf>
    <xf numFmtId="168" fontId="38" fillId="0" borderId="0" applyFont="0" applyFill="0" applyBorder="0" applyAlignment="0" applyProtection="0"/>
    <xf numFmtId="0" fontId="243" fillId="71" borderId="26"/>
    <xf numFmtId="0" fontId="193" fillId="70" borderId="26"/>
    <xf numFmtId="0" fontId="243" fillId="64" borderId="26"/>
    <xf numFmtId="0" fontId="193" fillId="63" borderId="26"/>
    <xf numFmtId="222" fontId="242" fillId="69" borderId="19" applyProtection="0">
      <alignment horizontal="center"/>
    </xf>
    <xf numFmtId="168" fontId="33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40" fillId="0" borderId="17">
      <alignment horizontal="right"/>
    </xf>
    <xf numFmtId="0" fontId="240" fillId="64" borderId="26"/>
    <xf numFmtId="0" fontId="190" fillId="63" borderId="26"/>
    <xf numFmtId="0" fontId="240" fillId="64" borderId="26"/>
    <xf numFmtId="0" fontId="190" fillId="63" borderId="26"/>
    <xf numFmtId="168" fontId="9" fillId="0" borderId="0" applyFont="0" applyFill="0" applyBorder="0" applyAlignment="0" applyProtection="0"/>
    <xf numFmtId="38" fontId="36" fillId="0" borderId="25" applyBorder="0"/>
    <xf numFmtId="222" fontId="236" fillId="62" borderId="19" applyProtection="0">
      <alignment horizontal="center"/>
    </xf>
    <xf numFmtId="174" fontId="54" fillId="59" borderId="21" applyNumberFormat="0" applyAlignment="0" applyProtection="0"/>
    <xf numFmtId="174" fontId="54" fillId="59" borderId="21" applyNumberFormat="0" applyAlignment="0" applyProtection="0"/>
    <xf numFmtId="174" fontId="54" fillId="59" borderId="21" applyNumberFormat="0" applyAlignment="0" applyProtection="0"/>
    <xf numFmtId="174" fontId="54" fillId="59" borderId="21" applyNumberFormat="0" applyAlignment="0" applyProtection="0"/>
    <xf numFmtId="174" fontId="54" fillId="59" borderId="21" applyNumberFormat="0" applyAlignment="0" applyProtection="0"/>
    <xf numFmtId="174" fontId="54" fillId="59" borderId="21" applyNumberFormat="0" applyAlignment="0" applyProtection="0"/>
    <xf numFmtId="174" fontId="54" fillId="59" borderId="21" applyNumberFormat="0" applyAlignment="0" applyProtection="0"/>
    <xf numFmtId="174" fontId="54" fillId="59" borderId="21" applyNumberFormat="0" applyAlignment="0" applyProtection="0"/>
    <xf numFmtId="174" fontId="54" fillId="59" borderId="21" applyNumberFormat="0" applyAlignment="0" applyProtection="0"/>
    <xf numFmtId="174" fontId="54" fillId="59" borderId="21" applyNumberFormat="0" applyAlignment="0" applyProtection="0"/>
    <xf numFmtId="174" fontId="54" fillId="59" borderId="21" applyNumberFormat="0" applyAlignment="0" applyProtection="0"/>
    <xf numFmtId="174" fontId="34" fillId="0" borderId="1" applyNumberFormat="0" applyFill="0" applyAlignment="0" applyProtection="0"/>
    <xf numFmtId="15" fontId="233" fillId="56" borderId="19">
      <alignment horizontal="center"/>
    </xf>
    <xf numFmtId="168" fontId="41" fillId="0" borderId="0">
      <alignment horizontal="right"/>
    </xf>
    <xf numFmtId="174" fontId="1" fillId="0" borderId="0"/>
    <xf numFmtId="174" fontId="1" fillId="0" borderId="0"/>
    <xf numFmtId="0" fontId="9" fillId="72" borderId="25"/>
    <xf numFmtId="168" fontId="1" fillId="0" borderId="0" applyFont="0" applyFill="0" applyBorder="0" applyAlignment="0" applyProtection="0"/>
    <xf numFmtId="1" fontId="9" fillId="0" borderId="25" applyNumberFormat="0" applyFill="0" applyAlignment="0" applyProtection="0">
      <alignment horizontal="center" vertical="center"/>
    </xf>
    <xf numFmtId="10" fontId="48" fillId="80" borderId="35" applyNumberFormat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90" fillId="0" borderId="0"/>
    <xf numFmtId="0" fontId="2" fillId="0" borderId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0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4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18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2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26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30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1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5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19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3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27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31" borderId="0" applyNumberFormat="0" applyBorder="0" applyAlignment="0" applyProtection="0"/>
    <xf numFmtId="174" fontId="1" fillId="0" borderId="0"/>
    <xf numFmtId="174" fontId="1" fillId="0" borderId="0"/>
    <xf numFmtId="203" fontId="1" fillId="0" borderId="0"/>
    <xf numFmtId="203" fontId="1" fillId="0" borderId="0"/>
    <xf numFmtId="203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174" fontId="33" fillId="84" borderId="79" applyNumberFormat="0" applyFont="0" applyAlignment="0" applyProtection="0"/>
    <xf numFmtId="0" fontId="312" fillId="63" borderId="21" applyNumberFormat="0" applyAlignment="0" applyProtection="0"/>
    <xf numFmtId="0" fontId="331" fillId="148" borderId="21" applyNumberFormat="0" applyAlignment="0" applyProtection="0"/>
    <xf numFmtId="168" fontId="5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16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75" fillId="0" borderId="31">
      <alignment horizontal="left" vertical="center"/>
    </xf>
    <xf numFmtId="0" fontId="75" fillId="0" borderId="2">
      <alignment horizontal="left" vertical="center"/>
    </xf>
    <xf numFmtId="0" fontId="319" fillId="83" borderId="21" applyNumberFormat="0" applyAlignment="0" applyProtection="0"/>
    <xf numFmtId="0" fontId="319" fillId="83" borderId="21" applyNumberFormat="0" applyAlignment="0" applyProtection="0"/>
    <xf numFmtId="0" fontId="338" fillId="134" borderId="21" applyNumberFormat="0" applyAlignment="0" applyProtection="0"/>
    <xf numFmtId="0" fontId="163" fillId="0" borderId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0" fontId="290" fillId="0" borderId="0"/>
    <xf numFmtId="0" fontId="290" fillId="0" borderId="0"/>
    <xf numFmtId="0" fontId="290" fillId="0" borderId="0"/>
    <xf numFmtId="0" fontId="38" fillId="152" borderId="38" applyNumberFormat="0" applyAlignment="0" applyProtection="0"/>
    <xf numFmtId="0" fontId="9" fillId="84" borderId="38" applyNumberFormat="0" applyFont="0" applyAlignment="0" applyProtection="0"/>
    <xf numFmtId="0" fontId="298" fillId="152" borderId="38" applyNumberFormat="0" applyAlignment="0" applyProtection="0"/>
    <xf numFmtId="0" fontId="322" fillId="63" borderId="40" applyNumberFormat="0" applyAlignment="0" applyProtection="0"/>
    <xf numFmtId="0" fontId="341" fillId="148" borderId="40" applyNumberFormat="0" applyAlignment="0" applyProtection="0"/>
    <xf numFmtId="9" fontId="38" fillId="0" borderId="0" applyFill="0" applyBorder="0" applyAlignment="0" applyProtection="0"/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0" fontId="9" fillId="0" borderId="39" applyNumberFormat="0" applyFill="0" applyAlignment="0" applyProtection="0"/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0" fontId="324" fillId="0" borderId="68" applyNumberFormat="0" applyFill="0" applyAlignment="0" applyProtection="0"/>
    <xf numFmtId="0" fontId="343" fillId="0" borderId="62" applyNumberFormat="0" applyFill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290" fillId="0" borderId="0" applyFont="0" applyFill="0" applyBorder="0" applyAlignment="0" applyProtection="0"/>
    <xf numFmtId="168" fontId="29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9" fillId="0" borderId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9" fillId="0" borderId="0" applyFill="0" applyBorder="0" applyAlignment="0" applyProtection="0"/>
    <xf numFmtId="168" fontId="9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290" fillId="0" borderId="0"/>
    <xf numFmtId="168" fontId="290" fillId="0" borderId="0" applyFont="0" applyFill="0" applyBorder="0" applyAlignment="0" applyProtection="0"/>
    <xf numFmtId="0" fontId="1" fillId="0" borderId="0"/>
    <xf numFmtId="168" fontId="38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0" fontId="290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56" fillId="0" borderId="0" applyFont="0" applyFill="0" applyBorder="0" applyAlignment="0" applyProtection="0"/>
    <xf numFmtId="168" fontId="9" fillId="0" borderId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295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0" fillId="0" borderId="0"/>
    <xf numFmtId="168" fontId="30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90" fillId="0" borderId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252" fontId="29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290" fillId="0" borderId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296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6" fillId="0" borderId="0" applyFont="0" applyFill="0" applyBorder="0" applyAlignment="0" applyProtection="0"/>
    <xf numFmtId="168" fontId="296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9" fillId="0" borderId="0" applyFill="0" applyBorder="0" applyAlignment="0" applyProtection="0"/>
    <xf numFmtId="168" fontId="38" fillId="0" borderId="0" applyFont="0" applyFill="0" applyBorder="0" applyAlignment="0" applyProtection="0"/>
    <xf numFmtId="168" fontId="296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6" fillId="0" borderId="0" applyFont="0" applyFill="0" applyBorder="0" applyAlignment="0" applyProtection="0"/>
    <xf numFmtId="168" fontId="296" fillId="0" borderId="0" applyFont="0" applyFill="0" applyBorder="0" applyAlignment="0" applyProtection="0"/>
    <xf numFmtId="168" fontId="296" fillId="0" borderId="0" applyFont="0" applyFill="0" applyBorder="0" applyAlignment="0" applyProtection="0"/>
    <xf numFmtId="168" fontId="296" fillId="0" borderId="0" applyFont="0" applyFill="0" applyBorder="0" applyAlignment="0" applyProtection="0"/>
    <xf numFmtId="168" fontId="296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74" fontId="87" fillId="38" borderId="76" applyNumberFormat="0" applyAlignment="0" applyProtection="0"/>
    <xf numFmtId="0" fontId="277" fillId="125" borderId="83" applyNumberFormat="0" applyProtection="0">
      <alignment horizontal="left" vertical="center" indent="1"/>
    </xf>
    <xf numFmtId="168" fontId="35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76" fillId="0" borderId="0" applyFont="0" applyFill="0" applyBorder="0" applyAlignment="0" applyProtection="0"/>
    <xf numFmtId="168" fontId="377" fillId="0" borderId="0" applyFont="0" applyFill="0" applyBorder="0" applyAlignment="0" applyProtection="0"/>
    <xf numFmtId="174" fontId="33" fillId="84" borderId="79" applyNumberFormat="0" applyFont="0" applyAlignment="0" applyProtection="0"/>
    <xf numFmtId="168" fontId="1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56" fillId="0" borderId="0" applyFont="0" applyFill="0" applyBorder="0" applyAlignment="0" applyProtection="0"/>
    <xf numFmtId="168" fontId="11" fillId="0" borderId="0" applyFont="0" applyFill="0" applyBorder="0" applyAlignment="0" applyProtection="0">
      <alignment vertical="top"/>
    </xf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90" fillId="0" borderId="0" applyFont="0" applyFill="0" applyBorder="0" applyAlignment="0" applyProtection="0"/>
    <xf numFmtId="252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9" fillId="0" borderId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0" fillId="0" borderId="0"/>
    <xf numFmtId="0" fontId="290" fillId="0" borderId="0"/>
    <xf numFmtId="168" fontId="29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7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0" fontId="290" fillId="0" borderId="0"/>
    <xf numFmtId="9" fontId="290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9" fillId="0" borderId="0" applyFill="0" applyBorder="0" applyAlignment="0" applyProtection="0"/>
    <xf numFmtId="171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378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0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0" fontId="290" fillId="0" borderId="0"/>
    <xf numFmtId="168" fontId="295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168" fontId="2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0" fontId="290" fillId="0" borderId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385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168" fontId="1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0" fontId="290" fillId="0" borderId="0"/>
    <xf numFmtId="9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11" fillId="0" borderId="0" applyFont="0" applyFill="0" applyBorder="0" applyAlignment="0" applyProtection="0">
      <alignment vertical="top"/>
    </xf>
    <xf numFmtId="168" fontId="9" fillId="0" borderId="0" applyFont="0" applyFill="0" applyBorder="0" applyAlignment="0" applyProtection="0"/>
    <xf numFmtId="168" fontId="11" fillId="0" borderId="0" applyFont="0" applyFill="0" applyBorder="0" applyAlignment="0" applyProtection="0">
      <alignment vertical="top"/>
    </xf>
    <xf numFmtId="9" fontId="290" fillId="0" borderId="0" applyFont="0" applyFill="0" applyBorder="0" applyAlignment="0" applyProtection="0"/>
    <xf numFmtId="0" fontId="290" fillId="0" borderId="0"/>
    <xf numFmtId="168" fontId="1" fillId="0" borderId="0" applyFont="0" applyFill="0" applyBorder="0" applyAlignment="0" applyProtection="0"/>
    <xf numFmtId="0" fontId="290" fillId="0" borderId="0"/>
    <xf numFmtId="0" fontId="290" fillId="0" borderId="0"/>
    <xf numFmtId="168" fontId="295" fillId="0" borderId="0" applyFont="0" applyFill="0" applyBorder="0" applyAlignment="0" applyProtection="0"/>
    <xf numFmtId="0" fontId="290" fillId="0" borderId="0"/>
    <xf numFmtId="0" fontId="290" fillId="0" borderId="0"/>
    <xf numFmtId="168" fontId="385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0" fontId="290" fillId="0" borderId="0"/>
    <xf numFmtId="168" fontId="38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38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ill="0" applyBorder="0" applyAlignment="0" applyProtection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9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ill="0" applyBorder="0" applyAlignment="0" applyProtection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0" fillId="0" borderId="0"/>
    <xf numFmtId="168" fontId="1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273" fontId="290" fillId="0" borderId="0"/>
    <xf numFmtId="9" fontId="290" fillId="0" borderId="0" applyFont="0" applyFill="0" applyBorder="0" applyAlignment="0" applyProtection="0"/>
    <xf numFmtId="0" fontId="290" fillId="0" borderId="0"/>
    <xf numFmtId="0" fontId="290" fillId="0" borderId="0"/>
    <xf numFmtId="168" fontId="38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8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4" fillId="0" borderId="0" applyFont="0" applyFill="0" applyBorder="0" applyAlignment="0" applyProtection="0"/>
    <xf numFmtId="0" fontId="290" fillId="0" borderId="0"/>
    <xf numFmtId="174" fontId="54" fillId="59" borderId="76" applyNumberFormat="0" applyAlignment="0" applyProtection="0"/>
    <xf numFmtId="174" fontId="54" fillId="59" borderId="76" applyNumberFormat="0" applyAlignment="0" applyProtection="0"/>
    <xf numFmtId="174" fontId="54" fillId="59" borderId="76" applyNumberFormat="0" applyAlignment="0" applyProtection="0"/>
    <xf numFmtId="0" fontId="245" fillId="0" borderId="78">
      <alignment horizontal="left" vertical="center"/>
    </xf>
    <xf numFmtId="0" fontId="252" fillId="0" borderId="75" applyNumberFormat="0" applyAlignment="0" applyProtection="0"/>
    <xf numFmtId="174" fontId="87" fillId="38" borderId="76" applyNumberFormat="0" applyAlignment="0" applyProtection="0"/>
    <xf numFmtId="174" fontId="87" fillId="38" borderId="76" applyNumberFormat="0" applyAlignment="0" applyProtection="0"/>
    <xf numFmtId="0" fontId="253" fillId="66" borderId="75" applyNumberFormat="0" applyAlignment="0" applyProtection="0"/>
    <xf numFmtId="4" fontId="206" fillId="93" borderId="82" applyNumberFormat="0" applyProtection="0">
      <alignment horizontal="right" vertical="center"/>
    </xf>
    <xf numFmtId="4" fontId="206" fillId="99" borderId="82" applyNumberFormat="0" applyProtection="0">
      <alignment horizontal="right" vertical="center"/>
    </xf>
    <xf numFmtId="4" fontId="206" fillId="101" borderId="82" applyNumberFormat="0" applyProtection="0">
      <alignment horizontal="right" vertical="center"/>
    </xf>
    <xf numFmtId="4" fontId="206" fillId="103" borderId="82" applyNumberFormat="0" applyProtection="0">
      <alignment horizontal="right" vertical="center"/>
    </xf>
    <xf numFmtId="4" fontId="206" fillId="105" borderId="82" applyNumberFormat="0" applyProtection="0">
      <alignment horizontal="right" vertical="center"/>
    </xf>
    <xf numFmtId="4" fontId="206" fillId="107" borderId="82" applyNumberFormat="0" applyProtection="0">
      <alignment horizontal="right" vertical="center"/>
    </xf>
    <xf numFmtId="4" fontId="206" fillId="114" borderId="82" applyNumberFormat="0" applyProtection="0">
      <alignment horizontal="right" vertical="center"/>
    </xf>
    <xf numFmtId="0" fontId="253" fillId="127" borderId="84" applyNumberFormat="0" applyProtection="0">
      <alignment horizontal="center"/>
    </xf>
    <xf numFmtId="168" fontId="38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96" fillId="0" borderId="0" applyFont="0" applyFill="0" applyBorder="0" applyAlignment="0" applyProtection="0"/>
    <xf numFmtId="0" fontId="290" fillId="0" borderId="0"/>
    <xf numFmtId="168" fontId="2" fillId="0" borderId="0" applyFont="0" applyFill="0" applyBorder="0" applyAlignment="0" applyProtection="0"/>
    <xf numFmtId="174" fontId="34" fillId="0" borderId="60">
      <alignment horizontal="centerContinuous"/>
    </xf>
    <xf numFmtId="0" fontId="271" fillId="54" borderId="82" applyNumberFormat="0" applyProtection="0">
      <alignment vertical="center"/>
    </xf>
    <xf numFmtId="0" fontId="290" fillId="0" borderId="0"/>
    <xf numFmtId="168" fontId="290" fillId="0" borderId="0" applyFont="0" applyFill="0" applyBorder="0" applyAlignment="0" applyProtection="0"/>
    <xf numFmtId="168" fontId="228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9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9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9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168" fontId="38" fillId="0" borderId="0" applyFont="0" applyFill="0" applyBorder="0" applyAlignment="0" applyProtection="0"/>
    <xf numFmtId="0" fontId="290" fillId="0" borderId="0"/>
    <xf numFmtId="0" fontId="290" fillId="0" borderId="0"/>
    <xf numFmtId="168" fontId="38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0" fontId="290" fillId="0" borderId="0"/>
    <xf numFmtId="9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168" fontId="38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0" fontId="290" fillId="0" borderId="0"/>
    <xf numFmtId="9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290" fillId="0" borderId="0"/>
    <xf numFmtId="168" fontId="38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0" fontId="290" fillId="0" borderId="0"/>
    <xf numFmtId="168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90" fillId="0" borderId="0" applyFont="0" applyFill="0" applyBorder="0" applyAlignment="0" applyProtection="0"/>
    <xf numFmtId="252" fontId="29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9" fillId="0" borderId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290" fillId="0" borderId="0"/>
    <xf numFmtId="9" fontId="290" fillId="0" borderId="0" applyFont="0" applyFill="0" applyBorder="0" applyAlignment="0" applyProtection="0"/>
    <xf numFmtId="0" fontId="290" fillId="0" borderId="0"/>
    <xf numFmtId="168" fontId="9" fillId="0" borderId="0" applyFill="0" applyBorder="0" applyAlignment="0" applyProtection="0"/>
    <xf numFmtId="9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0" fontId="290" fillId="0" borderId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5" fillId="0" borderId="0" applyFont="0" applyFill="0" applyBorder="0" applyAlignment="0" applyProtection="0"/>
    <xf numFmtId="0" fontId="290" fillId="0" borderId="0"/>
    <xf numFmtId="9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1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0" fontId="290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9" fillId="0" borderId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7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85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9" fillId="0" borderId="0" applyFill="0" applyBorder="0" applyAlignment="0" applyProtection="0"/>
    <xf numFmtId="168" fontId="385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ill="0" applyBorder="0" applyAlignment="0" applyProtection="0"/>
    <xf numFmtId="168" fontId="1" fillId="0" borderId="0" applyFont="0" applyFill="0" applyBorder="0" applyAlignment="0" applyProtection="0"/>
    <xf numFmtId="0" fontId="290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5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72" fontId="76" fillId="0" borderId="2" applyFill="0"/>
    <xf numFmtId="172" fontId="282" fillId="0" borderId="31" applyFill="0"/>
    <xf numFmtId="174" fontId="149" fillId="0" borderId="62" applyNumberFormat="0" applyFill="0" applyAlignment="0" applyProtection="0"/>
    <xf numFmtId="174" fontId="149" fillId="0" borderId="62" applyNumberFormat="0" applyFill="0" applyAlignment="0" applyProtection="0"/>
    <xf numFmtId="174" fontId="149" fillId="0" borderId="62" applyNumberFormat="0" applyFill="0" applyAlignment="0" applyProtection="0"/>
    <xf numFmtId="174" fontId="149" fillId="0" borderId="62" applyNumberFormat="0" applyFill="0" applyAlignment="0" applyProtection="0"/>
    <xf numFmtId="174" fontId="149" fillId="0" borderId="62" applyNumberFormat="0" applyFill="0" applyAlignment="0" applyProtection="0"/>
    <xf numFmtId="174" fontId="149" fillId="0" borderId="62" applyNumberFormat="0" applyFill="0" applyAlignment="0" applyProtection="0"/>
    <xf numFmtId="174" fontId="149" fillId="0" borderId="62" applyNumberFormat="0" applyFill="0" applyAlignment="0" applyProtection="0"/>
    <xf numFmtId="174" fontId="149" fillId="0" borderId="62" applyNumberFormat="0" applyFill="0" applyAlignment="0" applyProtection="0"/>
    <xf numFmtId="174" fontId="149" fillId="0" borderId="62" applyNumberFormat="0" applyFill="0" applyAlignment="0" applyProtection="0"/>
    <xf numFmtId="172" fontId="282" fillId="0" borderId="59" applyFill="0"/>
    <xf numFmtId="172" fontId="76" fillId="0" borderId="17" applyFill="0"/>
    <xf numFmtId="172" fontId="238" fillId="0" borderId="31" applyFill="0"/>
    <xf numFmtId="172" fontId="9" fillId="0" borderId="2" applyFill="0"/>
    <xf numFmtId="172" fontId="238" fillId="0" borderId="59" applyFill="0"/>
    <xf numFmtId="172" fontId="9" fillId="0" borderId="17" applyFill="0"/>
    <xf numFmtId="174" fontId="149" fillId="0" borderId="62" applyNumberFormat="0" applyFill="0" applyAlignment="0" applyProtection="0"/>
    <xf numFmtId="174" fontId="149" fillId="0" borderId="62" applyNumberFormat="0" applyFill="0" applyAlignment="0" applyProtection="0"/>
    <xf numFmtId="174" fontId="34" fillId="0" borderId="1">
      <alignment horizontal="centerContinuous"/>
    </xf>
    <xf numFmtId="174" fontId="62" fillId="0" borderId="35"/>
    <xf numFmtId="174" fontId="48" fillId="0" borderId="1" applyBorder="0" applyProtection="0">
      <alignment horizontal="right"/>
    </xf>
    <xf numFmtId="208" fontId="60" fillId="0" borderId="35" applyFont="0" applyFill="0" applyBorder="0" applyAlignment="0" applyProtection="0"/>
    <xf numFmtId="0" fontId="168" fillId="59" borderId="40" applyNumberFormat="0" applyAlignment="0" applyProtection="0"/>
    <xf numFmtId="0" fontId="169" fillId="59" borderId="21" applyNumberFormat="0" applyAlignment="0" applyProtection="0"/>
    <xf numFmtId="0" fontId="175" fillId="38" borderId="21" applyNumberFormat="0" applyAlignment="0" applyProtection="0"/>
    <xf numFmtId="0" fontId="177" fillId="0" borderId="62" applyNumberFormat="0" applyFill="0" applyAlignment="0" applyProtection="0"/>
    <xf numFmtId="0" fontId="30" fillId="84" borderId="38" applyNumberFormat="0" applyFont="0" applyAlignment="0" applyProtection="0"/>
    <xf numFmtId="0" fontId="312" fillId="63" borderId="21" applyNumberFormat="0" applyAlignment="0" applyProtection="0"/>
    <xf numFmtId="0" fontId="331" fillId="148" borderId="21" applyNumberFormat="0" applyAlignment="0" applyProtection="0"/>
    <xf numFmtId="0" fontId="75" fillId="0" borderId="31">
      <alignment horizontal="left" vertical="center"/>
    </xf>
    <xf numFmtId="0" fontId="75" fillId="0" borderId="2">
      <alignment horizontal="left" vertical="center"/>
    </xf>
    <xf numFmtId="0" fontId="319" fillId="83" borderId="21" applyNumberFormat="0" applyAlignment="0" applyProtection="0"/>
    <xf numFmtId="0" fontId="319" fillId="83" borderId="21" applyNumberFormat="0" applyAlignment="0" applyProtection="0"/>
    <xf numFmtId="0" fontId="338" fillId="134" borderId="21" applyNumberFormat="0" applyAlignment="0" applyProtection="0"/>
    <xf numFmtId="0" fontId="38" fillId="152" borderId="38" applyNumberFormat="0" applyAlignment="0" applyProtection="0"/>
    <xf numFmtId="0" fontId="9" fillId="84" borderId="38" applyNumberFormat="0" applyFont="0" applyAlignment="0" applyProtection="0"/>
    <xf numFmtId="0" fontId="298" fillId="152" borderId="38" applyNumberFormat="0" applyAlignment="0" applyProtection="0"/>
    <xf numFmtId="0" fontId="322" fillId="63" borderId="40" applyNumberFormat="0" applyAlignment="0" applyProtection="0"/>
    <xf numFmtId="0" fontId="341" fillId="148" borderId="40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0" fontId="324" fillId="0" borderId="68" applyNumberFormat="0" applyFill="0" applyAlignment="0" applyProtection="0"/>
    <xf numFmtId="0" fontId="343" fillId="0" borderId="62" applyNumberFormat="0" applyFill="0" applyAlignment="0" applyProtection="0"/>
    <xf numFmtId="9" fontId="2" fillId="0" borderId="0" applyFont="0" applyFill="0" applyBorder="0" applyAlignment="0" applyProtection="0"/>
    <xf numFmtId="0" fontId="387" fillId="148" borderId="21" applyNumberFormat="0" applyAlignment="0" applyProtection="0"/>
    <xf numFmtId="0" fontId="319" fillId="134" borderId="21" applyNumberFormat="0" applyAlignment="0" applyProtection="0"/>
    <xf numFmtId="0" fontId="324" fillId="0" borderId="62" applyNumberFormat="0" applyFill="0" applyAlignment="0" applyProtection="0"/>
    <xf numFmtId="0" fontId="322" fillId="148" borderId="40" applyNumberFormat="0" applyAlignment="0" applyProtection="0"/>
    <xf numFmtId="0" fontId="224" fillId="152" borderId="38" applyNumberFormat="0" applyAlignment="0" applyProtection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331" fillId="148" borderId="21" applyNumberFormat="0" applyAlignment="0" applyProtection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407" fillId="0" borderId="31">
      <alignment horizontal="left" vertical="center"/>
    </xf>
    <xf numFmtId="0" fontId="319" fillId="91" borderId="21" applyNumberFormat="0" applyAlignment="0" applyProtection="0"/>
    <xf numFmtId="0" fontId="319" fillId="91" borderId="21" applyNumberFormat="0" applyAlignment="0" applyProtection="0"/>
    <xf numFmtId="0" fontId="319" fillId="91" borderId="21" applyNumberFormat="0" applyAlignment="0" applyProtection="0"/>
    <xf numFmtId="0" fontId="319" fillId="91" borderId="21" applyNumberFormat="0" applyAlignment="0" applyProtection="0"/>
    <xf numFmtId="0" fontId="319" fillId="91" borderId="21" applyNumberFormat="0" applyAlignment="0" applyProtection="0"/>
    <xf numFmtId="0" fontId="338" fillId="148" borderId="21" applyNumberFormat="0" applyAlignment="0" applyProtection="0"/>
    <xf numFmtId="0" fontId="319" fillId="91" borderId="21" applyNumberFormat="0" applyAlignment="0" applyProtection="0"/>
    <xf numFmtId="0" fontId="319" fillId="91" borderId="21" applyNumberFormat="0" applyAlignment="0" applyProtection="0"/>
    <xf numFmtId="0" fontId="319" fillId="91" borderId="21" applyNumberFormat="0" applyAlignment="0" applyProtection="0"/>
    <xf numFmtId="0" fontId="319" fillId="91" borderId="21" applyNumberFormat="0" applyAlignment="0" applyProtection="0"/>
    <xf numFmtId="0" fontId="319" fillId="91" borderId="21" applyNumberFormat="0" applyAlignment="0" applyProtection="0"/>
    <xf numFmtId="0" fontId="319" fillId="91" borderId="21" applyNumberFormat="0" applyAlignment="0" applyProtection="0"/>
    <xf numFmtId="0" fontId="319" fillId="91" borderId="21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0" fontId="341" fillId="148" borderId="40" applyNumberFormat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0" fontId="38" fillId="161" borderId="31" applyNumberFormat="0" applyAlignment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0" fontId="343" fillId="0" borderId="62" applyNumberFormat="0" applyFill="0" applyAlignment="0" applyProtection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0" fontId="319" fillId="91" borderId="21" applyNumberFormat="0" applyAlignment="0" applyProtection="0"/>
    <xf numFmtId="0" fontId="324" fillId="0" borderId="68" applyNumberFormat="0" applyFill="0" applyAlignment="0" applyProtection="0"/>
    <xf numFmtId="0" fontId="324" fillId="0" borderId="68" applyNumberFormat="0" applyFill="0" applyAlignment="0" applyProtection="0"/>
    <xf numFmtId="0" fontId="38" fillId="133" borderId="31" applyNumberFormat="0" applyAlignment="0"/>
    <xf numFmtId="0" fontId="2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8" fillId="0" borderId="0" applyFont="0" applyFill="0" applyBorder="0" applyAlignment="0" applyProtection="0"/>
    <xf numFmtId="10" fontId="48" fillId="80" borderId="72" applyNumberFormat="0" applyBorder="0" applyAlignment="0" applyProtection="0"/>
    <xf numFmtId="168" fontId="2" fillId="0" borderId="0" applyFont="0" applyFill="0" applyBorder="0" applyAlignment="0" applyProtection="0"/>
    <xf numFmtId="10" fontId="48" fillId="80" borderId="72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5" fontId="233" fillId="56" borderId="75">
      <alignment horizontal="center"/>
    </xf>
    <xf numFmtId="174" fontId="54" fillId="59" borderId="76" applyNumberFormat="0" applyAlignment="0" applyProtection="0"/>
    <xf numFmtId="174" fontId="54" fillId="59" borderId="76" applyNumberFormat="0" applyAlignment="0" applyProtection="0"/>
    <xf numFmtId="174" fontId="54" fillId="59" borderId="76" applyNumberFormat="0" applyAlignment="0" applyProtection="0"/>
    <xf numFmtId="174" fontId="54" fillId="59" borderId="76" applyNumberFormat="0" applyAlignment="0" applyProtection="0"/>
    <xf numFmtId="174" fontId="54" fillId="59" borderId="76" applyNumberFormat="0" applyAlignment="0" applyProtection="0"/>
    <xf numFmtId="174" fontId="54" fillId="59" borderId="76" applyNumberFormat="0" applyAlignment="0" applyProtection="0"/>
    <xf numFmtId="174" fontId="54" fillId="59" borderId="76" applyNumberFormat="0" applyAlignment="0" applyProtection="0"/>
    <xf numFmtId="174" fontId="54" fillId="59" borderId="76" applyNumberFormat="0" applyAlignment="0" applyProtection="0"/>
    <xf numFmtId="174" fontId="54" fillId="59" borderId="76" applyNumberFormat="0" applyAlignment="0" applyProtection="0"/>
    <xf numFmtId="174" fontId="54" fillId="59" borderId="76" applyNumberFormat="0" applyAlignment="0" applyProtection="0"/>
    <xf numFmtId="174" fontId="54" fillId="59" borderId="76" applyNumberFormat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222" fontId="236" fillId="62" borderId="75" applyProtection="0">
      <alignment horizontal="center"/>
    </xf>
    <xf numFmtId="0" fontId="190" fillId="63" borderId="77"/>
    <xf numFmtId="0" fontId="240" fillId="64" borderId="77"/>
    <xf numFmtId="0" fontId="190" fillId="63" borderId="77"/>
    <xf numFmtId="0" fontId="240" fillId="64" borderId="77"/>
    <xf numFmtId="165" fontId="40" fillId="0" borderId="73">
      <alignment horizontal="right"/>
    </xf>
    <xf numFmtId="222" fontId="242" fillId="69" borderId="75" applyProtection="0">
      <alignment horizontal="center"/>
    </xf>
    <xf numFmtId="0" fontId="193" fillId="63" borderId="77"/>
    <xf numFmtId="0" fontId="243" fillId="64" borderId="77"/>
    <xf numFmtId="0" fontId="193" fillId="70" borderId="77"/>
    <xf numFmtId="0" fontId="243" fillId="71" borderId="77"/>
    <xf numFmtId="174" fontId="75" fillId="0" borderId="74">
      <alignment horizontal="left" vertical="center"/>
    </xf>
    <xf numFmtId="0" fontId="245" fillId="0" borderId="78">
      <alignment horizontal="left" vertical="center"/>
    </xf>
    <xf numFmtId="0" fontId="75" fillId="0" borderId="74">
      <alignment horizontal="left" vertical="center"/>
    </xf>
    <xf numFmtId="174" fontId="40" fillId="0" borderId="72">
      <alignment horizontal="centerContinuous"/>
    </xf>
    <xf numFmtId="174" fontId="40" fillId="0" borderId="72">
      <alignment horizontal="centerContinuous"/>
    </xf>
    <xf numFmtId="0" fontId="252" fillId="0" borderId="75" applyNumberFormat="0" applyAlignment="0" applyProtection="0"/>
    <xf numFmtId="10" fontId="48" fillId="67" borderId="72" applyNumberFormat="0" applyBorder="0" applyAlignment="0" applyProtection="0"/>
    <xf numFmtId="174" fontId="87" fillId="38" borderId="76" applyNumberFormat="0" applyAlignment="0" applyProtection="0"/>
    <xf numFmtId="174" fontId="87" fillId="38" borderId="76" applyNumberFormat="0" applyAlignment="0" applyProtection="0"/>
    <xf numFmtId="174" fontId="87" fillId="38" borderId="76" applyNumberFormat="0" applyAlignment="0" applyProtection="0"/>
    <xf numFmtId="174" fontId="87" fillId="38" borderId="76" applyNumberFormat="0" applyAlignment="0" applyProtection="0"/>
    <xf numFmtId="174" fontId="87" fillId="38" borderId="76" applyNumberFormat="0" applyAlignment="0" applyProtection="0"/>
    <xf numFmtId="174" fontId="87" fillId="38" borderId="76" applyNumberFormat="0" applyAlignment="0" applyProtection="0"/>
    <xf numFmtId="174" fontId="87" fillId="38" borderId="76" applyNumberFormat="0" applyAlignment="0" applyProtection="0"/>
    <xf numFmtId="174" fontId="87" fillId="38" borderId="76" applyNumberFormat="0" applyAlignment="0" applyProtection="0"/>
    <xf numFmtId="174" fontId="87" fillId="38" borderId="76" applyNumberFormat="0" applyAlignment="0" applyProtection="0"/>
    <xf numFmtId="174" fontId="87" fillId="38" borderId="76" applyNumberFormat="0" applyAlignment="0" applyProtection="0"/>
    <xf numFmtId="174" fontId="87" fillId="38" borderId="76" applyNumberFormat="0" applyAlignment="0" applyProtection="0"/>
    <xf numFmtId="0" fontId="253" fillId="66" borderId="75" applyNumberFormat="0" applyAlignment="0" applyProtection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174" fontId="33" fillId="84" borderId="79" applyNumberFormat="0" applyFont="0" applyAlignment="0" applyProtection="0"/>
    <xf numFmtId="174" fontId="33" fillId="84" borderId="79" applyNumberFormat="0" applyFont="0" applyAlignment="0" applyProtection="0"/>
    <xf numFmtId="174" fontId="33" fillId="84" borderId="79" applyNumberFormat="0" applyFont="0" applyAlignment="0" applyProtection="0"/>
    <xf numFmtId="174" fontId="33" fillId="84" borderId="79" applyNumberFormat="0" applyFont="0" applyAlignment="0" applyProtection="0"/>
    <xf numFmtId="174" fontId="33" fillId="84" borderId="79" applyNumberFormat="0" applyFont="0" applyAlignment="0" applyProtection="0"/>
    <xf numFmtId="174" fontId="33" fillId="84" borderId="79" applyNumberFormat="0" applyFont="0" applyAlignment="0" applyProtection="0"/>
    <xf numFmtId="174" fontId="33" fillId="84" borderId="79" applyNumberFormat="0" applyFont="0" applyAlignment="0" applyProtection="0"/>
    <xf numFmtId="174" fontId="33" fillId="84" borderId="79" applyNumberFormat="0" applyFont="0" applyAlignment="0" applyProtection="0"/>
    <xf numFmtId="174" fontId="33" fillId="84" borderId="79" applyNumberFormat="0" applyFont="0" applyAlignment="0" applyProtection="0"/>
    <xf numFmtId="174" fontId="33" fillId="84" borderId="79" applyNumberFormat="0" applyFont="0" applyAlignment="0" applyProtection="0"/>
    <xf numFmtId="174" fontId="33" fillId="84" borderId="79" applyNumberFormat="0" applyFont="0" applyAlignment="0" applyProtection="0"/>
    <xf numFmtId="0" fontId="238" fillId="73" borderId="39"/>
    <xf numFmtId="37" fontId="35" fillId="0" borderId="73"/>
    <xf numFmtId="188" fontId="34" fillId="0" borderId="73"/>
    <xf numFmtId="174" fontId="105" fillId="59" borderId="80" applyNumberFormat="0" applyAlignment="0" applyProtection="0"/>
    <xf numFmtId="174" fontId="105" fillId="59" borderId="80" applyNumberFormat="0" applyAlignment="0" applyProtection="0"/>
    <xf numFmtId="174" fontId="105" fillId="59" borderId="80" applyNumberFormat="0" applyAlignment="0" applyProtection="0"/>
    <xf numFmtId="174" fontId="105" fillId="59" borderId="80" applyNumberFormat="0" applyAlignment="0" applyProtection="0"/>
    <xf numFmtId="174" fontId="105" fillId="59" borderId="80" applyNumberFormat="0" applyAlignment="0" applyProtection="0"/>
    <xf numFmtId="174" fontId="105" fillId="59" borderId="80" applyNumberFormat="0" applyAlignment="0" applyProtection="0"/>
    <xf numFmtId="174" fontId="105" fillId="59" borderId="80" applyNumberFormat="0" applyAlignment="0" applyProtection="0"/>
    <xf numFmtId="174" fontId="105" fillId="59" borderId="80" applyNumberFormat="0" applyAlignment="0" applyProtection="0"/>
    <xf numFmtId="174" fontId="105" fillId="59" borderId="80" applyNumberFormat="0" applyAlignment="0" applyProtection="0"/>
    <xf numFmtId="174" fontId="105" fillId="59" borderId="80" applyNumberFormat="0" applyAlignment="0" applyProtection="0"/>
    <xf numFmtId="174" fontId="105" fillId="59" borderId="80" applyNumberFormat="0" applyAlignment="0" applyProtection="0"/>
    <xf numFmtId="222" fontId="253" fillId="90" borderId="81" applyProtection="0">
      <alignment horizontal="center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165" fontId="41" fillId="0" borderId="73">
      <alignment horizontal="right"/>
    </xf>
    <xf numFmtId="4" fontId="204" fillId="81" borderId="82" applyNumberFormat="0" applyProtection="0">
      <alignment vertical="center"/>
    </xf>
    <xf numFmtId="0" fontId="268" fillId="91" borderId="82" applyNumberFormat="0" applyProtection="0">
      <alignment vertical="center"/>
    </xf>
    <xf numFmtId="4" fontId="205" fillId="81" borderId="80" applyNumberFormat="0" applyProtection="0">
      <alignment horizontal="left" vertical="center" indent="1"/>
    </xf>
    <xf numFmtId="0" fontId="269" fillId="91" borderId="80" applyNumberFormat="0" applyProtection="0">
      <alignment horizontal="left" vertical="center" indent="1"/>
    </xf>
    <xf numFmtId="4" fontId="206" fillId="93" borderId="82" applyNumberFormat="0" applyProtection="0">
      <alignment horizontal="right" vertical="center"/>
    </xf>
    <xf numFmtId="0" fontId="271" fillId="94" borderId="82" applyNumberFormat="0" applyProtection="0">
      <alignment horizontal="right" vertical="center"/>
    </xf>
    <xf numFmtId="4" fontId="206" fillId="95" borderId="82" applyNumberFormat="0" applyProtection="0">
      <alignment horizontal="right" vertical="center"/>
    </xf>
    <xf numFmtId="0" fontId="271" fillId="96" borderId="82" applyNumberFormat="0" applyProtection="0">
      <alignment horizontal="right" vertical="center"/>
    </xf>
    <xf numFmtId="4" fontId="206" fillId="78" borderId="82" applyNumberFormat="0" applyProtection="0">
      <alignment horizontal="right" vertical="center"/>
    </xf>
    <xf numFmtId="0" fontId="271" fillId="79" borderId="82" applyNumberFormat="0" applyProtection="0">
      <alignment horizontal="right" vertical="center"/>
    </xf>
    <xf numFmtId="4" fontId="206" fillId="97" borderId="82" applyNumberFormat="0" applyProtection="0">
      <alignment horizontal="right" vertical="center"/>
    </xf>
    <xf numFmtId="0" fontId="271" fillId="98" borderId="82" applyNumberFormat="0" applyProtection="0">
      <alignment horizontal="right" vertical="center"/>
    </xf>
    <xf numFmtId="4" fontId="206" fillId="99" borderId="82" applyNumberFormat="0" applyProtection="0">
      <alignment horizontal="right" vertical="center"/>
    </xf>
    <xf numFmtId="0" fontId="271" fillId="100" borderId="82" applyNumberFormat="0" applyProtection="0">
      <alignment horizontal="right" vertical="center"/>
    </xf>
    <xf numFmtId="4" fontId="206" fillId="101" borderId="82" applyNumberFormat="0" applyProtection="0">
      <alignment horizontal="right" vertical="center"/>
    </xf>
    <xf numFmtId="0" fontId="271" fillId="102" borderId="82" applyNumberFormat="0" applyProtection="0">
      <alignment horizontal="right" vertical="center"/>
    </xf>
    <xf numFmtId="4" fontId="206" fillId="103" borderId="82" applyNumberFormat="0" applyProtection="0">
      <alignment horizontal="right" vertical="center"/>
    </xf>
    <xf numFmtId="0" fontId="271" fillId="104" borderId="82" applyNumberFormat="0" applyProtection="0">
      <alignment horizontal="right" vertical="center"/>
    </xf>
    <xf numFmtId="4" fontId="206" fillId="105" borderId="82" applyNumberFormat="0" applyProtection="0">
      <alignment horizontal="right" vertical="center"/>
    </xf>
    <xf numFmtId="0" fontId="271" fillId="106" borderId="82" applyNumberFormat="0" applyProtection="0">
      <alignment horizontal="right" vertical="center"/>
    </xf>
    <xf numFmtId="4" fontId="206" fillId="107" borderId="82" applyNumberFormat="0" applyProtection="0">
      <alignment horizontal="right" vertical="center"/>
    </xf>
    <xf numFmtId="0" fontId="271" fillId="108" borderId="82" applyNumberFormat="0" applyProtection="0">
      <alignment horizontal="right" vertical="center"/>
    </xf>
    <xf numFmtId="4" fontId="206" fillId="114" borderId="82" applyNumberFormat="0" applyProtection="0">
      <alignment horizontal="right" vertical="center"/>
    </xf>
    <xf numFmtId="0" fontId="271" fillId="115" borderId="82" applyNumberFormat="0" applyProtection="0">
      <alignment horizontal="right" vertical="center"/>
    </xf>
    <xf numFmtId="4" fontId="207" fillId="116" borderId="54" applyNumberFormat="0" applyProtection="0">
      <alignment horizontal="left" vertical="center" indent="1"/>
    </xf>
    <xf numFmtId="0" fontId="272" fillId="77" borderId="54" applyNumberFormat="0" applyProtection="0">
      <alignment horizontal="left" vertical="center" indent="1"/>
    </xf>
    <xf numFmtId="0" fontId="208" fillId="0" borderId="54" applyNumberFormat="0" applyProtection="0">
      <alignment horizontal="left" vertical="center" indent="1"/>
    </xf>
    <xf numFmtId="0" fontId="273" fillId="0" borderId="54" applyNumberFormat="0" applyProtection="0">
      <alignment horizontal="left" vertical="center" indent="1"/>
    </xf>
    <xf numFmtId="0" fontId="9" fillId="116" borderId="80" applyNumberFormat="0" applyProtection="0">
      <alignment horizontal="left" vertical="center" indent="1"/>
    </xf>
    <xf numFmtId="0" fontId="238" fillId="77" borderId="80" applyNumberFormat="0" applyProtection="0">
      <alignment horizontal="left" vertical="center" indent="1"/>
    </xf>
    <xf numFmtId="0" fontId="208" fillId="0" borderId="54" applyNumberFormat="0" applyProtection="0">
      <alignment horizontal="left" vertical="center" indent="1"/>
    </xf>
    <xf numFmtId="0" fontId="273" fillId="0" borderId="54" applyNumberFormat="0" applyProtection="0">
      <alignment horizontal="left" vertical="center" indent="1"/>
    </xf>
    <xf numFmtId="0" fontId="9" fillId="117" borderId="80" applyNumberFormat="0" applyProtection="0">
      <alignment horizontal="left" vertical="center" indent="1"/>
    </xf>
    <xf numFmtId="0" fontId="238" fillId="118" borderId="80" applyNumberFormat="0" applyProtection="0">
      <alignment horizontal="left" vertical="center" indent="1"/>
    </xf>
    <xf numFmtId="0" fontId="208" fillId="0" borderId="54" applyNumberFormat="0" applyProtection="0">
      <alignment horizontal="left" vertical="center" indent="1"/>
    </xf>
    <xf numFmtId="0" fontId="273" fillId="0" borderId="54" applyNumberFormat="0" applyProtection="0">
      <alignment horizontal="left" vertical="center" indent="1"/>
    </xf>
    <xf numFmtId="0" fontId="9" fillId="72" borderId="80" applyNumberFormat="0" applyProtection="0">
      <alignment horizontal="left" vertical="center" indent="1"/>
    </xf>
    <xf numFmtId="0" fontId="238" fillId="73" borderId="80" applyNumberFormat="0" applyProtection="0">
      <alignment horizontal="left" vertical="center" indent="1"/>
    </xf>
    <xf numFmtId="0" fontId="208" fillId="0" borderId="54" applyNumberFormat="0" applyProtection="0">
      <alignment horizontal="left" vertical="center" indent="1"/>
    </xf>
    <xf numFmtId="0" fontId="273" fillId="0" borderId="54" applyNumberFormat="0" applyProtection="0">
      <alignment horizontal="left" vertical="center" indent="1"/>
    </xf>
    <xf numFmtId="0" fontId="9" fillId="119" borderId="80" applyNumberFormat="0" applyProtection="0">
      <alignment horizontal="left" vertical="center" indent="1"/>
    </xf>
    <xf numFmtId="0" fontId="238" fillId="92" borderId="80" applyNumberFormat="0" applyProtection="0">
      <alignment horizontal="left" vertical="center" indent="1"/>
    </xf>
    <xf numFmtId="4" fontId="206" fillId="120" borderId="82" applyNumberFormat="0" applyProtection="0">
      <alignment vertical="center"/>
    </xf>
    <xf numFmtId="0" fontId="271" fillId="54" borderId="82" applyNumberFormat="0" applyProtection="0">
      <alignment vertical="center"/>
    </xf>
    <xf numFmtId="4" fontId="209" fillId="120" borderId="82" applyNumberFormat="0" applyProtection="0">
      <alignment vertical="center"/>
    </xf>
    <xf numFmtId="0" fontId="274" fillId="54" borderId="82" applyNumberFormat="0" applyProtection="0">
      <alignment vertical="center"/>
    </xf>
    <xf numFmtId="4" fontId="196" fillId="114" borderId="83" applyNumberFormat="0" applyProtection="0">
      <alignment horizontal="left" vertical="center" indent="1"/>
    </xf>
    <xf numFmtId="0" fontId="249" fillId="115" borderId="83" applyNumberFormat="0" applyProtection="0">
      <alignment horizontal="left" vertical="center" indent="1"/>
    </xf>
    <xf numFmtId="4" fontId="11" fillId="80" borderId="80" applyNumberFormat="0" applyProtection="0">
      <alignment horizontal="left" vertical="center" indent="1"/>
    </xf>
    <xf numFmtId="0" fontId="226" fillId="121" borderId="80" applyNumberFormat="0" applyProtection="0">
      <alignment horizontal="left" vertical="center" indent="1"/>
    </xf>
    <xf numFmtId="4" fontId="212" fillId="124" borderId="83" applyNumberFormat="0" applyProtection="0">
      <alignment horizontal="left" vertical="center" indent="1"/>
    </xf>
    <xf numFmtId="0" fontId="277" fillId="125" borderId="83" applyNumberFormat="0" applyProtection="0">
      <alignment horizontal="left" vertical="center" indent="1"/>
    </xf>
    <xf numFmtId="4" fontId="60" fillId="63" borderId="72" applyNumberFormat="0" applyProtection="0">
      <alignment horizontal="right" vertical="center"/>
    </xf>
    <xf numFmtId="0" fontId="278" fillId="64" borderId="75" applyNumberFormat="0" applyProtection="0">
      <alignment horizontal="right" vertical="center"/>
    </xf>
    <xf numFmtId="0" fontId="253" fillId="127" borderId="84" applyNumberFormat="0" applyProtection="0">
      <alignment horizontal="center"/>
    </xf>
    <xf numFmtId="222" fontId="9" fillId="0" borderId="73" applyAlignment="0">
      <alignment horizontal="center"/>
    </xf>
    <xf numFmtId="222" fontId="238" fillId="0" borderId="85" applyAlignment="0"/>
    <xf numFmtId="222" fontId="76" fillId="0" borderId="73" applyFill="0" applyAlignment="0" applyProtection="0"/>
    <xf numFmtId="222" fontId="282" fillId="0" borderId="85" applyFill="0" applyAlignment="0" applyProtection="0"/>
    <xf numFmtId="174" fontId="34" fillId="0" borderId="60">
      <alignment horizontal="centerContinuous"/>
    </xf>
    <xf numFmtId="174" fontId="48" fillId="0" borderId="61" applyFill="0" applyBorder="0" applyProtection="0">
      <alignment horizontal="left" vertical="top"/>
    </xf>
    <xf numFmtId="172" fontId="76" fillId="0" borderId="74" applyFill="0"/>
    <xf numFmtId="172" fontId="282" fillId="0" borderId="78" applyFill="0"/>
    <xf numFmtId="174" fontId="149" fillId="0" borderId="86" applyNumberFormat="0" applyFill="0" applyAlignment="0" applyProtection="0"/>
    <xf numFmtId="174" fontId="149" fillId="0" borderId="86" applyNumberFormat="0" applyFill="0" applyAlignment="0" applyProtection="0"/>
    <xf numFmtId="174" fontId="149" fillId="0" borderId="86" applyNumberFormat="0" applyFill="0" applyAlignment="0" applyProtection="0"/>
    <xf numFmtId="174" fontId="149" fillId="0" borderId="86" applyNumberFormat="0" applyFill="0" applyAlignment="0" applyProtection="0"/>
    <xf numFmtId="174" fontId="149" fillId="0" borderId="86" applyNumberFormat="0" applyFill="0" applyAlignment="0" applyProtection="0"/>
    <xf numFmtId="174" fontId="149" fillId="0" borderId="86" applyNumberFormat="0" applyFill="0" applyAlignment="0" applyProtection="0"/>
    <xf numFmtId="174" fontId="149" fillId="0" borderId="86" applyNumberFormat="0" applyFill="0" applyAlignment="0" applyProtection="0"/>
    <xf numFmtId="174" fontId="149" fillId="0" borderId="86" applyNumberFormat="0" applyFill="0" applyAlignment="0" applyProtection="0"/>
    <xf numFmtId="174" fontId="149" fillId="0" borderId="86" applyNumberFormat="0" applyFill="0" applyAlignment="0" applyProtection="0"/>
    <xf numFmtId="172" fontId="282" fillId="0" borderId="85" applyFill="0"/>
    <xf numFmtId="172" fontId="76" fillId="0" borderId="73" applyFill="0"/>
    <xf numFmtId="172" fontId="238" fillId="0" borderId="78" applyFill="0"/>
    <xf numFmtId="172" fontId="9" fillId="0" borderId="74" applyFill="0"/>
    <xf numFmtId="172" fontId="238" fillId="0" borderId="85" applyFill="0"/>
    <xf numFmtId="172" fontId="9" fillId="0" borderId="73" applyFill="0"/>
    <xf numFmtId="174" fontId="149" fillId="0" borderId="86" applyNumberFormat="0" applyFill="0" applyAlignment="0" applyProtection="0"/>
    <xf numFmtId="174" fontId="149" fillId="0" borderId="86" applyNumberFormat="0" applyFill="0" applyAlignment="0" applyProtection="0"/>
    <xf numFmtId="0" fontId="88" fillId="0" borderId="61" applyNumberFormat="0" applyFill="0" applyBorder="0" applyAlignment="0">
      <protection locked="0"/>
    </xf>
    <xf numFmtId="174" fontId="62" fillId="0" borderId="72"/>
    <xf numFmtId="208" fontId="60" fillId="0" borderId="72" applyFont="0" applyFill="0" applyBorder="0" applyAlignment="0" applyProtection="0"/>
    <xf numFmtId="170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168" fillId="59" borderId="80" applyNumberFormat="0" applyAlignment="0" applyProtection="0"/>
    <xf numFmtId="0" fontId="169" fillId="59" borderId="76" applyNumberFormat="0" applyAlignment="0" applyProtection="0"/>
    <xf numFmtId="0" fontId="290" fillId="0" borderId="0"/>
    <xf numFmtId="0" fontId="175" fillId="38" borderId="76" applyNumberFormat="0" applyAlignment="0" applyProtection="0"/>
    <xf numFmtId="0" fontId="177" fillId="0" borderId="86" applyNumberFormat="0" applyFill="0" applyAlignment="0" applyProtection="0"/>
    <xf numFmtId="0" fontId="30" fillId="84" borderId="79" applyNumberFormat="0" applyFont="0" applyAlignment="0" applyProtection="0"/>
    <xf numFmtId="0" fontId="312" fillId="63" borderId="76" applyNumberFormat="0" applyAlignment="0" applyProtection="0"/>
    <xf numFmtId="0" fontId="331" fillId="148" borderId="76" applyNumberFormat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9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75" fillId="0" borderId="78">
      <alignment horizontal="left" vertical="center"/>
    </xf>
    <xf numFmtId="0" fontId="75" fillId="0" borderId="74">
      <alignment horizontal="left" vertical="center"/>
    </xf>
    <xf numFmtId="0" fontId="319" fillId="83" borderId="76" applyNumberFormat="0" applyAlignment="0" applyProtection="0"/>
    <xf numFmtId="0" fontId="319" fillId="83" borderId="76" applyNumberFormat="0" applyAlignment="0" applyProtection="0"/>
    <xf numFmtId="0" fontId="338" fillId="134" borderId="76" applyNumberFormat="0" applyAlignment="0" applyProtection="0"/>
    <xf numFmtId="0" fontId="290" fillId="0" borderId="0"/>
    <xf numFmtId="0" fontId="290" fillId="0" borderId="0"/>
    <xf numFmtId="0" fontId="290" fillId="0" borderId="0"/>
    <xf numFmtId="0" fontId="38" fillId="152" borderId="79" applyNumberFormat="0" applyAlignment="0" applyProtection="0"/>
    <xf numFmtId="0" fontId="9" fillId="84" borderId="79" applyNumberFormat="0" applyFont="0" applyAlignment="0" applyProtection="0"/>
    <xf numFmtId="0" fontId="298" fillId="152" borderId="79" applyNumberFormat="0" applyAlignment="0" applyProtection="0"/>
    <xf numFmtId="0" fontId="322" fillId="63" borderId="80" applyNumberFormat="0" applyAlignment="0" applyProtection="0"/>
    <xf numFmtId="0" fontId="341" fillId="148" borderId="80" applyNumberFormat="0" applyAlignment="0" applyProtection="0"/>
    <xf numFmtId="0" fontId="9" fillId="0" borderId="39" applyNumberFormat="0" applyFill="0" applyAlignment="0" applyProtection="0"/>
    <xf numFmtId="0" fontId="324" fillId="0" borderId="87" applyNumberFormat="0" applyFill="0" applyAlignment="0" applyProtection="0"/>
    <xf numFmtId="0" fontId="343" fillId="0" borderId="86" applyNumberFormat="0" applyFill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5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9" fillId="0" borderId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0" fontId="290" fillId="0" borderId="0"/>
    <xf numFmtId="168" fontId="38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299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295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0" fontId="290" fillId="0" borderId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252" fontId="29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296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6" fillId="0" borderId="0" applyFont="0" applyFill="0" applyBorder="0" applyAlignment="0" applyProtection="0"/>
    <xf numFmtId="168" fontId="296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9" fillId="0" borderId="0" applyFill="0" applyBorder="0" applyAlignment="0" applyProtection="0"/>
    <xf numFmtId="168" fontId="38" fillId="0" borderId="0" applyFont="0" applyFill="0" applyBorder="0" applyAlignment="0" applyProtection="0"/>
    <xf numFmtId="168" fontId="296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6" fillId="0" borderId="0" applyFont="0" applyFill="0" applyBorder="0" applyAlignment="0" applyProtection="0"/>
    <xf numFmtId="168" fontId="296" fillId="0" borderId="0" applyFont="0" applyFill="0" applyBorder="0" applyAlignment="0" applyProtection="0"/>
    <xf numFmtId="168" fontId="296" fillId="0" borderId="0" applyFont="0" applyFill="0" applyBorder="0" applyAlignment="0" applyProtection="0"/>
    <xf numFmtId="168" fontId="296" fillId="0" borderId="0" applyFont="0" applyFill="0" applyBorder="0" applyAlignment="0" applyProtection="0"/>
    <xf numFmtId="168" fontId="296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35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76" fillId="0" borderId="0" applyFont="0" applyFill="0" applyBorder="0" applyAlignment="0" applyProtection="0"/>
    <xf numFmtId="168" fontId="37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56" fillId="0" borderId="0" applyFont="0" applyFill="0" applyBorder="0" applyAlignment="0" applyProtection="0"/>
    <xf numFmtId="168" fontId="11" fillId="0" borderId="0" applyFont="0" applyFill="0" applyBorder="0" applyAlignment="0" applyProtection="0">
      <alignment vertical="top"/>
    </xf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90" fillId="0" borderId="0" applyFont="0" applyFill="0" applyBorder="0" applyAlignment="0" applyProtection="0"/>
    <xf numFmtId="252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9" fillId="0" borderId="0" applyFill="0" applyBorder="0" applyAlignment="0" applyProtection="0"/>
    <xf numFmtId="165" fontId="41" fillId="0" borderId="196">
      <alignment horizontal="right"/>
    </xf>
    <xf numFmtId="9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0" fillId="0" borderId="0"/>
    <xf numFmtId="0" fontId="290" fillId="0" borderId="0"/>
    <xf numFmtId="168" fontId="29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7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0" fontId="290" fillId="0" borderId="0"/>
    <xf numFmtId="9" fontId="290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9" fillId="0" borderId="0" applyFill="0" applyBorder="0" applyAlignment="0" applyProtection="0"/>
    <xf numFmtId="171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378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0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0" fontId="290" fillId="0" borderId="0"/>
    <xf numFmtId="168" fontId="295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168" fontId="2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0" fontId="290" fillId="0" borderId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385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168" fontId="1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0" fontId="290" fillId="0" borderId="0"/>
    <xf numFmtId="9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11" fillId="0" borderId="0" applyFont="0" applyFill="0" applyBorder="0" applyAlignment="0" applyProtection="0">
      <alignment vertical="top"/>
    </xf>
    <xf numFmtId="168" fontId="9" fillId="0" borderId="0" applyFont="0" applyFill="0" applyBorder="0" applyAlignment="0" applyProtection="0"/>
    <xf numFmtId="168" fontId="11" fillId="0" borderId="0" applyFont="0" applyFill="0" applyBorder="0" applyAlignment="0" applyProtection="0">
      <alignment vertical="top"/>
    </xf>
    <xf numFmtId="9" fontId="290" fillId="0" borderId="0" applyFont="0" applyFill="0" applyBorder="0" applyAlignment="0" applyProtection="0"/>
    <xf numFmtId="0" fontId="290" fillId="0" borderId="0"/>
    <xf numFmtId="168" fontId="1" fillId="0" borderId="0" applyFont="0" applyFill="0" applyBorder="0" applyAlignment="0" applyProtection="0"/>
    <xf numFmtId="0" fontId="290" fillId="0" borderId="0"/>
    <xf numFmtId="0" fontId="290" fillId="0" borderId="0"/>
    <xf numFmtId="168" fontId="295" fillId="0" borderId="0" applyFont="0" applyFill="0" applyBorder="0" applyAlignment="0" applyProtection="0"/>
    <xf numFmtId="0" fontId="290" fillId="0" borderId="0"/>
    <xf numFmtId="0" fontId="290" fillId="0" borderId="0"/>
    <xf numFmtId="168" fontId="385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0" fontId="290" fillId="0" borderId="0"/>
    <xf numFmtId="168" fontId="38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38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28" fillId="0" borderId="0" applyFont="0" applyFill="0" applyBorder="0" applyAlignment="0" applyProtection="0"/>
    <xf numFmtId="0" fontId="387" fillId="148" borderId="21" applyNumberFormat="0" applyAlignment="0" applyProtection="0"/>
    <xf numFmtId="0" fontId="319" fillId="134" borderId="21" applyNumberFormat="0" applyAlignment="0" applyProtection="0"/>
    <xf numFmtId="0" fontId="324" fillId="0" borderId="62" applyNumberFormat="0" applyFill="0" applyAlignment="0" applyProtection="0"/>
    <xf numFmtId="0" fontId="322" fillId="148" borderId="40" applyNumberFormat="0" applyAlignment="0" applyProtection="0"/>
    <xf numFmtId="0" fontId="224" fillId="152" borderId="38" applyNumberFormat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ill="0" applyBorder="0" applyAlignment="0" applyProtection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9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ill="0" applyBorder="0" applyAlignment="0" applyProtection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0" fillId="0" borderId="0"/>
    <xf numFmtId="168" fontId="1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273" fontId="290" fillId="0" borderId="0"/>
    <xf numFmtId="9" fontId="290" fillId="0" borderId="0" applyFont="0" applyFill="0" applyBorder="0" applyAlignment="0" applyProtection="0"/>
    <xf numFmtId="0" fontId="290" fillId="0" borderId="0"/>
    <xf numFmtId="0" fontId="290" fillId="0" borderId="0"/>
    <xf numFmtId="168" fontId="38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8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4" fillId="0" borderId="0" applyFont="0" applyFill="0" applyBorder="0" applyAlignment="0" applyProtection="0"/>
    <xf numFmtId="0" fontId="290" fillId="0" borderId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331" fillId="148" borderId="21" applyNumberFormat="0" applyAlignment="0" applyProtection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387" fillId="153" borderId="21" applyNumberFormat="0" applyAlignment="0" applyProtection="0"/>
    <xf numFmtId="0" fontId="407" fillId="0" borderId="31">
      <alignment horizontal="left" vertical="center"/>
    </xf>
    <xf numFmtId="0" fontId="319" fillId="91" borderId="21" applyNumberFormat="0" applyAlignment="0" applyProtection="0"/>
    <xf numFmtId="0" fontId="319" fillId="91" borderId="21" applyNumberFormat="0" applyAlignment="0" applyProtection="0"/>
    <xf numFmtId="0" fontId="319" fillId="91" borderId="21" applyNumberFormat="0" applyAlignment="0" applyProtection="0"/>
    <xf numFmtId="0" fontId="319" fillId="91" borderId="21" applyNumberFormat="0" applyAlignment="0" applyProtection="0"/>
    <xf numFmtId="0" fontId="319" fillId="91" borderId="21" applyNumberFormat="0" applyAlignment="0" applyProtection="0"/>
    <xf numFmtId="0" fontId="338" fillId="148" borderId="21" applyNumberFormat="0" applyAlignment="0" applyProtection="0"/>
    <xf numFmtId="0" fontId="319" fillId="91" borderId="21" applyNumberFormat="0" applyAlignment="0" applyProtection="0"/>
    <xf numFmtId="0" fontId="319" fillId="91" borderId="21" applyNumberFormat="0" applyAlignment="0" applyProtection="0"/>
    <xf numFmtId="0" fontId="319" fillId="91" borderId="21" applyNumberFormat="0" applyAlignment="0" applyProtection="0"/>
    <xf numFmtId="0" fontId="319" fillId="91" borderId="21" applyNumberFormat="0" applyAlignment="0" applyProtection="0"/>
    <xf numFmtId="0" fontId="319" fillId="91" borderId="21" applyNumberFormat="0" applyAlignment="0" applyProtection="0"/>
    <xf numFmtId="0" fontId="319" fillId="91" borderId="21" applyNumberFormat="0" applyAlignment="0" applyProtection="0"/>
    <xf numFmtId="0" fontId="319" fillId="91" borderId="21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8" fillId="152" borderId="38" applyNumberFormat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0" fontId="341" fillId="148" borderId="40" applyNumberFormat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0" fontId="322" fillId="153" borderId="40" applyNumberFormat="0" applyAlignment="0" applyProtection="0"/>
    <xf numFmtId="0" fontId="224" fillId="0" borderId="39" applyNumberFormat="0" applyFill="0" applyAlignment="0" applyProtection="0"/>
    <xf numFmtId="0" fontId="224" fillId="0" borderId="39" applyNumberFormat="0" applyFill="0" applyAlignment="0" applyProtection="0"/>
    <xf numFmtId="0" fontId="224" fillId="0" borderId="39" applyNumberFormat="0" applyFill="0" applyAlignment="0" applyProtection="0"/>
    <xf numFmtId="0" fontId="224" fillId="0" borderId="39" applyNumberFormat="0" applyFill="0" applyAlignment="0" applyProtection="0"/>
    <xf numFmtId="0" fontId="224" fillId="0" borderId="39" applyNumberFormat="0" applyFill="0" applyAlignment="0" applyProtection="0"/>
    <xf numFmtId="0" fontId="224" fillId="0" borderId="39" applyNumberFormat="0" applyFill="0" applyAlignment="0" applyProtection="0"/>
    <xf numFmtId="0" fontId="224" fillId="0" borderId="39" applyNumberFormat="0" applyFill="0" applyAlignment="0" applyProtection="0"/>
    <xf numFmtId="0" fontId="224" fillId="0" borderId="39" applyNumberFormat="0" applyFill="0" applyAlignment="0" applyProtection="0"/>
    <xf numFmtId="0" fontId="224" fillId="0" borderId="39" applyNumberFormat="0" applyFill="0" applyAlignment="0" applyProtection="0"/>
    <xf numFmtId="0" fontId="224" fillId="0" borderId="39" applyNumberFormat="0" applyFill="0" applyAlignment="0" applyProtection="0"/>
    <xf numFmtId="0" fontId="224" fillId="0" borderId="39" applyNumberFormat="0" applyFill="0" applyAlignment="0" applyProtection="0"/>
    <xf numFmtId="0" fontId="224" fillId="0" borderId="39" applyNumberFormat="0" applyFill="0" applyAlignment="0" applyProtection="0"/>
    <xf numFmtId="0" fontId="224" fillId="0" borderId="39" applyNumberFormat="0" applyFill="0" applyAlignment="0" applyProtection="0"/>
    <xf numFmtId="0" fontId="224" fillId="0" borderId="39" applyNumberFormat="0" applyFill="0" applyAlignment="0" applyProtection="0"/>
    <xf numFmtId="0" fontId="38" fillId="161" borderId="31" applyNumberFormat="0" applyAlignment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0" fontId="343" fillId="0" borderId="62" applyNumberFormat="0" applyFill="0" applyAlignment="0" applyProtection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0" fontId="324" fillId="0" borderId="71" applyNumberFormat="0" applyFill="0" applyAlignment="0" applyProtection="0"/>
    <xf numFmtId="168" fontId="38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96" fillId="0" borderId="0" applyFont="0" applyFill="0" applyBorder="0" applyAlignment="0" applyProtection="0"/>
    <xf numFmtId="0" fontId="290" fillId="0" borderId="0"/>
    <xf numFmtId="168" fontId="2" fillId="0" borderId="0" applyFont="0" applyFill="0" applyBorder="0" applyAlignment="0" applyProtection="0"/>
    <xf numFmtId="0" fontId="319" fillId="91" borderId="21" applyNumberFormat="0" applyAlignment="0" applyProtection="0"/>
    <xf numFmtId="0" fontId="324" fillId="0" borderId="68" applyNumberFormat="0" applyFill="0" applyAlignment="0" applyProtection="0"/>
    <xf numFmtId="0" fontId="324" fillId="0" borderId="68" applyNumberFormat="0" applyFill="0" applyAlignment="0" applyProtection="0"/>
    <xf numFmtId="0" fontId="38" fillId="133" borderId="31" applyNumberFormat="0" applyAlignment="0"/>
    <xf numFmtId="0" fontId="290" fillId="0" borderId="0"/>
    <xf numFmtId="168" fontId="290" fillId="0" borderId="0" applyFont="0" applyFill="0" applyBorder="0" applyAlignment="0" applyProtection="0"/>
    <xf numFmtId="168" fontId="228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9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9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9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168" fontId="38" fillId="0" borderId="0" applyFont="0" applyFill="0" applyBorder="0" applyAlignment="0" applyProtection="0"/>
    <xf numFmtId="0" fontId="290" fillId="0" borderId="0"/>
    <xf numFmtId="0" fontId="290" fillId="0" borderId="0"/>
    <xf numFmtId="168" fontId="38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0" fontId="290" fillId="0" borderId="0"/>
    <xf numFmtId="9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168" fontId="38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0" fontId="290" fillId="0" borderId="0"/>
    <xf numFmtId="9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290" fillId="0" borderId="0"/>
    <xf numFmtId="168" fontId="38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0" fontId="290" fillId="0" borderId="0"/>
    <xf numFmtId="168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90" fillId="0" borderId="0" applyFont="0" applyFill="0" applyBorder="0" applyAlignment="0" applyProtection="0"/>
    <xf numFmtId="252" fontId="29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9" fillId="0" borderId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290" fillId="0" borderId="0"/>
    <xf numFmtId="9" fontId="290" fillId="0" borderId="0" applyFont="0" applyFill="0" applyBorder="0" applyAlignment="0" applyProtection="0"/>
    <xf numFmtId="0" fontId="290" fillId="0" borderId="0"/>
    <xf numFmtId="168" fontId="9" fillId="0" borderId="0" applyFill="0" applyBorder="0" applyAlignment="0" applyProtection="0"/>
    <xf numFmtId="9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0" fontId="290" fillId="0" borderId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5" fillId="0" borderId="0" applyFont="0" applyFill="0" applyBorder="0" applyAlignment="0" applyProtection="0"/>
    <xf numFmtId="0" fontId="290" fillId="0" borderId="0"/>
    <xf numFmtId="9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168" fontId="1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0" fontId="290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9" fillId="0" borderId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7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85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9" fillId="0" borderId="0" applyFill="0" applyBorder="0" applyAlignment="0" applyProtection="0"/>
    <xf numFmtId="168" fontId="385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ill="0" applyBorder="0" applyAlignment="0" applyProtection="0"/>
    <xf numFmtId="168" fontId="1" fillId="0" borderId="0" applyFont="0" applyFill="0" applyBorder="0" applyAlignment="0" applyProtection="0"/>
    <xf numFmtId="0" fontId="290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5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379" fillId="0" borderId="0" applyFont="0" applyFill="0" applyBorder="0" applyAlignment="0" applyProtection="0"/>
    <xf numFmtId="168" fontId="9" fillId="0" borderId="0" applyFill="0" applyBorder="0" applyAlignment="0" applyProtection="0"/>
    <xf numFmtId="168" fontId="38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9" fillId="0" borderId="0" applyFill="0" applyBorder="0" applyAlignment="0" applyProtection="0"/>
    <xf numFmtId="1" fontId="9" fillId="0" borderId="25" applyNumberFormat="0" applyFill="0" applyAlignment="0" applyProtection="0">
      <alignment horizontal="center" vertical="center"/>
    </xf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0" fontId="379" fillId="0" borderId="0"/>
    <xf numFmtId="168" fontId="38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0" fontId="48" fillId="80" borderId="72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9" fillId="0" borderId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90" fillId="0" borderId="0"/>
    <xf numFmtId="0" fontId="290" fillId="0" borderId="0"/>
    <xf numFmtId="168" fontId="2" fillId="0" borderId="0" applyFont="0" applyFill="0" applyBorder="0" applyAlignment="0" applyProtection="0"/>
    <xf numFmtId="0" fontId="1" fillId="0" borderId="0"/>
    <xf numFmtId="168" fontId="38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295" fillId="0" borderId="0" applyFont="0" applyFill="0" applyBorder="0" applyAlignment="0" applyProtection="0"/>
    <xf numFmtId="171" fontId="379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29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90" fillId="0" borderId="0"/>
    <xf numFmtId="252" fontId="29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0" fillId="0" borderId="0"/>
    <xf numFmtId="168" fontId="295" fillId="0" borderId="0" applyFont="0" applyFill="0" applyBorder="0" applyAlignment="0" applyProtection="0"/>
    <xf numFmtId="0" fontId="290" fillId="0" borderId="0"/>
    <xf numFmtId="0" fontId="290" fillId="0" borderId="0"/>
    <xf numFmtId="168" fontId="1" fillId="0" borderId="0" applyFont="0" applyFill="0" applyBorder="0" applyAlignment="0" applyProtection="0"/>
    <xf numFmtId="168" fontId="379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90" fillId="0" borderId="0"/>
    <xf numFmtId="0" fontId="1" fillId="0" borderId="0"/>
    <xf numFmtId="0" fontId="290" fillId="0" borderId="0"/>
    <xf numFmtId="168" fontId="290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9" fillId="0" borderId="0" applyFill="0" applyBorder="0" applyAlignment="0" applyProtection="0"/>
    <xf numFmtId="168" fontId="9" fillId="0" borderId="0" applyFont="0" applyFill="0" applyBorder="0" applyAlignment="0" applyProtection="0"/>
    <xf numFmtId="168" fontId="290" fillId="0" borderId="0" applyFont="0" applyFill="0" applyBorder="0" applyAlignment="0" applyProtection="0"/>
    <xf numFmtId="171" fontId="379" fillId="0" borderId="0" applyFont="0" applyFill="0" applyBorder="0" applyAlignment="0" applyProtection="0"/>
    <xf numFmtId="175" fontId="379" fillId="0" borderId="0" applyFont="0" applyFill="0" applyBorder="0" applyAlignment="0" applyProtection="0"/>
    <xf numFmtId="168" fontId="295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9" fillId="0" borderId="0" applyFont="0" applyFill="0" applyBorder="0" applyAlignment="0" applyProtection="0"/>
    <xf numFmtId="168" fontId="379" fillId="0" borderId="0" applyFont="0" applyFill="0" applyBorder="0" applyAlignment="0" applyProtection="0"/>
    <xf numFmtId="0" fontId="290" fillId="0" borderId="0"/>
    <xf numFmtId="1" fontId="9" fillId="0" borderId="25" applyNumberFormat="0" applyFill="0" applyAlignment="0" applyProtection="0">
      <alignment horizontal="center" vertical="center"/>
    </xf>
    <xf numFmtId="168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96" fillId="0" borderId="0" applyFont="0" applyFill="0" applyBorder="0" applyAlignment="0" applyProtection="0"/>
    <xf numFmtId="168" fontId="422" fillId="0" borderId="0" applyFont="0" applyFill="0" applyBorder="0" applyAlignment="0" applyProtection="0"/>
    <xf numFmtId="0" fontId="387" fillId="148" borderId="76" applyNumberFormat="0" applyAlignment="0" applyProtection="0"/>
    <xf numFmtId="0" fontId="319" fillId="134" borderId="76" applyNumberFormat="0" applyAlignment="0" applyProtection="0"/>
    <xf numFmtId="0" fontId="224" fillId="152" borderId="79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331" fillId="148" borderId="76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407" fillId="0" borderId="78">
      <alignment horizontal="left" vertical="center"/>
    </xf>
    <xf numFmtId="0" fontId="319" fillId="91" borderId="76" applyNumberFormat="0" applyAlignment="0" applyProtection="0"/>
    <xf numFmtId="0" fontId="319" fillId="91" borderId="76" applyNumberFormat="0" applyAlignment="0" applyProtection="0"/>
    <xf numFmtId="0" fontId="319" fillId="91" borderId="76" applyNumberFormat="0" applyAlignment="0" applyProtection="0"/>
    <xf numFmtId="0" fontId="319" fillId="91" borderId="76" applyNumberFormat="0" applyAlignment="0" applyProtection="0"/>
    <xf numFmtId="0" fontId="319" fillId="91" borderId="76" applyNumberFormat="0" applyAlignment="0" applyProtection="0"/>
    <xf numFmtId="0" fontId="338" fillId="148" borderId="76" applyNumberFormat="0" applyAlignment="0" applyProtection="0"/>
    <xf numFmtId="0" fontId="319" fillId="91" borderId="76" applyNumberFormat="0" applyAlignment="0" applyProtection="0"/>
    <xf numFmtId="0" fontId="319" fillId="91" borderId="76" applyNumberFormat="0" applyAlignment="0" applyProtection="0"/>
    <xf numFmtId="0" fontId="319" fillId="91" borderId="76" applyNumberFormat="0" applyAlignment="0" applyProtection="0"/>
    <xf numFmtId="0" fontId="319" fillId="91" borderId="76" applyNumberFormat="0" applyAlignment="0" applyProtection="0"/>
    <xf numFmtId="0" fontId="319" fillId="91" borderId="76" applyNumberFormat="0" applyAlignment="0" applyProtection="0"/>
    <xf numFmtId="0" fontId="319" fillId="91" borderId="76" applyNumberFormat="0" applyAlignment="0" applyProtection="0"/>
    <xf numFmtId="0" fontId="319" fillId="91" borderId="76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61" borderId="78" applyNumberFormat="0" applyAlignment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19" fillId="91" borderId="76" applyNumberFormat="0" applyAlignment="0" applyProtection="0"/>
    <xf numFmtId="0" fontId="324" fillId="0" borderId="87" applyNumberFormat="0" applyFill="0" applyAlignment="0" applyProtection="0"/>
    <xf numFmtId="0" fontId="324" fillId="0" borderId="87" applyNumberFormat="0" applyFill="0" applyAlignment="0" applyProtection="0"/>
    <xf numFmtId="0" fontId="38" fillId="133" borderId="78" applyNumberFormat="0" applyAlignment="0"/>
    <xf numFmtId="172" fontId="282" fillId="0" borderId="78" applyFill="0"/>
    <xf numFmtId="172" fontId="282" fillId="0" borderId="85" applyFill="0"/>
    <xf numFmtId="172" fontId="238" fillId="0" borderId="78" applyFill="0"/>
    <xf numFmtId="172" fontId="238" fillId="0" borderId="85" applyFill="0"/>
    <xf numFmtId="0" fontId="169" fillId="59" borderId="76" applyNumberFormat="0" applyAlignment="0" applyProtection="0"/>
    <xf numFmtId="0" fontId="175" fillId="38" borderId="76" applyNumberFormat="0" applyAlignment="0" applyProtection="0"/>
    <xf numFmtId="0" fontId="30" fillId="84" borderId="79" applyNumberFormat="0" applyFont="0" applyAlignment="0" applyProtection="0"/>
    <xf numFmtId="0" fontId="312" fillId="63" borderId="76" applyNumberFormat="0" applyAlignment="0" applyProtection="0"/>
    <xf numFmtId="0" fontId="331" fillId="148" borderId="76" applyNumberFormat="0" applyAlignment="0" applyProtection="0"/>
    <xf numFmtId="0" fontId="75" fillId="0" borderId="78">
      <alignment horizontal="left" vertical="center"/>
    </xf>
    <xf numFmtId="0" fontId="319" fillId="83" borderId="76" applyNumberFormat="0" applyAlignment="0" applyProtection="0"/>
    <xf numFmtId="0" fontId="319" fillId="83" borderId="76" applyNumberFormat="0" applyAlignment="0" applyProtection="0"/>
    <xf numFmtId="0" fontId="338" fillId="134" borderId="76" applyNumberFormat="0" applyAlignment="0" applyProtection="0"/>
    <xf numFmtId="0" fontId="38" fillId="152" borderId="79" applyNumberFormat="0" applyAlignment="0" applyProtection="0"/>
    <xf numFmtId="0" fontId="9" fillId="84" borderId="79" applyNumberFormat="0" applyFont="0" applyAlignment="0" applyProtection="0"/>
    <xf numFmtId="0" fontId="298" fillId="152" borderId="79" applyNumberFormat="0" applyAlignment="0" applyProtection="0"/>
    <xf numFmtId="0" fontId="324" fillId="0" borderId="87" applyNumberFormat="0" applyFill="0" applyAlignment="0" applyProtection="0"/>
    <xf numFmtId="0" fontId="387" fillId="148" borderId="76" applyNumberFormat="0" applyAlignment="0" applyProtection="0"/>
    <xf numFmtId="0" fontId="319" fillId="134" borderId="76" applyNumberFormat="0" applyAlignment="0" applyProtection="0"/>
    <xf numFmtId="0" fontId="224" fillId="152" borderId="79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331" fillId="148" borderId="76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407" fillId="0" borderId="78">
      <alignment horizontal="left" vertical="center"/>
    </xf>
    <xf numFmtId="0" fontId="319" fillId="91" borderId="76" applyNumberFormat="0" applyAlignment="0" applyProtection="0"/>
    <xf numFmtId="0" fontId="319" fillId="91" borderId="76" applyNumberFormat="0" applyAlignment="0" applyProtection="0"/>
    <xf numFmtId="0" fontId="319" fillId="91" borderId="76" applyNumberFormat="0" applyAlignment="0" applyProtection="0"/>
    <xf numFmtId="0" fontId="319" fillId="91" borderId="76" applyNumberFormat="0" applyAlignment="0" applyProtection="0"/>
    <xf numFmtId="0" fontId="319" fillId="91" borderId="76" applyNumberFormat="0" applyAlignment="0" applyProtection="0"/>
    <xf numFmtId="0" fontId="338" fillId="148" borderId="76" applyNumberFormat="0" applyAlignment="0" applyProtection="0"/>
    <xf numFmtId="0" fontId="319" fillId="91" borderId="76" applyNumberFormat="0" applyAlignment="0" applyProtection="0"/>
    <xf numFmtId="0" fontId="319" fillId="91" borderId="76" applyNumberFormat="0" applyAlignment="0" applyProtection="0"/>
    <xf numFmtId="0" fontId="319" fillId="91" borderId="76" applyNumberFormat="0" applyAlignment="0" applyProtection="0"/>
    <xf numFmtId="0" fontId="319" fillId="91" borderId="76" applyNumberFormat="0" applyAlignment="0" applyProtection="0"/>
    <xf numFmtId="0" fontId="319" fillId="91" borderId="76" applyNumberFormat="0" applyAlignment="0" applyProtection="0"/>
    <xf numFmtId="0" fontId="319" fillId="91" borderId="76" applyNumberFormat="0" applyAlignment="0" applyProtection="0"/>
    <xf numFmtId="0" fontId="319" fillId="91" borderId="76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61" borderId="78" applyNumberFormat="0" applyAlignment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19" fillId="91" borderId="76" applyNumberFormat="0" applyAlignment="0" applyProtection="0"/>
    <xf numFmtId="0" fontId="324" fillId="0" borderId="87" applyNumberFormat="0" applyFill="0" applyAlignment="0" applyProtection="0"/>
    <xf numFmtId="0" fontId="324" fillId="0" borderId="87" applyNumberFormat="0" applyFill="0" applyAlignment="0" applyProtection="0"/>
    <xf numFmtId="0" fontId="38" fillId="133" borderId="78" applyNumberFormat="0" applyAlignment="0"/>
    <xf numFmtId="10" fontId="48" fillId="80" borderId="89" applyNumberFormat="0" applyBorder="0" applyAlignment="0" applyProtection="0"/>
    <xf numFmtId="10" fontId="48" fillId="80" borderId="89" applyNumberFormat="0" applyBorder="0" applyAlignment="0" applyProtection="0"/>
    <xf numFmtId="15" fontId="233" fillId="56" borderId="92">
      <alignment horizontal="center"/>
    </xf>
    <xf numFmtId="174" fontId="54" fillId="59" borderId="93" applyNumberFormat="0" applyAlignment="0" applyProtection="0"/>
    <xf numFmtId="174" fontId="54" fillId="59" borderId="93" applyNumberFormat="0" applyAlignment="0" applyProtection="0"/>
    <xf numFmtId="174" fontId="54" fillId="59" borderId="93" applyNumberFormat="0" applyAlignment="0" applyProtection="0"/>
    <xf numFmtId="174" fontId="54" fillId="59" borderId="93" applyNumberFormat="0" applyAlignment="0" applyProtection="0"/>
    <xf numFmtId="174" fontId="54" fillId="59" borderId="93" applyNumberFormat="0" applyAlignment="0" applyProtection="0"/>
    <xf numFmtId="174" fontId="54" fillId="59" borderId="93" applyNumberFormat="0" applyAlignment="0" applyProtection="0"/>
    <xf numFmtId="174" fontId="54" fillId="59" borderId="93" applyNumberFormat="0" applyAlignment="0" applyProtection="0"/>
    <xf numFmtId="174" fontId="54" fillId="59" borderId="93" applyNumberFormat="0" applyAlignment="0" applyProtection="0"/>
    <xf numFmtId="174" fontId="54" fillId="59" borderId="93" applyNumberFormat="0" applyAlignment="0" applyProtection="0"/>
    <xf numFmtId="174" fontId="54" fillId="59" borderId="93" applyNumberFormat="0" applyAlignment="0" applyProtection="0"/>
    <xf numFmtId="174" fontId="54" fillId="59" borderId="93" applyNumberFormat="0" applyAlignment="0" applyProtection="0"/>
    <xf numFmtId="222" fontId="236" fillId="62" borderId="92" applyProtection="0">
      <alignment horizontal="center"/>
    </xf>
    <xf numFmtId="0" fontId="190" fillId="63" borderId="94"/>
    <xf numFmtId="0" fontId="240" fillId="64" borderId="94"/>
    <xf numFmtId="0" fontId="190" fillId="63" borderId="94"/>
    <xf numFmtId="0" fontId="240" fillId="64" borderId="94"/>
    <xf numFmtId="165" fontId="40" fillId="0" borderId="90">
      <alignment horizontal="right"/>
    </xf>
    <xf numFmtId="222" fontId="242" fillId="69" borderId="92" applyProtection="0">
      <alignment horizontal="center"/>
    </xf>
    <xf numFmtId="0" fontId="193" fillId="63" borderId="94"/>
    <xf numFmtId="0" fontId="243" fillId="64" borderId="94"/>
    <xf numFmtId="0" fontId="193" fillId="70" borderId="94"/>
    <xf numFmtId="0" fontId="243" fillId="71" borderId="94"/>
    <xf numFmtId="174" fontId="75" fillId="0" borderId="91">
      <alignment horizontal="left" vertical="center"/>
    </xf>
    <xf numFmtId="0" fontId="245" fillId="0" borderId="95">
      <alignment horizontal="left" vertical="center"/>
    </xf>
    <xf numFmtId="0" fontId="75" fillId="0" borderId="91">
      <alignment horizontal="left" vertical="center"/>
    </xf>
    <xf numFmtId="174" fontId="40" fillId="0" borderId="89">
      <alignment horizontal="centerContinuous"/>
    </xf>
    <xf numFmtId="174" fontId="40" fillId="0" borderId="89">
      <alignment horizontal="centerContinuous"/>
    </xf>
    <xf numFmtId="0" fontId="252" fillId="0" borderId="92" applyNumberFormat="0" applyAlignment="0" applyProtection="0"/>
    <xf numFmtId="10" fontId="48" fillId="67" borderId="89" applyNumberFormat="0" applyBorder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0" fontId="253" fillId="66" borderId="92" applyNumberFormat="0" applyAlignment="0" applyProtection="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37" fontId="35" fillId="0" borderId="90"/>
    <xf numFmtId="188" fontId="34" fillId="0" borderId="90"/>
    <xf numFmtId="174" fontId="105" fillId="59" borderId="97" applyNumberFormat="0" applyAlignment="0" applyProtection="0"/>
    <xf numFmtId="174" fontId="105" fillId="59" borderId="97" applyNumberFormat="0" applyAlignment="0" applyProtection="0"/>
    <xf numFmtId="174" fontId="105" fillId="59" borderId="97" applyNumberFormat="0" applyAlignment="0" applyProtection="0"/>
    <xf numFmtId="174" fontId="105" fillId="59" borderId="97" applyNumberFormat="0" applyAlignment="0" applyProtection="0"/>
    <xf numFmtId="174" fontId="105" fillId="59" borderId="97" applyNumberFormat="0" applyAlignment="0" applyProtection="0"/>
    <xf numFmtId="174" fontId="105" fillId="59" borderId="97" applyNumberFormat="0" applyAlignment="0" applyProtection="0"/>
    <xf numFmtId="174" fontId="105" fillId="59" borderId="97" applyNumberFormat="0" applyAlignment="0" applyProtection="0"/>
    <xf numFmtId="174" fontId="105" fillId="59" borderId="97" applyNumberFormat="0" applyAlignment="0" applyProtection="0"/>
    <xf numFmtId="174" fontId="105" fillId="59" borderId="97" applyNumberFormat="0" applyAlignment="0" applyProtection="0"/>
    <xf numFmtId="174" fontId="105" fillId="59" borderId="97" applyNumberFormat="0" applyAlignment="0" applyProtection="0"/>
    <xf numFmtId="174" fontId="105" fillId="59" borderId="97" applyNumberFormat="0" applyAlignment="0" applyProtection="0"/>
    <xf numFmtId="222" fontId="253" fillId="90" borderId="98" applyProtection="0">
      <alignment horizontal="center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4" fontId="204" fillId="81" borderId="99" applyNumberFormat="0" applyProtection="0">
      <alignment vertical="center"/>
    </xf>
    <xf numFmtId="0" fontId="268" fillId="91" borderId="99" applyNumberFormat="0" applyProtection="0">
      <alignment vertical="center"/>
    </xf>
    <xf numFmtId="4" fontId="205" fillId="81" borderId="97" applyNumberFormat="0" applyProtection="0">
      <alignment horizontal="left" vertical="center" indent="1"/>
    </xf>
    <xf numFmtId="0" fontId="269" fillId="91" borderId="97" applyNumberFormat="0" applyProtection="0">
      <alignment horizontal="left" vertical="center" indent="1"/>
    </xf>
    <xf numFmtId="4" fontId="206" fillId="93" borderId="99" applyNumberFormat="0" applyProtection="0">
      <alignment horizontal="right" vertical="center"/>
    </xf>
    <xf numFmtId="0" fontId="271" fillId="94" borderId="99" applyNumberFormat="0" applyProtection="0">
      <alignment horizontal="right" vertical="center"/>
    </xf>
    <xf numFmtId="4" fontId="206" fillId="95" borderId="99" applyNumberFormat="0" applyProtection="0">
      <alignment horizontal="right" vertical="center"/>
    </xf>
    <xf numFmtId="0" fontId="271" fillId="96" borderId="99" applyNumberFormat="0" applyProtection="0">
      <alignment horizontal="right" vertical="center"/>
    </xf>
    <xf numFmtId="4" fontId="206" fillId="78" borderId="99" applyNumberFormat="0" applyProtection="0">
      <alignment horizontal="right" vertical="center"/>
    </xf>
    <xf numFmtId="0" fontId="271" fillId="79" borderId="99" applyNumberFormat="0" applyProtection="0">
      <alignment horizontal="right" vertical="center"/>
    </xf>
    <xf numFmtId="4" fontId="206" fillId="97" borderId="99" applyNumberFormat="0" applyProtection="0">
      <alignment horizontal="right" vertical="center"/>
    </xf>
    <xf numFmtId="0" fontId="271" fillId="98" borderId="99" applyNumberFormat="0" applyProtection="0">
      <alignment horizontal="right" vertical="center"/>
    </xf>
    <xf numFmtId="4" fontId="206" fillId="99" borderId="99" applyNumberFormat="0" applyProtection="0">
      <alignment horizontal="right" vertical="center"/>
    </xf>
    <xf numFmtId="0" fontId="271" fillId="100" borderId="99" applyNumberFormat="0" applyProtection="0">
      <alignment horizontal="right" vertical="center"/>
    </xf>
    <xf numFmtId="4" fontId="206" fillId="101" borderId="99" applyNumberFormat="0" applyProtection="0">
      <alignment horizontal="right" vertical="center"/>
    </xf>
    <xf numFmtId="0" fontId="271" fillId="102" borderId="99" applyNumberFormat="0" applyProtection="0">
      <alignment horizontal="right" vertical="center"/>
    </xf>
    <xf numFmtId="4" fontId="206" fillId="103" borderId="99" applyNumberFormat="0" applyProtection="0">
      <alignment horizontal="right" vertical="center"/>
    </xf>
    <xf numFmtId="0" fontId="271" fillId="104" borderId="99" applyNumberFormat="0" applyProtection="0">
      <alignment horizontal="right" vertical="center"/>
    </xf>
    <xf numFmtId="4" fontId="206" fillId="105" borderId="99" applyNumberFormat="0" applyProtection="0">
      <alignment horizontal="right" vertical="center"/>
    </xf>
    <xf numFmtId="0" fontId="271" fillId="106" borderId="99" applyNumberFormat="0" applyProtection="0">
      <alignment horizontal="right" vertical="center"/>
    </xf>
    <xf numFmtId="4" fontId="206" fillId="107" borderId="99" applyNumberFormat="0" applyProtection="0">
      <alignment horizontal="right" vertical="center"/>
    </xf>
    <xf numFmtId="0" fontId="271" fillId="108" borderId="99" applyNumberFormat="0" applyProtection="0">
      <alignment horizontal="right" vertical="center"/>
    </xf>
    <xf numFmtId="4" fontId="206" fillId="114" borderId="99" applyNumberFormat="0" applyProtection="0">
      <alignment horizontal="right" vertical="center"/>
    </xf>
    <xf numFmtId="0" fontId="271" fillId="115" borderId="99" applyNumberFormat="0" applyProtection="0">
      <alignment horizontal="right" vertical="center"/>
    </xf>
    <xf numFmtId="0" fontId="9" fillId="116" borderId="97" applyNumberFormat="0" applyProtection="0">
      <alignment horizontal="left" vertical="center" indent="1"/>
    </xf>
    <xf numFmtId="0" fontId="238" fillId="77" borderId="97" applyNumberFormat="0" applyProtection="0">
      <alignment horizontal="left" vertical="center" indent="1"/>
    </xf>
    <xf numFmtId="0" fontId="9" fillId="117" borderId="97" applyNumberFormat="0" applyProtection="0">
      <alignment horizontal="left" vertical="center" indent="1"/>
    </xf>
    <xf numFmtId="0" fontId="238" fillId="118" borderId="97" applyNumberFormat="0" applyProtection="0">
      <alignment horizontal="left" vertical="center" indent="1"/>
    </xf>
    <xf numFmtId="0" fontId="9" fillId="72" borderId="97" applyNumberFormat="0" applyProtection="0">
      <alignment horizontal="left" vertical="center" indent="1"/>
    </xf>
    <xf numFmtId="0" fontId="238" fillId="73" borderId="97" applyNumberFormat="0" applyProtection="0">
      <alignment horizontal="left" vertical="center" indent="1"/>
    </xf>
    <xf numFmtId="0" fontId="9" fillId="119" borderId="97" applyNumberFormat="0" applyProtection="0">
      <alignment horizontal="left" vertical="center" indent="1"/>
    </xf>
    <xf numFmtId="0" fontId="238" fillId="92" borderId="97" applyNumberFormat="0" applyProtection="0">
      <alignment horizontal="left" vertical="center" indent="1"/>
    </xf>
    <xf numFmtId="4" fontId="206" fillId="120" borderId="99" applyNumberFormat="0" applyProtection="0">
      <alignment vertical="center"/>
    </xf>
    <xf numFmtId="0" fontId="271" fillId="54" borderId="99" applyNumberFormat="0" applyProtection="0">
      <alignment vertical="center"/>
    </xf>
    <xf numFmtId="4" fontId="209" fillId="120" borderId="99" applyNumberFormat="0" applyProtection="0">
      <alignment vertical="center"/>
    </xf>
    <xf numFmtId="0" fontId="274" fillId="54" borderId="99" applyNumberFormat="0" applyProtection="0">
      <alignment vertical="center"/>
    </xf>
    <xf numFmtId="4" fontId="196" fillId="114" borderId="100" applyNumberFormat="0" applyProtection="0">
      <alignment horizontal="left" vertical="center" indent="1"/>
    </xf>
    <xf numFmtId="0" fontId="249" fillId="115" borderId="100" applyNumberFormat="0" applyProtection="0">
      <alignment horizontal="left" vertical="center" indent="1"/>
    </xf>
    <xf numFmtId="4" fontId="11" fillId="80" borderId="97" applyNumberFormat="0" applyProtection="0">
      <alignment horizontal="left" vertical="center" indent="1"/>
    </xf>
    <xf numFmtId="0" fontId="226" fillId="121" borderId="97" applyNumberFormat="0" applyProtection="0">
      <alignment horizontal="left" vertical="center" indent="1"/>
    </xf>
    <xf numFmtId="4" fontId="212" fillId="124" borderId="100" applyNumberFormat="0" applyProtection="0">
      <alignment horizontal="left" vertical="center" indent="1"/>
    </xf>
    <xf numFmtId="0" fontId="277" fillId="125" borderId="100" applyNumberFormat="0" applyProtection="0">
      <alignment horizontal="left" vertical="center" indent="1"/>
    </xf>
    <xf numFmtId="4" fontId="60" fillId="63" borderId="89" applyNumberFormat="0" applyProtection="0">
      <alignment horizontal="right" vertical="center"/>
    </xf>
    <xf numFmtId="0" fontId="278" fillId="64" borderId="92" applyNumberFormat="0" applyProtection="0">
      <alignment horizontal="right" vertical="center"/>
    </xf>
    <xf numFmtId="0" fontId="253" fillId="127" borderId="101" applyNumberFormat="0" applyProtection="0">
      <alignment horizontal="center"/>
    </xf>
    <xf numFmtId="222" fontId="9" fillId="0" borderId="90" applyAlignment="0">
      <alignment horizontal="center"/>
    </xf>
    <xf numFmtId="222" fontId="238" fillId="0" borderId="102" applyAlignment="0"/>
    <xf numFmtId="222" fontId="76" fillId="0" borderId="90" applyFill="0" applyAlignment="0" applyProtection="0"/>
    <xf numFmtId="222" fontId="282" fillId="0" borderId="102" applyFill="0" applyAlignment="0" applyProtection="0"/>
    <xf numFmtId="172" fontId="76" fillId="0" borderId="91" applyFill="0"/>
    <xf numFmtId="172" fontId="282" fillId="0" borderId="95" applyFill="0"/>
    <xf numFmtId="174" fontId="149" fillId="0" borderId="103" applyNumberFormat="0" applyFill="0" applyAlignment="0" applyProtection="0"/>
    <xf numFmtId="174" fontId="149" fillId="0" borderId="103" applyNumberFormat="0" applyFill="0" applyAlignment="0" applyProtection="0"/>
    <xf numFmtId="174" fontId="149" fillId="0" borderId="103" applyNumberFormat="0" applyFill="0" applyAlignment="0" applyProtection="0"/>
    <xf numFmtId="174" fontId="149" fillId="0" borderId="103" applyNumberFormat="0" applyFill="0" applyAlignment="0" applyProtection="0"/>
    <xf numFmtId="174" fontId="149" fillId="0" borderId="103" applyNumberFormat="0" applyFill="0" applyAlignment="0" applyProtection="0"/>
    <xf numFmtId="174" fontId="149" fillId="0" borderId="103" applyNumberFormat="0" applyFill="0" applyAlignment="0" applyProtection="0"/>
    <xf numFmtId="174" fontId="149" fillId="0" borderId="103" applyNumberFormat="0" applyFill="0" applyAlignment="0" applyProtection="0"/>
    <xf numFmtId="174" fontId="149" fillId="0" borderId="103" applyNumberFormat="0" applyFill="0" applyAlignment="0" applyProtection="0"/>
    <xf numFmtId="174" fontId="149" fillId="0" borderId="103" applyNumberFormat="0" applyFill="0" applyAlignment="0" applyProtection="0"/>
    <xf numFmtId="172" fontId="282" fillId="0" borderId="102" applyFill="0"/>
    <xf numFmtId="172" fontId="76" fillId="0" borderId="90" applyFill="0"/>
    <xf numFmtId="172" fontId="238" fillId="0" borderId="95" applyFill="0"/>
    <xf numFmtId="172" fontId="9" fillId="0" borderId="91" applyFill="0"/>
    <xf numFmtId="172" fontId="238" fillId="0" borderId="102" applyFill="0"/>
    <xf numFmtId="172" fontId="9" fillId="0" borderId="90" applyFill="0"/>
    <xf numFmtId="174" fontId="149" fillId="0" borderId="103" applyNumberFormat="0" applyFill="0" applyAlignment="0" applyProtection="0"/>
    <xf numFmtId="174" fontId="149" fillId="0" borderId="103" applyNumberFormat="0" applyFill="0" applyAlignment="0" applyProtection="0"/>
    <xf numFmtId="174" fontId="62" fillId="0" borderId="89"/>
    <xf numFmtId="208" fontId="60" fillId="0" borderId="89" applyFont="0" applyFill="0" applyBorder="0" applyAlignment="0" applyProtection="0"/>
    <xf numFmtId="0" fontId="168" fillId="59" borderId="97" applyNumberFormat="0" applyAlignment="0" applyProtection="0"/>
    <xf numFmtId="0" fontId="169" fillId="59" borderId="93" applyNumberFormat="0" applyAlignment="0" applyProtection="0"/>
    <xf numFmtId="0" fontId="175" fillId="38" borderId="93" applyNumberFormat="0" applyAlignment="0" applyProtection="0"/>
    <xf numFmtId="0" fontId="177" fillId="0" borderId="103" applyNumberFormat="0" applyFill="0" applyAlignment="0" applyProtection="0"/>
    <xf numFmtId="0" fontId="30" fillId="84" borderId="96" applyNumberFormat="0" applyFont="0" applyAlignment="0" applyProtection="0"/>
    <xf numFmtId="0" fontId="312" fillId="63" borderId="93" applyNumberFormat="0" applyAlignment="0" applyProtection="0"/>
    <xf numFmtId="0" fontId="331" fillId="148" borderId="93" applyNumberFormat="0" applyAlignment="0" applyProtection="0"/>
    <xf numFmtId="0" fontId="75" fillId="0" borderId="95">
      <alignment horizontal="left" vertical="center"/>
    </xf>
    <xf numFmtId="0" fontId="75" fillId="0" borderId="91">
      <alignment horizontal="left" vertical="center"/>
    </xf>
    <xf numFmtId="0" fontId="319" fillId="83" borderId="93" applyNumberFormat="0" applyAlignment="0" applyProtection="0"/>
    <xf numFmtId="0" fontId="319" fillId="83" borderId="93" applyNumberFormat="0" applyAlignment="0" applyProtection="0"/>
    <xf numFmtId="0" fontId="338" fillId="134" borderId="93" applyNumberFormat="0" applyAlignment="0" applyProtection="0"/>
    <xf numFmtId="0" fontId="38" fillId="152" borderId="96" applyNumberFormat="0" applyAlignment="0" applyProtection="0"/>
    <xf numFmtId="0" fontId="9" fillId="84" borderId="96" applyNumberFormat="0" applyFont="0" applyAlignment="0" applyProtection="0"/>
    <xf numFmtId="0" fontId="298" fillId="152" borderId="96" applyNumberFormat="0" applyAlignment="0" applyProtection="0"/>
    <xf numFmtId="0" fontId="322" fillId="63" borderId="97" applyNumberFormat="0" applyAlignment="0" applyProtection="0"/>
    <xf numFmtId="0" fontId="341" fillId="148" borderId="97" applyNumberFormat="0" applyAlignment="0" applyProtection="0"/>
    <xf numFmtId="0" fontId="324" fillId="0" borderId="104" applyNumberFormat="0" applyFill="0" applyAlignment="0" applyProtection="0"/>
    <xf numFmtId="0" fontId="343" fillId="0" borderId="103" applyNumberFormat="0" applyFill="0" applyAlignment="0" applyProtection="0"/>
    <xf numFmtId="0" fontId="387" fillId="148" borderId="76" applyNumberFormat="0" applyAlignment="0" applyProtection="0"/>
    <xf numFmtId="0" fontId="319" fillId="134" borderId="76" applyNumberFormat="0" applyAlignment="0" applyProtection="0"/>
    <xf numFmtId="0" fontId="224" fillId="152" borderId="79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331" fillId="148" borderId="76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387" fillId="153" borderId="76" applyNumberFormat="0" applyAlignment="0" applyProtection="0"/>
    <xf numFmtId="0" fontId="407" fillId="0" borderId="78">
      <alignment horizontal="left" vertical="center"/>
    </xf>
    <xf numFmtId="0" fontId="319" fillId="91" borderId="76" applyNumberFormat="0" applyAlignment="0" applyProtection="0"/>
    <xf numFmtId="0" fontId="319" fillId="91" borderId="76" applyNumberFormat="0" applyAlignment="0" applyProtection="0"/>
    <xf numFmtId="0" fontId="319" fillId="91" borderId="76" applyNumberFormat="0" applyAlignment="0" applyProtection="0"/>
    <xf numFmtId="0" fontId="319" fillId="91" borderId="76" applyNumberFormat="0" applyAlignment="0" applyProtection="0"/>
    <xf numFmtId="0" fontId="319" fillId="91" borderId="76" applyNumberFormat="0" applyAlignment="0" applyProtection="0"/>
    <xf numFmtId="0" fontId="338" fillId="148" borderId="76" applyNumberFormat="0" applyAlignment="0" applyProtection="0"/>
    <xf numFmtId="0" fontId="319" fillId="91" borderId="76" applyNumberFormat="0" applyAlignment="0" applyProtection="0"/>
    <xf numFmtId="0" fontId="319" fillId="91" borderId="76" applyNumberFormat="0" applyAlignment="0" applyProtection="0"/>
    <xf numFmtId="0" fontId="319" fillId="91" borderId="76" applyNumberFormat="0" applyAlignment="0" applyProtection="0"/>
    <xf numFmtId="0" fontId="319" fillId="91" borderId="76" applyNumberFormat="0" applyAlignment="0" applyProtection="0"/>
    <xf numFmtId="0" fontId="319" fillId="91" borderId="76" applyNumberFormat="0" applyAlignment="0" applyProtection="0"/>
    <xf numFmtId="0" fontId="319" fillId="91" borderId="76" applyNumberFormat="0" applyAlignment="0" applyProtection="0"/>
    <xf numFmtId="0" fontId="319" fillId="91" borderId="76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52" borderId="79" applyNumberFormat="0" applyAlignment="0" applyProtection="0"/>
    <xf numFmtId="0" fontId="38" fillId="161" borderId="78" applyNumberFormat="0" applyAlignment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24" fillId="0" borderId="88" applyNumberFormat="0" applyFill="0" applyAlignment="0" applyProtection="0"/>
    <xf numFmtId="0" fontId="319" fillId="91" borderId="76" applyNumberFormat="0" applyAlignment="0" applyProtection="0"/>
    <xf numFmtId="0" fontId="324" fillId="0" borderId="87" applyNumberFormat="0" applyFill="0" applyAlignment="0" applyProtection="0"/>
    <xf numFmtId="0" fontId="324" fillId="0" borderId="87" applyNumberFormat="0" applyFill="0" applyAlignment="0" applyProtection="0"/>
    <xf numFmtId="0" fontId="38" fillId="133" borderId="78" applyNumberFormat="0" applyAlignment="0"/>
    <xf numFmtId="10" fontId="48" fillId="80" borderId="89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6" fillId="0" borderId="0"/>
    <xf numFmtId="168" fontId="296" fillId="0" borderId="0" applyFont="0" applyFill="0" applyBorder="0" applyAlignment="0" applyProtection="0"/>
    <xf numFmtId="0" fontId="1" fillId="0" borderId="0"/>
    <xf numFmtId="250" fontId="300" fillId="0" borderId="0" applyFill="0" applyBorder="0" applyAlignment="0" applyProtection="0"/>
    <xf numFmtId="168" fontId="9" fillId="0" borderId="0" applyFill="0" applyBorder="0" applyAlignment="0" applyProtection="0"/>
    <xf numFmtId="168" fontId="290" fillId="0" borderId="0" applyFont="0" applyFill="0" applyBorder="0" applyAlignment="0" applyProtection="0"/>
    <xf numFmtId="168" fontId="9" fillId="0" borderId="0" applyFill="0" applyBorder="0" applyAlignment="0" applyProtection="0"/>
    <xf numFmtId="168" fontId="290" fillId="0" borderId="0" applyFont="0" applyFill="0" applyBorder="0" applyAlignment="0" applyProtection="0"/>
    <xf numFmtId="168" fontId="9" fillId="0" borderId="0" applyFill="0" applyBorder="0" applyAlignment="0" applyProtection="0"/>
    <xf numFmtId="244" fontId="228" fillId="0" borderId="0" applyFill="0" applyBorder="0" applyAlignment="0" applyProtection="0"/>
    <xf numFmtId="0" fontId="303" fillId="0" borderId="0"/>
    <xf numFmtId="0" fontId="300" fillId="0" borderId="0"/>
    <xf numFmtId="252" fontId="290" fillId="0" borderId="0" applyFont="0" applyFill="0" applyBorder="0" applyAlignment="0" applyProtection="0"/>
    <xf numFmtId="0" fontId="290" fillId="0" borderId="0"/>
    <xf numFmtId="9" fontId="9" fillId="0" borderId="0" applyFill="0" applyBorder="0" applyAlignment="0" applyProtection="0"/>
    <xf numFmtId="244" fontId="38" fillId="0" borderId="0" applyFill="0" applyBorder="0" applyAlignment="0" applyProtection="0"/>
    <xf numFmtId="0" fontId="290" fillId="0" borderId="0"/>
    <xf numFmtId="9" fontId="38" fillId="0" borderId="0" applyFont="0" applyFill="0" applyBorder="0" applyAlignment="0" applyProtection="0"/>
    <xf numFmtId="0" fontId="38" fillId="0" borderId="0"/>
    <xf numFmtId="0" fontId="228" fillId="0" borderId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244" fontId="38" fillId="0" borderId="0" applyFill="0" applyBorder="0" applyAlignment="0" applyProtection="0"/>
    <xf numFmtId="168" fontId="29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7" fillId="28" borderId="0" applyNumberFormat="0" applyBorder="0" applyAlignment="0" applyProtection="0"/>
    <xf numFmtId="0" fontId="273" fillId="0" borderId="54" applyNumberFormat="0" applyProtection="0">
      <alignment horizontal="left" vertical="center" indent="1"/>
    </xf>
    <xf numFmtId="188" fontId="34" fillId="0" borderId="178"/>
    <xf numFmtId="0" fontId="387" fillId="153" borderId="304" applyNumberFormat="0" applyAlignment="0" applyProtection="0"/>
    <xf numFmtId="0" fontId="278" fillId="64" borderId="338" applyNumberFormat="0" applyProtection="0">
      <alignment horizontal="right" vertical="center"/>
    </xf>
    <xf numFmtId="0" fontId="343" fillId="0" borderId="191" applyNumberFormat="0" applyFill="0" applyAlignment="0" applyProtection="0"/>
    <xf numFmtId="4" fontId="206" fillId="114" borderId="222" applyNumberFormat="0" applyProtection="0">
      <alignment horizontal="right" vertical="center"/>
    </xf>
    <xf numFmtId="174" fontId="105" fillId="59" borderId="220" applyNumberFormat="0" applyAlignment="0" applyProtection="0"/>
    <xf numFmtId="0" fontId="331" fillId="148" borderId="146" applyNumberFormat="0" applyAlignment="0" applyProtection="0"/>
    <xf numFmtId="4" fontId="11" fillId="80" borderId="325" applyNumberFormat="0" applyProtection="0">
      <alignment horizontal="left" vertical="center" indent="1"/>
    </xf>
    <xf numFmtId="174" fontId="54" fillId="59" borderId="269" applyNumberFormat="0" applyAlignment="0" applyProtection="0"/>
    <xf numFmtId="0" fontId="271" fillId="115" borderId="275" applyNumberFormat="0" applyProtection="0">
      <alignment horizontal="right" vertical="center"/>
    </xf>
    <xf numFmtId="174" fontId="34" fillId="0" borderId="60">
      <alignment horizontal="centerContinuous"/>
    </xf>
    <xf numFmtId="174" fontId="54" fillId="59" borderId="181" applyNumberFormat="0" applyAlignment="0" applyProtection="0"/>
    <xf numFmtId="0" fontId="324" fillId="0" borderId="194" applyNumberFormat="0" applyFill="0" applyAlignment="0" applyProtection="0"/>
    <xf numFmtId="0" fontId="1" fillId="0" borderId="0"/>
    <xf numFmtId="0" fontId="38" fillId="152" borderId="184" applyNumberFormat="0" applyAlignment="0" applyProtection="0"/>
    <xf numFmtId="0" fontId="387" fillId="153" borderId="234" applyNumberFormat="0" applyAlignment="0" applyProtection="0"/>
    <xf numFmtId="0" fontId="271" fillId="94" borderId="240" applyNumberFormat="0" applyProtection="0">
      <alignment horizontal="right" vertical="center"/>
    </xf>
    <xf numFmtId="174" fontId="149" fillId="0" borderId="331" applyNumberFormat="0" applyFill="0" applyAlignment="0" applyProtection="0"/>
    <xf numFmtId="174" fontId="149" fillId="0" borderId="244" applyNumberFormat="0" applyFill="0" applyAlignment="0" applyProtection="0"/>
    <xf numFmtId="165" fontId="41" fillId="0" borderId="213">
      <alignment horizontal="right"/>
    </xf>
    <xf numFmtId="165" fontId="41" fillId="0" borderId="125">
      <alignment horizontal="right"/>
    </xf>
    <xf numFmtId="0" fontId="324" fillId="0" borderId="246" applyNumberFormat="0" applyFill="0" applyAlignment="0" applyProtection="0"/>
    <xf numFmtId="0" fontId="224" fillId="152" borderId="219" applyNumberFormat="0" applyAlignment="0" applyProtection="0"/>
    <xf numFmtId="174" fontId="34" fillId="0" borderId="60">
      <alignment horizontal="centerContinuous"/>
    </xf>
    <xf numFmtId="0" fontId="387" fillId="153" borderId="2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8" fillId="0" borderId="0"/>
    <xf numFmtId="168" fontId="9" fillId="0" borderId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296" fillId="0" borderId="0"/>
    <xf numFmtId="0" fontId="296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81" fillId="0" borderId="0"/>
    <xf numFmtId="0" fontId="425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0" fontId="1" fillId="15" borderId="0" applyNumberFormat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9" fillId="0" borderId="0"/>
    <xf numFmtId="287" fontId="423" fillId="0" borderId="105">
      <alignment horizontal="left"/>
    </xf>
    <xf numFmtId="288" fontId="424" fillId="0" borderId="105">
      <alignment horizontal="right" wrapText="1"/>
    </xf>
    <xf numFmtId="251" fontId="58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0" fillId="0" borderId="0" applyFont="0" applyFill="0" applyBorder="0" applyAlignment="0" applyProtection="0"/>
    <xf numFmtId="240" fontId="15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0" fillId="0" borderId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1" fillId="18" borderId="0" applyNumberFormat="0" applyBorder="0" applyAlignment="0" applyProtection="0"/>
    <xf numFmtId="0" fontId="290" fillId="0" borderId="0"/>
    <xf numFmtId="0" fontId="290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8" borderId="15" applyNumberFormat="0" applyFont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63" fillId="0" borderId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25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8" borderId="15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26" fillId="0" borderId="0"/>
    <xf numFmtId="0" fontId="426" fillId="0" borderId="0"/>
    <xf numFmtId="0" fontId="426" fillId="0" borderId="0"/>
    <xf numFmtId="0" fontId="426" fillId="0" borderId="0"/>
    <xf numFmtId="0" fontId="426" fillId="0" borderId="0"/>
    <xf numFmtId="0" fontId="426" fillId="0" borderId="0"/>
    <xf numFmtId="0" fontId="426" fillId="0" borderId="0"/>
    <xf numFmtId="0" fontId="426" fillId="0" borderId="0"/>
    <xf numFmtId="0" fontId="116" fillId="0" borderId="0"/>
    <xf numFmtId="0" fontId="426" fillId="0" borderId="0"/>
    <xf numFmtId="0" fontId="426" fillId="0" borderId="0"/>
    <xf numFmtId="0" fontId="426" fillId="0" borderId="0"/>
    <xf numFmtId="0" fontId="426" fillId="0" borderId="0"/>
    <xf numFmtId="43" fontId="1" fillId="0" borderId="0" applyFont="0" applyFill="0" applyBorder="0" applyAlignment="0" applyProtection="0"/>
    <xf numFmtId="0" fontId="426" fillId="0" borderId="0"/>
    <xf numFmtId="0" fontId="426" fillId="0" borderId="0"/>
    <xf numFmtId="0" fontId="426" fillId="0" borderId="0"/>
    <xf numFmtId="0" fontId="426" fillId="0" borderId="0"/>
    <xf numFmtId="0" fontId="426" fillId="0" borderId="0"/>
    <xf numFmtId="0" fontId="426" fillId="0" borderId="0"/>
    <xf numFmtId="0" fontId="426" fillId="0" borderId="0"/>
    <xf numFmtId="0" fontId="426" fillId="0" borderId="0"/>
    <xf numFmtId="0" fontId="426" fillId="0" borderId="0"/>
    <xf numFmtId="0" fontId="426" fillId="0" borderId="0"/>
    <xf numFmtId="0" fontId="426" fillId="0" borderId="0"/>
    <xf numFmtId="0" fontId="426" fillId="0" borderId="0"/>
    <xf numFmtId="0" fontId="4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309" fillId="0" borderId="0"/>
    <xf numFmtId="0" fontId="309" fillId="0" borderId="0"/>
    <xf numFmtId="0" fontId="425" fillId="0" borderId="0" applyNumberForma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33" fillId="8" borderId="15" applyNumberFormat="0" applyFont="0" applyAlignment="0" applyProtection="0"/>
    <xf numFmtId="168" fontId="30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168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0" fontId="1" fillId="18" borderId="0" applyNumberFormat="0" applyBorder="0" applyAlignment="0" applyProtection="0"/>
    <xf numFmtId="168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168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168" fontId="1" fillId="0" borderId="0" applyFont="0" applyFill="0" applyBorder="0" applyAlignment="0" applyProtection="0"/>
    <xf numFmtId="0" fontId="1" fillId="23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5" applyNumberFormat="0" applyFont="0" applyAlignment="0" applyProtection="0"/>
    <xf numFmtId="0" fontId="1" fillId="15" borderId="0" applyNumberFormat="0" applyBorder="0" applyAlignment="0" applyProtection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168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168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168" fontId="1" fillId="0" borderId="0" applyFont="0" applyFill="0" applyBorder="0" applyAlignment="0" applyProtection="0"/>
    <xf numFmtId="0" fontId="1" fillId="19" borderId="0" applyNumberFormat="0" applyBorder="0" applyAlignment="0" applyProtection="0"/>
    <xf numFmtId="168" fontId="1" fillId="0" borderId="0" applyFont="0" applyFill="0" applyBorder="0" applyAlignment="0" applyProtection="0"/>
    <xf numFmtId="0" fontId="1" fillId="23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168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2" borderId="0" applyNumberFormat="0" applyBorder="0" applyAlignment="0" applyProtection="0"/>
    <xf numFmtId="168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29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0" fontId="1" fillId="18" borderId="0" applyNumberFormat="0" applyBorder="0" applyAlignment="0" applyProtection="0"/>
    <xf numFmtId="168" fontId="1" fillId="0" borderId="0" applyFont="0" applyFill="0" applyBorder="0" applyAlignment="0" applyProtection="0"/>
    <xf numFmtId="0" fontId="1" fillId="22" borderId="0" applyNumberFormat="0" applyBorder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8" borderId="15" applyNumberFormat="0" applyFont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5" applyNumberFormat="0" applyFont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9" fontId="1" fillId="0" borderId="0" applyFont="0" applyFill="0" applyBorder="0" applyAlignment="0" applyProtection="0"/>
    <xf numFmtId="0" fontId="290" fillId="0" borderId="0"/>
    <xf numFmtId="168" fontId="1" fillId="0" borderId="0" applyFont="0" applyFill="0" applyBorder="0" applyAlignment="0" applyProtection="0"/>
    <xf numFmtId="0" fontId="1" fillId="14" borderId="0" applyNumberFormat="0" applyBorder="0" applyAlignment="0" applyProtection="0"/>
    <xf numFmtId="168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168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8" fontId="2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8" borderId="15" applyNumberFormat="0" applyFont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4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8" borderId="15" applyNumberFormat="0" applyFont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8" borderId="15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2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168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0" fontId="1" fillId="18" borderId="0" applyNumberFormat="0" applyBorder="0" applyAlignment="0" applyProtection="0"/>
    <xf numFmtId="168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168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168" fontId="1" fillId="0" borderId="0" applyFont="0" applyFill="0" applyBorder="0" applyAlignment="0" applyProtection="0"/>
    <xf numFmtId="0" fontId="1" fillId="23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5" applyNumberFormat="0" applyFont="0" applyAlignment="0" applyProtection="0"/>
    <xf numFmtId="0" fontId="1" fillId="15" borderId="0" applyNumberFormat="0" applyBorder="0" applyAlignment="0" applyProtection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168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168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168" fontId="1" fillId="0" borderId="0" applyFont="0" applyFill="0" applyBorder="0" applyAlignment="0" applyProtection="0"/>
    <xf numFmtId="0" fontId="1" fillId="19" borderId="0" applyNumberFormat="0" applyBorder="0" applyAlignment="0" applyProtection="0"/>
    <xf numFmtId="168" fontId="1" fillId="0" borderId="0" applyFont="0" applyFill="0" applyBorder="0" applyAlignment="0" applyProtection="0"/>
    <xf numFmtId="0" fontId="1" fillId="23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168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2" borderId="0" applyNumberFormat="0" applyBorder="0" applyAlignment="0" applyProtection="0"/>
    <xf numFmtId="168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0" fontId="1" fillId="18" borderId="0" applyNumberFormat="0" applyBorder="0" applyAlignment="0" applyProtection="0"/>
    <xf numFmtId="168" fontId="1" fillId="0" borderId="0" applyFont="0" applyFill="0" applyBorder="0" applyAlignment="0" applyProtection="0"/>
    <xf numFmtId="0" fontId="1" fillId="22" borderId="0" applyNumberFormat="0" applyBorder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8" borderId="15" applyNumberFormat="0" applyFont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5" applyNumberFormat="0" applyFont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168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0" fontId="1" fillId="18" borderId="0" applyNumberFormat="0" applyBorder="0" applyAlignment="0" applyProtection="0"/>
    <xf numFmtId="168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168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168" fontId="1" fillId="0" borderId="0" applyFont="0" applyFill="0" applyBorder="0" applyAlignment="0" applyProtection="0"/>
    <xf numFmtId="0" fontId="1" fillId="23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5" applyNumberFormat="0" applyFont="0" applyAlignment="0" applyProtection="0"/>
    <xf numFmtId="0" fontId="1" fillId="15" borderId="0" applyNumberFormat="0" applyBorder="0" applyAlignment="0" applyProtection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168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168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168" fontId="1" fillId="0" borderId="0" applyFont="0" applyFill="0" applyBorder="0" applyAlignment="0" applyProtection="0"/>
    <xf numFmtId="0" fontId="1" fillId="19" borderId="0" applyNumberFormat="0" applyBorder="0" applyAlignment="0" applyProtection="0"/>
    <xf numFmtId="168" fontId="1" fillId="0" borderId="0" applyFont="0" applyFill="0" applyBorder="0" applyAlignment="0" applyProtection="0"/>
    <xf numFmtId="0" fontId="1" fillId="23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168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2" borderId="0" applyNumberFormat="0" applyBorder="0" applyAlignment="0" applyProtection="0"/>
    <xf numFmtId="168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0" fontId="1" fillId="18" borderId="0" applyNumberFormat="0" applyBorder="0" applyAlignment="0" applyProtection="0"/>
    <xf numFmtId="168" fontId="1" fillId="0" borderId="0" applyFont="0" applyFill="0" applyBorder="0" applyAlignment="0" applyProtection="0"/>
    <xf numFmtId="0" fontId="1" fillId="22" borderId="0" applyNumberFormat="0" applyBorder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8" borderId="15" applyNumberFormat="0" applyFont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5" applyNumberFormat="0" applyFont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168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0" fontId="1" fillId="18" borderId="0" applyNumberFormat="0" applyBorder="0" applyAlignment="0" applyProtection="0"/>
    <xf numFmtId="168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168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168" fontId="1" fillId="0" borderId="0" applyFont="0" applyFill="0" applyBorder="0" applyAlignment="0" applyProtection="0"/>
    <xf numFmtId="0" fontId="1" fillId="23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5" applyNumberFormat="0" applyFont="0" applyAlignment="0" applyProtection="0"/>
    <xf numFmtId="0" fontId="1" fillId="15" borderId="0" applyNumberFormat="0" applyBorder="0" applyAlignment="0" applyProtection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168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168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168" fontId="1" fillId="0" borderId="0" applyFont="0" applyFill="0" applyBorder="0" applyAlignment="0" applyProtection="0"/>
    <xf numFmtId="0" fontId="1" fillId="19" borderId="0" applyNumberFormat="0" applyBorder="0" applyAlignment="0" applyProtection="0"/>
    <xf numFmtId="168" fontId="1" fillId="0" borderId="0" applyFont="0" applyFill="0" applyBorder="0" applyAlignment="0" applyProtection="0"/>
    <xf numFmtId="0" fontId="1" fillId="23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168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2" borderId="0" applyNumberFormat="0" applyBorder="0" applyAlignment="0" applyProtection="0"/>
    <xf numFmtId="168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0" fontId="1" fillId="18" borderId="0" applyNumberFormat="0" applyBorder="0" applyAlignment="0" applyProtection="0"/>
    <xf numFmtId="168" fontId="1" fillId="0" borderId="0" applyFont="0" applyFill="0" applyBorder="0" applyAlignment="0" applyProtection="0"/>
    <xf numFmtId="0" fontId="1" fillId="22" borderId="0" applyNumberFormat="0" applyBorder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8" borderId="15" applyNumberFormat="0" applyFont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5" applyNumberFormat="0" applyFont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168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0" fontId="1" fillId="18" borderId="0" applyNumberFormat="0" applyBorder="0" applyAlignment="0" applyProtection="0"/>
    <xf numFmtId="168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168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168" fontId="1" fillId="0" borderId="0" applyFont="0" applyFill="0" applyBorder="0" applyAlignment="0" applyProtection="0"/>
    <xf numFmtId="0" fontId="1" fillId="23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5" applyNumberFormat="0" applyFont="0" applyAlignment="0" applyProtection="0"/>
    <xf numFmtId="0" fontId="1" fillId="15" borderId="0" applyNumberFormat="0" applyBorder="0" applyAlignment="0" applyProtection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168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168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168" fontId="1" fillId="0" borderId="0" applyFont="0" applyFill="0" applyBorder="0" applyAlignment="0" applyProtection="0"/>
    <xf numFmtId="0" fontId="1" fillId="19" borderId="0" applyNumberFormat="0" applyBorder="0" applyAlignment="0" applyProtection="0"/>
    <xf numFmtId="168" fontId="1" fillId="0" borderId="0" applyFont="0" applyFill="0" applyBorder="0" applyAlignment="0" applyProtection="0"/>
    <xf numFmtId="0" fontId="1" fillId="23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168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2" borderId="0" applyNumberFormat="0" applyBorder="0" applyAlignment="0" applyProtection="0"/>
    <xf numFmtId="168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0" fontId="1" fillId="18" borderId="0" applyNumberFormat="0" applyBorder="0" applyAlignment="0" applyProtection="0"/>
    <xf numFmtId="168" fontId="1" fillId="0" borderId="0" applyFont="0" applyFill="0" applyBorder="0" applyAlignment="0" applyProtection="0"/>
    <xf numFmtId="0" fontId="1" fillId="22" borderId="0" applyNumberFormat="0" applyBorder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8" borderId="15" applyNumberFormat="0" applyFont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5" applyNumberFormat="0" applyFont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8" borderId="15" applyNumberFormat="0" applyFont="0" applyAlignment="0" applyProtection="0"/>
    <xf numFmtId="168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15" applyNumberFormat="0" applyFont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9" fillId="0" borderId="0" applyNumberFormat="0" applyFill="0" applyBorder="0" applyAlignment="0" applyProtection="0"/>
    <xf numFmtId="0" fontId="365" fillId="4" borderId="0" applyNumberFormat="0" applyBorder="0" applyAlignment="0" applyProtection="0"/>
    <xf numFmtId="9" fontId="290" fillId="0" borderId="0" applyFont="0" applyFill="0" applyBorder="0" applyAlignment="0" applyProtection="0"/>
    <xf numFmtId="0" fontId="358" fillId="8" borderId="15" applyNumberFormat="0" applyFont="0" applyAlignment="0" applyProtection="0"/>
    <xf numFmtId="0" fontId="358" fillId="10" borderId="0" applyNumberFormat="0" applyBorder="0" applyAlignment="0" applyProtection="0"/>
    <xf numFmtId="0" fontId="358" fillId="11" borderId="0" applyNumberFormat="0" applyBorder="0" applyAlignment="0" applyProtection="0"/>
    <xf numFmtId="0" fontId="374" fillId="12" borderId="0" applyNumberFormat="0" applyBorder="0" applyAlignment="0" applyProtection="0"/>
    <xf numFmtId="0" fontId="358" fillId="14" borderId="0" applyNumberFormat="0" applyBorder="0" applyAlignment="0" applyProtection="0"/>
    <xf numFmtId="0" fontId="358" fillId="15" borderId="0" applyNumberFormat="0" applyBorder="0" applyAlignment="0" applyProtection="0"/>
    <xf numFmtId="0" fontId="374" fillId="16" borderId="0" applyNumberFormat="0" applyBorder="0" applyAlignment="0" applyProtection="0"/>
    <xf numFmtId="0" fontId="358" fillId="18" borderId="0" applyNumberFormat="0" applyBorder="0" applyAlignment="0" applyProtection="0"/>
    <xf numFmtId="0" fontId="358" fillId="19" borderId="0" applyNumberFormat="0" applyBorder="0" applyAlignment="0" applyProtection="0"/>
    <xf numFmtId="0" fontId="374" fillId="20" borderId="0" applyNumberFormat="0" applyBorder="0" applyAlignment="0" applyProtection="0"/>
    <xf numFmtId="0" fontId="358" fillId="22" borderId="0" applyNumberFormat="0" applyBorder="0" applyAlignment="0" applyProtection="0"/>
    <xf numFmtId="0" fontId="358" fillId="23" borderId="0" applyNumberFormat="0" applyBorder="0" applyAlignment="0" applyProtection="0"/>
    <xf numFmtId="0" fontId="374" fillId="24" borderId="0" applyNumberFormat="0" applyBorder="0" applyAlignment="0" applyProtection="0"/>
    <xf numFmtId="0" fontId="358" fillId="26" borderId="0" applyNumberFormat="0" applyBorder="0" applyAlignment="0" applyProtection="0"/>
    <xf numFmtId="0" fontId="358" fillId="27" borderId="0" applyNumberFormat="0" applyBorder="0" applyAlignment="0" applyProtection="0"/>
    <xf numFmtId="0" fontId="374" fillId="28" borderId="0" applyNumberFormat="0" applyBorder="0" applyAlignment="0" applyProtection="0"/>
    <xf numFmtId="0" fontId="358" fillId="30" borderId="0" applyNumberFormat="0" applyBorder="0" applyAlignment="0" applyProtection="0"/>
    <xf numFmtId="0" fontId="358" fillId="31" borderId="0" applyNumberFormat="0" applyBorder="0" applyAlignment="0" applyProtection="0"/>
    <xf numFmtId="0" fontId="374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9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44" fontId="228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44" fontId="228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9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90" fillId="0" borderId="0"/>
    <xf numFmtId="168" fontId="290" fillId="0" borderId="0" applyFont="0" applyFill="0" applyBorder="0" applyAlignment="0" applyProtection="0"/>
    <xf numFmtId="0" fontId="29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90" fillId="0" borderId="0"/>
    <xf numFmtId="168" fontId="38" fillId="0" borderId="0" applyFont="0" applyFill="0" applyBorder="0" applyAlignment="0" applyProtection="0"/>
    <xf numFmtId="0" fontId="290" fillId="0" borderId="0"/>
    <xf numFmtId="0" fontId="1" fillId="0" borderId="0"/>
    <xf numFmtId="0" fontId="228" fillId="0" borderId="0"/>
    <xf numFmtId="43" fontId="308" fillId="0" borderId="0" applyFont="0" applyFill="0" applyBorder="0" applyAlignment="0" applyProtection="0"/>
    <xf numFmtId="168" fontId="386" fillId="0" borderId="0" applyFont="0" applyFill="0" applyBorder="0" applyAlignment="0" applyProtection="0"/>
    <xf numFmtId="0" fontId="290" fillId="0" borderId="0"/>
    <xf numFmtId="168" fontId="290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228" fillId="0" borderId="0"/>
    <xf numFmtId="168" fontId="9" fillId="0" borderId="0" applyFont="0" applyFill="0" applyBorder="0" applyAlignment="0" applyProtection="0"/>
    <xf numFmtId="244" fontId="2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387" fillId="148" borderId="93" applyNumberFormat="0" applyAlignment="0" applyProtection="0"/>
    <xf numFmtId="0" fontId="319" fillId="134" borderId="93" applyNumberFormat="0" applyAlignment="0" applyProtection="0"/>
    <xf numFmtId="0" fontId="324" fillId="0" borderId="103" applyNumberFormat="0" applyFill="0" applyAlignment="0" applyProtection="0"/>
    <xf numFmtId="0" fontId="322" fillId="148" borderId="97" applyNumberFormat="0" applyAlignment="0" applyProtection="0"/>
    <xf numFmtId="0" fontId="224" fillId="152" borderId="96" applyNumberFormat="0" applyAlignment="0" applyProtection="0"/>
    <xf numFmtId="9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24" fillId="0" borderId="0"/>
    <xf numFmtId="44" fontId="228" fillId="0" borderId="0" applyFont="0" applyFill="0" applyBorder="0" applyAlignment="0" applyProtection="0"/>
    <xf numFmtId="0" fontId="9" fillId="0" borderId="0"/>
    <xf numFmtId="244" fontId="224" fillId="0" borderId="0" applyFont="0" applyFill="0" applyBorder="0" applyAlignment="0" applyProtection="0"/>
    <xf numFmtId="244" fontId="228" fillId="0" borderId="0" applyFill="0" applyBorder="0" applyAlignment="0" applyProtection="0"/>
    <xf numFmtId="168" fontId="9" fillId="0" borderId="0" applyFill="0" applyBorder="0" applyAlignment="0" applyProtection="0"/>
    <xf numFmtId="168" fontId="290" fillId="0" borderId="0" applyFont="0" applyFill="0" applyBorder="0" applyAlignment="0" applyProtection="0"/>
    <xf numFmtId="0" fontId="9" fillId="0" borderId="0"/>
    <xf numFmtId="0" fontId="393" fillId="0" borderId="0"/>
    <xf numFmtId="9" fontId="29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290" fillId="0" borderId="0" applyFont="0" applyFill="0" applyBorder="0" applyAlignment="0" applyProtection="0"/>
    <xf numFmtId="168" fontId="228" fillId="0" borderId="0" applyFont="0" applyFill="0" applyBorder="0" applyAlignment="0" applyProtection="0"/>
    <xf numFmtId="9" fontId="228" fillId="0" borderId="0" applyFont="0" applyFill="0" applyBorder="0" applyAlignment="0" applyProtection="0"/>
    <xf numFmtId="43" fontId="2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alignment vertical="top"/>
    </xf>
    <xf numFmtId="0" fontId="9" fillId="0" borderId="0"/>
    <xf numFmtId="0" fontId="11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273" fontId="290" fillId="0" borderId="0"/>
    <xf numFmtId="0" fontId="1" fillId="0" borderId="0"/>
    <xf numFmtId="43" fontId="1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290" fillId="0" borderId="0"/>
    <xf numFmtId="43" fontId="3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44" fontId="295" fillId="0" borderId="0" applyFill="0" applyBorder="0" applyAlignment="0" applyProtection="0"/>
    <xf numFmtId="244" fontId="38" fillId="0" borderId="0" applyFill="0" applyBorder="0" applyAlignment="0" applyProtection="0"/>
    <xf numFmtId="0" fontId="1" fillId="0" borderId="0"/>
    <xf numFmtId="168" fontId="394" fillId="0" borderId="0" applyFont="0" applyFill="0" applyBorder="0" applyAlignment="0" applyProtection="0"/>
    <xf numFmtId="0" fontId="395" fillId="0" borderId="0" applyNumberForma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31" fillId="148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240" fontId="38" fillId="0" borderId="0" applyFill="0" applyBorder="0" applyAlignment="0" applyProtection="0"/>
    <xf numFmtId="240" fontId="38" fillId="0" borderId="0" applyFill="0" applyBorder="0" applyAlignment="0" applyProtection="0"/>
    <xf numFmtId="250" fontId="295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44" fontId="38" fillId="0" borderId="0" applyFill="0" applyBorder="0" applyAlignment="0" applyProtection="0"/>
    <xf numFmtId="261" fontId="38" fillId="0" borderId="0" applyFill="0" applyBorder="0" applyAlignment="0" applyProtection="0"/>
    <xf numFmtId="0" fontId="407" fillId="0" borderId="95">
      <alignment horizontal="left" vertical="center"/>
    </xf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38" fillId="148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224" fillId="0" borderId="0"/>
    <xf numFmtId="0" fontId="39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1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413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96" fillId="0" borderId="0"/>
    <xf numFmtId="0" fontId="224" fillId="0" borderId="0"/>
    <xf numFmtId="0" fontId="224" fillId="0" borderId="0"/>
    <xf numFmtId="0" fontId="1" fillId="0" borderId="0"/>
    <xf numFmtId="0" fontId="224" fillId="0" borderId="0"/>
    <xf numFmtId="0" fontId="224" fillId="0" borderId="0"/>
    <xf numFmtId="0" fontId="224" fillId="0" borderId="0"/>
    <xf numFmtId="0" fontId="1" fillId="0" borderId="0"/>
    <xf numFmtId="0" fontId="224" fillId="0" borderId="0"/>
    <xf numFmtId="0" fontId="224" fillId="0" borderId="0"/>
    <xf numFmtId="0" fontId="224" fillId="0" borderId="0"/>
    <xf numFmtId="0" fontId="29" fillId="12" borderId="0" applyNumberFormat="0" applyBorder="0" applyAlignment="0" applyProtection="0"/>
    <xf numFmtId="0" fontId="295" fillId="0" borderId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41" fillId="148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9" fontId="38" fillId="0" borderId="0" applyFill="0" applyBorder="0" applyAlignment="0" applyProtection="0"/>
    <xf numFmtId="0" fontId="290" fillId="0" borderId="0"/>
    <xf numFmtId="0" fontId="38" fillId="161" borderId="95" applyNumberFormat="0" applyAlignment="0"/>
    <xf numFmtId="0" fontId="287" fillId="4" borderId="0" applyNumberFormat="0" applyBorder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43" fillId="0" borderId="103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240" fontId="38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19" fillId="91" borderId="93" applyNumberFormat="0" applyAlignment="0" applyProtection="0"/>
    <xf numFmtId="0" fontId="324" fillId="0" borderId="104" applyNumberFormat="0" applyFill="0" applyAlignment="0" applyProtection="0"/>
    <xf numFmtId="0" fontId="324" fillId="0" borderId="104" applyNumberFormat="0" applyFill="0" applyAlignment="0" applyProtection="0"/>
    <xf numFmtId="0" fontId="290" fillId="0" borderId="0"/>
    <xf numFmtId="0" fontId="1" fillId="0" borderId="0"/>
    <xf numFmtId="0" fontId="224" fillId="0" borderId="0"/>
    <xf numFmtId="0" fontId="228" fillId="0" borderId="0"/>
    <xf numFmtId="0" fontId="38" fillId="133" borderId="95" applyNumberFormat="0" applyAlignment="0"/>
    <xf numFmtId="0" fontId="1" fillId="0" borderId="0"/>
    <xf numFmtId="240" fontId="38" fillId="0" borderId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1" fillId="0" borderId="0"/>
    <xf numFmtId="0" fontId="296" fillId="0" borderId="0"/>
    <xf numFmtId="0" fontId="224" fillId="0" borderId="0"/>
    <xf numFmtId="0" fontId="296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29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58" fillId="0" borderId="0" applyFont="0" applyFill="0" applyBorder="0" applyAlignment="0" applyProtection="0"/>
    <xf numFmtId="0" fontId="290" fillId="0" borderId="0"/>
    <xf numFmtId="0" fontId="290" fillId="0" borderId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9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9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9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9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9" fillId="32" borderId="0" applyNumberFormat="0" applyBorder="0" applyAlignment="0" applyProtection="0"/>
    <xf numFmtId="0" fontId="224" fillId="0" borderId="0"/>
    <xf numFmtId="168" fontId="1" fillId="0" borderId="0" applyFont="0" applyFill="0" applyBorder="0" applyAlignment="0" applyProtection="0"/>
    <xf numFmtId="0" fontId="9" fillId="0" borderId="0"/>
    <xf numFmtId="0" fontId="224" fillId="0" borderId="0"/>
    <xf numFmtId="0" fontId="224" fillId="0" borderId="0"/>
    <xf numFmtId="0" fontId="290" fillId="0" borderId="0"/>
    <xf numFmtId="0" fontId="290" fillId="0" borderId="0"/>
    <xf numFmtId="0" fontId="1" fillId="0" borderId="0"/>
    <xf numFmtId="0" fontId="39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24" fillId="0" borderId="0"/>
    <xf numFmtId="0" fontId="1" fillId="0" borderId="0"/>
    <xf numFmtId="0" fontId="224" fillId="0" borderId="0"/>
    <xf numFmtId="0" fontId="224" fillId="0" borderId="0"/>
    <xf numFmtId="0" fontId="224" fillId="0" borderId="0"/>
    <xf numFmtId="43" fontId="1" fillId="0" borderId="0" applyFont="0" applyFill="0" applyBorder="0" applyAlignment="0" applyProtection="0"/>
    <xf numFmtId="0" fontId="224" fillId="0" borderId="0"/>
    <xf numFmtId="0" fontId="395" fillId="0" borderId="0" applyNumberFormat="0" applyFill="0" applyBorder="0" applyAlignment="0" applyProtection="0"/>
    <xf numFmtId="0" fontId="224" fillId="0" borderId="0"/>
    <xf numFmtId="0" fontId="1" fillId="0" borderId="0"/>
    <xf numFmtId="0" fontId="1" fillId="0" borderId="0"/>
    <xf numFmtId="0" fontId="1" fillId="0" borderId="0"/>
    <xf numFmtId="0" fontId="395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1" fillId="0" borderId="0"/>
    <xf numFmtId="0" fontId="224" fillId="0" borderId="0"/>
    <xf numFmtId="0" fontId="224" fillId="0" borderId="0"/>
    <xf numFmtId="0" fontId="224" fillId="0" borderId="0"/>
    <xf numFmtId="0" fontId="290" fillId="0" borderId="0"/>
    <xf numFmtId="0" fontId="1" fillId="0" borderId="0"/>
    <xf numFmtId="0" fontId="290" fillId="0" borderId="0"/>
    <xf numFmtId="0" fontId="224" fillId="0" borderId="0"/>
    <xf numFmtId="0" fontId="224" fillId="0" borderId="0"/>
    <xf numFmtId="168" fontId="1" fillId="0" borderId="0" applyFont="0" applyFill="0" applyBorder="0" applyAlignment="0" applyProtection="0"/>
    <xf numFmtId="0" fontId="224" fillId="0" borderId="0"/>
    <xf numFmtId="0" fontId="1" fillId="0" borderId="0"/>
    <xf numFmtId="0" fontId="224" fillId="0" borderId="0"/>
    <xf numFmtId="0" fontId="1" fillId="0" borderId="0"/>
    <xf numFmtId="43" fontId="1" fillId="0" borderId="0" applyFont="0" applyFill="0" applyBorder="0" applyAlignment="0" applyProtection="0"/>
    <xf numFmtId="0" fontId="224" fillId="0" borderId="0"/>
    <xf numFmtId="9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224" fillId="0" borderId="0"/>
    <xf numFmtId="0" fontId="224" fillId="0" borderId="0"/>
    <xf numFmtId="168" fontId="1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1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" fillId="0" borderId="0"/>
    <xf numFmtId="0" fontId="224" fillId="0" borderId="0"/>
    <xf numFmtId="0" fontId="1" fillId="0" borderId="0"/>
    <xf numFmtId="0" fontId="224" fillId="0" borderId="0"/>
    <xf numFmtId="0" fontId="1" fillId="0" borderId="0"/>
    <xf numFmtId="0" fontId="224" fillId="0" borderId="0"/>
    <xf numFmtId="168" fontId="1" fillId="0" borderId="0" applyFont="0" applyFill="0" applyBorder="0" applyAlignment="0" applyProtection="0"/>
    <xf numFmtId="0" fontId="290" fillId="0" borderId="0"/>
    <xf numFmtId="0" fontId="1" fillId="0" borderId="0"/>
    <xf numFmtId="0" fontId="224" fillId="0" borderId="0"/>
    <xf numFmtId="0" fontId="224" fillId="0" borderId="0"/>
    <xf numFmtId="0" fontId="224" fillId="0" borderId="0"/>
    <xf numFmtId="9" fontId="290" fillId="0" borderId="0" applyFont="0" applyFill="0" applyBorder="0" applyAlignment="0" applyProtection="0"/>
    <xf numFmtId="0" fontId="224" fillId="0" borderId="0"/>
    <xf numFmtId="0" fontId="224" fillId="0" borderId="0"/>
    <xf numFmtId="168" fontId="1" fillId="0" borderId="0" applyFont="0" applyFill="0" applyBorder="0" applyAlignment="0" applyProtection="0"/>
    <xf numFmtId="0" fontId="224" fillId="0" borderId="0"/>
    <xf numFmtId="0" fontId="224" fillId="0" borderId="0"/>
    <xf numFmtId="9" fontId="1" fillId="0" borderId="0" applyFont="0" applyFill="0" applyBorder="0" applyAlignment="0" applyProtection="0"/>
    <xf numFmtId="0" fontId="224" fillId="0" borderId="0"/>
    <xf numFmtId="0" fontId="224" fillId="0" borderId="0"/>
    <xf numFmtId="9" fontId="1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1" fillId="0" borderId="0"/>
    <xf numFmtId="0" fontId="224" fillId="0" borderId="0"/>
    <xf numFmtId="0" fontId="1" fillId="0" borderId="0"/>
    <xf numFmtId="0" fontId="224" fillId="0" borderId="0"/>
    <xf numFmtId="9" fontId="1" fillId="0" borderId="0" applyFont="0" applyFill="0" applyBorder="0" applyAlignment="0" applyProtection="0"/>
    <xf numFmtId="0" fontId="224" fillId="0" borderId="0"/>
    <xf numFmtId="168" fontId="1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168" fontId="1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168" fontId="290" fillId="0" borderId="0" applyFont="0" applyFill="0" applyBorder="0" applyAlignment="0" applyProtection="0"/>
    <xf numFmtId="0" fontId="224" fillId="0" borderId="0"/>
    <xf numFmtId="0" fontId="1" fillId="0" borderId="0"/>
    <xf numFmtId="0" fontId="1" fillId="0" borderId="0"/>
    <xf numFmtId="0" fontId="1" fillId="0" borderId="0"/>
    <xf numFmtId="0" fontId="224" fillId="0" borderId="0"/>
    <xf numFmtId="0" fontId="224" fillId="0" borderId="0"/>
    <xf numFmtId="0" fontId="1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168" fontId="1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" fillId="0" borderId="0"/>
    <xf numFmtId="0" fontId="224" fillId="0" borderId="0"/>
    <xf numFmtId="0" fontId="224" fillId="0" borderId="0"/>
    <xf numFmtId="168" fontId="1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90" fillId="0" borderId="0"/>
    <xf numFmtId="0" fontId="290" fillId="0" borderId="0"/>
    <xf numFmtId="0" fontId="224" fillId="0" borderId="0"/>
    <xf numFmtId="0" fontId="1" fillId="0" borderId="0"/>
    <xf numFmtId="0" fontId="224" fillId="0" borderId="0"/>
    <xf numFmtId="9" fontId="290" fillId="0" borderId="0" applyFont="0" applyFill="0" applyBorder="0" applyAlignment="0" applyProtection="0"/>
    <xf numFmtId="0" fontId="224" fillId="0" borderId="0"/>
    <xf numFmtId="0" fontId="224" fillId="0" borderId="0"/>
    <xf numFmtId="240" fontId="38" fillId="0" borderId="0" applyFill="0" applyBorder="0" applyAlignment="0" applyProtection="0"/>
    <xf numFmtId="0" fontId="224" fillId="0" borderId="0"/>
    <xf numFmtId="0" fontId="224" fillId="0" borderId="0"/>
    <xf numFmtId="0" fontId="1" fillId="0" borderId="0"/>
    <xf numFmtId="0" fontId="224" fillId="0" borderId="0"/>
    <xf numFmtId="0" fontId="1" fillId="0" borderId="0"/>
    <xf numFmtId="0" fontId="224" fillId="0" borderId="0"/>
    <xf numFmtId="0" fontId="224" fillId="0" borderId="0"/>
    <xf numFmtId="168" fontId="1" fillId="0" borderId="0" applyFont="0" applyFill="0" applyBorder="0" applyAlignment="0" applyProtection="0"/>
    <xf numFmtId="0" fontId="224" fillId="0" borderId="0"/>
    <xf numFmtId="0" fontId="224" fillId="0" borderId="0"/>
    <xf numFmtId="0" fontId="1" fillId="0" borderId="0"/>
    <xf numFmtId="0" fontId="224" fillId="0" borderId="0"/>
    <xf numFmtId="168" fontId="290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168" fontId="1" fillId="0" borderId="0" applyFon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1" fillId="0" borderId="0"/>
    <xf numFmtId="0" fontId="395" fillId="0" borderId="0" applyNumberFormat="0" applyFill="0" applyBorder="0" applyAlignment="0" applyProtection="0"/>
    <xf numFmtId="9" fontId="290" fillId="0" borderId="0" applyFont="0" applyFill="0" applyBorder="0" applyAlignment="0" applyProtection="0"/>
    <xf numFmtId="168" fontId="290" fillId="0" borderId="0" applyFont="0" applyFill="0" applyBorder="0" applyAlignment="0" applyProtection="0"/>
    <xf numFmtId="0" fontId="224" fillId="0" borderId="0"/>
    <xf numFmtId="0" fontId="1" fillId="0" borderId="0"/>
    <xf numFmtId="0" fontId="290" fillId="0" borderId="0"/>
    <xf numFmtId="0" fontId="224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168" fontId="1" fillId="0" borderId="0" applyFont="0" applyFill="0" applyBorder="0" applyAlignment="0" applyProtection="0"/>
    <xf numFmtId="0" fontId="20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224" fillId="0" borderId="0"/>
    <xf numFmtId="43" fontId="1" fillId="0" borderId="0" applyFont="0" applyFill="0" applyBorder="0" applyAlignment="0" applyProtection="0"/>
    <xf numFmtId="0" fontId="29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290" fillId="0" borderId="0" applyFont="0" applyFill="0" applyBorder="0" applyAlignment="0" applyProtection="0"/>
    <xf numFmtId="0" fontId="1" fillId="0" borderId="0"/>
    <xf numFmtId="9" fontId="2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90" fillId="0" borderId="0"/>
    <xf numFmtId="0" fontId="300" fillId="0" borderId="0"/>
    <xf numFmtId="9" fontId="224" fillId="0" borderId="0" applyFill="0" applyBorder="0" applyAlignment="0" applyProtection="0"/>
    <xf numFmtId="250" fontId="224" fillId="0" borderId="0" applyFill="0" applyBorder="0" applyAlignment="0" applyProtection="0"/>
    <xf numFmtId="0" fontId="224" fillId="0" borderId="0"/>
    <xf numFmtId="0" fontId="1" fillId="0" borderId="0"/>
    <xf numFmtId="0" fontId="395" fillId="0" borderId="0" applyNumberFormat="0" applyFill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71" fontId="9" fillId="0" borderId="0" applyFont="0" applyFill="0" applyBorder="0" applyAlignment="0" applyProtection="0"/>
    <xf numFmtId="21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2" fillId="0" borderId="0"/>
    <xf numFmtId="9" fontId="1" fillId="0" borderId="0" applyFont="0" applyFill="0" applyBorder="0" applyAlignment="0" applyProtection="0"/>
    <xf numFmtId="0" fontId="8" fillId="0" borderId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50" fontId="295" fillId="0" borderId="0" applyFill="0" applyBorder="0" applyAlignment="0" applyProtection="0"/>
    <xf numFmtId="168" fontId="296" fillId="0" borderId="0" applyFont="0" applyFill="0" applyBorder="0" applyAlignment="0" applyProtection="0"/>
    <xf numFmtId="0" fontId="224" fillId="0" borderId="0"/>
    <xf numFmtId="0" fontId="296" fillId="0" borderId="0"/>
    <xf numFmtId="250" fontId="295" fillId="0" borderId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2" fillId="0" borderId="0">
      <alignment vertical="center"/>
    </xf>
    <xf numFmtId="0" fontId="8" fillId="0" borderId="0"/>
    <xf numFmtId="0" fontId="290" fillId="0" borderId="0"/>
    <xf numFmtId="0" fontId="29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2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44" fontId="228" fillId="0" borderId="0" applyFill="0" applyBorder="0" applyAlignment="0" applyProtection="0"/>
    <xf numFmtId="0" fontId="296" fillId="0" borderId="0"/>
    <xf numFmtId="43" fontId="1" fillId="0" borderId="0" applyFont="0" applyFill="0" applyBorder="0" applyAlignment="0" applyProtection="0"/>
    <xf numFmtId="244" fontId="38" fillId="0" borderId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2" fillId="0" borderId="0"/>
    <xf numFmtId="0" fontId="1" fillId="0" borderId="0"/>
    <xf numFmtId="0" fontId="1" fillId="0" borderId="0"/>
    <xf numFmtId="0" fontId="1" fillId="0" borderId="0"/>
    <xf numFmtId="0" fontId="29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1" fillId="0" borderId="0" applyFont="0" applyFill="0" applyBorder="0" applyAlignment="0" applyProtection="0"/>
    <xf numFmtId="0" fontId="1" fillId="0" borderId="0"/>
    <xf numFmtId="0" fontId="2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96" fillId="0" borderId="0"/>
    <xf numFmtId="0" fontId="224" fillId="0" borderId="0"/>
    <xf numFmtId="0" fontId="1" fillId="0" borderId="0"/>
    <xf numFmtId="0" fontId="3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50" fontId="295" fillId="0" borderId="0" applyFill="0" applyBorder="0" applyAlignment="0" applyProtection="0"/>
    <xf numFmtId="0" fontId="290" fillId="0" borderId="0"/>
    <xf numFmtId="250" fontId="295" fillId="0" borderId="0" applyFill="0" applyBorder="0" applyAlignment="0" applyProtection="0"/>
    <xf numFmtId="0" fontId="296" fillId="0" borderId="0"/>
    <xf numFmtId="168" fontId="296" fillId="0" borderId="0" applyFont="0" applyFill="0" applyBorder="0" applyAlignment="0" applyProtection="0"/>
    <xf numFmtId="0" fontId="181" fillId="0" borderId="0"/>
    <xf numFmtId="43" fontId="181" fillId="0" borderId="0" applyFont="0" applyFill="0" applyBorder="0" applyAlignment="0" applyProtection="0"/>
    <xf numFmtId="0" fontId="38" fillId="152" borderId="307" applyNumberFormat="0" applyAlignment="0" applyProtection="0"/>
    <xf numFmtId="0" fontId="1" fillId="0" borderId="0"/>
    <xf numFmtId="0" fontId="1" fillId="0" borderId="0"/>
    <xf numFmtId="0" fontId="302" fillId="0" borderId="0"/>
    <xf numFmtId="0" fontId="302" fillId="0" borderId="0"/>
    <xf numFmtId="0" fontId="1" fillId="0" borderId="0"/>
    <xf numFmtId="0" fontId="296" fillId="0" borderId="0"/>
    <xf numFmtId="0" fontId="29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96" fillId="0" borderId="0"/>
    <xf numFmtId="0" fontId="302" fillId="0" borderId="0"/>
    <xf numFmtId="43" fontId="1" fillId="0" borderId="0" applyFont="0" applyFill="0" applyBorder="0" applyAlignment="0" applyProtection="0"/>
    <xf numFmtId="0" fontId="1" fillId="0" borderId="0"/>
    <xf numFmtId="0" fontId="302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96" fillId="0" borderId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2" fillId="0" borderId="0"/>
    <xf numFmtId="210" fontId="1" fillId="0" borderId="0" applyFont="0" applyFill="0" applyBorder="0" applyAlignment="0" applyProtection="0"/>
    <xf numFmtId="0" fontId="1" fillId="0" borderId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24" fillId="0" borderId="0"/>
    <xf numFmtId="168" fontId="9" fillId="0" borderId="0" applyFill="0" applyBorder="0" applyAlignment="0" applyProtection="0"/>
    <xf numFmtId="174" fontId="63" fillId="0" borderId="1">
      <alignment horizontal="centerContinuous"/>
    </xf>
    <xf numFmtId="174" fontId="63" fillId="0" borderId="1">
      <alignment horizontal="centerContinuous"/>
    </xf>
    <xf numFmtId="174" fontId="87" fillId="38" borderId="286" applyNumberFormat="0" applyAlignment="0" applyProtection="0"/>
    <xf numFmtId="174" fontId="63" fillId="0" borderId="1">
      <alignment horizontal="centerContinuous"/>
    </xf>
    <xf numFmtId="0" fontId="1" fillId="0" borderId="0"/>
    <xf numFmtId="0" fontId="238" fillId="92" borderId="238" applyNumberFormat="0" applyProtection="0">
      <alignment horizontal="left" vertical="center" indent="1"/>
    </xf>
    <xf numFmtId="222" fontId="253" fillId="90" borderId="326" applyProtection="0">
      <alignment horizontal="center"/>
    </xf>
    <xf numFmtId="4" fontId="206" fillId="105" borderId="152" applyNumberFormat="0" applyProtection="0">
      <alignment horizontal="right" vertical="center"/>
    </xf>
    <xf numFmtId="0" fontId="1" fillId="0" borderId="0"/>
    <xf numFmtId="0" fontId="319" fillId="91" borderId="321" applyNumberFormat="0" applyAlignment="0" applyProtection="0"/>
    <xf numFmtId="0" fontId="1" fillId="0" borderId="0"/>
    <xf numFmtId="0" fontId="175" fillId="38" borderId="216" applyNumberFormat="0" applyAlignment="0" applyProtection="0"/>
    <xf numFmtId="174" fontId="33" fillId="84" borderId="184" applyNumberFormat="0" applyFont="0" applyAlignment="0" applyProtection="0"/>
    <xf numFmtId="165" fontId="41" fillId="0" borderId="283">
      <alignment horizontal="right"/>
    </xf>
    <xf numFmtId="174" fontId="149" fillId="0" borderId="279" applyNumberFormat="0" applyFill="0" applyAlignment="0" applyProtection="0"/>
    <xf numFmtId="222" fontId="282" fillId="0" borderId="190" applyFill="0" applyAlignment="0" applyProtection="0"/>
    <xf numFmtId="0" fontId="253" fillId="66" borderId="285" applyNumberFormat="0" applyAlignment="0" applyProtection="0"/>
    <xf numFmtId="4" fontId="206" fillId="78" borderId="345" applyNumberFormat="0" applyProtection="0">
      <alignment horizontal="right" vertical="center"/>
    </xf>
    <xf numFmtId="0" fontId="75" fillId="0" borderId="249">
      <alignment horizontal="left" vertical="center"/>
    </xf>
    <xf numFmtId="0" fontId="224" fillId="0" borderId="39" applyNumberFormat="0" applyFill="0" applyAlignment="0" applyProtection="0"/>
    <xf numFmtId="174" fontId="34" fillId="0" borderId="1">
      <alignment horizontal="centerContinuous"/>
    </xf>
    <xf numFmtId="0" fontId="224" fillId="0" borderId="39" applyNumberFormat="0" applyFill="0" applyAlignment="0" applyProtection="0"/>
    <xf numFmtId="174" fontId="87" fillId="38" borderId="181" applyNumberFormat="0" applyAlignment="0" applyProtection="0"/>
    <xf numFmtId="0" fontId="387" fillId="153" borderId="234" applyNumberFormat="0" applyAlignment="0" applyProtection="0"/>
    <xf numFmtId="4" fontId="206" fillId="105" borderId="222" applyNumberFormat="0" applyProtection="0">
      <alignment horizontal="right" vertical="center"/>
    </xf>
    <xf numFmtId="174" fontId="54" fillId="59" borderId="181" applyNumberFormat="0" applyAlignment="0" applyProtection="0"/>
    <xf numFmtId="174" fontId="54" fillId="59" borderId="286" applyNumberFormat="0" applyAlignment="0" applyProtection="0"/>
    <xf numFmtId="165" fontId="41" fillId="0" borderId="283">
      <alignment horizontal="right"/>
    </xf>
    <xf numFmtId="165" fontId="41" fillId="0" borderId="301">
      <alignment horizontal="right"/>
    </xf>
    <xf numFmtId="0" fontId="240" fillId="64" borderId="182"/>
    <xf numFmtId="174" fontId="63" fillId="0" borderId="1">
      <alignment horizontal="centerContinuous"/>
    </xf>
    <xf numFmtId="4" fontId="196" fillId="114" borderId="188" applyNumberFormat="0" applyProtection="0">
      <alignment horizontal="left" vertical="center" indent="1"/>
    </xf>
    <xf numFmtId="222" fontId="242" fillId="69" borderId="285" applyProtection="0">
      <alignment horizontal="center"/>
    </xf>
    <xf numFmtId="0" fontId="387" fillId="153" borderId="321" applyNumberFormat="0" applyAlignment="0" applyProtection="0"/>
    <xf numFmtId="165" fontId="41" fillId="0" borderId="283">
      <alignment horizontal="right"/>
    </xf>
    <xf numFmtId="174" fontId="54" fillId="59" borderId="304" applyNumberFormat="0" applyAlignment="0" applyProtection="0"/>
    <xf numFmtId="0" fontId="226" fillId="121" borderId="238" applyNumberFormat="0" applyProtection="0">
      <alignment horizontal="left" vertical="center" indent="1"/>
    </xf>
    <xf numFmtId="165" fontId="41" fillId="0" borderId="178">
      <alignment horizontal="right"/>
    </xf>
    <xf numFmtId="4" fontId="206" fillId="78" borderId="205" applyNumberFormat="0" applyProtection="0">
      <alignment horizontal="right" vertical="center"/>
    </xf>
    <xf numFmtId="0" fontId="224" fillId="0" borderId="39" applyNumberFormat="0" applyFill="0" applyAlignment="0" applyProtection="0"/>
    <xf numFmtId="1" fontId="9" fillId="0" borderId="25" applyNumberFormat="0" applyFill="0" applyAlignment="0" applyProtection="0">
      <alignment horizontal="center" vertical="center"/>
    </xf>
    <xf numFmtId="0" fontId="240" fillId="64" borderId="200"/>
    <xf numFmtId="174" fontId="48" fillId="0" borderId="1" applyBorder="0" applyProtection="0">
      <alignment horizontal="right"/>
    </xf>
    <xf numFmtId="174" fontId="33" fillId="84" borderId="202" applyNumberFormat="0" applyFont="0" applyAlignment="0" applyProtection="0"/>
    <xf numFmtId="222" fontId="9" fillId="0" borderId="213" applyAlignment="0">
      <alignment horizontal="center"/>
    </xf>
    <xf numFmtId="165" fontId="41" fillId="0" borderId="353">
      <alignment horizontal="right"/>
    </xf>
    <xf numFmtId="0" fontId="319" fillId="91" borderId="339" applyNumberFormat="0" applyAlignment="0" applyProtection="0"/>
    <xf numFmtId="174" fontId="34" fillId="0" borderId="60">
      <alignment horizontal="centerContinuous"/>
    </xf>
    <xf numFmtId="0" fontId="38" fillId="161" borderId="323" applyNumberFormat="0" applyAlignment="0"/>
    <xf numFmtId="174" fontId="34" fillId="0" borderId="60">
      <alignment horizontal="centerContinuous"/>
    </xf>
    <xf numFmtId="4" fontId="60" fillId="63" borderId="230" applyNumberFormat="0" applyProtection="0">
      <alignment horizontal="right" vertical="center"/>
    </xf>
    <xf numFmtId="222" fontId="9" fillId="0" borderId="178" applyAlignment="0">
      <alignment horizontal="center"/>
    </xf>
    <xf numFmtId="0" fontId="38" fillId="152" borderId="219" applyNumberFormat="0" applyAlignment="0" applyProtection="0"/>
    <xf numFmtId="165" fontId="41" fillId="0" borderId="318">
      <alignment horizontal="right"/>
    </xf>
    <xf numFmtId="0" fontId="319" fillId="91" borderId="234" applyNumberFormat="0" applyAlignment="0" applyProtection="0"/>
    <xf numFmtId="174" fontId="34" fillId="0" borderId="1">
      <alignment horizontal="centerContinuous"/>
    </xf>
    <xf numFmtId="174" fontId="33" fillId="84" borderId="237" applyNumberFormat="0" applyFont="0" applyAlignment="0" applyProtection="0"/>
    <xf numFmtId="0" fontId="322" fillId="153" borderId="325" applyNumberFormat="0" applyAlignment="0" applyProtection="0"/>
    <xf numFmtId="0" fontId="75" fillId="0" borderId="284">
      <alignment horizontal="left" vertical="center"/>
    </xf>
    <xf numFmtId="4" fontId="212" fillId="124" borderId="328" applyNumberFormat="0" applyProtection="0">
      <alignment horizontal="left" vertical="center" indent="1"/>
    </xf>
    <xf numFmtId="0" fontId="193" fillId="63" borderId="217"/>
    <xf numFmtId="174" fontId="34" fillId="0" borderId="60">
      <alignment horizontal="centerContinuous"/>
    </xf>
    <xf numFmtId="174" fontId="33" fillId="84" borderId="324" applyNumberFormat="0" applyFont="0" applyAlignment="0" applyProtection="0"/>
    <xf numFmtId="0" fontId="253" fillId="127" borderId="189" applyNumberFormat="0" applyProtection="0">
      <alignment horizontal="center"/>
    </xf>
    <xf numFmtId="0" fontId="38" fillId="161" borderId="218" applyNumberFormat="0" applyAlignment="0"/>
    <xf numFmtId="174" fontId="149" fillId="0" borderId="261" applyNumberFormat="0" applyFill="0" applyAlignment="0" applyProtection="0"/>
    <xf numFmtId="0" fontId="319" fillId="91" borderId="216" applyNumberFormat="0" applyAlignment="0" applyProtection="0"/>
    <xf numFmtId="165" fontId="41" fillId="0" borderId="248">
      <alignment horizontal="right"/>
    </xf>
    <xf numFmtId="0" fontId="387" fillId="153" borderId="216" applyNumberFormat="0" applyAlignment="0" applyProtection="0"/>
    <xf numFmtId="0" fontId="271" fillId="106" borderId="222" applyNumberFormat="0" applyProtection="0">
      <alignment horizontal="right" vertical="center"/>
    </xf>
    <xf numFmtId="174" fontId="54" fillId="59" borderId="234" applyNumberFormat="0" applyAlignment="0" applyProtection="0"/>
    <xf numFmtId="0" fontId="274" fillId="54" borderId="327" applyNumberFormat="0" applyProtection="0">
      <alignment vertical="center"/>
    </xf>
    <xf numFmtId="222" fontId="236" fillId="62" borderId="180" applyProtection="0">
      <alignment horizontal="center"/>
    </xf>
    <xf numFmtId="0" fontId="277" fillId="125" borderId="188" applyNumberFormat="0" applyProtection="0">
      <alignment horizontal="left" vertical="center" indent="1"/>
    </xf>
    <xf numFmtId="174" fontId="105" fillId="59" borderId="220" applyNumberFormat="0" applyAlignment="0" applyProtection="0"/>
    <xf numFmtId="0" fontId="271" fillId="98" borderId="275" applyNumberFormat="0" applyProtection="0">
      <alignment horizontal="right" vertical="center"/>
    </xf>
    <xf numFmtId="0" fontId="331" fillId="148" borderId="286" applyNumberFormat="0" applyAlignment="0" applyProtection="0"/>
    <xf numFmtId="0" fontId="324" fillId="0" borderId="192" applyNumberFormat="0" applyFill="0" applyAlignment="0" applyProtection="0"/>
    <xf numFmtId="174" fontId="149" fillId="0" borderId="244" applyNumberFormat="0" applyFill="0" applyAlignment="0" applyProtection="0"/>
    <xf numFmtId="165" fontId="41" fillId="0" borderId="248">
      <alignment horizontal="right"/>
    </xf>
    <xf numFmtId="0" fontId="343" fillId="0" borderId="331" applyNumberFormat="0" applyFill="0" applyAlignment="0" applyProtection="0"/>
    <xf numFmtId="174" fontId="54" fillId="59" borderId="164" applyNumberFormat="0" applyAlignment="0" applyProtection="0"/>
    <xf numFmtId="174" fontId="54" fillId="59" borderId="164" applyNumberFormat="0" applyAlignment="0" applyProtection="0"/>
    <xf numFmtId="0" fontId="245" fillId="0" borderId="166">
      <alignment horizontal="left" vertical="center"/>
    </xf>
    <xf numFmtId="0" fontId="252" fillId="0" borderId="163" applyNumberFormat="0" applyAlignment="0" applyProtection="0"/>
    <xf numFmtId="4" fontId="206" fillId="105" borderId="170" applyNumberFormat="0" applyProtection="0">
      <alignment horizontal="right" vertical="center"/>
    </xf>
    <xf numFmtId="4" fontId="206" fillId="107" borderId="170" applyNumberFormat="0" applyProtection="0">
      <alignment horizontal="right" vertical="center"/>
    </xf>
    <xf numFmtId="4" fontId="206" fillId="114" borderId="170" applyNumberFormat="0" applyProtection="0">
      <alignment horizontal="right" vertical="center"/>
    </xf>
    <xf numFmtId="0" fontId="253" fillId="127" borderId="172" applyNumberFormat="0" applyProtection="0">
      <alignment horizontal="center"/>
    </xf>
    <xf numFmtId="0" fontId="245" fillId="0" borderId="183">
      <alignment horizontal="left" vertical="center"/>
    </xf>
    <xf numFmtId="0" fontId="324" fillId="0" borderId="226" applyNumberFormat="0" applyFill="0" applyAlignment="0" applyProtection="0"/>
    <xf numFmtId="0" fontId="9" fillId="119" borderId="290" applyNumberFormat="0" applyProtection="0">
      <alignment horizontal="left" vertical="center" indent="1"/>
    </xf>
    <xf numFmtId="172" fontId="238" fillId="0" borderId="225" applyFill="0"/>
    <xf numFmtId="0" fontId="38" fillId="152" borderId="219" applyNumberFormat="0" applyAlignment="0" applyProtection="0"/>
    <xf numFmtId="174" fontId="34" fillId="0" borderId="1">
      <alignment horizontal="centerContinuous"/>
    </xf>
    <xf numFmtId="174" fontId="63" fillId="0" borderId="1">
      <alignment horizontal="centerContinuous"/>
    </xf>
    <xf numFmtId="172" fontId="238" fillId="0" borderId="225" applyFill="0"/>
    <xf numFmtId="0" fontId="387" fillId="148" borderId="234" applyNumberFormat="0" applyAlignment="0" applyProtection="0"/>
    <xf numFmtId="4" fontId="206" fillId="103" borderId="222" applyNumberFormat="0" applyProtection="0">
      <alignment horizontal="right" vertical="center"/>
    </xf>
    <xf numFmtId="0" fontId="193" fillId="70" borderId="182"/>
    <xf numFmtId="0" fontId="252" fillId="0" borderId="320" applyNumberFormat="0" applyAlignment="0" applyProtection="0"/>
    <xf numFmtId="0" fontId="324" fillId="0" borderId="229" applyNumberFormat="0" applyFill="0" applyAlignment="0" applyProtection="0"/>
    <xf numFmtId="165" fontId="41" fillId="0" borderId="178">
      <alignment horizontal="right"/>
    </xf>
    <xf numFmtId="222" fontId="242" fillId="69" borderId="180" applyProtection="0">
      <alignment horizontal="center"/>
    </xf>
    <xf numFmtId="0" fontId="319" fillId="134" borderId="216" applyNumberFormat="0" applyAlignment="0" applyProtection="0"/>
    <xf numFmtId="4" fontId="11" fillId="80" borderId="238" applyNumberFormat="0" applyProtection="0">
      <alignment horizontal="left" vertical="center" indent="1"/>
    </xf>
    <xf numFmtId="222" fontId="76" fillId="0" borderId="231" applyFill="0" applyAlignment="0" applyProtection="0"/>
    <xf numFmtId="0" fontId="273" fillId="0" borderId="54" applyNumberFormat="0" applyProtection="0">
      <alignment horizontal="left" vertical="center" indent="1"/>
    </xf>
    <xf numFmtId="0" fontId="319" fillId="91" borderId="216" applyNumberFormat="0" applyAlignment="0" applyProtection="0"/>
    <xf numFmtId="0" fontId="168" fillId="59" borderId="308" applyNumberFormat="0" applyAlignment="0" applyProtection="0"/>
    <xf numFmtId="0" fontId="38" fillId="152" borderId="237" applyNumberFormat="0" applyAlignment="0" applyProtection="0"/>
    <xf numFmtId="174" fontId="105" fillId="59" borderId="185" applyNumberFormat="0" applyAlignment="0" applyProtection="0"/>
    <xf numFmtId="4" fontId="212" fillId="124" borderId="206" applyNumberFormat="0" applyProtection="0">
      <alignment horizontal="left" vertical="center" indent="1"/>
    </xf>
    <xf numFmtId="174" fontId="34" fillId="0" borderId="60">
      <alignment horizontal="centerContinuous"/>
    </xf>
    <xf numFmtId="1" fontId="9" fillId="0" borderId="25" applyNumberFormat="0" applyFill="0" applyAlignment="0" applyProtection="0">
      <alignment horizontal="center" vertical="center"/>
    </xf>
    <xf numFmtId="174" fontId="105" fillId="59" borderId="220" applyNumberFormat="0" applyAlignment="0" applyProtection="0"/>
    <xf numFmtId="174" fontId="149" fillId="0" borderId="244" applyNumberFormat="0" applyFill="0" applyAlignment="0" applyProtection="0"/>
    <xf numFmtId="0" fontId="38" fillId="152" borderId="237" applyNumberFormat="0" applyAlignment="0" applyProtection="0"/>
    <xf numFmtId="165" fontId="41" fillId="0" borderId="353">
      <alignment horizontal="right"/>
    </xf>
    <xf numFmtId="0" fontId="319" fillId="91" borderId="181" applyNumberFormat="0" applyAlignment="0" applyProtection="0"/>
    <xf numFmtId="0" fontId="75" fillId="0" borderId="214">
      <alignment horizontal="left" vertical="center"/>
    </xf>
    <xf numFmtId="0" fontId="245" fillId="0" borderId="218">
      <alignment horizontal="left" vertical="center"/>
    </xf>
    <xf numFmtId="0" fontId="224" fillId="0" borderId="39" applyNumberFormat="0" applyFill="0" applyAlignment="0" applyProtection="0"/>
    <xf numFmtId="174" fontId="149" fillId="0" borderId="331" applyNumberFormat="0" applyFill="0" applyAlignment="0" applyProtection="0"/>
    <xf numFmtId="0" fontId="324" fillId="0" borderId="351" applyNumberFormat="0" applyFill="0" applyAlignment="0" applyProtection="0"/>
    <xf numFmtId="4" fontId="11" fillId="80" borderId="185" applyNumberFormat="0" applyProtection="0">
      <alignment horizontal="left" vertical="center" indent="1"/>
    </xf>
    <xf numFmtId="174" fontId="54" fillId="59" borderId="181" applyNumberFormat="0" applyAlignment="0" applyProtection="0"/>
    <xf numFmtId="174" fontId="105" fillId="59" borderId="290" applyNumberFormat="0" applyAlignment="0" applyProtection="0"/>
    <xf numFmtId="165" fontId="41" fillId="0" borderId="213">
      <alignment horizontal="right"/>
    </xf>
    <xf numFmtId="4" fontId="206" fillId="114" borderId="222" applyNumberFormat="0" applyProtection="0">
      <alignment horizontal="right" vertical="center"/>
    </xf>
    <xf numFmtId="174" fontId="54" fillId="59" borderId="181" applyNumberFormat="0" applyAlignment="0" applyProtection="0"/>
    <xf numFmtId="4" fontId="196" fillId="114" borderId="223" applyNumberFormat="0" applyProtection="0">
      <alignment horizontal="left" vertical="center" indent="1"/>
    </xf>
    <xf numFmtId="0" fontId="190" fillId="63" borderId="270"/>
    <xf numFmtId="174" fontId="54" fillId="59" borderId="216" applyNumberFormat="0" applyAlignment="0" applyProtection="0"/>
    <xf numFmtId="165" fontId="41" fillId="0" borderId="178">
      <alignment horizontal="right"/>
    </xf>
    <xf numFmtId="4" fontId="206" fillId="99" borderId="257" applyNumberFormat="0" applyProtection="0">
      <alignment horizontal="right" vertical="center"/>
    </xf>
    <xf numFmtId="0" fontId="319" fillId="91" borderId="234" applyNumberFormat="0" applyAlignment="0" applyProtection="0"/>
    <xf numFmtId="174" fontId="54" fillId="59" borderId="269" applyNumberFormat="0" applyAlignment="0" applyProtection="0"/>
    <xf numFmtId="172" fontId="238" fillId="0" borderId="218" applyFill="0"/>
    <xf numFmtId="172" fontId="76" fillId="0" borderId="144" applyFill="0"/>
    <xf numFmtId="172" fontId="282" fillId="0" borderId="148" applyFill="0"/>
    <xf numFmtId="174" fontId="149" fillId="0" borderId="156" applyNumberFormat="0" applyFill="0" applyAlignment="0" applyProtection="0"/>
    <xf numFmtId="174" fontId="149" fillId="0" borderId="156" applyNumberFormat="0" applyFill="0" applyAlignment="0" applyProtection="0"/>
    <xf numFmtId="174" fontId="149" fillId="0" borderId="156" applyNumberFormat="0" applyFill="0" applyAlignment="0" applyProtection="0"/>
    <xf numFmtId="174" fontId="149" fillId="0" borderId="156" applyNumberFormat="0" applyFill="0" applyAlignment="0" applyProtection="0"/>
    <xf numFmtId="174" fontId="149" fillId="0" borderId="156" applyNumberFormat="0" applyFill="0" applyAlignment="0" applyProtection="0"/>
    <xf numFmtId="174" fontId="149" fillId="0" borderId="156" applyNumberFormat="0" applyFill="0" applyAlignment="0" applyProtection="0"/>
    <xf numFmtId="172" fontId="76" fillId="0" borderId="143" applyFill="0"/>
    <xf numFmtId="174" fontId="34" fillId="0" borderId="1">
      <alignment horizontal="centerContinuous"/>
    </xf>
    <xf numFmtId="0" fontId="30" fillId="84" borderId="149" applyNumberFormat="0" applyFont="0" applyAlignment="0" applyProtection="0"/>
    <xf numFmtId="0" fontId="75" fillId="0" borderId="148">
      <alignment horizontal="left" vertical="center"/>
    </xf>
    <xf numFmtId="0" fontId="319" fillId="83" borderId="146" applyNumberFormat="0" applyAlignment="0" applyProtection="0"/>
    <xf numFmtId="174" fontId="33" fillId="84" borderId="219" applyNumberFormat="0" applyFont="0" applyAlignment="0" applyProtection="0"/>
    <xf numFmtId="0" fontId="319" fillId="134" borderId="146" applyNumberFormat="0" applyAlignment="0" applyProtection="0"/>
    <xf numFmtId="0" fontId="224" fillId="152" borderId="149" applyNumberFormat="0" applyAlignment="0" applyProtection="0"/>
    <xf numFmtId="0" fontId="387" fillId="153" borderId="146" applyNumberFormat="0" applyAlignment="0" applyProtection="0"/>
    <xf numFmtId="0" fontId="387" fillId="153" borderId="146" applyNumberFormat="0" applyAlignment="0" applyProtection="0"/>
    <xf numFmtId="0" fontId="319" fillId="91" borderId="146" applyNumberFormat="0" applyAlignment="0" applyProtection="0"/>
    <xf numFmtId="0" fontId="319" fillId="91" borderId="146" applyNumberFormat="0" applyAlignment="0" applyProtection="0"/>
    <xf numFmtId="0" fontId="38" fillId="152" borderId="149" applyNumberFormat="0" applyAlignment="0" applyProtection="0"/>
    <xf numFmtId="0" fontId="38" fillId="152" borderId="149" applyNumberFormat="0" applyAlignment="0" applyProtection="0"/>
    <xf numFmtId="0" fontId="38" fillId="152" borderId="149" applyNumberFormat="0" applyAlignment="0" applyProtection="0"/>
    <xf numFmtId="0" fontId="38" fillId="152" borderId="149" applyNumberFormat="0" applyAlignment="0" applyProtection="0"/>
    <xf numFmtId="0" fontId="38" fillId="152" borderId="149" applyNumberFormat="0" applyAlignment="0" applyProtection="0"/>
    <xf numFmtId="0" fontId="38" fillId="152" borderId="149" applyNumberFormat="0" applyAlignment="0" applyProtection="0"/>
    <xf numFmtId="0" fontId="38" fillId="152" borderId="149" applyNumberFormat="0" applyAlignment="0" applyProtection="0"/>
    <xf numFmtId="0" fontId="38" fillId="152" borderId="149" applyNumberFormat="0" applyAlignment="0" applyProtection="0"/>
    <xf numFmtId="0" fontId="322" fillId="153" borderId="150" applyNumberFormat="0" applyAlignment="0" applyProtection="0"/>
    <xf numFmtId="0" fontId="322" fillId="153" borderId="150" applyNumberFormat="0" applyAlignment="0" applyProtection="0"/>
    <xf numFmtId="0" fontId="322" fillId="153" borderId="150" applyNumberFormat="0" applyAlignment="0" applyProtection="0"/>
    <xf numFmtId="0" fontId="322" fillId="153" borderId="150" applyNumberFormat="0" applyAlignment="0" applyProtection="0"/>
    <xf numFmtId="0" fontId="322" fillId="153" borderId="150" applyNumberFormat="0" applyAlignment="0" applyProtection="0"/>
    <xf numFmtId="0" fontId="322" fillId="153" borderId="150" applyNumberFormat="0" applyAlignment="0" applyProtection="0"/>
    <xf numFmtId="0" fontId="322" fillId="153" borderId="150" applyNumberFormat="0" applyAlignment="0" applyProtection="0"/>
    <xf numFmtId="0" fontId="322" fillId="153" borderId="150" applyNumberFormat="0" applyAlignment="0" applyProtection="0"/>
    <xf numFmtId="0" fontId="322" fillId="153" borderId="150" applyNumberFormat="0" applyAlignment="0" applyProtection="0"/>
    <xf numFmtId="0" fontId="38" fillId="161" borderId="148" applyNumberFormat="0" applyAlignment="0"/>
    <xf numFmtId="0" fontId="324" fillId="0" borderId="159" applyNumberFormat="0" applyFill="0" applyAlignment="0" applyProtection="0"/>
    <xf numFmtId="0" fontId="324" fillId="0" borderId="159" applyNumberFormat="0" applyFill="0" applyAlignment="0" applyProtection="0"/>
    <xf numFmtId="0" fontId="324" fillId="0" borderId="159" applyNumberFormat="0" applyFill="0" applyAlignment="0" applyProtection="0"/>
    <xf numFmtId="0" fontId="324" fillId="0" borderId="159" applyNumberFormat="0" applyFill="0" applyAlignment="0" applyProtection="0"/>
    <xf numFmtId="0" fontId="319" fillId="91" borderId="146" applyNumberFormat="0" applyAlignment="0" applyProtection="0"/>
    <xf numFmtId="172" fontId="76" fillId="0" borderId="318" applyFill="0"/>
    <xf numFmtId="10" fontId="48" fillId="80" borderId="160" applyNumberFormat="0" applyBorder="0" applyAlignment="0" applyProtection="0"/>
    <xf numFmtId="0" fontId="9" fillId="119" borderId="185" applyNumberFormat="0" applyProtection="0">
      <alignment horizontal="left" vertical="center" indent="1"/>
    </xf>
    <xf numFmtId="174" fontId="54" fillId="59" borderId="164" applyNumberFormat="0" applyAlignment="0" applyProtection="0"/>
    <xf numFmtId="174" fontId="54" fillId="59" borderId="164" applyNumberFormat="0" applyAlignment="0" applyProtection="0"/>
    <xf numFmtId="172" fontId="238" fillId="0" borderId="190" applyFill="0"/>
    <xf numFmtId="174" fontId="149" fillId="0" borderId="191" applyNumberFormat="0" applyFill="0" applyAlignment="0" applyProtection="0"/>
    <xf numFmtId="0" fontId="319" fillId="91" borderId="286" applyNumberFormat="0" applyAlignment="0" applyProtection="0"/>
    <xf numFmtId="4" fontId="206" fillId="99" borderId="240" applyNumberFormat="0" applyProtection="0">
      <alignment horizontal="right" vertical="center"/>
    </xf>
    <xf numFmtId="0" fontId="273" fillId="0" borderId="54" applyNumberFormat="0" applyProtection="0">
      <alignment horizontal="left" vertical="center" indent="1"/>
    </xf>
    <xf numFmtId="0" fontId="271" fillId="106" borderId="187" applyNumberFormat="0" applyProtection="0">
      <alignment horizontal="right" vertical="center"/>
    </xf>
    <xf numFmtId="165" fontId="41" fillId="0" borderId="178">
      <alignment horizontal="right"/>
    </xf>
    <xf numFmtId="165" fontId="41" fillId="0" borderId="178">
      <alignment horizontal="right"/>
    </xf>
    <xf numFmtId="0" fontId="407" fillId="0" borderId="236">
      <alignment horizontal="left" vertical="center"/>
    </xf>
    <xf numFmtId="0" fontId="190" fillId="63" borderId="165"/>
    <xf numFmtId="0" fontId="240" fillId="64" borderId="165"/>
    <xf numFmtId="0" fontId="193" fillId="63" borderId="165"/>
    <xf numFmtId="174" fontId="40" fillId="0" borderId="160">
      <alignment horizontal="centerContinuous"/>
    </xf>
    <xf numFmtId="10" fontId="48" fillId="67" borderId="160" applyNumberFormat="0" applyBorder="0" applyAlignment="0" applyProtection="0"/>
    <xf numFmtId="174" fontId="87" fillId="38" borderId="164" applyNumberFormat="0" applyAlignment="0" applyProtection="0"/>
    <xf numFmtId="174" fontId="87" fillId="38" borderId="164" applyNumberFormat="0" applyAlignment="0" applyProtection="0"/>
    <xf numFmtId="174" fontId="87" fillId="38" borderId="164" applyNumberFormat="0" applyAlignment="0" applyProtection="0"/>
    <xf numFmtId="0" fontId="253" fillId="66" borderId="163" applyNumberFormat="0" applyAlignment="0" applyProtection="0"/>
    <xf numFmtId="0" fontId="253" fillId="66" borderId="250" applyNumberFormat="0" applyAlignment="0" applyProtection="0"/>
    <xf numFmtId="0" fontId="387" fillId="153" borderId="234" applyNumberFormat="0" applyAlignment="0" applyProtection="0"/>
    <xf numFmtId="174" fontId="87" fillId="38" borderId="164" applyNumberFormat="0" applyAlignment="0" applyProtection="0"/>
    <xf numFmtId="174" fontId="33" fillId="84" borderId="167" applyNumberFormat="0" applyFont="0" applyAlignment="0" applyProtection="0"/>
    <xf numFmtId="174" fontId="33" fillId="84" borderId="167" applyNumberFormat="0" applyFont="0" applyAlignment="0" applyProtection="0"/>
    <xf numFmtId="174" fontId="33" fillId="84" borderId="167" applyNumberFormat="0" applyFont="0" applyAlignment="0" applyProtection="0"/>
    <xf numFmtId="174" fontId="33" fillId="84" borderId="167" applyNumberFormat="0" applyFont="0" applyAlignment="0" applyProtection="0"/>
    <xf numFmtId="174" fontId="33" fillId="84" borderId="167" applyNumberFormat="0" applyFont="0" applyAlignment="0" applyProtection="0"/>
    <xf numFmtId="174" fontId="33" fillId="84" borderId="167" applyNumberFormat="0" applyFont="0" applyAlignment="0" applyProtection="0"/>
    <xf numFmtId="37" fontId="35" fillId="0" borderId="161"/>
    <xf numFmtId="174" fontId="105" fillId="59" borderId="168" applyNumberFormat="0" applyAlignment="0" applyProtection="0"/>
    <xf numFmtId="174" fontId="105" fillId="59" borderId="168" applyNumberFormat="0" applyAlignment="0" applyProtection="0"/>
    <xf numFmtId="174" fontId="105" fillId="59" borderId="168" applyNumberFormat="0" applyAlignment="0" applyProtection="0"/>
    <xf numFmtId="165" fontId="41" fillId="0" borderId="161">
      <alignment horizontal="right"/>
    </xf>
    <xf numFmtId="165" fontId="41" fillId="0" borderId="161">
      <alignment horizontal="right"/>
    </xf>
    <xf numFmtId="165" fontId="41" fillId="0" borderId="161">
      <alignment horizontal="right"/>
    </xf>
    <xf numFmtId="165" fontId="41" fillId="0" borderId="161">
      <alignment horizontal="right"/>
    </xf>
    <xf numFmtId="165" fontId="41" fillId="0" borderId="161">
      <alignment horizontal="right"/>
    </xf>
    <xf numFmtId="165" fontId="41" fillId="0" borderId="161">
      <alignment horizontal="right"/>
    </xf>
    <xf numFmtId="165" fontId="41" fillId="0" borderId="161">
      <alignment horizontal="right"/>
    </xf>
    <xf numFmtId="165" fontId="41" fillId="0" borderId="161">
      <alignment horizontal="right"/>
    </xf>
    <xf numFmtId="165" fontId="41" fillId="0" borderId="161">
      <alignment horizontal="right"/>
    </xf>
    <xf numFmtId="165" fontId="41" fillId="0" borderId="161">
      <alignment horizontal="right"/>
    </xf>
    <xf numFmtId="165" fontId="41" fillId="0" borderId="161">
      <alignment horizontal="right"/>
    </xf>
    <xf numFmtId="165" fontId="41" fillId="0" borderId="161">
      <alignment horizontal="right"/>
    </xf>
    <xf numFmtId="165" fontId="41" fillId="0" borderId="161">
      <alignment horizontal="right"/>
    </xf>
    <xf numFmtId="165" fontId="41" fillId="0" borderId="161">
      <alignment horizontal="right"/>
    </xf>
    <xf numFmtId="165" fontId="41" fillId="0" borderId="161">
      <alignment horizontal="right"/>
    </xf>
    <xf numFmtId="165" fontId="41" fillId="0" borderId="161">
      <alignment horizontal="right"/>
    </xf>
    <xf numFmtId="165" fontId="41" fillId="0" borderId="161">
      <alignment horizontal="right"/>
    </xf>
    <xf numFmtId="0" fontId="271" fillId="106" borderId="170" applyNumberFormat="0" applyProtection="0">
      <alignment horizontal="right" vertical="center"/>
    </xf>
    <xf numFmtId="4" fontId="206" fillId="93" borderId="170" applyNumberFormat="0" applyProtection="0">
      <alignment horizontal="right" vertical="center"/>
    </xf>
    <xf numFmtId="4" fontId="206" fillId="78" borderId="170" applyNumberFormat="0" applyProtection="0">
      <alignment horizontal="right" vertical="center"/>
    </xf>
    <xf numFmtId="4" fontId="206" fillId="97" borderId="170" applyNumberFormat="0" applyProtection="0">
      <alignment horizontal="right" vertical="center"/>
    </xf>
    <xf numFmtId="0" fontId="271" fillId="98" borderId="170" applyNumberFormat="0" applyProtection="0">
      <alignment horizontal="right" vertical="center"/>
    </xf>
    <xf numFmtId="0" fontId="271" fillId="100" borderId="170" applyNumberFormat="0" applyProtection="0">
      <alignment horizontal="right" vertical="center"/>
    </xf>
    <xf numFmtId="0" fontId="271" fillId="102" borderId="170" applyNumberFormat="0" applyProtection="0">
      <alignment horizontal="right" vertical="center"/>
    </xf>
    <xf numFmtId="0" fontId="9" fillId="116" borderId="168" applyNumberFormat="0" applyProtection="0">
      <alignment horizontal="left" vertical="center" indent="1"/>
    </xf>
    <xf numFmtId="0" fontId="9" fillId="117" borderId="168" applyNumberFormat="0" applyProtection="0">
      <alignment horizontal="left" vertical="center" indent="1"/>
    </xf>
    <xf numFmtId="0" fontId="9" fillId="72" borderId="168" applyNumberFormat="0" applyProtection="0">
      <alignment horizontal="left" vertical="center" indent="1"/>
    </xf>
    <xf numFmtId="0" fontId="9" fillId="119" borderId="168" applyNumberFormat="0" applyProtection="0">
      <alignment horizontal="left" vertical="center" indent="1"/>
    </xf>
    <xf numFmtId="4" fontId="209" fillId="120" borderId="170" applyNumberFormat="0" applyProtection="0">
      <alignment vertical="center"/>
    </xf>
    <xf numFmtId="0" fontId="277" fillId="125" borderId="171" applyNumberFormat="0" applyProtection="0">
      <alignment horizontal="left" vertical="center" indent="1"/>
    </xf>
    <xf numFmtId="222" fontId="282" fillId="0" borderId="173" applyFill="0" applyAlignment="0" applyProtection="0"/>
    <xf numFmtId="174" fontId="149" fillId="0" borderId="174" applyNumberFormat="0" applyFill="0" applyAlignment="0" applyProtection="0"/>
    <xf numFmtId="174" fontId="149" fillId="0" borderId="174" applyNumberFormat="0" applyFill="0" applyAlignment="0" applyProtection="0"/>
    <xf numFmtId="0" fontId="169" fillId="59" borderId="164" applyNumberFormat="0" applyAlignment="0" applyProtection="0"/>
    <xf numFmtId="174" fontId="87" fillId="38" borderId="181" applyNumberFormat="0" applyAlignment="0" applyProtection="0"/>
    <xf numFmtId="0" fontId="224" fillId="0" borderId="39" applyNumberFormat="0" applyFill="0" applyAlignment="0" applyProtection="0"/>
    <xf numFmtId="165" fontId="41" fillId="0" borderId="248">
      <alignment horizontal="right"/>
    </xf>
    <xf numFmtId="174" fontId="34" fillId="0" borderId="60">
      <alignment horizontal="centerContinuous"/>
    </xf>
    <xf numFmtId="0" fontId="387" fillId="148" borderId="234" applyNumberFormat="0" applyAlignment="0" applyProtection="0"/>
    <xf numFmtId="165" fontId="41" fillId="0" borderId="213">
      <alignment horizontal="right"/>
    </xf>
    <xf numFmtId="0" fontId="387" fillId="153" borderId="339" applyNumberFormat="0" applyAlignment="0" applyProtection="0"/>
    <xf numFmtId="165" fontId="41" fillId="0" borderId="318">
      <alignment horizontal="right"/>
    </xf>
    <xf numFmtId="174" fontId="34" fillId="0" borderId="60">
      <alignment horizontal="centerContinuous"/>
    </xf>
    <xf numFmtId="174" fontId="34" fillId="0" borderId="1">
      <alignment horizontal="centerContinuous"/>
    </xf>
    <xf numFmtId="0" fontId="226" fillId="121" borderId="185" applyNumberFormat="0" applyProtection="0">
      <alignment horizontal="left" vertical="center" indent="1"/>
    </xf>
    <xf numFmtId="0" fontId="324" fillId="0" borderId="350" applyNumberFormat="0" applyFill="0" applyAlignment="0" applyProtection="0"/>
    <xf numFmtId="0" fontId="193" fillId="63" borderId="200"/>
    <xf numFmtId="174" fontId="34" fillId="0" borderId="60">
      <alignment horizontal="centerContinuous"/>
    </xf>
    <xf numFmtId="174" fontId="149" fillId="0" borderId="244" applyNumberFormat="0" applyFill="0" applyAlignment="0" applyProtection="0"/>
    <xf numFmtId="222" fontId="9" fillId="0" borderId="231" applyAlignment="0">
      <alignment horizontal="center"/>
    </xf>
    <xf numFmtId="222" fontId="9" fillId="0" borderId="178" applyAlignment="0">
      <alignment horizontal="center"/>
    </xf>
    <xf numFmtId="4" fontId="204" fillId="81" borderId="257" applyNumberFormat="0" applyProtection="0">
      <alignment vertical="center"/>
    </xf>
    <xf numFmtId="174" fontId="34" fillId="0" borderId="60">
      <alignment horizontal="centerContinuous"/>
    </xf>
    <xf numFmtId="0" fontId="322" fillId="148" borderId="150" applyNumberFormat="0" applyAlignment="0" applyProtection="0"/>
    <xf numFmtId="0" fontId="38" fillId="152" borderId="342" applyNumberFormat="0" applyAlignment="0" applyProtection="0"/>
    <xf numFmtId="15" fontId="233" fillId="56" borderId="320">
      <alignment horizontal="center"/>
    </xf>
    <xf numFmtId="0" fontId="387" fillId="153" borderId="146" applyNumberFormat="0" applyAlignment="0" applyProtection="0"/>
    <xf numFmtId="0" fontId="387" fillId="153" borderId="146" applyNumberFormat="0" applyAlignment="0" applyProtection="0"/>
    <xf numFmtId="0" fontId="387" fillId="153" borderId="146" applyNumberFormat="0" applyAlignment="0" applyProtection="0"/>
    <xf numFmtId="0" fontId="319" fillId="91" borderId="146" applyNumberFormat="0" applyAlignment="0" applyProtection="0"/>
    <xf numFmtId="0" fontId="319" fillId="91" borderId="146" applyNumberFormat="0" applyAlignment="0" applyProtection="0"/>
    <xf numFmtId="0" fontId="319" fillId="91" borderId="146" applyNumberFormat="0" applyAlignment="0" applyProtection="0"/>
    <xf numFmtId="0" fontId="38" fillId="152" borderId="149" applyNumberFormat="0" applyAlignment="0" applyProtection="0"/>
    <xf numFmtId="0" fontId="38" fillId="152" borderId="149" applyNumberFormat="0" applyAlignment="0" applyProtection="0"/>
    <xf numFmtId="0" fontId="38" fillId="152" borderId="149" applyNumberFormat="0" applyAlignment="0" applyProtection="0"/>
    <xf numFmtId="0" fontId="341" fillId="148" borderId="150" applyNumberFormat="0" applyAlignment="0" applyProtection="0"/>
    <xf numFmtId="0" fontId="322" fillId="153" borderId="150" applyNumberFormat="0" applyAlignment="0" applyProtection="0"/>
    <xf numFmtId="0" fontId="324" fillId="0" borderId="159" applyNumberFormat="0" applyFill="0" applyAlignment="0" applyProtection="0"/>
    <xf numFmtId="0" fontId="38" fillId="133" borderId="148" applyNumberFormat="0" applyAlignment="0"/>
    <xf numFmtId="0" fontId="271" fillId="102" borderId="345" applyNumberFormat="0" applyProtection="0">
      <alignment horizontal="right" vertical="center"/>
    </xf>
    <xf numFmtId="174" fontId="63" fillId="0" borderId="1">
      <alignment horizontal="centerContinuous"/>
    </xf>
    <xf numFmtId="1" fontId="9" fillId="0" borderId="25" applyNumberFormat="0" applyFill="0" applyAlignment="0" applyProtection="0">
      <alignment horizontal="center" vertical="center"/>
    </xf>
    <xf numFmtId="4" fontId="206" fillId="93" borderId="222" applyNumberFormat="0" applyProtection="0">
      <alignment horizontal="right" vertical="center"/>
    </xf>
    <xf numFmtId="0" fontId="324" fillId="0" borderId="316" applyNumberFormat="0" applyFill="0" applyAlignment="0" applyProtection="0"/>
    <xf numFmtId="0" fontId="271" fillId="104" borderId="222" applyNumberFormat="0" applyProtection="0">
      <alignment horizontal="right" vertical="center"/>
    </xf>
    <xf numFmtId="174" fontId="33" fillId="84" borderId="254" applyNumberFormat="0" applyFont="0" applyAlignment="0" applyProtection="0"/>
    <xf numFmtId="185" fontId="34" fillId="0" borderId="1" applyNumberFormat="0" applyFont="0">
      <alignment horizontal="centerContinuous"/>
    </xf>
    <xf numFmtId="0" fontId="238" fillId="73" borderId="220" applyNumberFormat="0" applyProtection="0">
      <alignment horizontal="left" vertical="center" indent="1"/>
    </xf>
    <xf numFmtId="0" fontId="224" fillId="0" borderId="39" applyNumberFormat="0" applyFill="0" applyAlignment="0" applyProtection="0"/>
    <xf numFmtId="0" fontId="208" fillId="0" borderId="54" applyNumberFormat="0" applyProtection="0">
      <alignment horizontal="left" vertical="center" indent="1"/>
    </xf>
    <xf numFmtId="0" fontId="9" fillId="119" borderId="343" applyNumberFormat="0" applyProtection="0">
      <alignment horizontal="left" vertical="center" indent="1"/>
    </xf>
    <xf numFmtId="174" fontId="34" fillId="0" borderId="60">
      <alignment horizontal="centerContinuous"/>
    </xf>
    <xf numFmtId="165" fontId="41" fillId="0" borderId="248">
      <alignment horizontal="right"/>
    </xf>
    <xf numFmtId="0" fontId="252" fillId="0" borderId="338" applyNumberFormat="0" applyAlignment="0" applyProtection="0"/>
    <xf numFmtId="4" fontId="206" fillId="107" borderId="187" applyNumberFormat="0" applyProtection="0">
      <alignment horizontal="right" vertical="center"/>
    </xf>
    <xf numFmtId="174" fontId="87" fillId="38" borderId="251" applyNumberFormat="0" applyAlignment="0" applyProtection="0"/>
    <xf numFmtId="174" fontId="33" fillId="84" borderId="219" applyNumberFormat="0" applyFont="0" applyAlignment="0" applyProtection="0"/>
    <xf numFmtId="0" fontId="324" fillId="0" borderId="194" applyNumberFormat="0" applyFill="0" applyAlignment="0" applyProtection="0"/>
    <xf numFmtId="0" fontId="387" fillId="153" borderId="164" applyNumberFormat="0" applyAlignment="0" applyProtection="0"/>
    <xf numFmtId="0" fontId="407" fillId="0" borderId="166">
      <alignment horizontal="left" vertical="center"/>
    </xf>
    <xf numFmtId="0" fontId="319" fillId="91" borderId="164" applyNumberFormat="0" applyAlignment="0" applyProtection="0"/>
    <xf numFmtId="0" fontId="38" fillId="152" borderId="167" applyNumberFormat="0" applyAlignment="0" applyProtection="0"/>
    <xf numFmtId="0" fontId="38" fillId="152" borderId="167" applyNumberFormat="0" applyAlignment="0" applyProtection="0"/>
    <xf numFmtId="0" fontId="324" fillId="0" borderId="176" applyNumberFormat="0" applyFill="0" applyAlignment="0" applyProtection="0"/>
    <xf numFmtId="0" fontId="324" fillId="0" borderId="175" applyNumberFormat="0" applyFill="0" applyAlignment="0" applyProtection="0"/>
    <xf numFmtId="0" fontId="331" fillId="148" borderId="164" applyNumberFormat="0" applyAlignment="0" applyProtection="0"/>
    <xf numFmtId="0" fontId="319" fillId="134" borderId="164" applyNumberFormat="0" applyAlignment="0" applyProtection="0"/>
    <xf numFmtId="0" fontId="387" fillId="153" borderId="164" applyNumberFormat="0" applyAlignment="0" applyProtection="0"/>
    <xf numFmtId="0" fontId="387" fillId="153" borderId="164" applyNumberFormat="0" applyAlignment="0" applyProtection="0"/>
    <xf numFmtId="0" fontId="319" fillId="91" borderId="164" applyNumberFormat="0" applyAlignment="0" applyProtection="0"/>
    <xf numFmtId="0" fontId="338" fillId="148" borderId="164" applyNumberFormat="0" applyAlignment="0" applyProtection="0"/>
    <xf numFmtId="0" fontId="319" fillId="91" borderId="164" applyNumberFormat="0" applyAlignment="0" applyProtection="0"/>
    <xf numFmtId="0" fontId="38" fillId="152" borderId="167" applyNumberFormat="0" applyAlignment="0" applyProtection="0"/>
    <xf numFmtId="0" fontId="324" fillId="0" borderId="176" applyNumberFormat="0" applyFill="0" applyAlignment="0" applyProtection="0"/>
    <xf numFmtId="0" fontId="324" fillId="0" borderId="176" applyNumberFormat="0" applyFill="0" applyAlignment="0" applyProtection="0"/>
    <xf numFmtId="0" fontId="324" fillId="0" borderId="176" applyNumberFormat="0" applyFill="0" applyAlignment="0" applyProtection="0"/>
    <xf numFmtId="0" fontId="38" fillId="133" borderId="166" applyNumberFormat="0" applyAlignment="0"/>
    <xf numFmtId="174" fontId="33" fillId="84" borderId="184" applyNumberFormat="0" applyFont="0" applyAlignment="0" applyProtection="0"/>
    <xf numFmtId="165" fontId="40" fillId="0" borderId="178">
      <alignment horizontal="right"/>
    </xf>
    <xf numFmtId="0" fontId="245" fillId="0" borderId="183">
      <alignment horizontal="left" vertical="center"/>
    </xf>
    <xf numFmtId="0" fontId="252" fillId="0" borderId="180" applyNumberFormat="0" applyAlignment="0" applyProtection="0"/>
    <xf numFmtId="10" fontId="48" fillId="67" borderId="177" applyNumberFormat="0" applyBorder="0" applyAlignment="0" applyProtection="0"/>
    <xf numFmtId="174" fontId="87" fillId="38" borderId="181" applyNumberFormat="0" applyAlignment="0" applyProtection="0"/>
    <xf numFmtId="174" fontId="87" fillId="38" borderId="181" applyNumberFormat="0" applyAlignment="0" applyProtection="0"/>
    <xf numFmtId="174" fontId="105" fillId="59" borderId="185" applyNumberFormat="0" applyAlignment="0" applyProtection="0"/>
    <xf numFmtId="174" fontId="105" fillId="59" borderId="185" applyNumberFormat="0" applyAlignment="0" applyProtection="0"/>
    <xf numFmtId="222" fontId="253" fillId="90" borderId="186" applyProtection="0">
      <alignment horizontal="center"/>
    </xf>
    <xf numFmtId="165" fontId="41" fillId="0" borderId="178">
      <alignment horizontal="right"/>
    </xf>
    <xf numFmtId="165" fontId="41" fillId="0" borderId="178">
      <alignment horizontal="right"/>
    </xf>
    <xf numFmtId="165" fontId="41" fillId="0" borderId="178">
      <alignment horizontal="right"/>
    </xf>
    <xf numFmtId="165" fontId="41" fillId="0" borderId="178">
      <alignment horizontal="right"/>
    </xf>
    <xf numFmtId="165" fontId="41" fillId="0" borderId="178">
      <alignment horizontal="right"/>
    </xf>
    <xf numFmtId="165" fontId="41" fillId="0" borderId="178">
      <alignment horizontal="right"/>
    </xf>
    <xf numFmtId="165" fontId="41" fillId="0" borderId="178">
      <alignment horizontal="right"/>
    </xf>
    <xf numFmtId="165" fontId="41" fillId="0" borderId="178">
      <alignment horizontal="right"/>
    </xf>
    <xf numFmtId="4" fontId="205" fillId="81" borderId="185" applyNumberFormat="0" applyProtection="0">
      <alignment horizontal="left" vertical="center" indent="1"/>
    </xf>
    <xf numFmtId="0" fontId="271" fillId="79" borderId="187" applyNumberFormat="0" applyProtection="0">
      <alignment horizontal="right" vertical="center"/>
    </xf>
    <xf numFmtId="4" fontId="206" fillId="103" borderId="187" applyNumberFormat="0" applyProtection="0">
      <alignment horizontal="right" vertical="center"/>
    </xf>
    <xf numFmtId="0" fontId="271" fillId="115" borderId="187" applyNumberFormat="0" applyProtection="0">
      <alignment horizontal="right" vertical="center"/>
    </xf>
    <xf numFmtId="0" fontId="278" fillId="64" borderId="180" applyNumberFormat="0" applyProtection="0">
      <alignment horizontal="right" vertical="center"/>
    </xf>
    <xf numFmtId="174" fontId="149" fillId="0" borderId="191" applyNumberFormat="0" applyFill="0" applyAlignment="0" applyProtection="0"/>
    <xf numFmtId="172" fontId="76" fillId="0" borderId="178" applyFill="0"/>
    <xf numFmtId="0" fontId="168" fillId="59" borderId="185" applyNumberFormat="0" applyAlignment="0" applyProtection="0"/>
    <xf numFmtId="0" fontId="319" fillId="83" borderId="181" applyNumberFormat="0" applyAlignment="0" applyProtection="0"/>
    <xf numFmtId="0" fontId="298" fillId="152" borderId="184" applyNumberFormat="0" applyAlignment="0" applyProtection="0"/>
    <xf numFmtId="0" fontId="343" fillId="0" borderId="191" applyNumberFormat="0" applyFill="0" applyAlignment="0" applyProtection="0"/>
    <xf numFmtId="0" fontId="387" fillId="153" borderId="164" applyNumberFormat="0" applyAlignment="0" applyProtection="0"/>
    <xf numFmtId="0" fontId="387" fillId="153" borderId="164" applyNumberFormat="0" applyAlignment="0" applyProtection="0"/>
    <xf numFmtId="0" fontId="387" fillId="153" borderId="164" applyNumberFormat="0" applyAlignment="0" applyProtection="0"/>
    <xf numFmtId="0" fontId="387" fillId="153" borderId="164" applyNumberFormat="0" applyAlignment="0" applyProtection="0"/>
    <xf numFmtId="0" fontId="319" fillId="91" borderId="164" applyNumberFormat="0" applyAlignment="0" applyProtection="0"/>
    <xf numFmtId="0" fontId="38" fillId="152" borderId="167" applyNumberFormat="0" applyAlignment="0" applyProtection="0"/>
    <xf numFmtId="0" fontId="38" fillId="152" borderId="167" applyNumberFormat="0" applyAlignment="0" applyProtection="0"/>
    <xf numFmtId="0" fontId="38" fillId="161" borderId="166" applyNumberFormat="0" applyAlignment="0"/>
    <xf numFmtId="0" fontId="324" fillId="0" borderId="176" applyNumberFormat="0" applyFill="0" applyAlignment="0" applyProtection="0"/>
    <xf numFmtId="0" fontId="324" fillId="0" borderId="176" applyNumberFormat="0" applyFill="0" applyAlignment="0" applyProtection="0"/>
    <xf numFmtId="222" fontId="238" fillId="0" borderId="225" applyAlignment="0"/>
    <xf numFmtId="0" fontId="319" fillId="91" borderId="234" applyNumberFormat="0" applyAlignment="0" applyProtection="0"/>
    <xf numFmtId="0" fontId="319" fillId="91" borderId="181" applyNumberFormat="0" applyAlignment="0" applyProtection="0"/>
    <xf numFmtId="10" fontId="48" fillId="67" borderId="282" applyNumberFormat="0" applyBorder="0" applyAlignment="0" applyProtection="0"/>
    <xf numFmtId="165" fontId="41" fillId="0" borderId="213">
      <alignment horizontal="right"/>
    </xf>
    <xf numFmtId="222" fontId="236" fillId="62" borderId="233" applyProtection="0">
      <alignment horizontal="center"/>
    </xf>
    <xf numFmtId="0" fontId="324" fillId="0" borderId="351" applyNumberFormat="0" applyFill="0" applyAlignment="0" applyProtection="0"/>
    <xf numFmtId="174" fontId="33" fillId="84" borderId="237" applyNumberFormat="0" applyFont="0" applyAlignment="0" applyProtection="0"/>
    <xf numFmtId="165" fontId="41" fillId="0" borderId="283">
      <alignment horizontal="right"/>
    </xf>
    <xf numFmtId="174" fontId="34" fillId="0" borderId="1">
      <alignment horizontal="centerContinuous"/>
    </xf>
    <xf numFmtId="172" fontId="76" fillId="0" borderId="213" applyFill="0"/>
    <xf numFmtId="0" fontId="387" fillId="153" borderId="216" applyNumberFormat="0" applyAlignment="0" applyProtection="0"/>
    <xf numFmtId="165" fontId="41" fillId="0" borderId="213">
      <alignment horizontal="right"/>
    </xf>
    <xf numFmtId="0" fontId="324" fillId="0" borderId="227" applyNumberFormat="0" applyFill="0" applyAlignment="0" applyProtection="0"/>
    <xf numFmtId="0" fontId="271" fillId="115" borderId="275" applyNumberFormat="0" applyProtection="0">
      <alignment horizontal="right" vertical="center"/>
    </xf>
    <xf numFmtId="0" fontId="341" fillId="148" borderId="185" applyNumberFormat="0" applyAlignment="0" applyProtection="0"/>
    <xf numFmtId="0" fontId="331" fillId="148" borderId="216" applyNumberFormat="0" applyAlignment="0" applyProtection="0"/>
    <xf numFmtId="172" fontId="9" fillId="0" borderId="301" applyFill="0"/>
    <xf numFmtId="174" fontId="33" fillId="84" borderId="342" applyNumberFormat="0" applyFont="0" applyAlignment="0" applyProtection="0"/>
    <xf numFmtId="0" fontId="38" fillId="152" borderId="307" applyNumberFormat="0" applyAlignment="0" applyProtection="0"/>
    <xf numFmtId="165" fontId="41" fillId="0" borderId="178">
      <alignment horizontal="right"/>
    </xf>
    <xf numFmtId="0" fontId="324" fillId="0" borderId="281" applyNumberFormat="0" applyFill="0" applyAlignment="0" applyProtection="0"/>
    <xf numFmtId="0" fontId="271" fillId="98" borderId="222" applyNumberFormat="0" applyProtection="0">
      <alignment horizontal="right" vertical="center"/>
    </xf>
    <xf numFmtId="174" fontId="149" fillId="0" borderId="244" applyNumberFormat="0" applyFill="0" applyAlignment="0" applyProtection="0"/>
    <xf numFmtId="0" fontId="238" fillId="73" borderId="343" applyNumberFormat="0" applyProtection="0">
      <alignment horizontal="left" vertical="center" indent="1"/>
    </xf>
    <xf numFmtId="0" fontId="238" fillId="92" borderId="255" applyNumberFormat="0" applyProtection="0">
      <alignment horizontal="left" vertical="center" indent="1"/>
    </xf>
    <xf numFmtId="0" fontId="271" fillId="104" borderId="275" applyNumberFormat="0" applyProtection="0">
      <alignment horizontal="right" vertical="center"/>
    </xf>
    <xf numFmtId="0" fontId="319" fillId="91" borderId="216" applyNumberFormat="0" applyAlignment="0" applyProtection="0"/>
    <xf numFmtId="165" fontId="41" fillId="0" borderId="248">
      <alignment horizontal="right"/>
    </xf>
    <xf numFmtId="174" fontId="33" fillId="84" borderId="219" applyNumberFormat="0" applyFont="0" applyAlignment="0" applyProtection="0"/>
    <xf numFmtId="222" fontId="9" fillId="0" borderId="213" applyAlignment="0">
      <alignment horizontal="center"/>
    </xf>
    <xf numFmtId="0" fontId="271" fillId="54" borderId="170" applyNumberFormat="0" applyProtection="0">
      <alignment vertical="center"/>
    </xf>
    <xf numFmtId="0" fontId="387" fillId="153" borderId="146" applyNumberFormat="0" applyAlignment="0" applyProtection="0"/>
    <xf numFmtId="0" fontId="319" fillId="91" borderId="304" applyNumberFormat="0" applyAlignment="0" applyProtection="0"/>
    <xf numFmtId="0" fontId="268" fillId="91" borderId="222" applyNumberFormat="0" applyProtection="0">
      <alignment vertical="center"/>
    </xf>
    <xf numFmtId="165" fontId="41" fillId="0" borderId="178">
      <alignment horizontal="right"/>
    </xf>
    <xf numFmtId="174" fontId="149" fillId="0" borderId="244" applyNumberFormat="0" applyFill="0" applyAlignment="0" applyProtection="0"/>
    <xf numFmtId="174" fontId="40" fillId="0" borderId="300">
      <alignment horizontal="centerContinuous"/>
    </xf>
    <xf numFmtId="0" fontId="331" fillId="148" borderId="304" applyNumberFormat="0" applyAlignment="0" applyProtection="0"/>
    <xf numFmtId="0" fontId="271" fillId="104" borderId="310" applyNumberFormat="0" applyProtection="0">
      <alignment horizontal="right" vertical="center"/>
    </xf>
    <xf numFmtId="174" fontId="105" fillId="59" borderId="325" applyNumberFormat="0" applyAlignment="0" applyProtection="0"/>
    <xf numFmtId="0" fontId="75" fillId="0" borderId="232">
      <alignment horizontal="left" vertical="center"/>
    </xf>
    <xf numFmtId="4" fontId="206" fillId="105" borderId="257" applyNumberFormat="0" applyProtection="0">
      <alignment horizontal="right" vertical="center"/>
    </xf>
    <xf numFmtId="172" fontId="238" fillId="0" borderId="225" applyFill="0"/>
    <xf numFmtId="174" fontId="105" fillId="59" borderId="238" applyNumberFormat="0" applyAlignment="0" applyProtection="0"/>
    <xf numFmtId="0" fontId="319" fillId="91" borderId="234" applyNumberFormat="0" applyAlignment="0" applyProtection="0"/>
    <xf numFmtId="0" fontId="319" fillId="83" borderId="269" applyNumberFormat="0" applyAlignment="0" applyProtection="0"/>
    <xf numFmtId="0" fontId="9" fillId="116" borderId="220" applyNumberFormat="0" applyProtection="0">
      <alignment horizontal="left" vertical="center" indent="1"/>
    </xf>
    <xf numFmtId="0" fontId="169" fillId="59" borderId="304" applyNumberFormat="0" applyAlignment="0" applyProtection="0"/>
    <xf numFmtId="174" fontId="62" fillId="0" borderId="160"/>
    <xf numFmtId="174" fontId="149" fillId="0" borderId="226" applyNumberFormat="0" applyFill="0" applyAlignment="0" applyProtection="0"/>
    <xf numFmtId="0" fontId="324" fillId="0" borderId="210" applyNumberFormat="0" applyFill="0" applyAlignment="0" applyProtection="0"/>
    <xf numFmtId="165" fontId="41" fillId="0" borderId="143">
      <alignment horizontal="right"/>
    </xf>
    <xf numFmtId="174" fontId="149" fillId="0" borderId="174" applyNumberFormat="0" applyFill="0" applyAlignment="0" applyProtection="0"/>
    <xf numFmtId="0" fontId="387" fillId="148" borderId="216" applyNumberFormat="0" applyAlignment="0" applyProtection="0"/>
    <xf numFmtId="0" fontId="38" fillId="152" borderId="167" applyNumberFormat="0" applyAlignment="0" applyProtection="0"/>
    <xf numFmtId="0" fontId="38" fillId="152" borderId="219" applyNumberFormat="0" applyAlignment="0" applyProtection="0"/>
    <xf numFmtId="0" fontId="322" fillId="153" borderId="150" applyNumberFormat="0" applyAlignment="0" applyProtection="0"/>
    <xf numFmtId="174" fontId="105" fillId="59" borderId="185" applyNumberFormat="0" applyAlignment="0" applyProtection="0"/>
    <xf numFmtId="0" fontId="319" fillId="91" borderId="199" applyNumberFormat="0" applyAlignment="0" applyProtection="0"/>
    <xf numFmtId="174" fontId="54" fillId="59" borderId="234" applyNumberFormat="0" applyAlignment="0" applyProtection="0"/>
    <xf numFmtId="0" fontId="38" fillId="152" borderId="324" applyNumberFormat="0" applyAlignment="0" applyProtection="0"/>
    <xf numFmtId="0" fontId="324" fillId="0" borderId="316" applyNumberFormat="0" applyFill="0" applyAlignment="0" applyProtection="0"/>
    <xf numFmtId="174" fontId="54" fillId="59" borderId="234" applyNumberFormat="0" applyAlignment="0" applyProtection="0"/>
    <xf numFmtId="174" fontId="105" fillId="59" borderId="185" applyNumberFormat="0" applyAlignment="0" applyProtection="0"/>
    <xf numFmtId="4" fontId="207" fillId="116" borderId="54" applyNumberFormat="0" applyProtection="0">
      <alignment horizontal="left" vertical="center" indent="1"/>
    </xf>
    <xf numFmtId="0" fontId="243" fillId="64" borderId="235"/>
    <xf numFmtId="174" fontId="34" fillId="0" borderId="60">
      <alignment horizontal="centerContinuous"/>
    </xf>
    <xf numFmtId="0" fontId="1" fillId="0" borderId="0"/>
    <xf numFmtId="0" fontId="319" fillId="83" borderId="234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0" fontId="322" fillId="153" borderId="220" applyNumberFormat="0" applyAlignment="0" applyProtection="0"/>
    <xf numFmtId="4" fontId="206" fillId="99" borderId="327" applyNumberFormat="0" applyProtection="0">
      <alignment horizontal="right" vertical="center"/>
    </xf>
    <xf numFmtId="174" fontId="54" fillId="59" borderId="181" applyNumberFormat="0" applyAlignment="0" applyProtection="0"/>
    <xf numFmtId="0" fontId="338" fillId="134" borderId="216" applyNumberFormat="0" applyAlignment="0" applyProtection="0"/>
    <xf numFmtId="0" fontId="338" fillId="134" borderId="321" applyNumberFormat="0" applyAlignment="0" applyProtection="0"/>
    <xf numFmtId="174" fontId="54" fillId="59" borderId="339" applyNumberFormat="0" applyAlignment="0" applyProtection="0"/>
    <xf numFmtId="0" fontId="238" fillId="118" borderId="185" applyNumberFormat="0" applyProtection="0">
      <alignment horizontal="left" vertical="center" indent="1"/>
    </xf>
    <xf numFmtId="0" fontId="387" fillId="153" borderId="234" applyNumberFormat="0" applyAlignment="0" applyProtection="0"/>
    <xf numFmtId="0" fontId="75" fillId="0" borderId="236">
      <alignment horizontal="left" vertical="center"/>
    </xf>
    <xf numFmtId="165" fontId="41" fillId="0" borderId="213">
      <alignment horizontal="right"/>
    </xf>
    <xf numFmtId="165" fontId="41" fillId="0" borderId="318">
      <alignment horizontal="right"/>
    </xf>
    <xf numFmtId="0" fontId="240" fillId="64" borderId="235"/>
    <xf numFmtId="0" fontId="319" fillId="91" borderId="164" applyNumberFormat="0" applyAlignment="0" applyProtection="0"/>
    <xf numFmtId="0" fontId="387" fillId="153" borderId="339" applyNumberFormat="0" applyAlignment="0" applyProtection="0"/>
    <xf numFmtId="0" fontId="243" fillId="64" borderId="217"/>
    <xf numFmtId="0" fontId="387" fillId="153" borderId="199" applyNumberFormat="0" applyAlignment="0" applyProtection="0"/>
    <xf numFmtId="0" fontId="277" fillId="125" borderId="188" applyNumberFormat="0" applyProtection="0">
      <alignment horizontal="left" vertical="center" indent="1"/>
    </xf>
    <xf numFmtId="174" fontId="34" fillId="0" borderId="60">
      <alignment horizontal="centerContinuous"/>
    </xf>
    <xf numFmtId="174" fontId="63" fillId="0" borderId="1">
      <alignment horizontal="centerContinuous"/>
    </xf>
    <xf numFmtId="172" fontId="282" fillId="0" borderId="271" applyFill="0"/>
    <xf numFmtId="0" fontId="271" fillId="108" borderId="187" applyNumberFormat="0" applyProtection="0">
      <alignment horizontal="right" vertical="center"/>
    </xf>
    <xf numFmtId="0" fontId="38" fillId="152" borderId="324" applyNumberFormat="0" applyAlignment="0" applyProtection="0"/>
    <xf numFmtId="0" fontId="243" fillId="71" borderId="235"/>
    <xf numFmtId="174" fontId="33" fillId="84" borderId="184" applyNumberFormat="0" applyFont="0" applyAlignment="0" applyProtection="0"/>
    <xf numFmtId="0" fontId="175" fillId="38" borderId="339" applyNumberFormat="0" applyAlignment="0" applyProtection="0"/>
    <xf numFmtId="174" fontId="87" fillId="38" borderId="181" applyNumberFormat="0" applyAlignment="0" applyProtection="0"/>
    <xf numFmtId="174" fontId="33" fillId="84" borderId="237" applyNumberFormat="0" applyFont="0" applyAlignment="0" applyProtection="0"/>
    <xf numFmtId="174" fontId="54" fillId="59" borderId="216" applyNumberFormat="0" applyAlignment="0" applyProtection="0"/>
    <xf numFmtId="174" fontId="54" fillId="59" borderId="321" applyNumberFormat="0" applyAlignment="0" applyProtection="0"/>
    <xf numFmtId="165" fontId="41" fillId="0" borderId="266">
      <alignment horizontal="right"/>
    </xf>
    <xf numFmtId="165" fontId="41" fillId="0" borderId="283">
      <alignment horizontal="right"/>
    </xf>
    <xf numFmtId="174" fontId="105" fillId="59" borderId="185" applyNumberFormat="0" applyAlignment="0" applyProtection="0"/>
    <xf numFmtId="172" fontId="238" fillId="0" borderId="183" applyFill="0"/>
    <xf numFmtId="174" fontId="149" fillId="0" borderId="226" applyNumberFormat="0" applyFill="0" applyAlignment="0" applyProtection="0"/>
    <xf numFmtId="174" fontId="33" fillId="84" borderId="342" applyNumberFormat="0" applyFont="0" applyAlignment="0" applyProtection="0"/>
    <xf numFmtId="4" fontId="206" fillId="120" borderId="205" applyNumberFormat="0" applyProtection="0">
      <alignment vertical="center"/>
    </xf>
    <xf numFmtId="0" fontId="224" fillId="0" borderId="39" applyNumberFormat="0" applyFill="0" applyAlignment="0" applyProtection="0"/>
    <xf numFmtId="165" fontId="41" fillId="0" borderId="266">
      <alignment horizontal="right"/>
    </xf>
    <xf numFmtId="0" fontId="38" fillId="152" borderId="272" applyNumberFormat="0" applyAlignment="0" applyProtection="0"/>
    <xf numFmtId="0" fontId="38" fillId="152" borderId="219" applyNumberFormat="0" applyAlignment="0" applyProtection="0"/>
    <xf numFmtId="0" fontId="38" fillId="152" borderId="307" applyNumberFormat="0" applyAlignment="0" applyProtection="0"/>
    <xf numFmtId="165" fontId="41" fillId="0" borderId="301">
      <alignment horizontal="right"/>
    </xf>
    <xf numFmtId="174" fontId="34" fillId="0" borderId="1">
      <alignment horizontal="centerContinuous"/>
    </xf>
    <xf numFmtId="165" fontId="41" fillId="0" borderId="353">
      <alignment horizontal="right"/>
    </xf>
    <xf numFmtId="174" fontId="87" fillId="38" borderId="199" applyNumberFormat="0" applyAlignment="0" applyProtection="0"/>
    <xf numFmtId="0" fontId="9" fillId="84" borderId="272" applyNumberFormat="0" applyFont="0" applyAlignment="0" applyProtection="0"/>
    <xf numFmtId="0" fontId="338" fillId="148" borderId="216" applyNumberFormat="0" applyAlignment="0" applyProtection="0"/>
    <xf numFmtId="0" fontId="271" fillId="108" borderId="187" applyNumberFormat="0" applyProtection="0">
      <alignment horizontal="right" vertical="center"/>
    </xf>
    <xf numFmtId="172" fontId="282" fillId="0" borderId="295" applyFill="0"/>
    <xf numFmtId="0" fontId="324" fillId="0" borderId="229" applyNumberFormat="0" applyFill="0" applyAlignment="0" applyProtection="0"/>
    <xf numFmtId="174" fontId="54" fillId="59" borderId="181" applyNumberFormat="0" applyAlignment="0" applyProtection="0"/>
    <xf numFmtId="0" fontId="322" fillId="153" borderId="238" applyNumberFormat="0" applyAlignment="0" applyProtection="0"/>
    <xf numFmtId="0" fontId="245" fillId="0" borderId="253">
      <alignment horizontal="left" vertical="center"/>
    </xf>
    <xf numFmtId="0" fontId="238" fillId="118" borderId="325" applyNumberFormat="0" applyProtection="0">
      <alignment horizontal="left" vertical="center" indent="1"/>
    </xf>
    <xf numFmtId="174" fontId="149" fillId="0" borderId="296" applyNumberFormat="0" applyFill="0" applyAlignment="0" applyProtection="0"/>
    <xf numFmtId="0" fontId="324" fillId="0" borderId="334" applyNumberFormat="0" applyFill="0" applyAlignment="0" applyProtection="0"/>
    <xf numFmtId="0" fontId="224" fillId="0" borderId="39" applyNumberFormat="0" applyFill="0" applyAlignment="0" applyProtection="0"/>
    <xf numFmtId="0" fontId="319" fillId="91" borderId="234" applyNumberFormat="0" applyAlignment="0" applyProtection="0"/>
    <xf numFmtId="0" fontId="324" fillId="0" borderId="211" applyNumberFormat="0" applyFill="0" applyAlignment="0" applyProtection="0"/>
    <xf numFmtId="0" fontId="324" fillId="0" borderId="281" applyNumberFormat="0" applyFill="0" applyAlignment="0" applyProtection="0"/>
    <xf numFmtId="174" fontId="105" fillId="59" borderId="255" applyNumberFormat="0" applyAlignment="0" applyProtection="0"/>
    <xf numFmtId="0" fontId="38" fillId="152" borderId="219" applyNumberFormat="0" applyAlignment="0" applyProtection="0"/>
    <xf numFmtId="0" fontId="298" fillId="152" borderId="167" applyNumberFormat="0" applyAlignment="0" applyProtection="0"/>
    <xf numFmtId="0" fontId="387" fillId="153" borderId="234" applyNumberFormat="0" applyAlignment="0" applyProtection="0"/>
    <xf numFmtId="174" fontId="33" fillId="84" borderId="184" applyNumberFormat="0" applyFont="0" applyAlignment="0" applyProtection="0"/>
    <xf numFmtId="174" fontId="149" fillId="0" borderId="296" applyNumberFormat="0" applyFill="0" applyAlignment="0" applyProtection="0"/>
    <xf numFmtId="0" fontId="268" fillId="91" borderId="222" applyNumberFormat="0" applyProtection="0">
      <alignment vertical="center"/>
    </xf>
    <xf numFmtId="0" fontId="38" fillId="161" borderId="288" applyNumberFormat="0" applyAlignment="0"/>
    <xf numFmtId="174" fontId="40" fillId="0" borderId="247">
      <alignment horizontal="centerContinuous"/>
    </xf>
    <xf numFmtId="0" fontId="193" fillId="70" borderId="217"/>
    <xf numFmtId="165" fontId="41" fillId="0" borderId="283">
      <alignment horizontal="right"/>
    </xf>
    <xf numFmtId="0" fontId="169" fillId="59" borderId="356" applyNumberFormat="0" applyAlignment="0" applyProtection="0"/>
    <xf numFmtId="0" fontId="387" fillId="153" borderId="164" applyNumberFormat="0" applyAlignment="0" applyProtection="0"/>
    <xf numFmtId="0" fontId="324" fillId="0" borderId="299" applyNumberFormat="0" applyFill="0" applyAlignment="0" applyProtection="0"/>
    <xf numFmtId="0" fontId="208" fillId="0" borderId="54" applyNumberFormat="0" applyProtection="0">
      <alignment horizontal="left" vertical="center" indent="1"/>
    </xf>
    <xf numFmtId="0" fontId="193" fillId="70" borderId="287"/>
    <xf numFmtId="0" fontId="324" fillId="0" borderId="316" applyNumberFormat="0" applyFill="0" applyAlignment="0" applyProtection="0"/>
    <xf numFmtId="4" fontId="206" fillId="78" borderId="345" applyNumberFormat="0" applyProtection="0">
      <alignment horizontal="right" vertical="center"/>
    </xf>
    <xf numFmtId="174" fontId="34" fillId="0" borderId="1">
      <alignment horizontal="centerContinuous"/>
    </xf>
    <xf numFmtId="0" fontId="38" fillId="161" borderId="236" applyNumberFormat="0" applyAlignment="0"/>
    <xf numFmtId="1" fontId="9" fillId="0" borderId="25" applyNumberFormat="0" applyFill="0" applyAlignment="0" applyProtection="0">
      <alignment horizontal="center" vertical="center"/>
    </xf>
    <xf numFmtId="165" fontId="41" fillId="0" borderId="196">
      <alignment horizontal="right"/>
    </xf>
    <xf numFmtId="0" fontId="331" fillId="148" borderId="199" applyNumberFormat="0" applyAlignment="0" applyProtection="0"/>
    <xf numFmtId="165" fontId="40" fillId="0" borderId="248">
      <alignment horizontal="right"/>
    </xf>
    <xf numFmtId="0" fontId="387" fillId="153" borderId="234" applyNumberFormat="0" applyAlignment="0" applyProtection="0"/>
    <xf numFmtId="0" fontId="253" fillId="127" borderId="189" applyNumberFormat="0" applyProtection="0">
      <alignment horizontal="center"/>
    </xf>
    <xf numFmtId="174" fontId="54" fillId="59" borderId="286" applyNumberFormat="0" applyAlignment="0" applyProtection="0"/>
    <xf numFmtId="0" fontId="169" fillId="59" borderId="339" applyNumberFormat="0" applyAlignment="0" applyProtection="0"/>
    <xf numFmtId="0" fontId="319" fillId="91" borderId="216" applyNumberFormat="0" applyAlignment="0" applyProtection="0"/>
    <xf numFmtId="0" fontId="319" fillId="91" borderId="286" applyNumberFormat="0" applyAlignment="0" applyProtection="0"/>
    <xf numFmtId="165" fontId="41" fillId="0" borderId="283">
      <alignment horizontal="right"/>
    </xf>
    <xf numFmtId="0" fontId="322" fillId="153" borderId="220" applyNumberFormat="0" applyAlignment="0" applyProtection="0"/>
    <xf numFmtId="174" fontId="63" fillId="0" borderId="1">
      <alignment horizontal="centerContinuous"/>
    </xf>
    <xf numFmtId="222" fontId="76" fillId="0" borderId="283" applyFill="0" applyAlignment="0" applyProtection="0"/>
    <xf numFmtId="174" fontId="105" fillId="59" borderId="238" applyNumberFormat="0" applyAlignment="0" applyProtection="0"/>
    <xf numFmtId="0" fontId="9" fillId="116" borderId="185" applyNumberFormat="0" applyProtection="0">
      <alignment horizontal="left" vertical="center" indent="1"/>
    </xf>
    <xf numFmtId="0" fontId="38" fillId="152" borderId="324" applyNumberFormat="0" applyAlignment="0" applyProtection="0"/>
    <xf numFmtId="0" fontId="88" fillId="0" borderId="61" applyNumberFormat="0" applyFill="0" applyBorder="0" applyAlignment="0">
      <protection locked="0"/>
    </xf>
    <xf numFmtId="0" fontId="75" fillId="0" borderId="166">
      <alignment horizontal="left" vertical="center"/>
    </xf>
    <xf numFmtId="0" fontId="387" fillId="153" borderId="216" applyNumberFormat="0" applyAlignment="0" applyProtection="0"/>
    <xf numFmtId="0" fontId="324" fillId="0" borderId="315" applyNumberFormat="0" applyFill="0" applyAlignment="0" applyProtection="0"/>
    <xf numFmtId="0" fontId="319" fillId="91" borderId="199" applyNumberFormat="0" applyAlignment="0" applyProtection="0"/>
    <xf numFmtId="0" fontId="322" fillId="153" borderId="238" applyNumberFormat="0" applyAlignment="0" applyProtection="0"/>
    <xf numFmtId="4" fontId="205" fillId="81" borderId="220" applyNumberFormat="0" applyProtection="0">
      <alignment horizontal="left" vertical="center" indent="1"/>
    </xf>
    <xf numFmtId="0" fontId="324" fillId="0" borderId="227" applyNumberFormat="0" applyFill="0" applyAlignment="0" applyProtection="0"/>
    <xf numFmtId="0" fontId="271" fillId="79" borderId="187" applyNumberFormat="0" applyProtection="0">
      <alignment horizontal="right" vertical="center"/>
    </xf>
    <xf numFmtId="222" fontId="238" fillId="0" borderId="173" applyAlignment="0"/>
    <xf numFmtId="0" fontId="324" fillId="0" borderId="141" applyNumberFormat="0" applyFill="0" applyAlignment="0" applyProtection="0"/>
    <xf numFmtId="4" fontId="206" fillId="120" borderId="292" applyNumberFormat="0" applyProtection="0">
      <alignment vertical="center"/>
    </xf>
    <xf numFmtId="174" fontId="105" fillId="59" borderId="238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10" fontId="48" fillId="80" borderId="142" applyNumberFormat="0" applyBorder="0" applyAlignment="0" applyProtection="0"/>
    <xf numFmtId="0" fontId="324" fillId="0" borderId="141" applyNumberFormat="0" applyFill="0" applyAlignment="0" applyProtection="0"/>
    <xf numFmtId="0" fontId="324" fillId="0" borderId="141" applyNumberFormat="0" applyFill="0" applyAlignment="0" applyProtection="0"/>
    <xf numFmtId="0" fontId="38" fillId="161" borderId="130" applyNumberFormat="0" applyAlignment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19" fillId="91" borderId="128" applyNumberFormat="0" applyAlignment="0" applyProtection="0"/>
    <xf numFmtId="0" fontId="319" fillId="91" borderId="128" applyNumberFormat="0" applyAlignment="0" applyProtection="0"/>
    <xf numFmtId="0" fontId="319" fillId="91" borderId="128" applyNumberFormat="0" applyAlignment="0" applyProtection="0"/>
    <xf numFmtId="0" fontId="387" fillId="153" borderId="128" applyNumberFormat="0" applyAlignment="0" applyProtection="0"/>
    <xf numFmtId="0" fontId="407" fillId="0" borderId="130">
      <alignment horizontal="left" vertical="center"/>
    </xf>
    <xf numFmtId="0" fontId="387" fillId="153" borderId="128" applyNumberFormat="0" applyAlignment="0" applyProtection="0"/>
    <xf numFmtId="0" fontId="387" fillId="153" borderId="128" applyNumberFormat="0" applyAlignment="0" applyProtection="0"/>
    <xf numFmtId="0" fontId="319" fillId="134" borderId="128" applyNumberFormat="0" applyAlignment="0" applyProtection="0"/>
    <xf numFmtId="0" fontId="341" fillId="148" borderId="150" applyNumberFormat="0" applyAlignment="0" applyProtection="0"/>
    <xf numFmtId="0" fontId="38" fillId="152" borderId="149" applyNumberFormat="0" applyAlignment="0" applyProtection="0"/>
    <xf numFmtId="0" fontId="75" fillId="0" borderId="144">
      <alignment horizontal="left" vertical="center"/>
    </xf>
    <xf numFmtId="0" fontId="30" fillId="84" borderId="149" applyNumberFormat="0" applyFont="0" applyAlignment="0" applyProtection="0"/>
    <xf numFmtId="174" fontId="149" fillId="0" borderId="156" applyNumberFormat="0" applyFill="0" applyAlignment="0" applyProtection="0"/>
    <xf numFmtId="174" fontId="149" fillId="0" borderId="156" applyNumberFormat="0" applyFill="0" applyAlignment="0" applyProtection="0"/>
    <xf numFmtId="172" fontId="282" fillId="0" borderId="148" applyFill="0"/>
    <xf numFmtId="222" fontId="238" fillId="0" borderId="155" applyAlignment="0"/>
    <xf numFmtId="4" fontId="60" fillId="63" borderId="142" applyNumberFormat="0" applyProtection="0">
      <alignment horizontal="right" vertical="center"/>
    </xf>
    <xf numFmtId="4" fontId="11" fillId="80" borderId="150" applyNumberFormat="0" applyProtection="0">
      <alignment horizontal="left" vertical="center" indent="1"/>
    </xf>
    <xf numFmtId="4" fontId="209" fillId="120" borderId="152" applyNumberFormat="0" applyProtection="0">
      <alignment vertical="center"/>
    </xf>
    <xf numFmtId="0" fontId="238" fillId="73" borderId="150" applyNumberFormat="0" applyProtection="0">
      <alignment horizontal="left" vertical="center" indent="1"/>
    </xf>
    <xf numFmtId="4" fontId="206" fillId="107" borderId="152" applyNumberFormat="0" applyProtection="0">
      <alignment horizontal="right" vertical="center"/>
    </xf>
    <xf numFmtId="0" fontId="271" fillId="98" borderId="152" applyNumberFormat="0" applyProtection="0">
      <alignment horizontal="right" vertical="center"/>
    </xf>
    <xf numFmtId="4" fontId="205" fillId="81" borderId="150" applyNumberFormat="0" applyProtection="0">
      <alignment horizontal="left" vertical="center" indent="1"/>
    </xf>
    <xf numFmtId="174" fontId="33" fillId="84" borderId="149" applyNumberFormat="0" applyFont="0" applyAlignment="0" applyProtection="0"/>
    <xf numFmtId="10" fontId="48" fillId="80" borderId="142" applyNumberFormat="0" applyBorder="0" applyAlignment="0" applyProtection="0"/>
    <xf numFmtId="174" fontId="87" fillId="38" borderId="146" applyNumberFormat="0" applyAlignment="0" applyProtection="0"/>
    <xf numFmtId="0" fontId="193" fillId="70" borderId="147"/>
    <xf numFmtId="0" fontId="240" fillId="64" borderId="147"/>
    <xf numFmtId="174" fontId="54" fillId="59" borderId="146" applyNumberFormat="0" applyAlignment="0" applyProtection="0"/>
    <xf numFmtId="174" fontId="54" fillId="59" borderId="146" applyNumberFormat="0" applyAlignment="0" applyProtection="0"/>
    <xf numFmtId="174" fontId="54" fillId="59" borderId="146" applyNumberFormat="0" applyAlignment="0" applyProtection="0"/>
    <xf numFmtId="0" fontId="324" fillId="0" borderId="141" applyNumberFormat="0" applyFill="0" applyAlignment="0" applyProtection="0"/>
    <xf numFmtId="0" fontId="324" fillId="0" borderId="141" applyNumberFormat="0" applyFill="0" applyAlignment="0" applyProtection="0"/>
    <xf numFmtId="0" fontId="324" fillId="0" borderId="141" applyNumberFormat="0" applyFill="0" applyAlignment="0" applyProtection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19" fillId="91" borderId="128" applyNumberFormat="0" applyAlignment="0" applyProtection="0"/>
    <xf numFmtId="0" fontId="319" fillId="91" borderId="128" applyNumberFormat="0" applyAlignment="0" applyProtection="0"/>
    <xf numFmtId="0" fontId="319" fillId="91" borderId="128" applyNumberFormat="0" applyAlignment="0" applyProtection="0"/>
    <xf numFmtId="0" fontId="319" fillId="91" borderId="128" applyNumberFormat="0" applyAlignment="0" applyProtection="0"/>
    <xf numFmtId="0" fontId="387" fillId="153" borderId="128" applyNumberFormat="0" applyAlignment="0" applyProtection="0"/>
    <xf numFmtId="0" fontId="387" fillId="153" borderId="128" applyNumberFormat="0" applyAlignment="0" applyProtection="0"/>
    <xf numFmtId="0" fontId="387" fillId="153" borderId="128" applyNumberFormat="0" applyAlignment="0" applyProtection="0"/>
    <xf numFmtId="0" fontId="319" fillId="134" borderId="128" applyNumberFormat="0" applyAlignment="0" applyProtection="0"/>
    <xf numFmtId="0" fontId="9" fillId="84" borderId="131" applyNumberFormat="0" applyFont="0" applyAlignment="0" applyProtection="0"/>
    <xf numFmtId="0" fontId="324" fillId="0" borderId="139" applyNumberFormat="0" applyFill="0" applyAlignment="0" applyProtection="0"/>
    <xf numFmtId="0" fontId="324" fillId="0" borderId="141" applyNumberFormat="0" applyFill="0" applyAlignment="0" applyProtection="0"/>
    <xf numFmtId="0" fontId="324" fillId="0" borderId="141" applyNumberFormat="0" applyFill="0" applyAlignment="0" applyProtection="0"/>
    <xf numFmtId="0" fontId="324" fillId="0" borderId="141" applyNumberFormat="0" applyFill="0" applyAlignment="0" applyProtection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19" fillId="91" borderId="128" applyNumberFormat="0" applyAlignment="0" applyProtection="0"/>
    <xf numFmtId="0" fontId="319" fillId="91" borderId="128" applyNumberFormat="0" applyAlignment="0" applyProtection="0"/>
    <xf numFmtId="0" fontId="331" fillId="148" borderId="128" applyNumberFormat="0" applyAlignment="0" applyProtection="0"/>
    <xf numFmtId="174" fontId="33" fillId="84" borderId="219" applyNumberFormat="0" applyFont="0" applyAlignment="0" applyProtection="0"/>
    <xf numFmtId="174" fontId="34" fillId="0" borderId="1">
      <alignment horizontal="centerContinuous"/>
    </xf>
    <xf numFmtId="0" fontId="208" fillId="0" borderId="54" applyNumberFormat="0" applyProtection="0">
      <alignment horizontal="left" vertical="center" indent="1"/>
    </xf>
    <xf numFmtId="174" fontId="54" fillId="59" borderId="216" applyNumberFormat="0" applyAlignment="0" applyProtection="0"/>
    <xf numFmtId="0" fontId="38" fillId="152" borderId="272" applyNumberFormat="0" applyAlignment="0" applyProtection="0"/>
    <xf numFmtId="174" fontId="149" fillId="0" borderId="296" applyNumberFormat="0" applyFill="0" applyAlignment="0" applyProtection="0"/>
    <xf numFmtId="165" fontId="41" fillId="0" borderId="178">
      <alignment horizontal="right"/>
    </xf>
    <xf numFmtId="174" fontId="34" fillId="0" borderId="60">
      <alignment horizontal="centerContinuous"/>
    </xf>
    <xf numFmtId="0" fontId="387" fillId="153" borderId="234" applyNumberFormat="0" applyAlignment="0" applyProtection="0"/>
    <xf numFmtId="4" fontId="206" fillId="95" borderId="240" applyNumberFormat="0" applyProtection="0">
      <alignment horizontal="right" vertical="center"/>
    </xf>
    <xf numFmtId="174" fontId="33" fillId="84" borderId="219" applyNumberFormat="0" applyFont="0" applyAlignment="0" applyProtection="0"/>
    <xf numFmtId="174" fontId="34" fillId="0" borderId="60">
      <alignment horizontal="centerContinuous"/>
    </xf>
    <xf numFmtId="1" fontId="9" fillId="0" borderId="25" applyNumberFormat="0" applyFill="0" applyAlignment="0" applyProtection="0">
      <alignment horizontal="center" vertical="center"/>
    </xf>
    <xf numFmtId="165" fontId="41" fillId="0" borderId="213">
      <alignment horizontal="right"/>
    </xf>
    <xf numFmtId="0" fontId="226" fillId="121" borderId="150" applyNumberFormat="0" applyProtection="0">
      <alignment horizontal="left" vertical="center" indent="1"/>
    </xf>
    <xf numFmtId="0" fontId="387" fillId="153" borderId="321" applyNumberFormat="0" applyAlignment="0" applyProtection="0"/>
    <xf numFmtId="4" fontId="196" fillId="114" borderId="153" applyNumberFormat="0" applyProtection="0">
      <alignment horizontal="left" vertical="center" indent="1"/>
    </xf>
    <xf numFmtId="0" fontId="38" fillId="152" borderId="114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87" fillId="153" borderId="111" applyNumberFormat="0" applyAlignment="0" applyProtection="0"/>
    <xf numFmtId="0" fontId="331" fillId="148" borderId="111" applyNumberFormat="0" applyAlignment="0" applyProtection="0"/>
    <xf numFmtId="0" fontId="387" fillId="153" borderId="111" applyNumberFormat="0" applyAlignment="0" applyProtection="0"/>
    <xf numFmtId="0" fontId="9" fillId="117" borderId="220" applyNumberFormat="0" applyProtection="0">
      <alignment horizontal="left" vertical="center" indent="1"/>
    </xf>
    <xf numFmtId="0" fontId="319" fillId="83" borderId="234" applyNumberFormat="0" applyAlignment="0" applyProtection="0"/>
    <xf numFmtId="0" fontId="324" fillId="0" borderId="194" applyNumberFormat="0" applyFill="0" applyAlignment="0" applyProtection="0"/>
    <xf numFmtId="0" fontId="331" fillId="148" borderId="286" applyNumberFormat="0" applyAlignment="0" applyProtection="0"/>
    <xf numFmtId="0" fontId="324" fillId="0" borderId="121" applyNumberFormat="0" applyFill="0" applyAlignment="0" applyProtection="0"/>
    <xf numFmtId="172" fontId="282" fillId="0" borderId="155" applyFill="0"/>
    <xf numFmtId="0" fontId="324" fillId="0" borderId="229" applyNumberFormat="0" applyFill="0" applyAlignment="0" applyProtection="0"/>
    <xf numFmtId="165" fontId="41" fillId="0" borderId="196">
      <alignment horizontal="right"/>
    </xf>
    <xf numFmtId="174" fontId="54" fillId="59" borderId="304" applyNumberFormat="0" applyAlignment="0" applyProtection="0"/>
    <xf numFmtId="165" fontId="41" fillId="0" borderId="248">
      <alignment horizontal="right"/>
    </xf>
    <xf numFmtId="4" fontId="206" fillId="107" borderId="345" applyNumberFormat="0" applyProtection="0">
      <alignment horizontal="right" vertical="center"/>
    </xf>
    <xf numFmtId="4" fontId="206" fillId="105" borderId="187" applyNumberFormat="0" applyProtection="0">
      <alignment horizontal="right" vertical="center"/>
    </xf>
    <xf numFmtId="165" fontId="41" fillId="0" borderId="143">
      <alignment horizontal="right"/>
    </xf>
    <xf numFmtId="165" fontId="41" fillId="0" borderId="143">
      <alignment horizontal="right"/>
    </xf>
    <xf numFmtId="174" fontId="33" fillId="84" borderId="149" applyNumberFormat="0" applyFont="0" applyAlignment="0" applyProtection="0"/>
    <xf numFmtId="174" fontId="34" fillId="0" borderId="60">
      <alignment horizontal="centerContinuous"/>
    </xf>
    <xf numFmtId="0" fontId="208" fillId="0" borderId="54" applyNumberFormat="0" applyProtection="0">
      <alignment horizontal="left" vertical="center" indent="1"/>
    </xf>
    <xf numFmtId="174" fontId="87" fillId="38" borderId="199" applyNumberFormat="0" applyAlignment="0" applyProtection="0"/>
    <xf numFmtId="0" fontId="271" fillId="79" borderId="187" applyNumberFormat="0" applyProtection="0">
      <alignment horizontal="right" vertical="center"/>
    </xf>
    <xf numFmtId="0" fontId="387" fillId="153" borderId="234" applyNumberFormat="0" applyAlignment="0" applyProtection="0"/>
    <xf numFmtId="0" fontId="253" fillId="127" borderId="154" applyNumberFormat="0" applyProtection="0">
      <alignment horizontal="center"/>
    </xf>
    <xf numFmtId="174" fontId="87" fillId="38" borderId="339" applyNumberFormat="0" applyAlignment="0" applyProtection="0"/>
    <xf numFmtId="0" fontId="341" fillId="148" borderId="238" applyNumberFormat="0" applyAlignment="0" applyProtection="0"/>
    <xf numFmtId="222" fontId="282" fillId="0" borderId="330" applyFill="0" applyAlignment="0" applyProtection="0"/>
    <xf numFmtId="0" fontId="322" fillId="153" borderId="325" applyNumberFormat="0" applyAlignment="0" applyProtection="0"/>
    <xf numFmtId="222" fontId="238" fillId="0" borderId="348" applyAlignment="0"/>
    <xf numFmtId="0" fontId="75" fillId="0" borderId="126">
      <alignment horizontal="left" vertical="center"/>
    </xf>
    <xf numFmtId="0" fontId="38" fillId="152" borderId="131" applyNumberFormat="0" applyAlignment="0" applyProtection="0"/>
    <xf numFmtId="0" fontId="338" fillId="134" borderId="128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174" fontId="54" fillId="59" borderId="146" applyNumberFormat="0" applyAlignment="0" applyProtection="0"/>
    <xf numFmtId="0" fontId="331" fillId="148" borderId="128" applyNumberFormat="0" applyAlignment="0" applyProtection="0"/>
    <xf numFmtId="172" fontId="9" fillId="0" borderId="125" applyFill="0"/>
    <xf numFmtId="172" fontId="76" fillId="0" borderId="125" applyFill="0"/>
    <xf numFmtId="174" fontId="149" fillId="0" borderId="138" applyNumberFormat="0" applyFill="0" applyAlignment="0" applyProtection="0"/>
    <xf numFmtId="174" fontId="149" fillId="0" borderId="138" applyNumberFormat="0" applyFill="0" applyAlignment="0" applyProtection="0"/>
    <xf numFmtId="172" fontId="76" fillId="0" borderId="126" applyFill="0"/>
    <xf numFmtId="222" fontId="76" fillId="0" borderId="125" applyFill="0" applyAlignment="0" applyProtection="0"/>
    <xf numFmtId="0" fontId="278" fillId="64" borderId="127" applyNumberFormat="0" applyProtection="0">
      <alignment horizontal="right" vertical="center"/>
    </xf>
    <xf numFmtId="4" fontId="11" fillId="80" borderId="132" applyNumberFormat="0" applyProtection="0">
      <alignment horizontal="left" vertical="center" indent="1"/>
    </xf>
    <xf numFmtId="174" fontId="33" fillId="84" borderId="202" applyNumberFormat="0" applyFont="0" applyAlignment="0" applyProtection="0"/>
    <xf numFmtId="0" fontId="9" fillId="116" borderId="132" applyNumberFormat="0" applyProtection="0">
      <alignment horizontal="left" vertical="center" indent="1"/>
    </xf>
    <xf numFmtId="4" fontId="206" fillId="105" borderId="134" applyNumberFormat="0" applyProtection="0">
      <alignment horizontal="right" vertical="center"/>
    </xf>
    <xf numFmtId="10" fontId="48" fillId="80" borderId="282" applyNumberFormat="0" applyBorder="0" applyAlignment="0" applyProtection="0"/>
    <xf numFmtId="1" fontId="9" fillId="0" borderId="25" applyNumberFormat="0" applyFill="0" applyAlignment="0" applyProtection="0">
      <alignment horizontal="center" vertical="center"/>
    </xf>
    <xf numFmtId="0" fontId="9" fillId="84" borderId="272" applyNumberFormat="0" applyFont="0" applyAlignment="0" applyProtection="0"/>
    <xf numFmtId="174" fontId="54" fillId="59" borderId="216" applyNumberFormat="0" applyAlignment="0" applyProtection="0"/>
    <xf numFmtId="165" fontId="41" fillId="0" borderId="196">
      <alignment horizontal="right"/>
    </xf>
    <xf numFmtId="10" fontId="48" fillId="67" borderId="142" applyNumberFormat="0" applyBorder="0" applyAlignment="0" applyProtection="0"/>
    <xf numFmtId="0" fontId="324" fillId="0" borderId="159" applyNumberFormat="0" applyFill="0" applyAlignment="0" applyProtection="0"/>
    <xf numFmtId="0" fontId="240" fillId="64" borderId="165"/>
    <xf numFmtId="174" fontId="33" fillId="84" borderId="307" applyNumberFormat="0" applyFont="0" applyAlignment="0" applyProtection="0"/>
    <xf numFmtId="174" fontId="34" fillId="0" borderId="60">
      <alignment horizontal="centerContinuous"/>
    </xf>
    <xf numFmtId="0" fontId="319" fillId="91" borderId="164" applyNumberFormat="0" applyAlignment="0" applyProtection="0"/>
    <xf numFmtId="174" fontId="63" fillId="0" borderId="1">
      <alignment horizontal="centerContinuous"/>
    </xf>
    <xf numFmtId="0" fontId="298" fillId="152" borderId="237" applyNumberFormat="0" applyAlignment="0" applyProtection="0"/>
    <xf numFmtId="188" fontId="34" fillId="0" borderId="213"/>
    <xf numFmtId="0" fontId="322" fillId="153" borderId="238" applyNumberFormat="0" applyAlignment="0" applyProtection="0"/>
    <xf numFmtId="172" fontId="9" fillId="0" borderId="161" applyFill="0"/>
    <xf numFmtId="174" fontId="54" fillId="59" borderId="269" applyNumberFormat="0" applyAlignment="0" applyProtection="0"/>
    <xf numFmtId="165" fontId="41" fillId="0" borderId="318">
      <alignment horizontal="right"/>
    </xf>
    <xf numFmtId="174" fontId="54" fillId="59" borderId="216" applyNumberFormat="0" applyAlignment="0" applyProtection="0"/>
    <xf numFmtId="0" fontId="38" fillId="152" borderId="184" applyNumberFormat="0" applyAlignment="0" applyProtection="0"/>
    <xf numFmtId="0" fontId="324" fillId="0" borderId="194" applyNumberFormat="0" applyFill="0" applyAlignment="0" applyProtection="0"/>
    <xf numFmtId="4" fontId="209" fillId="120" borderId="240" applyNumberFormat="0" applyProtection="0">
      <alignment vertical="center"/>
    </xf>
    <xf numFmtId="165" fontId="41" fillId="0" borderId="178">
      <alignment horizontal="right"/>
    </xf>
    <xf numFmtId="174" fontId="63" fillId="0" borderId="1">
      <alignment horizontal="centerContinuous"/>
    </xf>
    <xf numFmtId="174" fontId="149" fillId="0" borderId="191" applyNumberFormat="0" applyFill="0" applyAlignment="0" applyProtection="0"/>
    <xf numFmtId="174" fontId="87" fillId="38" borderId="234" applyNumberFormat="0" applyAlignment="0" applyProtection="0"/>
    <xf numFmtId="174" fontId="54" fillId="59" borderId="216" applyNumberFormat="0" applyAlignment="0" applyProtection="0"/>
    <xf numFmtId="222" fontId="9" fillId="0" borderId="125" applyAlignment="0">
      <alignment horizontal="center"/>
    </xf>
    <xf numFmtId="0" fontId="319" fillId="83" borderId="286" applyNumberFormat="0" applyAlignment="0" applyProtection="0"/>
    <xf numFmtId="174" fontId="54" fillId="59" borderId="286" applyNumberFormat="0" applyAlignment="0" applyProtection="0"/>
    <xf numFmtId="4" fontId="206" fillId="99" borderId="222" applyNumberFormat="0" applyProtection="0">
      <alignment horizontal="right" vertical="center"/>
    </xf>
    <xf numFmtId="0" fontId="238" fillId="118" borderId="220" applyNumberFormat="0" applyProtection="0">
      <alignment horizontal="left" vertical="center" indent="1"/>
    </xf>
    <xf numFmtId="0" fontId="38" fillId="152" borderId="342" applyNumberFormat="0" applyAlignment="0" applyProtection="0"/>
    <xf numFmtId="165" fontId="41" fillId="0" borderId="125">
      <alignment horizontal="right"/>
    </xf>
    <xf numFmtId="165" fontId="41" fillId="0" borderId="125">
      <alignment horizontal="right"/>
    </xf>
    <xf numFmtId="0" fontId="319" fillId="91" borderId="216" applyNumberFormat="0" applyAlignment="0" applyProtection="0"/>
    <xf numFmtId="0" fontId="253" fillId="66" borderId="338" applyNumberFormat="0" applyAlignment="0" applyProtection="0"/>
    <xf numFmtId="0" fontId="1" fillId="0" borderId="0"/>
    <xf numFmtId="165" fontId="41" fillId="0" borderId="353">
      <alignment horizontal="right"/>
    </xf>
    <xf numFmtId="165" fontId="41" fillId="0" borderId="213">
      <alignment horizontal="right"/>
    </xf>
    <xf numFmtId="174" fontId="54" fillId="59" borderId="339" applyNumberFormat="0" applyAlignment="0" applyProtection="0"/>
    <xf numFmtId="0" fontId="190" fillId="63" borderId="270"/>
    <xf numFmtId="0" fontId="387" fillId="153" borderId="216" applyNumberFormat="0" applyAlignment="0" applyProtection="0"/>
    <xf numFmtId="174" fontId="105" fillId="59" borderId="220" applyNumberFormat="0" applyAlignment="0" applyProtection="0"/>
    <xf numFmtId="172" fontId="238" fillId="0" borderId="271" applyFill="0"/>
    <xf numFmtId="0" fontId="324" fillId="0" borderId="194" applyNumberFormat="0" applyFill="0" applyAlignment="0" applyProtection="0"/>
    <xf numFmtId="0" fontId="175" fillId="38" borderId="234" applyNumberFormat="0" applyAlignment="0" applyProtection="0"/>
    <xf numFmtId="0" fontId="9" fillId="119" borderId="255" applyNumberFormat="0" applyProtection="0">
      <alignment horizontal="left" vertical="center" indent="1"/>
    </xf>
    <xf numFmtId="174" fontId="105" fillId="59" borderId="308" applyNumberFormat="0" applyAlignment="0" applyProtection="0"/>
    <xf numFmtId="0" fontId="193" fillId="70" borderId="322"/>
    <xf numFmtId="174" fontId="1" fillId="0" borderId="0"/>
    <xf numFmtId="174" fontId="63" fillId="0" borderId="1">
      <alignment horizontal="centerContinuous"/>
    </xf>
    <xf numFmtId="165" fontId="41" fillId="0" borderId="248">
      <alignment horizontal="right"/>
    </xf>
    <xf numFmtId="0" fontId="274" fillId="54" borderId="222" applyNumberFormat="0" applyProtection="0">
      <alignment vertical="center"/>
    </xf>
    <xf numFmtId="165" fontId="41" fillId="0" borderId="178">
      <alignment horizontal="right"/>
    </xf>
    <xf numFmtId="165" fontId="41" fillId="0" borderId="178">
      <alignment horizontal="right"/>
    </xf>
    <xf numFmtId="174" fontId="149" fillId="0" borderId="314" applyNumberFormat="0" applyFill="0" applyAlignment="0" applyProtection="0"/>
    <xf numFmtId="174" fontId="34" fillId="0" borderId="1">
      <alignment horizontal="centerContinuous"/>
    </xf>
    <xf numFmtId="0" fontId="322" fillId="153" borderId="185" applyNumberFormat="0" applyAlignment="0" applyProtection="0"/>
    <xf numFmtId="174" fontId="1" fillId="0" borderId="0"/>
    <xf numFmtId="174" fontId="105" fillId="59" borderId="203" applyNumberFormat="0" applyAlignment="0" applyProtection="0"/>
    <xf numFmtId="174" fontId="33" fillId="84" borderId="342" applyNumberFormat="0" applyFont="0" applyAlignment="0" applyProtection="0"/>
    <xf numFmtId="0" fontId="38" fillId="152" borderId="167" applyNumberFormat="0" applyAlignment="0" applyProtection="0"/>
    <xf numFmtId="0" fontId="298" fillId="152" borderId="307" applyNumberFormat="0" applyAlignment="0" applyProtection="0"/>
    <xf numFmtId="0" fontId="319" fillId="83" borderId="216" applyNumberFormat="0" applyAlignment="0" applyProtection="0"/>
    <xf numFmtId="4" fontId="206" fillId="78" borderId="292" applyNumberFormat="0" applyProtection="0">
      <alignment horizontal="right" vertical="center"/>
    </xf>
    <xf numFmtId="288" fontId="424" fillId="0" borderId="158">
      <alignment horizontal="right" wrapText="1"/>
    </xf>
    <xf numFmtId="0" fontId="324" fillId="0" borderId="141" applyNumberFormat="0" applyFill="0" applyAlignment="0" applyProtection="0"/>
    <xf numFmtId="174" fontId="149" fillId="0" borderId="156" applyNumberFormat="0" applyFill="0" applyAlignment="0" applyProtection="0"/>
    <xf numFmtId="0" fontId="324" fillId="0" borderId="139" applyNumberFormat="0" applyFill="0" applyAlignment="0" applyProtection="0"/>
    <xf numFmtId="0" fontId="312" fillId="63" borderId="128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0" fontId="253" fillId="127" borderId="224" applyNumberFormat="0" applyProtection="0">
      <alignment horizontal="center"/>
    </xf>
    <xf numFmtId="0" fontId="273" fillId="0" borderId="54" applyNumberFormat="0" applyProtection="0">
      <alignment horizontal="left" vertical="center" indent="1"/>
    </xf>
    <xf numFmtId="0" fontId="168" fillId="59" borderId="132" applyNumberFormat="0" applyAlignment="0" applyProtection="0"/>
    <xf numFmtId="174" fontId="33" fillId="84" borderId="131" applyNumberFormat="0" applyFont="0" applyAlignment="0" applyProtection="0"/>
    <xf numFmtId="0" fontId="319" fillId="91" borderId="216" applyNumberFormat="0" applyAlignment="0" applyProtection="0"/>
    <xf numFmtId="174" fontId="63" fillId="0" borderId="1">
      <alignment horizontal="centerContinuous"/>
    </xf>
    <xf numFmtId="0" fontId="324" fillId="0" borderId="227" applyNumberFormat="0" applyFill="0" applyAlignment="0" applyProtection="0"/>
    <xf numFmtId="0" fontId="324" fillId="0" borderId="123" applyNumberFormat="0" applyFill="0" applyAlignment="0" applyProtection="0"/>
    <xf numFmtId="0" fontId="319" fillId="91" borderId="111" applyNumberFormat="0" applyAlignment="0" applyProtection="0"/>
    <xf numFmtId="0" fontId="324" fillId="0" borderId="121" applyNumberFormat="0" applyFill="0" applyAlignment="0" applyProtection="0"/>
    <xf numFmtId="174" fontId="149" fillId="0" borderId="121" applyNumberFormat="0" applyFill="0" applyAlignment="0" applyProtection="0"/>
    <xf numFmtId="174" fontId="105" fillId="59" borderId="360" applyNumberFormat="0" applyAlignment="0" applyProtection="0"/>
    <xf numFmtId="174" fontId="40" fillId="0" borderId="142">
      <alignment horizontal="centerContinuous"/>
    </xf>
    <xf numFmtId="174" fontId="87" fillId="38" borderId="269" applyNumberFormat="0" applyAlignment="0" applyProtection="0"/>
    <xf numFmtId="0" fontId="238" fillId="92" borderId="308" applyNumberFormat="0" applyProtection="0">
      <alignment horizontal="left" vertical="center" indent="1"/>
    </xf>
    <xf numFmtId="174" fontId="105" fillId="59" borderId="325" applyNumberFormat="0" applyAlignment="0" applyProtection="0"/>
    <xf numFmtId="0" fontId="324" fillId="0" borderId="316" applyNumberFormat="0" applyFill="0" applyAlignment="0" applyProtection="0"/>
    <xf numFmtId="0" fontId="240" fillId="64" borderId="340"/>
    <xf numFmtId="0" fontId="38" fillId="152" borderId="219" applyNumberFormat="0" applyAlignment="0" applyProtection="0"/>
    <xf numFmtId="0" fontId="249" fillId="115" borderId="328" applyNumberFormat="0" applyProtection="0">
      <alignment horizontal="left" vertical="center" indent="1"/>
    </xf>
    <xf numFmtId="0" fontId="387" fillId="153" borderId="269" applyNumberFormat="0" applyAlignment="0" applyProtection="0"/>
    <xf numFmtId="0" fontId="324" fillId="0" borderId="334" applyNumberFormat="0" applyFill="0" applyAlignment="0" applyProtection="0"/>
    <xf numFmtId="0" fontId="324" fillId="0" borderId="229" applyNumberFormat="0" applyFill="0" applyAlignment="0" applyProtection="0"/>
    <xf numFmtId="0" fontId="338" fillId="134" borderId="164" applyNumberFormat="0" applyAlignment="0" applyProtection="0"/>
    <xf numFmtId="0" fontId="38" fillId="152" borderId="167" applyNumberFormat="0" applyAlignment="0" applyProtection="0"/>
    <xf numFmtId="0" fontId="175" fillId="38" borderId="216" applyNumberFormat="0" applyAlignment="0" applyProtection="0"/>
    <xf numFmtId="0" fontId="271" fillId="108" borderId="222" applyNumberFormat="0" applyProtection="0">
      <alignment horizontal="right" vertical="center"/>
    </xf>
    <xf numFmtId="0" fontId="169" fillId="59" borderId="321" applyNumberFormat="0" applyAlignment="0" applyProtection="0"/>
    <xf numFmtId="165" fontId="41" fillId="0" borderId="178">
      <alignment horizontal="right"/>
    </xf>
    <xf numFmtId="174" fontId="87" fillId="38" borderId="181" applyNumberFormat="0" applyAlignment="0" applyProtection="0"/>
    <xf numFmtId="222" fontId="253" fillId="90" borderId="221" applyProtection="0">
      <alignment horizontal="center"/>
    </xf>
    <xf numFmtId="0" fontId="331" fillId="148" borderId="164" applyNumberFormat="0" applyAlignment="0" applyProtection="0"/>
    <xf numFmtId="0" fontId="271" fillId="54" borderId="222" applyNumberFormat="0" applyProtection="0">
      <alignment vertical="center"/>
    </xf>
    <xf numFmtId="0" fontId="324" fillId="0" borderId="175" applyNumberFormat="0" applyFill="0" applyAlignment="0" applyProtection="0"/>
    <xf numFmtId="0" fontId="243" fillId="64" borderId="340"/>
    <xf numFmtId="0" fontId="319" fillId="83" borderId="234" applyNumberFormat="0" applyAlignment="0" applyProtection="0"/>
    <xf numFmtId="165" fontId="41" fillId="0" borderId="248">
      <alignment horizontal="right"/>
    </xf>
    <xf numFmtId="0" fontId="271" fillId="54" borderId="222" applyNumberFormat="0" applyProtection="0">
      <alignment vertical="center"/>
    </xf>
    <xf numFmtId="0" fontId="245" fillId="0" borderId="113">
      <alignment horizontal="left" vertical="center"/>
    </xf>
    <xf numFmtId="165" fontId="41" fillId="0" borderId="125">
      <alignment horizontal="right"/>
    </xf>
    <xf numFmtId="0" fontId="271" fillId="106" borderId="117" applyNumberFormat="0" applyProtection="0">
      <alignment horizontal="right" vertical="center"/>
    </xf>
    <xf numFmtId="0" fontId="271" fillId="102" borderId="117" applyNumberFormat="0" applyProtection="0">
      <alignment horizontal="right" vertical="center"/>
    </xf>
    <xf numFmtId="0" fontId="253" fillId="127" borderId="207" applyNumberFormat="0" applyProtection="0">
      <alignment horizontal="center"/>
    </xf>
    <xf numFmtId="0" fontId="9" fillId="117" borderId="115" applyNumberFormat="0" applyProtection="0">
      <alignment horizontal="left" vertical="center" indent="1"/>
    </xf>
    <xf numFmtId="0" fontId="319" fillId="91" borderId="181" applyNumberFormat="0" applyAlignment="0" applyProtection="0"/>
    <xf numFmtId="0" fontId="193" fillId="63" borderId="112"/>
    <xf numFmtId="0" fontId="272" fillId="77" borderId="54" applyNumberFormat="0" applyProtection="0">
      <alignment horizontal="left" vertical="center" indent="1"/>
    </xf>
    <xf numFmtId="174" fontId="87" fillId="38" borderId="111" applyNumberFormat="0" applyAlignment="0" applyProtection="0"/>
    <xf numFmtId="0" fontId="271" fillId="98" borderId="362" applyNumberFormat="0" applyProtection="0">
      <alignment horizontal="right" vertical="center"/>
    </xf>
    <xf numFmtId="222" fontId="282" fillId="0" borderId="137" applyFill="0" applyAlignment="0" applyProtection="0"/>
    <xf numFmtId="174" fontId="149" fillId="0" borderId="244" applyNumberFormat="0" applyFill="0" applyAlignment="0" applyProtection="0"/>
    <xf numFmtId="165" fontId="41" fillId="0" borderId="213">
      <alignment horizontal="right"/>
    </xf>
    <xf numFmtId="174" fontId="87" fillId="38" borderId="356" applyNumberFormat="0" applyAlignment="0" applyProtection="0"/>
    <xf numFmtId="0" fontId="269" fillId="91" borderId="255" applyNumberFormat="0" applyProtection="0">
      <alignment horizontal="left" vertical="center" indent="1"/>
    </xf>
    <xf numFmtId="165" fontId="41" fillId="0" borderId="178">
      <alignment horizontal="right"/>
    </xf>
    <xf numFmtId="165" fontId="41" fillId="0" borderId="178">
      <alignment horizontal="right"/>
    </xf>
    <xf numFmtId="4" fontId="204" fillId="81" borderId="205" applyNumberFormat="0" applyProtection="0">
      <alignment vertical="center"/>
    </xf>
    <xf numFmtId="4" fontId="206" fillId="99" borderId="205" applyNumberFormat="0" applyProtection="0">
      <alignment horizontal="right" vertical="center"/>
    </xf>
    <xf numFmtId="174" fontId="40" fillId="0" borderId="195">
      <alignment horizontal="centerContinuous"/>
    </xf>
    <xf numFmtId="174" fontId="63" fillId="0" borderId="1">
      <alignment horizontal="centerContinuous"/>
    </xf>
    <xf numFmtId="172" fontId="282" fillId="0" borderId="218" applyFill="0"/>
    <xf numFmtId="0" fontId="319" fillId="91" borderId="111" applyNumberFormat="0" applyAlignment="0" applyProtection="0"/>
    <xf numFmtId="0" fontId="271" fillId="100" borderId="240" applyNumberFormat="0" applyProtection="0">
      <alignment horizontal="right" vertical="center"/>
    </xf>
    <xf numFmtId="0" fontId="224" fillId="0" borderId="39" applyNumberFormat="0" applyFill="0" applyAlignment="0" applyProtection="0"/>
    <xf numFmtId="174" fontId="87" fillId="38" borderId="146" applyNumberFormat="0" applyAlignment="0" applyProtection="0"/>
    <xf numFmtId="0" fontId="387" fillId="153" borderId="111" applyNumberFormat="0" applyAlignment="0" applyProtection="0"/>
    <xf numFmtId="0" fontId="274" fillId="54" borderId="240" applyNumberFormat="0" applyProtection="0">
      <alignment vertical="center"/>
    </xf>
    <xf numFmtId="174" fontId="87" fillId="38" borderId="199" applyNumberFormat="0" applyAlignment="0" applyProtection="0"/>
    <xf numFmtId="0" fontId="271" fillId="96" borderId="222" applyNumberFormat="0" applyProtection="0">
      <alignment horizontal="right" vertical="center"/>
    </xf>
    <xf numFmtId="174" fontId="54" fillId="59" borderId="164" applyNumberFormat="0" applyAlignment="0" applyProtection="0"/>
    <xf numFmtId="174" fontId="54" fillId="59" borderId="164" applyNumberFormat="0" applyAlignment="0" applyProtection="0"/>
    <xf numFmtId="4" fontId="206" fillId="114" borderId="187" applyNumberFormat="0" applyProtection="0">
      <alignment horizontal="right" vertical="center"/>
    </xf>
    <xf numFmtId="165" fontId="41" fillId="0" borderId="178">
      <alignment horizontal="right"/>
    </xf>
    <xf numFmtId="1" fontId="9" fillId="0" borderId="25" applyNumberFormat="0" applyFill="0" applyAlignment="0" applyProtection="0">
      <alignment horizontal="center" vertical="center"/>
    </xf>
    <xf numFmtId="0" fontId="193" fillId="70" borderId="165"/>
    <xf numFmtId="174" fontId="33" fillId="84" borderId="167" applyNumberFormat="0" applyFont="0" applyAlignment="0" applyProtection="0"/>
    <xf numFmtId="188" fontId="34" fillId="0" borderId="161"/>
    <xf numFmtId="174" fontId="105" fillId="59" borderId="168" applyNumberFormat="0" applyAlignment="0" applyProtection="0"/>
    <xf numFmtId="174" fontId="105" fillId="59" borderId="168" applyNumberFormat="0" applyAlignment="0" applyProtection="0"/>
    <xf numFmtId="165" fontId="41" fillId="0" borderId="161">
      <alignment horizontal="right"/>
    </xf>
    <xf numFmtId="222" fontId="76" fillId="0" borderId="161" applyFill="0" applyAlignment="0" applyProtection="0"/>
    <xf numFmtId="0" fontId="9" fillId="72" borderId="308" applyNumberFormat="0" applyProtection="0">
      <alignment horizontal="left" vertical="center" indent="1"/>
    </xf>
    <xf numFmtId="165" fontId="41" fillId="0" borderId="178">
      <alignment horizontal="right"/>
    </xf>
    <xf numFmtId="0" fontId="271" fillId="102" borderId="187" applyNumberFormat="0" applyProtection="0">
      <alignment horizontal="right" vertical="center"/>
    </xf>
    <xf numFmtId="0" fontId="238" fillId="73" borderId="185" applyNumberFormat="0" applyProtection="0">
      <alignment horizontal="left" vertical="center" indent="1"/>
    </xf>
    <xf numFmtId="165" fontId="41" fillId="0" borderId="213">
      <alignment horizontal="right"/>
    </xf>
    <xf numFmtId="37" fontId="35" fillId="0" borderId="196"/>
    <xf numFmtId="0" fontId="387" fillId="153" borderId="216" applyNumberFormat="0" applyAlignment="0" applyProtection="0"/>
    <xf numFmtId="0" fontId="271" fillId="102" borderId="292" applyNumberFormat="0" applyProtection="0">
      <alignment horizontal="right" vertical="center"/>
    </xf>
    <xf numFmtId="10" fontId="48" fillId="67" borderId="265" applyNumberFormat="0" applyBorder="0" applyAlignment="0" applyProtection="0"/>
    <xf numFmtId="0" fontId="268" fillId="91" borderId="240" applyNumberFormat="0" applyProtection="0">
      <alignment vertical="center"/>
    </xf>
    <xf numFmtId="0" fontId="252" fillId="0" borderId="338" applyNumberFormat="0" applyAlignment="0" applyProtection="0"/>
    <xf numFmtId="174" fontId="54" fillId="59" borderId="251" applyNumberFormat="0" applyAlignment="0" applyProtection="0"/>
    <xf numFmtId="0" fontId="224" fillId="0" borderId="39" applyNumberFormat="0" applyFill="0" applyAlignment="0" applyProtection="0"/>
    <xf numFmtId="4" fontId="206" fillId="78" borderId="240" applyNumberFormat="0" applyProtection="0">
      <alignment horizontal="right" vertical="center"/>
    </xf>
    <xf numFmtId="174" fontId="54" fillId="59" borderId="321" applyNumberFormat="0" applyAlignment="0" applyProtection="0"/>
    <xf numFmtId="174" fontId="87" fillId="38" borderId="181" applyNumberFormat="0" applyAlignment="0" applyProtection="0"/>
    <xf numFmtId="174" fontId="54" fillId="59" borderId="234" applyNumberFormat="0" applyAlignment="0" applyProtection="0"/>
    <xf numFmtId="0" fontId="319" fillId="91" borderId="181" applyNumberFormat="0" applyAlignment="0" applyProtection="0"/>
    <xf numFmtId="0" fontId="9" fillId="117" borderId="290" applyNumberFormat="0" applyProtection="0">
      <alignment horizontal="left" vertical="center" indent="1"/>
    </xf>
    <xf numFmtId="0" fontId="319" fillId="83" borderId="216" applyNumberFormat="0" applyAlignment="0" applyProtection="0"/>
    <xf numFmtId="0" fontId="208" fillId="0" borderId="54" applyNumberFormat="0" applyProtection="0">
      <alignment horizontal="left" vertical="center" indent="1"/>
    </xf>
    <xf numFmtId="4" fontId="206" fillId="101" borderId="152" applyNumberFormat="0" applyProtection="0">
      <alignment horizontal="right" vertical="center"/>
    </xf>
    <xf numFmtId="165" fontId="41" fillId="0" borderId="143">
      <alignment horizontal="right"/>
    </xf>
    <xf numFmtId="174" fontId="54" fillId="59" borderId="269" applyNumberFormat="0" applyAlignment="0" applyProtection="0"/>
    <xf numFmtId="174" fontId="34" fillId="0" borderId="60">
      <alignment horizontal="centerContinuous"/>
    </xf>
    <xf numFmtId="174" fontId="33" fillId="84" borderId="149" applyNumberFormat="0" applyFont="0" applyAlignment="0" applyProtection="0"/>
    <xf numFmtId="0" fontId="324" fillId="0" borderId="246" applyNumberFormat="0" applyFill="0" applyAlignment="0" applyProtection="0"/>
    <xf numFmtId="165" fontId="41" fillId="0" borderId="213">
      <alignment horizontal="right"/>
    </xf>
    <xf numFmtId="0" fontId="341" fillId="148" borderId="150" applyNumberFormat="0" applyAlignment="0" applyProtection="0"/>
    <xf numFmtId="174" fontId="54" fillId="59" borderId="251" applyNumberFormat="0" applyAlignment="0" applyProtection="0"/>
    <xf numFmtId="0" fontId="177" fillId="0" borderId="244" applyNumberFormat="0" applyFill="0" applyAlignment="0" applyProtection="0"/>
    <xf numFmtId="174" fontId="149" fillId="0" borderId="226" applyNumberFormat="0" applyFill="0" applyAlignment="0" applyProtection="0"/>
    <xf numFmtId="0" fontId="324" fillId="0" borderId="246" applyNumberFormat="0" applyFill="0" applyAlignment="0" applyProtection="0"/>
    <xf numFmtId="0" fontId="249" fillId="115" borderId="223" applyNumberFormat="0" applyProtection="0">
      <alignment horizontal="left" vertical="center" indent="1"/>
    </xf>
    <xf numFmtId="165" fontId="41" fillId="0" borderId="248">
      <alignment horizontal="right"/>
    </xf>
    <xf numFmtId="174" fontId="33" fillId="84" borderId="307" applyNumberFormat="0" applyFont="0" applyAlignment="0" applyProtection="0"/>
    <xf numFmtId="165" fontId="41" fillId="0" borderId="248">
      <alignment horizontal="right"/>
    </xf>
    <xf numFmtId="174" fontId="33" fillId="84" borderId="184" applyNumberFormat="0" applyFont="0" applyAlignment="0" applyProtection="0"/>
    <xf numFmtId="0" fontId="322" fillId="153" borderId="238" applyNumberFormat="0" applyAlignment="0" applyProtection="0"/>
    <xf numFmtId="165" fontId="41" fillId="0" borderId="213">
      <alignment horizontal="right"/>
    </xf>
    <xf numFmtId="165" fontId="41" fillId="0" borderId="213">
      <alignment horizontal="right"/>
    </xf>
    <xf numFmtId="0" fontId="319" fillId="91" borderId="304" applyNumberFormat="0" applyAlignment="0" applyProtection="0"/>
    <xf numFmtId="0" fontId="38" fillId="152" borderId="219" applyNumberFormat="0" applyAlignment="0" applyProtection="0"/>
    <xf numFmtId="0" fontId="324" fillId="0" borderId="281" applyNumberFormat="0" applyFill="0" applyAlignment="0" applyProtection="0"/>
    <xf numFmtId="174" fontId="87" fillId="38" borderId="234" applyNumberFormat="0" applyAlignment="0" applyProtection="0"/>
    <xf numFmtId="174" fontId="33" fillId="84" borderId="219" applyNumberFormat="0" applyFont="0" applyAlignment="0" applyProtection="0"/>
    <xf numFmtId="0" fontId="338" fillId="134" borderId="234" applyNumberFormat="0" applyAlignment="0" applyProtection="0"/>
    <xf numFmtId="4" fontId="206" fillId="97" borderId="222" applyNumberFormat="0" applyProtection="0">
      <alignment horizontal="right" vertical="center"/>
    </xf>
    <xf numFmtId="0" fontId="387" fillId="153" borderId="146" applyNumberFormat="0" applyAlignment="0" applyProtection="0"/>
    <xf numFmtId="4" fontId="206" fillId="95" borderId="240" applyNumberFormat="0" applyProtection="0">
      <alignment horizontal="right" vertical="center"/>
    </xf>
    <xf numFmtId="4" fontId="209" fillId="120" borderId="222" applyNumberFormat="0" applyProtection="0">
      <alignment vertical="center"/>
    </xf>
    <xf numFmtId="0" fontId="387" fillId="153" borderId="146" applyNumberFormat="0" applyAlignment="0" applyProtection="0"/>
    <xf numFmtId="174" fontId="105" fillId="59" borderId="255" applyNumberFormat="0" applyAlignment="0" applyProtection="0"/>
    <xf numFmtId="0" fontId="38" fillId="152" borderId="307" applyNumberFormat="0" applyAlignment="0" applyProtection="0"/>
    <xf numFmtId="0" fontId="268" fillId="91" borderId="222" applyNumberFormat="0" applyProtection="0">
      <alignment vertical="center"/>
    </xf>
    <xf numFmtId="165" fontId="41" fillId="0" borderId="301">
      <alignment horizontal="right"/>
    </xf>
    <xf numFmtId="222" fontId="238" fillId="0" borderId="190" applyAlignment="0"/>
    <xf numFmtId="0" fontId="298" fillId="152" borderId="219" applyNumberFormat="0" applyAlignment="0" applyProtection="0"/>
    <xf numFmtId="174" fontId="34" fillId="0" borderId="60">
      <alignment horizontal="centerContinuous"/>
    </xf>
    <xf numFmtId="0" fontId="75" fillId="0" borderId="162">
      <alignment horizontal="left" vertical="center"/>
    </xf>
    <xf numFmtId="0" fontId="312" fillId="63" borderId="234" applyNumberFormat="0" applyAlignment="0" applyProtection="0"/>
    <xf numFmtId="165" fontId="41" fillId="0" borderId="318">
      <alignment horizontal="right"/>
    </xf>
    <xf numFmtId="0" fontId="387" fillId="153" borderId="181" applyNumberFormat="0" applyAlignment="0" applyProtection="0"/>
    <xf numFmtId="174" fontId="63" fillId="0" borderId="1">
      <alignment horizontal="centerContinuous"/>
    </xf>
    <xf numFmtId="174" fontId="63" fillId="0" borderId="1">
      <alignment horizontal="centerContinuous"/>
    </xf>
    <xf numFmtId="4" fontId="60" fillId="63" borderId="300" applyNumberFormat="0" applyProtection="0">
      <alignment horizontal="right" vertical="center"/>
    </xf>
    <xf numFmtId="165" fontId="41" fillId="0" borderId="125">
      <alignment horizontal="right"/>
    </xf>
    <xf numFmtId="165" fontId="41" fillId="0" borderId="213">
      <alignment horizontal="right"/>
    </xf>
    <xf numFmtId="165" fontId="41" fillId="0" borderId="178">
      <alignment horizontal="right"/>
    </xf>
    <xf numFmtId="0" fontId="322" fillId="63" borderId="290" applyNumberFormat="0" applyAlignment="0" applyProtection="0"/>
    <xf numFmtId="174" fontId="33" fillId="84" borderId="219" applyNumberFormat="0" applyFont="0" applyAlignment="0" applyProtection="0"/>
    <xf numFmtId="165" fontId="41" fillId="0" borderId="301">
      <alignment horizontal="right"/>
    </xf>
    <xf numFmtId="174" fontId="87" fillId="38" borderId="181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165" fontId="41" fillId="0" borderId="353">
      <alignment horizontal="right"/>
    </xf>
    <xf numFmtId="174" fontId="87" fillId="38" borderId="199" applyNumberFormat="0" applyAlignment="0" applyProtection="0"/>
    <xf numFmtId="0" fontId="319" fillId="91" borderId="304" applyNumberFormat="0" applyAlignment="0" applyProtection="0"/>
    <xf numFmtId="174" fontId="87" fillId="38" borderId="199" applyNumberFormat="0" applyAlignment="0" applyProtection="0"/>
    <xf numFmtId="165" fontId="41" fillId="0" borderId="231">
      <alignment horizontal="right"/>
    </xf>
    <xf numFmtId="174" fontId="33" fillId="84" borderId="272" applyNumberFormat="0" applyFont="0" applyAlignment="0" applyProtection="0"/>
    <xf numFmtId="174" fontId="149" fillId="0" borderId="226" applyNumberFormat="0" applyFill="0" applyAlignment="0" applyProtection="0"/>
    <xf numFmtId="174" fontId="33" fillId="84" borderId="219" applyNumberFormat="0" applyFont="0" applyAlignment="0" applyProtection="0"/>
    <xf numFmtId="0" fontId="319" fillId="91" borderId="304" applyNumberFormat="0" applyAlignment="0" applyProtection="0"/>
    <xf numFmtId="0" fontId="387" fillId="153" borderId="234" applyNumberFormat="0" applyAlignment="0" applyProtection="0"/>
    <xf numFmtId="174" fontId="105" fillId="59" borderId="255" applyNumberFormat="0" applyAlignment="0" applyProtection="0"/>
    <xf numFmtId="0" fontId="190" fillId="63" borderId="165"/>
    <xf numFmtId="0" fontId="324" fillId="0" borderId="227" applyNumberFormat="0" applyFill="0" applyAlignment="0" applyProtection="0"/>
    <xf numFmtId="174" fontId="63" fillId="0" borderId="1">
      <alignment horizontal="centerContinuous"/>
    </xf>
    <xf numFmtId="0" fontId="387" fillId="153" borderId="181" applyNumberFormat="0" applyAlignment="0" applyProtection="0"/>
    <xf numFmtId="174" fontId="54" fillId="59" borderId="216" applyNumberFormat="0" applyAlignment="0" applyProtection="0"/>
    <xf numFmtId="0" fontId="271" fillId="104" borderId="152" applyNumberFormat="0" applyProtection="0">
      <alignment horizontal="right" vertical="center"/>
    </xf>
    <xf numFmtId="165" fontId="41" fillId="0" borderId="318">
      <alignment horizontal="right"/>
    </xf>
    <xf numFmtId="0" fontId="319" fillId="91" borderId="234" applyNumberFormat="0" applyAlignment="0" applyProtection="0"/>
    <xf numFmtId="174" fontId="87" fillId="38" borderId="234" applyNumberFormat="0" applyAlignment="0" applyProtection="0"/>
    <xf numFmtId="165" fontId="41" fillId="0" borderId="353">
      <alignment horizontal="right"/>
    </xf>
    <xf numFmtId="0" fontId="324" fillId="0" borderId="316" applyNumberFormat="0" applyFill="0" applyAlignment="0" applyProtection="0"/>
    <xf numFmtId="165" fontId="41" fillId="0" borderId="318">
      <alignment horizontal="right"/>
    </xf>
    <xf numFmtId="165" fontId="41" fillId="0" borderId="213">
      <alignment horizontal="right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0" fontId="269" fillId="91" borderId="185" applyNumberFormat="0" applyProtection="0">
      <alignment horizontal="left" vertical="center" indent="1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0" fontId="271" fillId="104" borderId="170" applyNumberFormat="0" applyProtection="0">
      <alignment horizontal="right" vertical="center"/>
    </xf>
    <xf numFmtId="0" fontId="319" fillId="83" borderId="164" applyNumberFormat="0" applyAlignment="0" applyProtection="0"/>
    <xf numFmtId="174" fontId="34" fillId="0" borderId="60">
      <alignment horizontal="centerContinuous"/>
    </xf>
    <xf numFmtId="174" fontId="33" fillId="84" borderId="184" applyNumberFormat="0" applyFont="0" applyAlignment="0" applyProtection="0"/>
    <xf numFmtId="0" fontId="9" fillId="119" borderId="185" applyNumberFormat="0" applyProtection="0">
      <alignment horizontal="left" vertical="center" indent="1"/>
    </xf>
    <xf numFmtId="165" fontId="41" fillId="0" borderId="283">
      <alignment horizontal="right"/>
    </xf>
    <xf numFmtId="0" fontId="319" fillId="91" borderId="216" applyNumberFormat="0" applyAlignment="0" applyProtection="0"/>
    <xf numFmtId="174" fontId="105" fillId="59" borderId="238" applyNumberFormat="0" applyAlignment="0" applyProtection="0"/>
    <xf numFmtId="174" fontId="87" fillId="38" borderId="339" applyNumberFormat="0" applyAlignment="0" applyProtection="0"/>
    <xf numFmtId="222" fontId="253" fillId="90" borderId="309" applyProtection="0">
      <alignment horizontal="center"/>
    </xf>
    <xf numFmtId="165" fontId="41" fillId="0" borderId="196">
      <alignment horizontal="right"/>
    </xf>
    <xf numFmtId="0" fontId="249" fillId="115" borderId="223" applyNumberFormat="0" applyProtection="0">
      <alignment horizontal="left" vertical="center" indent="1"/>
    </xf>
    <xf numFmtId="174" fontId="40" fillId="0" borderId="212">
      <alignment horizontal="centerContinuous"/>
    </xf>
    <xf numFmtId="174" fontId="87" fillId="38" borderId="356" applyNumberFormat="0" applyAlignment="0" applyProtection="0"/>
    <xf numFmtId="175" fontId="34" fillId="0" borderId="1">
      <alignment horizontal="centerContinuous"/>
    </xf>
    <xf numFmtId="0" fontId="273" fillId="0" borderId="54" applyNumberFormat="0" applyProtection="0">
      <alignment horizontal="left" vertical="center" indent="1"/>
    </xf>
    <xf numFmtId="165" fontId="41" fillId="0" borderId="178">
      <alignment horizontal="right"/>
    </xf>
    <xf numFmtId="4" fontId="206" fillId="95" borderId="222" applyNumberFormat="0" applyProtection="0">
      <alignment horizontal="right" vertical="center"/>
    </xf>
    <xf numFmtId="174" fontId="33" fillId="84" borderId="219" applyNumberFormat="0" applyFont="0" applyAlignment="0" applyProtection="0"/>
    <xf numFmtId="165" fontId="41" fillId="0" borderId="318">
      <alignment horizontal="right"/>
    </xf>
    <xf numFmtId="174" fontId="34" fillId="0" borderId="60">
      <alignment horizontal="centerContinuous"/>
    </xf>
    <xf numFmtId="172" fontId="9" fillId="0" borderId="283" applyFill="0"/>
    <xf numFmtId="174" fontId="54" fillId="59" borderId="216" applyNumberFormat="0" applyAlignment="0" applyProtection="0"/>
    <xf numFmtId="0" fontId="322" fillId="153" borderId="325" applyNumberFormat="0" applyAlignment="0" applyProtection="0"/>
    <xf numFmtId="0" fontId="387" fillId="153" borderId="199" applyNumberFormat="0" applyAlignment="0" applyProtection="0"/>
    <xf numFmtId="0" fontId="38" fillId="161" borderId="201" applyNumberFormat="0" applyAlignment="0"/>
    <xf numFmtId="174" fontId="33" fillId="84" borderId="219" applyNumberFormat="0" applyFont="0" applyAlignment="0" applyProtection="0"/>
    <xf numFmtId="0" fontId="322" fillId="153" borderId="290" applyNumberFormat="0" applyAlignment="0" applyProtection="0"/>
    <xf numFmtId="10" fontId="48" fillId="80" borderId="177" applyNumberFormat="0" applyBorder="0" applyAlignment="0" applyProtection="0"/>
    <xf numFmtId="174" fontId="87" fillId="38" borderId="321" applyNumberFormat="0" applyAlignment="0" applyProtection="0"/>
    <xf numFmtId="0" fontId="271" fillId="104" borderId="187" applyNumberFormat="0" applyProtection="0">
      <alignment horizontal="right" vertical="center"/>
    </xf>
    <xf numFmtId="174" fontId="34" fillId="0" borderId="1">
      <alignment horizontal="centerContinuous"/>
    </xf>
    <xf numFmtId="0" fontId="252" fillId="0" borderId="285" applyNumberFormat="0" applyAlignment="0" applyProtection="0"/>
    <xf numFmtId="0" fontId="38" fillId="152" borderId="184" applyNumberFormat="0" applyAlignment="0" applyProtection="0"/>
    <xf numFmtId="0" fontId="387" fillId="153" borderId="216" applyNumberFormat="0" applyAlignment="0" applyProtection="0"/>
    <xf numFmtId="165" fontId="41" fillId="0" borderId="178">
      <alignment horizontal="right"/>
    </xf>
    <xf numFmtId="165" fontId="41" fillId="0" borderId="283">
      <alignment horizontal="right"/>
    </xf>
    <xf numFmtId="0" fontId="319" fillId="91" borderId="339" applyNumberFormat="0" applyAlignment="0" applyProtection="0"/>
    <xf numFmtId="0" fontId="249" fillId="115" borderId="258" applyNumberFormat="0" applyProtection="0">
      <alignment horizontal="left" vertical="center" indent="1"/>
    </xf>
    <xf numFmtId="0" fontId="224" fillId="152" borderId="289" applyNumberFormat="0" applyAlignment="0" applyProtection="0"/>
    <xf numFmtId="0" fontId="38" fillId="152" borderId="237" applyNumberFormat="0" applyAlignment="0" applyProtection="0"/>
    <xf numFmtId="0" fontId="319" fillId="91" borderId="286" applyNumberFormat="0" applyAlignment="0" applyProtection="0"/>
    <xf numFmtId="0" fontId="274" fillId="54" borderId="222" applyNumberFormat="0" applyProtection="0">
      <alignment vertical="center"/>
    </xf>
    <xf numFmtId="174" fontId="54" fillId="59" borderId="234" applyNumberFormat="0" applyAlignment="0" applyProtection="0"/>
    <xf numFmtId="174" fontId="40" fillId="0" borderId="282">
      <alignment horizontal="centerContinuous"/>
    </xf>
    <xf numFmtId="0" fontId="343" fillId="0" borderId="226" applyNumberFormat="0" applyFill="0" applyAlignment="0" applyProtection="0"/>
    <xf numFmtId="165" fontId="41" fillId="0" borderId="231">
      <alignment horizontal="right"/>
    </xf>
    <xf numFmtId="165" fontId="41" fillId="0" borderId="248">
      <alignment horizontal="right"/>
    </xf>
    <xf numFmtId="0" fontId="1" fillId="0" borderId="0"/>
    <xf numFmtId="0" fontId="38" fillId="152" borderId="184" applyNumberFormat="0" applyAlignment="0" applyProtection="0"/>
    <xf numFmtId="165" fontId="40" fillId="0" borderId="283">
      <alignment horizontal="right"/>
    </xf>
    <xf numFmtId="174" fontId="54" fillId="59" borderId="216" applyNumberFormat="0" applyAlignment="0" applyProtection="0"/>
    <xf numFmtId="222" fontId="236" fillId="62" borderId="320" applyProtection="0">
      <alignment horizontal="center"/>
    </xf>
    <xf numFmtId="0" fontId="271" fillId="106" borderId="292" applyNumberFormat="0" applyProtection="0">
      <alignment horizontal="right" vertical="center"/>
    </xf>
    <xf numFmtId="0" fontId="243" fillId="71" borderId="147"/>
    <xf numFmtId="165" fontId="41" fillId="0" borderId="178">
      <alignment horizontal="right"/>
    </xf>
    <xf numFmtId="0" fontId="322" fillId="153" borderId="220" applyNumberFormat="0" applyAlignment="0" applyProtection="0"/>
    <xf numFmtId="10" fontId="48" fillId="80" borderId="160" applyNumberFormat="0" applyBorder="0" applyAlignment="0" applyProtection="0"/>
    <xf numFmtId="0" fontId="271" fillId="79" borderId="222" applyNumberFormat="0" applyProtection="0">
      <alignment horizontal="right" vertical="center"/>
    </xf>
    <xf numFmtId="4" fontId="212" fillId="124" borderId="258" applyNumberFormat="0" applyProtection="0">
      <alignment horizontal="left" vertical="center" indent="1"/>
    </xf>
    <xf numFmtId="0" fontId="252" fillId="0" borderId="215" applyNumberFormat="0" applyAlignment="0" applyProtection="0"/>
    <xf numFmtId="0" fontId="298" fillId="152" borderId="219" applyNumberFormat="0" applyAlignment="0" applyProtection="0"/>
    <xf numFmtId="0" fontId="9" fillId="116" borderId="220" applyNumberFormat="0" applyProtection="0">
      <alignment horizontal="left" vertical="center" indent="1"/>
    </xf>
    <xf numFmtId="0" fontId="319" fillId="91" borderId="339" applyNumberFormat="0" applyAlignment="0" applyProtection="0"/>
    <xf numFmtId="174" fontId="105" fillId="59" borderId="220" applyNumberFormat="0" applyAlignment="0" applyProtection="0"/>
    <xf numFmtId="165" fontId="41" fillId="0" borderId="248">
      <alignment horizontal="right"/>
    </xf>
    <xf numFmtId="174" fontId="105" fillId="59" borderId="290" applyNumberFormat="0" applyAlignment="0" applyProtection="0"/>
    <xf numFmtId="174" fontId="63" fillId="0" borderId="1">
      <alignment horizontal="centerContinuous"/>
    </xf>
    <xf numFmtId="0" fontId="324" fillId="0" borderId="246" applyNumberFormat="0" applyFill="0" applyAlignment="0" applyProtection="0"/>
    <xf numFmtId="0" fontId="1" fillId="0" borderId="0"/>
    <xf numFmtId="165" fontId="41" fillId="0" borderId="178">
      <alignment horizontal="right"/>
    </xf>
    <xf numFmtId="0" fontId="324" fillId="0" borderId="211" applyNumberFormat="0" applyFill="0" applyAlignment="0" applyProtection="0"/>
    <xf numFmtId="0" fontId="322" fillId="153" borderId="185" applyNumberFormat="0" applyAlignment="0" applyProtection="0"/>
    <xf numFmtId="174" fontId="54" fillId="59" borderId="216" applyNumberFormat="0" applyAlignment="0" applyProtection="0"/>
    <xf numFmtId="165" fontId="41" fillId="0" borderId="248">
      <alignment horizontal="right"/>
    </xf>
    <xf numFmtId="174" fontId="149" fillId="0" borderId="296" applyNumberFormat="0" applyFill="0" applyAlignment="0" applyProtection="0"/>
    <xf numFmtId="0" fontId="38" fillId="152" borderId="219" applyNumberFormat="0" applyAlignment="0" applyProtection="0"/>
    <xf numFmtId="0" fontId="319" fillId="91" borderId="216" applyNumberFormat="0" applyAlignment="0" applyProtection="0"/>
    <xf numFmtId="0" fontId="240" fillId="64" borderId="270"/>
    <xf numFmtId="0" fontId="319" fillId="91" borderId="111" applyNumberFormat="0" applyAlignment="0" applyProtection="0"/>
    <xf numFmtId="174" fontId="105" fillId="59" borderId="255" applyNumberFormat="0" applyAlignment="0" applyProtection="0"/>
    <xf numFmtId="0" fontId="319" fillId="91" borderId="111" applyNumberFormat="0" applyAlignment="0" applyProtection="0"/>
    <xf numFmtId="165" fontId="40" fillId="0" borderId="178">
      <alignment horizontal="right"/>
    </xf>
    <xf numFmtId="0" fontId="338" fillId="148" borderId="111" applyNumberFormat="0" applyAlignment="0" applyProtection="0"/>
    <xf numFmtId="0" fontId="324" fillId="0" borderId="246" applyNumberFormat="0" applyFill="0" applyAlignment="0" applyProtection="0"/>
    <xf numFmtId="174" fontId="34" fillId="0" borderId="60">
      <alignment horizontal="centerContinuous"/>
    </xf>
    <xf numFmtId="0" fontId="319" fillId="91" borderId="111" applyNumberFormat="0" applyAlignment="0" applyProtection="0"/>
    <xf numFmtId="174" fontId="33" fillId="84" borderId="342" applyNumberFormat="0" applyFont="0" applyAlignment="0" applyProtection="0"/>
    <xf numFmtId="174" fontId="54" fillId="59" borderId="234" applyNumberFormat="0" applyAlignment="0" applyProtection="0"/>
    <xf numFmtId="0" fontId="322" fillId="153" borderId="220" applyNumberFormat="0" applyAlignment="0" applyProtection="0"/>
    <xf numFmtId="0" fontId="243" fillId="71" borderId="322"/>
    <xf numFmtId="0" fontId="224" fillId="0" borderId="39" applyNumberFormat="0" applyFill="0" applyAlignment="0" applyProtection="0"/>
    <xf numFmtId="0" fontId="319" fillId="91" borderId="234" applyNumberFormat="0" applyAlignment="0" applyProtection="0"/>
    <xf numFmtId="0" fontId="252" fillId="0" borderId="250" applyNumberFormat="0" applyAlignment="0" applyProtection="0"/>
    <xf numFmtId="4" fontId="206" fillId="101" borderId="222" applyNumberFormat="0" applyProtection="0">
      <alignment horizontal="right" vertical="center"/>
    </xf>
    <xf numFmtId="0" fontId="324" fillId="0" borderId="246" applyNumberFormat="0" applyFill="0" applyAlignment="0" applyProtection="0"/>
    <xf numFmtId="165" fontId="41" fillId="0" borderId="213">
      <alignment horizontal="right"/>
    </xf>
    <xf numFmtId="4" fontId="204" fillId="81" borderId="187" applyNumberFormat="0" applyProtection="0">
      <alignment vertical="center"/>
    </xf>
    <xf numFmtId="4" fontId="205" fillId="81" borderId="185" applyNumberFormat="0" applyProtection="0">
      <alignment horizontal="left" vertical="center" indent="1"/>
    </xf>
    <xf numFmtId="0" fontId="38" fillId="152" borderId="202" applyNumberFormat="0" applyAlignment="0" applyProtection="0"/>
    <xf numFmtId="0" fontId="387" fillId="153" borderId="146" applyNumberFormat="0" applyAlignment="0" applyProtection="0"/>
    <xf numFmtId="174" fontId="34" fillId="0" borderId="60">
      <alignment horizontal="centerContinuous"/>
    </xf>
    <xf numFmtId="174" fontId="62" fillId="0" borderId="177"/>
    <xf numFmtId="0" fontId="387" fillId="153" borderId="304" applyNumberFormat="0" applyAlignment="0" applyProtection="0"/>
    <xf numFmtId="174" fontId="87" fillId="38" borderId="304" applyNumberFormat="0" applyAlignment="0" applyProtection="0"/>
    <xf numFmtId="0" fontId="338" fillId="148" borderId="146" applyNumberFormat="0" applyAlignment="0" applyProtection="0"/>
    <xf numFmtId="0" fontId="322" fillId="153" borderId="325" applyNumberFormat="0" applyAlignment="0" applyProtection="0"/>
    <xf numFmtId="0" fontId="324" fillId="0" borderId="194" applyNumberFormat="0" applyFill="0" applyAlignment="0" applyProtection="0"/>
    <xf numFmtId="0" fontId="319" fillId="134" borderId="164" applyNumberFormat="0" applyAlignment="0" applyProtection="0"/>
    <xf numFmtId="174" fontId="105" fillId="59" borderId="185" applyNumberFormat="0" applyAlignment="0" applyProtection="0"/>
    <xf numFmtId="0" fontId="38" fillId="152" borderId="149" applyNumberFormat="0" applyAlignment="0" applyProtection="0"/>
    <xf numFmtId="174" fontId="34" fillId="0" borderId="60">
      <alignment horizontal="centerContinuous"/>
    </xf>
    <xf numFmtId="0" fontId="319" fillId="91" borderId="164" applyNumberFormat="0" applyAlignment="0" applyProtection="0"/>
    <xf numFmtId="174" fontId="33" fillId="84" borderId="184" applyNumberFormat="0" applyFont="0" applyAlignment="0" applyProtection="0"/>
    <xf numFmtId="0" fontId="319" fillId="91" borderId="216" applyNumberFormat="0" applyAlignment="0" applyProtection="0"/>
    <xf numFmtId="172" fontId="282" fillId="0" borderId="183" applyFill="0"/>
    <xf numFmtId="165" fontId="41" fillId="0" borderId="283">
      <alignment horizontal="right"/>
    </xf>
    <xf numFmtId="0" fontId="387" fillId="153" borderId="164" applyNumberFormat="0" applyAlignment="0" applyProtection="0"/>
    <xf numFmtId="174" fontId="63" fillId="0" borderId="1">
      <alignment horizontal="centerContinuous"/>
    </xf>
    <xf numFmtId="0" fontId="271" fillId="106" borderId="222" applyNumberFormat="0" applyProtection="0">
      <alignment horizontal="right" vertical="center"/>
    </xf>
    <xf numFmtId="174" fontId="63" fillId="0" borderId="1">
      <alignment horizontal="centerContinuous"/>
    </xf>
    <xf numFmtId="0" fontId="319" fillId="91" borderId="146" applyNumberFormat="0" applyAlignment="0" applyProtection="0"/>
    <xf numFmtId="0" fontId="312" fillId="63" borderId="286" applyNumberFormat="0" applyAlignment="0" applyProtection="0"/>
    <xf numFmtId="174" fontId="63" fillId="0" borderId="1">
      <alignment horizontal="centerContinuous"/>
    </xf>
    <xf numFmtId="0" fontId="319" fillId="91" borderId="199" applyNumberFormat="0" applyAlignment="0" applyProtection="0"/>
    <xf numFmtId="174" fontId="54" fillId="59" borderId="111" applyNumberFormat="0" applyAlignment="0" applyProtection="0"/>
    <xf numFmtId="0" fontId="38" fillId="152" borderId="184" applyNumberFormat="0" applyAlignment="0" applyProtection="0"/>
    <xf numFmtId="0" fontId="387" fillId="153" borderId="234" applyNumberFormat="0" applyAlignment="0" applyProtection="0"/>
    <xf numFmtId="0" fontId="277" fillId="125" borderId="223" applyNumberFormat="0" applyProtection="0">
      <alignment horizontal="left" vertical="center" indent="1"/>
    </xf>
    <xf numFmtId="4" fontId="206" fillId="93" borderId="292" applyNumberFormat="0" applyProtection="0">
      <alignment horizontal="right" vertical="center"/>
    </xf>
    <xf numFmtId="0" fontId="319" fillId="91" borderId="146" applyNumberFormat="0" applyAlignment="0" applyProtection="0"/>
    <xf numFmtId="0" fontId="240" fillId="64" borderId="252"/>
    <xf numFmtId="0" fontId="324" fillId="0" borderId="211" applyNumberFormat="0" applyFill="0" applyAlignment="0" applyProtection="0"/>
    <xf numFmtId="4" fontId="196" fillId="114" borderId="188" applyNumberFormat="0" applyProtection="0">
      <alignment horizontal="left" vertical="center" indent="1"/>
    </xf>
    <xf numFmtId="174" fontId="63" fillId="0" borderId="1">
      <alignment horizontal="centerContinuous"/>
    </xf>
    <xf numFmtId="0" fontId="324" fillId="0" borderId="246" applyNumberFormat="0" applyFill="0" applyAlignment="0" applyProtection="0"/>
    <xf numFmtId="174" fontId="33" fillId="84" borderId="202" applyNumberFormat="0" applyFont="0" applyAlignment="0" applyProtection="0"/>
    <xf numFmtId="0" fontId="38" fillId="152" borderId="167" applyNumberFormat="0" applyAlignment="0" applyProtection="0"/>
    <xf numFmtId="0" fontId="271" fillId="115" borderId="205" applyNumberFormat="0" applyProtection="0">
      <alignment horizontal="right" vertical="center"/>
    </xf>
    <xf numFmtId="0" fontId="38" fillId="152" borderId="149" applyNumberFormat="0" applyAlignment="0" applyProtection="0"/>
    <xf numFmtId="0" fontId="30" fillId="84" borderId="237" applyNumberFormat="0" applyFont="0" applyAlignment="0" applyProtection="0"/>
    <xf numFmtId="0" fontId="322" fillId="153" borderId="150" applyNumberFormat="0" applyAlignment="0" applyProtection="0"/>
    <xf numFmtId="165" fontId="41" fillId="0" borderId="178">
      <alignment horizontal="right"/>
    </xf>
    <xf numFmtId="165" fontId="41" fillId="0" borderId="178">
      <alignment horizontal="right"/>
    </xf>
    <xf numFmtId="0" fontId="324" fillId="0" borderId="159" applyNumberFormat="0" applyFill="0" applyAlignment="0" applyProtection="0"/>
    <xf numFmtId="0" fontId="387" fillId="148" borderId="339" applyNumberFormat="0" applyAlignment="0" applyProtection="0"/>
    <xf numFmtId="0" fontId="322" fillId="153" borderId="185" applyNumberFormat="0" applyAlignment="0" applyProtection="0"/>
    <xf numFmtId="165" fontId="41" fillId="0" borderId="196">
      <alignment horizontal="right"/>
    </xf>
    <xf numFmtId="165" fontId="40" fillId="0" borderId="336">
      <alignment horizontal="right"/>
    </xf>
    <xf numFmtId="0" fontId="224" fillId="0" borderId="39" applyNumberFormat="0" applyFill="0" applyAlignment="0" applyProtection="0"/>
    <xf numFmtId="165" fontId="41" fillId="0" borderId="318">
      <alignment horizontal="right"/>
    </xf>
    <xf numFmtId="0" fontId="387" fillId="153" borderId="321" applyNumberFormat="0" applyAlignment="0" applyProtection="0"/>
    <xf numFmtId="0" fontId="271" fillId="98" borderId="240" applyNumberFormat="0" applyProtection="0">
      <alignment horizontal="right" vertical="center"/>
    </xf>
    <xf numFmtId="0" fontId="271" fillId="102" borderId="257" applyNumberFormat="0" applyProtection="0">
      <alignment horizontal="right" vertical="center"/>
    </xf>
    <xf numFmtId="0" fontId="38" fillId="152" borderId="219" applyNumberFormat="0" applyAlignment="0" applyProtection="0"/>
    <xf numFmtId="4" fontId="205" fillId="81" borderId="220" applyNumberFormat="0" applyProtection="0">
      <alignment horizontal="left" vertical="center" indent="1"/>
    </xf>
    <xf numFmtId="0" fontId="387" fillId="153" borderId="216" applyNumberFormat="0" applyAlignment="0" applyProtection="0"/>
    <xf numFmtId="15" fontId="233" fillId="56" borderId="110">
      <alignment horizontal="center"/>
    </xf>
    <xf numFmtId="174" fontId="105" fillId="59" borderId="290" applyNumberFormat="0" applyAlignment="0" applyProtection="0"/>
    <xf numFmtId="174" fontId="33" fillId="84" borderId="237" applyNumberFormat="0" applyFont="0" applyAlignment="0" applyProtection="0"/>
    <xf numFmtId="0" fontId="253" fillId="127" borderId="329" applyNumberFormat="0" applyProtection="0">
      <alignment horizontal="center"/>
    </xf>
    <xf numFmtId="174" fontId="105" fillId="59" borderId="255" applyNumberFormat="0" applyAlignment="0" applyProtection="0"/>
    <xf numFmtId="4" fontId="206" fillId="107" borderId="345" applyNumberFormat="0" applyProtection="0">
      <alignment horizontal="right" vertical="center"/>
    </xf>
    <xf numFmtId="0" fontId="312" fillId="63" borderId="181" applyNumberFormat="0" applyAlignment="0" applyProtection="0"/>
    <xf numFmtId="0" fontId="38" fillId="152" borderId="272" applyNumberFormat="0" applyAlignment="0" applyProtection="0"/>
    <xf numFmtId="174" fontId="149" fillId="0" borderId="226" applyNumberFormat="0" applyFill="0" applyAlignment="0" applyProtection="0"/>
    <xf numFmtId="0" fontId="407" fillId="0" borderId="236">
      <alignment horizontal="left" vertical="center"/>
    </xf>
    <xf numFmtId="174" fontId="54" fillId="59" borderId="234" applyNumberFormat="0" applyAlignment="0" applyProtection="0"/>
    <xf numFmtId="174" fontId="105" fillId="59" borderId="220" applyNumberFormat="0" applyAlignment="0" applyProtection="0"/>
    <xf numFmtId="4" fontId="206" fillId="95" borderId="257" applyNumberFormat="0" applyProtection="0">
      <alignment horizontal="right" vertical="center"/>
    </xf>
    <xf numFmtId="4" fontId="206" fillId="103" borderId="205" applyNumberFormat="0" applyProtection="0">
      <alignment horizontal="right" vertical="center"/>
    </xf>
    <xf numFmtId="0" fontId="245" fillId="0" borderId="201">
      <alignment horizontal="left" vertical="center"/>
    </xf>
    <xf numFmtId="0" fontId="343" fillId="0" borderId="331" applyNumberFormat="0" applyFill="0" applyAlignment="0" applyProtection="0"/>
    <xf numFmtId="4" fontId="207" fillId="116" borderId="54" applyNumberFormat="0" applyProtection="0">
      <alignment horizontal="left" vertical="center" indent="1"/>
    </xf>
    <xf numFmtId="0" fontId="30" fillId="84" borderId="219" applyNumberFormat="0" applyFont="0" applyAlignment="0" applyProtection="0"/>
    <xf numFmtId="4" fontId="209" fillId="120" borderId="327" applyNumberFormat="0" applyProtection="0">
      <alignment vertical="center"/>
    </xf>
    <xf numFmtId="0" fontId="319" fillId="83" borderId="146" applyNumberFormat="0" applyAlignment="0" applyProtection="0"/>
    <xf numFmtId="172" fontId="282" fillId="0" borderId="236" applyFill="0"/>
    <xf numFmtId="174" fontId="48" fillId="0" borderId="1" applyBorder="0" applyProtection="0">
      <alignment horizontal="right"/>
    </xf>
    <xf numFmtId="174" fontId="54" fillId="59" borderId="111" applyNumberFormat="0" applyAlignment="0" applyProtection="0"/>
    <xf numFmtId="165" fontId="41" fillId="0" borderId="213">
      <alignment horizontal="right"/>
    </xf>
    <xf numFmtId="1" fontId="9" fillId="0" borderId="25" applyNumberFormat="0" applyFill="0" applyAlignment="0" applyProtection="0">
      <alignment horizontal="center" vertical="center"/>
    </xf>
    <xf numFmtId="172" fontId="76" fillId="0" borderId="178" applyFill="0"/>
    <xf numFmtId="0" fontId="324" fillId="0" borderId="229" applyNumberFormat="0" applyFill="0" applyAlignment="0" applyProtection="0"/>
    <xf numFmtId="174" fontId="63" fillId="0" borderId="1">
      <alignment horizontal="centerContinuous"/>
    </xf>
    <xf numFmtId="174" fontId="54" fillId="59" borderId="111" applyNumberFormat="0" applyAlignment="0" applyProtection="0"/>
    <xf numFmtId="174" fontId="34" fillId="0" borderId="1">
      <alignment horizontal="centerContinuous"/>
    </xf>
    <xf numFmtId="4" fontId="11" fillId="80" borderId="360" applyNumberFormat="0" applyProtection="0">
      <alignment horizontal="left" vertical="center" indent="1"/>
    </xf>
    <xf numFmtId="4" fontId="209" fillId="120" borderId="222" applyNumberFormat="0" applyProtection="0">
      <alignment vertical="center"/>
    </xf>
    <xf numFmtId="0" fontId="324" fillId="0" borderId="192" applyNumberFormat="0" applyFill="0" applyAlignment="0" applyProtection="0"/>
    <xf numFmtId="165" fontId="41" fillId="0" borderId="125">
      <alignment horizontal="right"/>
    </xf>
    <xf numFmtId="174" fontId="54" fillId="59" borderId="111" applyNumberFormat="0" applyAlignment="0" applyProtection="0"/>
    <xf numFmtId="0" fontId="1" fillId="0" borderId="0"/>
    <xf numFmtId="0" fontId="38" fillId="152" borderId="202" applyNumberFormat="0" applyAlignment="0" applyProtection="0"/>
    <xf numFmtId="0" fontId="240" fillId="64" borderId="287"/>
    <xf numFmtId="174" fontId="149" fillId="0" borderId="121" applyNumberFormat="0" applyFill="0" applyAlignment="0" applyProtection="0"/>
    <xf numFmtId="174" fontId="1" fillId="0" borderId="0"/>
    <xf numFmtId="0" fontId="226" fillId="121" borderId="325" applyNumberFormat="0" applyProtection="0">
      <alignment horizontal="left" vertical="center" indent="1"/>
    </xf>
    <xf numFmtId="0" fontId="278" fillId="64" borderId="233" applyNumberFormat="0" applyProtection="0">
      <alignment horizontal="right" vertical="center"/>
    </xf>
    <xf numFmtId="0" fontId="338" fillId="148" borderId="304" applyNumberFormat="0" applyAlignment="0" applyProtection="0"/>
    <xf numFmtId="0" fontId="322" fillId="63" borderId="255" applyNumberFormat="0" applyAlignment="0" applyProtection="0"/>
    <xf numFmtId="174" fontId="54" fillId="59" borderId="304" applyNumberFormat="0" applyAlignment="0" applyProtection="0"/>
    <xf numFmtId="0" fontId="271" fillId="115" borderId="117" applyNumberFormat="0" applyProtection="0">
      <alignment horizontal="right" vertical="center"/>
    </xf>
    <xf numFmtId="165" fontId="41" fillId="0" borderId="283">
      <alignment horizontal="right"/>
    </xf>
    <xf numFmtId="0" fontId="319" fillId="91" borderId="304" applyNumberFormat="0" applyAlignment="0" applyProtection="0"/>
    <xf numFmtId="0" fontId="271" fillId="108" borderId="222" applyNumberFormat="0" applyProtection="0">
      <alignment horizontal="right" vertical="center"/>
    </xf>
    <xf numFmtId="165" fontId="41" fillId="0" borderId="336">
      <alignment horizontal="right"/>
    </xf>
    <xf numFmtId="0" fontId="9" fillId="116" borderId="115" applyNumberFormat="0" applyProtection="0">
      <alignment horizontal="left" vertical="center" indent="1"/>
    </xf>
    <xf numFmtId="165" fontId="41" fillId="0" borderId="178">
      <alignment horizontal="right"/>
    </xf>
    <xf numFmtId="0" fontId="331" fillId="148" borderId="269" applyNumberFormat="0" applyAlignment="0" applyProtection="0"/>
    <xf numFmtId="0" fontId="387" fillId="153" borderId="339" applyNumberFormat="0" applyAlignment="0" applyProtection="0"/>
    <xf numFmtId="0" fontId="224" fillId="0" borderId="39" applyNumberFormat="0" applyFill="0" applyAlignment="0" applyProtection="0"/>
    <xf numFmtId="165" fontId="41" fillId="0" borderId="143">
      <alignment horizontal="right"/>
    </xf>
    <xf numFmtId="0" fontId="224" fillId="0" borderId="39" applyNumberFormat="0" applyFill="0" applyAlignment="0" applyProtection="0"/>
    <xf numFmtId="174" fontId="33" fillId="84" borderId="307" applyNumberFormat="0" applyFont="0" applyAlignment="0" applyProtection="0"/>
    <xf numFmtId="0" fontId="245" fillId="0" borderId="306">
      <alignment horizontal="left" vertical="center"/>
    </xf>
    <xf numFmtId="165" fontId="41" fillId="0" borderId="143">
      <alignment horizontal="right"/>
    </xf>
    <xf numFmtId="0" fontId="1" fillId="0" borderId="0"/>
    <xf numFmtId="0" fontId="38" fillId="152" borderId="202" applyNumberFormat="0" applyAlignment="0" applyProtection="0"/>
    <xf numFmtId="174" fontId="54" fillId="59" borderId="111" applyNumberFormat="0" applyAlignment="0" applyProtection="0"/>
    <xf numFmtId="4" fontId="196" fillId="114" borderId="241" applyNumberFormat="0" applyProtection="0">
      <alignment horizontal="left" vertical="center" indent="1"/>
    </xf>
    <xf numFmtId="0" fontId="240" fillId="64" borderId="112"/>
    <xf numFmtId="0" fontId="269" fillId="91" borderId="185" applyNumberFormat="0" applyProtection="0">
      <alignment horizontal="left" vertical="center" indent="1"/>
    </xf>
    <xf numFmtId="222" fontId="282" fillId="0" borderId="348" applyFill="0" applyAlignment="0" applyProtection="0"/>
    <xf numFmtId="0" fontId="38" fillId="152" borderId="219" applyNumberFormat="0" applyAlignment="0" applyProtection="0"/>
    <xf numFmtId="165" fontId="41" fillId="0" borderId="178">
      <alignment horizontal="right"/>
    </xf>
    <xf numFmtId="0" fontId="238" fillId="77" borderId="220" applyNumberFormat="0" applyProtection="0">
      <alignment horizontal="left" vertical="center" indent="1"/>
    </xf>
    <xf numFmtId="0" fontId="277" fillId="125" borderId="188" applyNumberFormat="0" applyProtection="0">
      <alignment horizontal="left" vertical="center" indent="1"/>
    </xf>
    <xf numFmtId="0" fontId="298" fillId="152" borderId="219" applyNumberFormat="0" applyAlignment="0" applyProtection="0"/>
    <xf numFmtId="0" fontId="324" fillId="0" borderId="316" applyNumberFormat="0" applyFill="0" applyAlignment="0" applyProtection="0"/>
    <xf numFmtId="174" fontId="34" fillId="0" borderId="60">
      <alignment horizontal="centerContinuous"/>
    </xf>
    <xf numFmtId="0" fontId="253" fillId="66" borderId="355" applyNumberFormat="0" applyAlignment="0" applyProtection="0"/>
    <xf numFmtId="0" fontId="324" fillId="0" borderId="176" applyNumberFormat="0" applyFill="0" applyAlignment="0" applyProtection="0"/>
    <xf numFmtId="174" fontId="141" fillId="82" borderId="1" applyBorder="0" applyProtection="0">
      <alignment horizontal="centerContinuous" vertical="center"/>
    </xf>
    <xf numFmtId="0" fontId="249" fillId="115" borderId="153" applyNumberFormat="0" applyProtection="0">
      <alignment horizontal="left" vertical="center" indent="1"/>
    </xf>
    <xf numFmtId="222" fontId="76" fillId="0" borderId="213" applyFill="0" applyAlignment="0" applyProtection="0"/>
    <xf numFmtId="174" fontId="33" fillId="84" borderId="254" applyNumberFormat="0" applyFont="0" applyAlignment="0" applyProtection="0"/>
    <xf numFmtId="0" fontId="1" fillId="0" borderId="0"/>
    <xf numFmtId="0" fontId="177" fillId="0" borderId="226" applyNumberFormat="0" applyFill="0" applyAlignment="0" applyProtection="0"/>
    <xf numFmtId="174" fontId="105" fillId="59" borderId="185" applyNumberFormat="0" applyAlignment="0" applyProtection="0"/>
    <xf numFmtId="165" fontId="41" fillId="0" borderId="283">
      <alignment horizontal="right"/>
    </xf>
    <xf numFmtId="165" fontId="41" fillId="0" borderId="213">
      <alignment horizontal="right"/>
    </xf>
    <xf numFmtId="0" fontId="324" fillId="0" borderId="227" applyNumberFormat="0" applyFill="0" applyAlignment="0" applyProtection="0"/>
    <xf numFmtId="0" fontId="193" fillId="63" borderId="252"/>
    <xf numFmtId="0" fontId="322" fillId="153" borderId="220" applyNumberFormat="0" applyAlignment="0" applyProtection="0"/>
    <xf numFmtId="165" fontId="41" fillId="0" borderId="125">
      <alignment horizontal="right"/>
    </xf>
    <xf numFmtId="0" fontId="271" fillId="94" borderId="187" applyNumberFormat="0" applyProtection="0">
      <alignment horizontal="right" vertical="center"/>
    </xf>
    <xf numFmtId="165" fontId="41" fillId="0" borderId="125">
      <alignment horizontal="right"/>
    </xf>
    <xf numFmtId="0" fontId="387" fillId="153" borderId="199" applyNumberFormat="0" applyAlignment="0" applyProtection="0"/>
    <xf numFmtId="174" fontId="33" fillId="84" borderId="219" applyNumberFormat="0" applyFont="0" applyAlignment="0" applyProtection="0"/>
    <xf numFmtId="4" fontId="205" fillId="81" borderId="115" applyNumberFormat="0" applyProtection="0">
      <alignment horizontal="left" vertical="center" indent="1"/>
    </xf>
    <xf numFmtId="174" fontId="33" fillId="84" borderId="237" applyNumberFormat="0" applyFont="0" applyAlignment="0" applyProtection="0"/>
    <xf numFmtId="0" fontId="38" fillId="152" borderId="114" applyNumberFormat="0" applyAlignment="0" applyProtection="0"/>
    <xf numFmtId="0" fontId="271" fillId="102" borderId="240" applyNumberFormat="0" applyProtection="0">
      <alignment horizontal="right" vertical="center"/>
    </xf>
    <xf numFmtId="0" fontId="245" fillId="0" borderId="236">
      <alignment horizontal="left" vertical="center"/>
    </xf>
    <xf numFmtId="0" fontId="324" fillId="0" borderId="123" applyNumberFormat="0" applyFill="0" applyAlignment="0" applyProtection="0"/>
    <xf numFmtId="174" fontId="87" fillId="38" borderId="216" applyNumberFormat="0" applyAlignment="0" applyProtection="0"/>
    <xf numFmtId="174" fontId="34" fillId="0" borderId="60">
      <alignment horizontal="centerContinuous"/>
    </xf>
    <xf numFmtId="4" fontId="196" fillId="114" borderId="135" applyNumberFormat="0" applyProtection="0">
      <alignment horizontal="left" vertical="center" indent="1"/>
    </xf>
    <xf numFmtId="1" fontId="9" fillId="0" borderId="25" applyNumberFormat="0" applyFill="0" applyAlignment="0" applyProtection="0">
      <alignment horizontal="center" vertical="center"/>
    </xf>
    <xf numFmtId="174" fontId="63" fillId="0" borderId="1">
      <alignment horizontal="centerContinuous"/>
    </xf>
    <xf numFmtId="0" fontId="75" fillId="0" borderId="214">
      <alignment horizontal="left" vertical="center"/>
    </xf>
    <xf numFmtId="0" fontId="271" fillId="100" borderId="327" applyNumberFormat="0" applyProtection="0">
      <alignment horizontal="right" vertical="center"/>
    </xf>
    <xf numFmtId="165" fontId="41" fillId="0" borderId="213">
      <alignment horizontal="right"/>
    </xf>
    <xf numFmtId="0" fontId="169" fillId="59" borderId="286" applyNumberFormat="0" applyAlignment="0" applyProtection="0"/>
    <xf numFmtId="0" fontId="271" fillId="104" borderId="117" applyNumberFormat="0" applyProtection="0">
      <alignment horizontal="right" vertical="center"/>
    </xf>
    <xf numFmtId="0" fontId="245" fillId="0" borderId="341">
      <alignment horizontal="left" vertical="center"/>
    </xf>
    <xf numFmtId="0" fontId="271" fillId="102" borderId="240" applyNumberFormat="0" applyProtection="0">
      <alignment horizontal="right" vertical="center"/>
    </xf>
    <xf numFmtId="0" fontId="274" fillId="54" borderId="240" applyNumberFormat="0" applyProtection="0">
      <alignment vertical="center"/>
    </xf>
    <xf numFmtId="0" fontId="319" fillId="83" borderId="181" applyNumberFormat="0" applyAlignment="0" applyProtection="0"/>
    <xf numFmtId="174" fontId="54" fillId="59" borderId="269" applyNumberFormat="0" applyAlignment="0" applyProtection="0"/>
    <xf numFmtId="0" fontId="331" fillId="148" borderId="216" applyNumberFormat="0" applyAlignment="0" applyProtection="0"/>
    <xf numFmtId="165" fontId="41" fillId="0" borderId="213">
      <alignment horizontal="right"/>
    </xf>
    <xf numFmtId="174" fontId="87" fillId="38" borderId="128" applyNumberFormat="0" applyAlignment="0" applyProtection="0"/>
    <xf numFmtId="174" fontId="87" fillId="38" borderId="339" applyNumberFormat="0" applyAlignment="0" applyProtection="0"/>
    <xf numFmtId="4" fontId="206" fillId="78" borderId="222" applyNumberFormat="0" applyProtection="0">
      <alignment horizontal="right" vertical="center"/>
    </xf>
    <xf numFmtId="174" fontId="54" fillId="59" borderId="146" applyNumberFormat="0" applyAlignment="0" applyProtection="0"/>
    <xf numFmtId="0" fontId="319" fillId="91" borderId="286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0" fontId="9" fillId="117" borderId="255" applyNumberFormat="0" applyProtection="0">
      <alignment horizontal="left" vertical="center" indent="1"/>
    </xf>
    <xf numFmtId="10" fontId="48" fillId="67" borderId="124" applyNumberFormat="0" applyBorder="0" applyAlignment="0" applyProtection="0"/>
    <xf numFmtId="0" fontId="319" fillId="91" borderId="199" applyNumberFormat="0" applyAlignment="0" applyProtection="0"/>
    <xf numFmtId="172" fontId="282" fillId="0" borderId="166" applyFill="0"/>
    <xf numFmtId="165" fontId="41" fillId="0" borderId="178">
      <alignment horizontal="right"/>
    </xf>
    <xf numFmtId="174" fontId="33" fillId="84" borderId="289" applyNumberFormat="0" applyFont="0" applyAlignment="0" applyProtection="0"/>
    <xf numFmtId="0" fontId="387" fillId="153" borderId="216" applyNumberFormat="0" applyAlignment="0" applyProtection="0"/>
    <xf numFmtId="0" fontId="278" fillId="64" borderId="198" applyNumberFormat="0" applyProtection="0">
      <alignment horizontal="right" vertical="center"/>
    </xf>
    <xf numFmtId="174" fontId="105" fillId="59" borderId="238" applyNumberFormat="0" applyAlignment="0" applyProtection="0"/>
    <xf numFmtId="165" fontId="41" fillId="0" borderId="318">
      <alignment horizontal="right"/>
    </xf>
    <xf numFmtId="0" fontId="9" fillId="116" borderId="220" applyNumberFormat="0" applyProtection="0">
      <alignment horizontal="left" vertical="center" indent="1"/>
    </xf>
    <xf numFmtId="0" fontId="224" fillId="0" borderId="39" applyNumberFormat="0" applyFill="0" applyAlignment="0" applyProtection="0"/>
    <xf numFmtId="0" fontId="324" fillId="0" borderId="211" applyNumberFormat="0" applyFill="0" applyAlignment="0" applyProtection="0"/>
    <xf numFmtId="0" fontId="298" fillId="152" borderId="149" applyNumberFormat="0" applyAlignment="0" applyProtection="0"/>
    <xf numFmtId="0" fontId="38" fillId="152" borderId="219" applyNumberFormat="0" applyAlignment="0" applyProtection="0"/>
    <xf numFmtId="0" fontId="324" fillId="0" borderId="211" applyNumberFormat="0" applyFill="0" applyAlignment="0" applyProtection="0"/>
    <xf numFmtId="0" fontId="319" fillId="91" borderId="286" applyNumberFormat="0" applyAlignment="0" applyProtection="0"/>
    <xf numFmtId="165" fontId="41" fillId="0" borderId="266">
      <alignment horizontal="right"/>
    </xf>
    <xf numFmtId="188" fontId="34" fillId="0" borderId="143"/>
    <xf numFmtId="0" fontId="324" fillId="0" borderId="244" applyNumberFormat="0" applyFill="0" applyAlignment="0" applyProtection="0"/>
    <xf numFmtId="0" fontId="324" fillId="0" borderId="211" applyNumberFormat="0" applyFill="0" applyAlignment="0" applyProtection="0"/>
    <xf numFmtId="222" fontId="253" fillId="90" borderId="239" applyProtection="0">
      <alignment horizontal="center"/>
    </xf>
    <xf numFmtId="37" fontId="35" fillId="0" borderId="283"/>
    <xf numFmtId="1" fontId="9" fillId="0" borderId="25" applyNumberFormat="0" applyFill="0" applyAlignment="0" applyProtection="0">
      <alignment horizontal="center" vertical="center"/>
    </xf>
    <xf numFmtId="165" fontId="41" fillId="0" borderId="213">
      <alignment horizontal="right"/>
    </xf>
    <xf numFmtId="4" fontId="60" fillId="63" borderId="212" applyNumberFormat="0" applyProtection="0">
      <alignment horizontal="right" vertical="center"/>
    </xf>
    <xf numFmtId="165" fontId="41" fillId="0" borderId="248">
      <alignment horizontal="right"/>
    </xf>
    <xf numFmtId="10" fontId="48" fillId="80" borderId="177" applyNumberFormat="0" applyBorder="0" applyAlignment="0" applyProtection="0"/>
    <xf numFmtId="0" fontId="177" fillId="0" borderId="156" applyNumberFormat="0" applyFill="0" applyAlignment="0" applyProtection="0"/>
    <xf numFmtId="174" fontId="63" fillId="0" borderId="1">
      <alignment horizontal="centerContinuous"/>
    </xf>
    <xf numFmtId="0" fontId="1" fillId="0" borderId="0"/>
    <xf numFmtId="0" fontId="322" fillId="153" borderId="238" applyNumberFormat="0" applyAlignment="0" applyProtection="0"/>
    <xf numFmtId="174" fontId="149" fillId="0" borderId="244" applyNumberFormat="0" applyFill="0" applyAlignment="0" applyProtection="0"/>
    <xf numFmtId="165" fontId="41" fillId="0" borderId="318">
      <alignment horizontal="right"/>
    </xf>
    <xf numFmtId="165" fontId="41" fillId="0" borderId="213">
      <alignment horizontal="right"/>
    </xf>
    <xf numFmtId="0" fontId="243" fillId="71" borderId="165"/>
    <xf numFmtId="0" fontId="319" fillId="91" borderId="234" applyNumberFormat="0" applyAlignment="0" applyProtection="0"/>
    <xf numFmtId="165" fontId="41" fillId="0" borderId="178">
      <alignment horizontal="right"/>
    </xf>
    <xf numFmtId="165" fontId="41" fillId="0" borderId="301">
      <alignment horizontal="right"/>
    </xf>
    <xf numFmtId="0" fontId="1" fillId="0" borderId="0"/>
    <xf numFmtId="222" fontId="236" fillId="62" borderId="110" applyProtection="0">
      <alignment horizontal="center"/>
    </xf>
    <xf numFmtId="0" fontId="240" fillId="64" borderId="112"/>
    <xf numFmtId="0" fontId="1" fillId="0" borderId="0"/>
    <xf numFmtId="174" fontId="33" fillId="84" borderId="114" applyNumberFormat="0" applyFont="0" applyAlignment="0" applyProtection="0"/>
    <xf numFmtId="165" fontId="41" fillId="0" borderId="283">
      <alignment horizontal="right"/>
    </xf>
    <xf numFmtId="174" fontId="54" fillId="59" borderId="304" applyNumberFormat="0" applyAlignment="0" applyProtection="0"/>
    <xf numFmtId="174" fontId="87" fillId="38" borderId="321" applyNumberFormat="0" applyAlignment="0" applyProtection="0"/>
    <xf numFmtId="174" fontId="105" fillId="59" borderId="185" applyNumberFormat="0" applyAlignment="0" applyProtection="0"/>
    <xf numFmtId="0" fontId="240" fillId="64" borderId="112"/>
    <xf numFmtId="174" fontId="33" fillId="84" borderId="114" applyNumberFormat="0" applyFont="0" applyAlignment="0" applyProtection="0"/>
    <xf numFmtId="165" fontId="41" fillId="0" borderId="143">
      <alignment horizontal="right"/>
    </xf>
    <xf numFmtId="0" fontId="319" fillId="91" borderId="269" applyNumberFormat="0" applyAlignment="0" applyProtection="0"/>
    <xf numFmtId="0" fontId="38" fillId="152" borderId="272" applyNumberFormat="0" applyAlignment="0" applyProtection="0"/>
    <xf numFmtId="0" fontId="324" fillId="0" borderId="159" applyNumberFormat="0" applyFill="0" applyAlignment="0" applyProtection="0"/>
    <xf numFmtId="174" fontId="40" fillId="0" borderId="177">
      <alignment horizontal="centerContinuous"/>
    </xf>
    <xf numFmtId="165" fontId="41" fillId="0" borderId="213">
      <alignment horizontal="right"/>
    </xf>
    <xf numFmtId="222" fontId="236" fillId="62" borderId="198" applyProtection="0">
      <alignment horizontal="center"/>
    </xf>
    <xf numFmtId="165" fontId="41" fillId="0" borderId="143">
      <alignment horizontal="right"/>
    </xf>
    <xf numFmtId="0" fontId="322" fillId="153" borderId="238" applyNumberFormat="0" applyAlignment="0" applyProtection="0"/>
    <xf numFmtId="174" fontId="33" fillId="84" borderId="114" applyNumberFormat="0" applyFont="0" applyAlignment="0" applyProtection="0"/>
    <xf numFmtId="0" fontId="271" fillId="102" borderId="275" applyNumberFormat="0" applyProtection="0">
      <alignment horizontal="right" vertical="center"/>
    </xf>
    <xf numFmtId="174" fontId="33" fillId="84" borderId="114" applyNumberFormat="0" applyFont="0" applyAlignment="0" applyProtection="0"/>
    <xf numFmtId="174" fontId="62" fillId="0" borderId="317"/>
    <xf numFmtId="37" fontId="35" fillId="0" borderId="125"/>
    <xf numFmtId="174" fontId="149" fillId="0" borderId="296" applyNumberFormat="0" applyFill="0" applyAlignment="0" applyProtection="0"/>
    <xf numFmtId="174" fontId="87" fillId="38" borderId="181" applyNumberFormat="0" applyAlignment="0" applyProtection="0"/>
    <xf numFmtId="0" fontId="319" fillId="91" borderId="234" applyNumberFormat="0" applyAlignment="0" applyProtection="0"/>
    <xf numFmtId="188" fontId="34" fillId="0" borderId="125"/>
    <xf numFmtId="174" fontId="33" fillId="84" borderId="202" applyNumberFormat="0" applyFont="0" applyAlignment="0" applyProtection="0"/>
    <xf numFmtId="174" fontId="149" fillId="0" borderId="349" applyNumberFormat="0" applyFill="0" applyAlignment="0" applyProtection="0"/>
    <xf numFmtId="174" fontId="87" fillId="38" borderId="234" applyNumberFormat="0" applyAlignment="0" applyProtection="0"/>
    <xf numFmtId="174" fontId="105" fillId="59" borderId="115" applyNumberFormat="0" applyAlignment="0" applyProtection="0"/>
    <xf numFmtId="4" fontId="206" fillId="114" borderId="362" applyNumberFormat="0" applyProtection="0">
      <alignment horizontal="right" vertical="center"/>
    </xf>
    <xf numFmtId="174" fontId="140" fillId="0" borderId="1" applyBorder="0" applyProtection="0">
      <alignment horizontal="right" vertical="center"/>
    </xf>
    <xf numFmtId="0" fontId="271" fillId="115" borderId="134" applyNumberFormat="0" applyProtection="0">
      <alignment horizontal="right" vertical="center"/>
    </xf>
    <xf numFmtId="174" fontId="87" fillId="38" borderId="128" applyNumberFormat="0" applyAlignment="0" applyProtection="0"/>
    <xf numFmtId="0" fontId="30" fillId="84" borderId="167" applyNumberFormat="0" applyFont="0" applyAlignment="0" applyProtection="0"/>
    <xf numFmtId="174" fontId="33" fillId="84" borderId="237" applyNumberFormat="0" applyFont="0" applyAlignment="0" applyProtection="0"/>
    <xf numFmtId="0" fontId="331" fillId="148" borderId="199" applyNumberFormat="0" applyAlignment="0" applyProtection="0"/>
    <xf numFmtId="174" fontId="105" fillId="59" borderId="115" applyNumberFormat="0" applyAlignment="0" applyProtection="0"/>
    <xf numFmtId="0" fontId="38" fillId="152" borderId="272" applyNumberFormat="0" applyAlignment="0" applyProtection="0"/>
    <xf numFmtId="165" fontId="41" fillId="0" borderId="161">
      <alignment horizontal="right"/>
    </xf>
    <xf numFmtId="165" fontId="41" fillId="0" borderId="143">
      <alignment horizontal="right"/>
    </xf>
    <xf numFmtId="0" fontId="193" fillId="70" borderId="147"/>
    <xf numFmtId="174" fontId="34" fillId="0" borderId="60">
      <alignment horizontal="centerContinuous"/>
    </xf>
    <xf numFmtId="0" fontId="271" fillId="104" borderId="170" applyNumberFormat="0" applyProtection="0">
      <alignment horizontal="right" vertical="center"/>
    </xf>
    <xf numFmtId="0" fontId="324" fillId="0" borderId="229" applyNumberFormat="0" applyFill="0" applyAlignment="0" applyProtection="0"/>
    <xf numFmtId="174" fontId="54" fillId="59" borderId="181" applyNumberFormat="0" applyAlignment="0" applyProtection="0"/>
    <xf numFmtId="174" fontId="87" fillId="38" borderId="146" applyNumberFormat="0" applyAlignment="0" applyProtection="0"/>
    <xf numFmtId="174" fontId="149" fillId="0" borderId="191" applyNumberFormat="0" applyFill="0" applyAlignment="0" applyProtection="0"/>
    <xf numFmtId="174" fontId="105" fillId="59" borderId="132" applyNumberFormat="0" applyAlignment="0" applyProtection="0"/>
    <xf numFmtId="174" fontId="87" fillId="38" borderId="164" applyNumberFormat="0" applyAlignment="0" applyProtection="0"/>
    <xf numFmtId="174" fontId="87" fillId="38" borderId="146" applyNumberFormat="0" applyAlignment="0" applyProtection="0"/>
    <xf numFmtId="15" fontId="233" fillId="56" borderId="127">
      <alignment horizontal="center"/>
    </xf>
    <xf numFmtId="0" fontId="271" fillId="98" borderId="240" applyNumberFormat="0" applyProtection="0">
      <alignment horizontal="right" vertical="center"/>
    </xf>
    <xf numFmtId="0" fontId="271" fillId="96" borderId="187" applyNumberFormat="0" applyProtection="0">
      <alignment horizontal="right" vertical="center"/>
    </xf>
    <xf numFmtId="174" fontId="149" fillId="0" borderId="244" applyNumberFormat="0" applyFill="0" applyAlignment="0" applyProtection="0"/>
    <xf numFmtId="0" fontId="319" fillId="91" borderId="111" applyNumberFormat="0" applyAlignment="0" applyProtection="0"/>
    <xf numFmtId="0" fontId="271" fillId="94" borderId="152" applyNumberFormat="0" applyProtection="0">
      <alignment horizontal="right" vertical="center"/>
    </xf>
    <xf numFmtId="0" fontId="38" fillId="152" borderId="114" applyNumberFormat="0" applyAlignment="0" applyProtection="0"/>
    <xf numFmtId="174" fontId="149" fillId="0" borderId="121" applyNumberFormat="0" applyFill="0" applyAlignment="0" applyProtection="0"/>
    <xf numFmtId="4" fontId="206" fillId="103" borderId="240" applyNumberFormat="0" applyProtection="0">
      <alignment horizontal="right" vertical="center"/>
    </xf>
    <xf numFmtId="174" fontId="33" fillId="84" borderId="149" applyNumberFormat="0" applyFont="0" applyAlignment="0" applyProtection="0"/>
    <xf numFmtId="4" fontId="206" fillId="107" borderId="187" applyNumberFormat="0" applyProtection="0">
      <alignment horizontal="right" vertical="center"/>
    </xf>
    <xf numFmtId="174" fontId="87" fillId="38" borderId="216" applyNumberFormat="0" applyAlignment="0" applyProtection="0"/>
    <xf numFmtId="165" fontId="41" fillId="0" borderId="213">
      <alignment horizontal="right"/>
    </xf>
    <xf numFmtId="222" fontId="242" fillId="69" borderId="215" applyProtection="0">
      <alignment horizontal="center"/>
    </xf>
    <xf numFmtId="0" fontId="387" fillId="153" borderId="181" applyNumberFormat="0" applyAlignment="0" applyProtection="0"/>
    <xf numFmtId="0" fontId="38" fillId="152" borderId="342" applyNumberFormat="0" applyAlignment="0" applyProtection="0"/>
    <xf numFmtId="0" fontId="240" fillId="64" borderId="217"/>
    <xf numFmtId="174" fontId="105" fillId="59" borderId="185" applyNumberFormat="0" applyAlignment="0" applyProtection="0"/>
    <xf numFmtId="0" fontId="387" fillId="153" borderId="234" applyNumberFormat="0" applyAlignment="0" applyProtection="0"/>
    <xf numFmtId="0" fontId="324" fillId="0" borderId="280" applyNumberFormat="0" applyFill="0" applyAlignment="0" applyProtection="0"/>
    <xf numFmtId="222" fontId="282" fillId="0" borderId="225" applyFill="0" applyAlignment="0" applyProtection="0"/>
    <xf numFmtId="174" fontId="54" fillId="59" borderId="181" applyNumberFormat="0" applyAlignment="0" applyProtection="0"/>
    <xf numFmtId="0" fontId="249" fillId="115" borderId="188" applyNumberFormat="0" applyProtection="0">
      <alignment horizontal="left" vertical="center" indent="1"/>
    </xf>
    <xf numFmtId="0" fontId="319" fillId="134" borderId="234" applyNumberFormat="0" applyAlignment="0" applyProtection="0"/>
    <xf numFmtId="0" fontId="224" fillId="152" borderId="114" applyNumberFormat="0" applyAlignment="0" applyProtection="0"/>
    <xf numFmtId="0" fontId="324" fillId="0" borderId="157" applyNumberFormat="0" applyFill="0" applyAlignment="0" applyProtection="0"/>
    <xf numFmtId="165" fontId="41" fillId="0" borderId="143">
      <alignment horizontal="right"/>
    </xf>
    <xf numFmtId="165" fontId="41" fillId="0" borderId="143">
      <alignment horizontal="right"/>
    </xf>
    <xf numFmtId="0" fontId="253" fillId="66" borderId="127" applyNumberFormat="0" applyAlignment="0" applyProtection="0"/>
    <xf numFmtId="172" fontId="9" fillId="0" borderId="143" applyFill="0"/>
    <xf numFmtId="174" fontId="87" fillId="38" borderId="286" applyNumberFormat="0" applyAlignment="0" applyProtection="0"/>
    <xf numFmtId="4" fontId="206" fillId="97" borderId="152" applyNumberFormat="0" applyProtection="0">
      <alignment horizontal="right" vertical="center"/>
    </xf>
    <xf numFmtId="0" fontId="319" fillId="91" borderId="321" applyNumberFormat="0" applyAlignment="0" applyProtection="0"/>
    <xf numFmtId="0" fontId="175" fillId="38" borderId="128" applyNumberFormat="0" applyAlignment="0" applyProtection="0"/>
    <xf numFmtId="0" fontId="324" fillId="0" borderId="123" applyNumberFormat="0" applyFill="0" applyAlignment="0" applyProtection="0"/>
    <xf numFmtId="165" fontId="41" fillId="0" borderId="248">
      <alignment horizontal="right"/>
    </xf>
    <xf numFmtId="165" fontId="41" fillId="0" borderId="213">
      <alignment horizontal="right"/>
    </xf>
    <xf numFmtId="0" fontId="319" fillId="134" borderId="111" applyNumberFormat="0" applyAlignment="0" applyProtection="0"/>
    <xf numFmtId="0" fontId="387" fillId="153" borderId="216" applyNumberFormat="0" applyAlignment="0" applyProtection="0"/>
    <xf numFmtId="0" fontId="175" fillId="38" borderId="321" applyNumberFormat="0" applyAlignment="0" applyProtection="0"/>
    <xf numFmtId="0" fontId="387" fillId="153" borderId="234" applyNumberFormat="0" applyAlignment="0" applyProtection="0"/>
    <xf numFmtId="0" fontId="38" fillId="133" borderId="218" applyNumberFormat="0" applyAlignment="0"/>
    <xf numFmtId="174" fontId="105" fillId="59" borderId="115" applyNumberFormat="0" applyAlignment="0" applyProtection="0"/>
    <xf numFmtId="0" fontId="387" fillId="153" borderId="216" applyNumberFormat="0" applyAlignment="0" applyProtection="0"/>
    <xf numFmtId="165" fontId="41" fillId="0" borderId="231">
      <alignment horizontal="right"/>
    </xf>
    <xf numFmtId="0" fontId="324" fillId="0" borderId="211" applyNumberFormat="0" applyFill="0" applyAlignment="0" applyProtection="0"/>
    <xf numFmtId="165" fontId="41" fillId="0" borderId="248">
      <alignment horizontal="right"/>
    </xf>
    <xf numFmtId="165" fontId="41" fillId="0" borderId="143">
      <alignment horizontal="right"/>
    </xf>
    <xf numFmtId="165" fontId="41" fillId="0" borderId="178">
      <alignment horizontal="right"/>
    </xf>
    <xf numFmtId="0" fontId="1" fillId="0" borderId="0"/>
    <xf numFmtId="0" fontId="224" fillId="0" borderId="39" applyNumberFormat="0" applyFill="0" applyAlignment="0" applyProtection="0"/>
    <xf numFmtId="174" fontId="34" fillId="0" borderId="1">
      <alignment horizontal="centerContinuous"/>
    </xf>
    <xf numFmtId="0" fontId="193" fillId="70" borderId="129"/>
    <xf numFmtId="222" fontId="236" fillId="62" borderId="268" applyProtection="0">
      <alignment horizontal="center"/>
    </xf>
    <xf numFmtId="0" fontId="271" fillId="100" borderId="134" applyNumberFormat="0" applyProtection="0">
      <alignment horizontal="right" vertical="center"/>
    </xf>
    <xf numFmtId="165" fontId="41" fillId="0" borderId="301">
      <alignment horizontal="right"/>
    </xf>
    <xf numFmtId="0" fontId="240" fillId="64" borderId="322"/>
    <xf numFmtId="174" fontId="105" fillId="59" borderId="360" applyNumberFormat="0" applyAlignment="0" applyProtection="0"/>
    <xf numFmtId="0" fontId="30" fillId="84" borderId="307" applyNumberFormat="0" applyFont="0" applyAlignment="0" applyProtection="0"/>
    <xf numFmtId="174" fontId="34" fillId="0" borderId="60">
      <alignment horizontal="centerContinuous"/>
    </xf>
    <xf numFmtId="0" fontId="175" fillId="38" borderId="234" applyNumberFormat="0" applyAlignment="0" applyProtection="0"/>
    <xf numFmtId="165" fontId="41" fillId="0" borderId="178">
      <alignment horizontal="right"/>
    </xf>
    <xf numFmtId="0" fontId="271" fillId="106" borderId="222" applyNumberFormat="0" applyProtection="0">
      <alignment horizontal="right" vertical="center"/>
    </xf>
    <xf numFmtId="0" fontId="243" fillId="71" borderId="340"/>
    <xf numFmtId="0" fontId="324" fillId="0" borderId="296" applyNumberFormat="0" applyFill="0" applyAlignment="0" applyProtection="0"/>
    <xf numFmtId="172" fontId="282" fillId="0" borderId="330" applyFill="0"/>
    <xf numFmtId="174" fontId="149" fillId="0" borderId="156" applyNumberFormat="0" applyFill="0" applyAlignment="0" applyProtection="0"/>
    <xf numFmtId="0" fontId="387" fillId="153" borderId="216" applyNumberFormat="0" applyAlignment="0" applyProtection="0"/>
    <xf numFmtId="0" fontId="240" fillId="64" borderId="217"/>
    <xf numFmtId="0" fontId="343" fillId="0" borderId="226" applyNumberFormat="0" applyFill="0" applyAlignment="0" applyProtection="0"/>
    <xf numFmtId="4" fontId="206" fillId="103" borderId="117" applyNumberFormat="0" applyProtection="0">
      <alignment horizontal="right" vertical="center"/>
    </xf>
    <xf numFmtId="174" fontId="33" fillId="84" borderId="167" applyNumberFormat="0" applyFont="0" applyAlignment="0" applyProtection="0"/>
    <xf numFmtId="222" fontId="242" fillId="69" borderId="127" applyProtection="0">
      <alignment horizontal="center"/>
    </xf>
    <xf numFmtId="165" fontId="41" fillId="0" borderId="125">
      <alignment horizontal="right"/>
    </xf>
    <xf numFmtId="0" fontId="175" fillId="38" borderId="181" applyNumberFormat="0" applyAlignment="0" applyProtection="0"/>
    <xf numFmtId="165" fontId="41" fillId="0" borderId="248">
      <alignment horizontal="right"/>
    </xf>
    <xf numFmtId="165" fontId="41" fillId="0" borderId="143">
      <alignment horizontal="right"/>
    </xf>
    <xf numFmtId="165" fontId="41" fillId="0" borderId="125">
      <alignment horizontal="right"/>
    </xf>
    <xf numFmtId="174" fontId="149" fillId="0" borderId="244" applyNumberFormat="0" applyFill="0" applyAlignment="0" applyProtection="0"/>
    <xf numFmtId="165" fontId="41" fillId="0" borderId="283">
      <alignment horizontal="right"/>
    </xf>
    <xf numFmtId="165" fontId="41" fillId="0" borderId="125">
      <alignment horizontal="right"/>
    </xf>
    <xf numFmtId="0" fontId="9" fillId="119" borderId="150" applyNumberFormat="0" applyProtection="0">
      <alignment horizontal="left" vertical="center" indent="1"/>
    </xf>
    <xf numFmtId="174" fontId="87" fillId="38" borderId="181" applyNumberFormat="0" applyAlignment="0" applyProtection="0"/>
    <xf numFmtId="165" fontId="41" fillId="0" borderId="125">
      <alignment horizontal="right"/>
    </xf>
    <xf numFmtId="0" fontId="319" fillId="91" borderId="304" applyNumberFormat="0" applyAlignment="0" applyProtection="0"/>
    <xf numFmtId="0" fontId="38" fillId="152" borderId="184" applyNumberFormat="0" applyAlignment="0" applyProtection="0"/>
    <xf numFmtId="4" fontId="209" fillId="120" borderId="292" applyNumberFormat="0" applyProtection="0">
      <alignment vertical="center"/>
    </xf>
    <xf numFmtId="165" fontId="41" fillId="0" borderId="318">
      <alignment horizontal="right"/>
    </xf>
    <xf numFmtId="165" fontId="41" fillId="0" borderId="283">
      <alignment horizontal="right"/>
    </xf>
    <xf numFmtId="174" fontId="63" fillId="0" borderId="1">
      <alignment horizontal="centerContinuous"/>
    </xf>
    <xf numFmtId="172" fontId="238" fillId="0" borderId="225" applyFill="0"/>
    <xf numFmtId="174" fontId="34" fillId="0" borderId="60">
      <alignment horizontal="centerContinuous"/>
    </xf>
    <xf numFmtId="165" fontId="41" fillId="0" borderId="283">
      <alignment horizontal="right"/>
    </xf>
    <xf numFmtId="0" fontId="387" fillId="153" borderId="234" applyNumberFormat="0" applyAlignment="0" applyProtection="0"/>
    <xf numFmtId="0" fontId="38" fillId="152" borderId="237" applyNumberFormat="0" applyAlignment="0" applyProtection="0"/>
    <xf numFmtId="0" fontId="387" fillId="153" borderId="181" applyNumberFormat="0" applyAlignment="0" applyProtection="0"/>
    <xf numFmtId="0" fontId="38" fillId="152" borderId="272" applyNumberFormat="0" applyAlignment="0" applyProtection="0"/>
    <xf numFmtId="174" fontId="87" fillId="38" borderId="111" applyNumberFormat="0" applyAlignment="0" applyProtection="0"/>
    <xf numFmtId="0" fontId="312" fillId="63" borderId="234" applyNumberFormat="0" applyAlignment="0" applyProtection="0"/>
    <xf numFmtId="0" fontId="322" fillId="153" borderId="325" applyNumberFormat="0" applyAlignment="0" applyProtection="0"/>
    <xf numFmtId="172" fontId="282" fillId="0" borderId="218" applyFill="0"/>
    <xf numFmtId="165" fontId="41" fillId="0" borderId="248">
      <alignment horizontal="right"/>
    </xf>
    <xf numFmtId="0" fontId="38" fillId="152" borderId="219" applyNumberFormat="0" applyAlignment="0" applyProtection="0"/>
    <xf numFmtId="174" fontId="54" fillId="59" borderId="111" applyNumberFormat="0" applyAlignment="0" applyProtection="0"/>
    <xf numFmtId="0" fontId="407" fillId="0" borderId="201">
      <alignment horizontal="left" vertical="center"/>
    </xf>
    <xf numFmtId="0" fontId="38" fillId="133" borderId="113" applyNumberFormat="0" applyAlignment="0"/>
    <xf numFmtId="0" fontId="38" fillId="152" borderId="237" applyNumberFormat="0" applyAlignment="0" applyProtection="0"/>
    <xf numFmtId="0" fontId="226" fillId="121" borderId="255" applyNumberFormat="0" applyProtection="0">
      <alignment horizontal="left" vertical="center" indent="1"/>
    </xf>
    <xf numFmtId="165" fontId="41" fillId="0" borderId="161">
      <alignment horizontal="right"/>
    </xf>
    <xf numFmtId="0" fontId="9" fillId="116" borderId="308" applyNumberFormat="0" applyProtection="0">
      <alignment horizontal="left" vertical="center" indent="1"/>
    </xf>
    <xf numFmtId="174" fontId="33" fillId="84" borderId="184" applyNumberFormat="0" applyFont="0" applyAlignment="0" applyProtection="0"/>
    <xf numFmtId="174" fontId="87" fillId="38" borderId="164" applyNumberFormat="0" applyAlignment="0" applyProtection="0"/>
    <xf numFmtId="0" fontId="38" fillId="152" borderId="219" applyNumberFormat="0" applyAlignment="0" applyProtection="0"/>
    <xf numFmtId="0" fontId="338" fillId="134" borderId="339" applyNumberFormat="0" applyAlignment="0" applyProtection="0"/>
    <xf numFmtId="0" fontId="319" fillId="91" borderId="181" applyNumberFormat="0" applyAlignment="0" applyProtection="0"/>
    <xf numFmtId="222" fontId="282" fillId="0" borderId="225" applyFill="0" applyAlignment="0" applyProtection="0"/>
    <xf numFmtId="10" fontId="48" fillId="67" borderId="124" applyNumberFormat="0" applyBorder="0" applyAlignment="0" applyProtection="0"/>
    <xf numFmtId="0" fontId="168" fillId="59" borderId="220" applyNumberFormat="0" applyAlignment="0" applyProtection="0"/>
    <xf numFmtId="0" fontId="238" fillId="92" borderId="238" applyNumberFormat="0" applyProtection="0">
      <alignment horizontal="left" vertical="center" indent="1"/>
    </xf>
    <xf numFmtId="4" fontId="60" fillId="63" borderId="124" applyNumberFormat="0" applyProtection="0">
      <alignment horizontal="right" vertical="center"/>
    </xf>
    <xf numFmtId="165" fontId="41" fillId="0" borderId="178">
      <alignment horizontal="right"/>
    </xf>
    <xf numFmtId="165" fontId="41" fillId="0" borderId="125">
      <alignment horizontal="right"/>
    </xf>
    <xf numFmtId="0" fontId="38" fillId="152" borderId="289" applyNumberFormat="0" applyAlignment="0" applyProtection="0"/>
    <xf numFmtId="0" fontId="269" fillId="91" borderId="115" applyNumberFormat="0" applyProtection="0">
      <alignment horizontal="left" vertical="center" indent="1"/>
    </xf>
    <xf numFmtId="165" fontId="41" fillId="0" borderId="248">
      <alignment horizontal="right"/>
    </xf>
    <xf numFmtId="174" fontId="87" fillId="38" borderId="321" applyNumberFormat="0" applyAlignment="0" applyProtection="0"/>
    <xf numFmtId="4" fontId="204" fillId="81" borderId="117" applyNumberFormat="0" applyProtection="0">
      <alignment vertical="center"/>
    </xf>
    <xf numFmtId="0" fontId="319" fillId="83" borderId="339" applyNumberFormat="0" applyAlignment="0" applyProtection="0"/>
    <xf numFmtId="174" fontId="63" fillId="0" borderId="1">
      <alignment horizontal="centerContinuous"/>
    </xf>
    <xf numFmtId="165" fontId="41" fillId="0" borderId="125">
      <alignment horizontal="right"/>
    </xf>
    <xf numFmtId="0" fontId="38" fillId="152" borderId="307" applyNumberFormat="0" applyAlignment="0" applyProtection="0"/>
    <xf numFmtId="165" fontId="41" fillId="0" borderId="266">
      <alignment horizontal="right"/>
    </xf>
    <xf numFmtId="165" fontId="41" fillId="0" borderId="125">
      <alignment horizontal="right"/>
    </xf>
    <xf numFmtId="4" fontId="196" fillId="114" borderId="118" applyNumberFormat="0" applyProtection="0">
      <alignment horizontal="left" vertical="center" indent="1"/>
    </xf>
    <xf numFmtId="0" fontId="319" fillId="91" borderId="234" applyNumberFormat="0" applyAlignment="0" applyProtection="0"/>
    <xf numFmtId="0" fontId="387" fillId="153" borderId="164" applyNumberFormat="0" applyAlignment="0" applyProtection="0"/>
    <xf numFmtId="174" fontId="34" fillId="0" borderId="60">
      <alignment horizontal="centerContinuous"/>
    </xf>
    <xf numFmtId="0" fontId="193" fillId="63" borderId="235"/>
    <xf numFmtId="188" fontId="34" fillId="0" borderId="125"/>
    <xf numFmtId="222" fontId="76" fillId="0" borderId="178" applyFill="0" applyAlignment="0" applyProtection="0"/>
    <xf numFmtId="0" fontId="387" fillId="148" borderId="146" applyNumberFormat="0" applyAlignment="0" applyProtection="0"/>
    <xf numFmtId="0" fontId="343" fillId="0" borderId="191" applyNumberFormat="0" applyFill="0" applyAlignment="0" applyProtection="0"/>
    <xf numFmtId="165" fontId="41" fillId="0" borderId="318">
      <alignment horizontal="right"/>
    </xf>
    <xf numFmtId="0" fontId="226" fillId="121" borderId="115" applyNumberFormat="0" applyProtection="0">
      <alignment horizontal="left" vertical="center" indent="1"/>
    </xf>
    <xf numFmtId="0" fontId="38" fillId="152" borderId="149" applyNumberFormat="0" applyAlignment="0" applyProtection="0"/>
    <xf numFmtId="165" fontId="41" fillId="0" borderId="301">
      <alignment horizontal="right"/>
    </xf>
    <xf numFmtId="0" fontId="38" fillId="152" borderId="219" applyNumberFormat="0" applyAlignment="0" applyProtection="0"/>
    <xf numFmtId="0" fontId="331" fillId="148" borderId="164" applyNumberFormat="0" applyAlignment="0" applyProtection="0"/>
    <xf numFmtId="0" fontId="75" fillId="0" borderId="218">
      <alignment horizontal="left" vertical="center"/>
    </xf>
    <xf numFmtId="174" fontId="105" fillId="59" borderId="220" applyNumberFormat="0" applyAlignment="0" applyProtection="0"/>
    <xf numFmtId="0" fontId="38" fillId="152" borderId="289" applyNumberFormat="0" applyAlignment="0" applyProtection="0"/>
    <xf numFmtId="10" fontId="48" fillId="80" borderId="247" applyNumberFormat="0" applyBorder="0" applyAlignment="0" applyProtection="0"/>
    <xf numFmtId="0" fontId="175" fillId="38" borderId="286" applyNumberFormat="0" applyAlignment="0" applyProtection="0"/>
    <xf numFmtId="0" fontId="319" fillId="91" borderId="269" applyNumberFormat="0" applyAlignment="0" applyProtection="0"/>
    <xf numFmtId="222" fontId="76" fillId="0" borderId="125" applyFill="0" applyAlignment="0" applyProtection="0"/>
    <xf numFmtId="4" fontId="206" fillId="97" borderId="187" applyNumberFormat="0" applyProtection="0">
      <alignment horizontal="right" vertical="center"/>
    </xf>
    <xf numFmtId="174" fontId="54" fillId="59" borderId="269" applyNumberFormat="0" applyAlignment="0" applyProtection="0"/>
    <xf numFmtId="0" fontId="271" fillId="108" borderId="117" applyNumberFormat="0" applyProtection="0">
      <alignment horizontal="right" vertical="center"/>
    </xf>
    <xf numFmtId="0" fontId="338" fillId="148" borderId="164" applyNumberFormat="0" applyAlignment="0" applyProtection="0"/>
    <xf numFmtId="165" fontId="41" fillId="0" borderId="125">
      <alignment horizontal="right"/>
    </xf>
    <xf numFmtId="0" fontId="271" fillId="100" borderId="345" applyNumberFormat="0" applyProtection="0">
      <alignment horizontal="right" vertical="center"/>
    </xf>
    <xf numFmtId="174" fontId="149" fillId="0" borderId="226" applyNumberFormat="0" applyFill="0" applyAlignment="0" applyProtection="0"/>
    <xf numFmtId="0" fontId="319" fillId="91" borderId="269" applyNumberFormat="0" applyAlignment="0" applyProtection="0"/>
    <xf numFmtId="4" fontId="206" fillId="95" borderId="117" applyNumberFormat="0" applyProtection="0">
      <alignment horizontal="right" vertical="center"/>
    </xf>
    <xf numFmtId="172" fontId="76" fillId="0" borderId="196" applyFill="0"/>
    <xf numFmtId="0" fontId="324" fillId="0" borderId="299" applyNumberFormat="0" applyFill="0" applyAlignment="0" applyProtection="0"/>
    <xf numFmtId="0" fontId="38" fillId="152" borderId="219" applyNumberFormat="0" applyAlignment="0" applyProtection="0"/>
    <xf numFmtId="174" fontId="149" fillId="0" borderId="191" applyNumberFormat="0" applyFill="0" applyAlignment="0" applyProtection="0"/>
    <xf numFmtId="0" fontId="319" fillId="91" borderId="304" applyNumberFormat="0" applyAlignment="0" applyProtection="0"/>
    <xf numFmtId="165" fontId="41" fillId="0" borderId="231">
      <alignment horizontal="right"/>
    </xf>
    <xf numFmtId="10" fontId="48" fillId="67" borderId="177" applyNumberFormat="0" applyBorder="0" applyAlignment="0" applyProtection="0"/>
    <xf numFmtId="165" fontId="41" fillId="0" borderId="213">
      <alignment horizontal="right"/>
    </xf>
    <xf numFmtId="0" fontId="75" fillId="0" borderId="179">
      <alignment horizontal="left" vertical="center"/>
    </xf>
    <xf numFmtId="0" fontId="319" fillId="134" borderId="216" applyNumberFormat="0" applyAlignment="0" applyProtection="0"/>
    <xf numFmtId="0" fontId="238" fillId="92" borderId="185" applyNumberFormat="0" applyProtection="0">
      <alignment horizontal="left" vertical="center" indent="1"/>
    </xf>
    <xf numFmtId="0" fontId="324" fillId="0" borderId="176" applyNumberFormat="0" applyFill="0" applyAlignment="0" applyProtection="0"/>
    <xf numFmtId="165" fontId="41" fillId="0" borderId="178">
      <alignment horizontal="right"/>
    </xf>
    <xf numFmtId="0" fontId="38" fillId="152" borderId="219" applyNumberFormat="0" applyAlignment="0" applyProtection="0"/>
    <xf numFmtId="0" fontId="38" fillId="152" borderId="202" applyNumberFormat="0" applyAlignment="0" applyProtection="0"/>
    <xf numFmtId="0" fontId="277" fillId="125" borderId="241" applyNumberFormat="0" applyProtection="0">
      <alignment horizontal="left" vertical="center" indent="1"/>
    </xf>
    <xf numFmtId="0" fontId="38" fillId="152" borderId="272" applyNumberFormat="0" applyAlignment="0" applyProtection="0"/>
    <xf numFmtId="0" fontId="387" fillId="153" borderId="216" applyNumberFormat="0" applyAlignment="0" applyProtection="0"/>
    <xf numFmtId="0" fontId="324" fillId="0" borderId="159" applyNumberFormat="0" applyFill="0" applyAlignment="0" applyProtection="0"/>
    <xf numFmtId="0" fontId="38" fillId="152" borderId="219" applyNumberFormat="0" applyAlignment="0" applyProtection="0"/>
    <xf numFmtId="174" fontId="105" fillId="59" borderId="220" applyNumberFormat="0" applyAlignment="0" applyProtection="0"/>
    <xf numFmtId="0" fontId="9" fillId="84" borderId="324" applyNumberFormat="0" applyFont="0" applyAlignment="0" applyProtection="0"/>
    <xf numFmtId="0" fontId="38" fillId="152" borderId="167" applyNumberFormat="0" applyAlignment="0" applyProtection="0"/>
    <xf numFmtId="0" fontId="271" fillId="115" borderId="240" applyNumberFormat="0" applyProtection="0">
      <alignment horizontal="right" vertical="center"/>
    </xf>
    <xf numFmtId="0" fontId="319" fillId="134" borderId="164" applyNumberFormat="0" applyAlignment="0" applyProtection="0"/>
    <xf numFmtId="0" fontId="1" fillId="0" borderId="0"/>
    <xf numFmtId="0" fontId="175" fillId="38" borderId="286" applyNumberFormat="0" applyAlignment="0" applyProtection="0"/>
    <xf numFmtId="0" fontId="387" fillId="153" borderId="146" applyNumberFormat="0" applyAlignment="0" applyProtection="0"/>
    <xf numFmtId="165" fontId="41" fillId="0" borderId="213">
      <alignment horizontal="right"/>
    </xf>
    <xf numFmtId="174" fontId="87" fillId="38" borderId="216" applyNumberFormat="0" applyAlignment="0" applyProtection="0"/>
    <xf numFmtId="174" fontId="87" fillId="38" borderId="356" applyNumberFormat="0" applyAlignment="0" applyProtection="0"/>
    <xf numFmtId="174" fontId="33" fillId="84" borderId="167" applyNumberFormat="0" applyFont="0" applyAlignment="0" applyProtection="0"/>
    <xf numFmtId="4" fontId="209" fillId="120" borderId="240" applyNumberFormat="0" applyProtection="0">
      <alignment vertical="center"/>
    </xf>
    <xf numFmtId="0" fontId="271" fillId="79" borderId="134" applyNumberFormat="0" applyProtection="0">
      <alignment horizontal="right" vertical="center"/>
    </xf>
    <xf numFmtId="165" fontId="41" fillId="0" borderId="125">
      <alignment horizontal="right"/>
    </xf>
    <xf numFmtId="0" fontId="322" fillId="148" borderId="150" applyNumberFormat="0" applyAlignment="0" applyProtection="0"/>
    <xf numFmtId="0" fontId="322" fillId="153" borderId="185" applyNumberFormat="0" applyAlignment="0" applyProtection="0"/>
    <xf numFmtId="0" fontId="38" fillId="133" borderId="166" applyNumberFormat="0" applyAlignment="0"/>
    <xf numFmtId="172" fontId="238" fillId="0" borderId="183" applyFill="0"/>
    <xf numFmtId="172" fontId="76" fillId="0" borderId="213" applyFill="0"/>
    <xf numFmtId="174" fontId="149" fillId="0" borderId="174" applyNumberFormat="0" applyFill="0" applyAlignment="0" applyProtection="0"/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0" fontId="268" fillId="91" borderId="187" applyNumberFormat="0" applyProtection="0">
      <alignment vertical="center"/>
    </xf>
    <xf numFmtId="165" fontId="41" fillId="0" borderId="178">
      <alignment horizontal="right"/>
    </xf>
    <xf numFmtId="165" fontId="41" fillId="0" borderId="178">
      <alignment horizontal="right"/>
    </xf>
    <xf numFmtId="165" fontId="41" fillId="0" borderId="213">
      <alignment horizontal="right"/>
    </xf>
    <xf numFmtId="165" fontId="41" fillId="0" borderId="213">
      <alignment horizontal="right"/>
    </xf>
    <xf numFmtId="0" fontId="278" fillId="64" borderId="145" applyNumberFormat="0" applyProtection="0">
      <alignment horizontal="right" vertical="center"/>
    </xf>
    <xf numFmtId="0" fontId="387" fillId="148" borderId="93" applyNumberFormat="0" applyAlignment="0" applyProtection="0"/>
    <xf numFmtId="174" fontId="87" fillId="38" borderId="321" applyNumberFormat="0" applyAlignment="0" applyProtection="0"/>
    <xf numFmtId="0" fontId="319" fillId="134" borderId="93" applyNumberFormat="0" applyAlignment="0" applyProtection="0"/>
    <xf numFmtId="174" fontId="33" fillId="84" borderId="167" applyNumberFormat="0" applyFont="0" applyAlignment="0" applyProtection="0"/>
    <xf numFmtId="0" fontId="324" fillId="0" borderId="103" applyNumberFormat="0" applyFill="0" applyAlignment="0" applyProtection="0"/>
    <xf numFmtId="0" fontId="38" fillId="152" borderId="219" applyNumberFormat="0" applyAlignment="0" applyProtection="0"/>
    <xf numFmtId="0" fontId="322" fillId="153" borderId="325" applyNumberFormat="0" applyAlignment="0" applyProtection="0"/>
    <xf numFmtId="0" fontId="322" fillId="148" borderId="97" applyNumberFormat="0" applyAlignment="0" applyProtection="0"/>
    <xf numFmtId="0" fontId="224" fillId="152" borderId="96" applyNumberFormat="0" applyAlignment="0" applyProtection="0"/>
    <xf numFmtId="174" fontId="105" fillId="59" borderId="203" applyNumberFormat="0" applyAlignment="0" applyProtection="0"/>
    <xf numFmtId="165" fontId="41" fillId="0" borderId="248">
      <alignment horizontal="right"/>
    </xf>
    <xf numFmtId="0" fontId="319" fillId="91" borderId="339" applyNumberFormat="0" applyAlignment="0" applyProtection="0"/>
    <xf numFmtId="165" fontId="41" fillId="0" borderId="143">
      <alignment horizontal="right"/>
    </xf>
    <xf numFmtId="0" fontId="387" fillId="153" borderId="269" applyNumberFormat="0" applyAlignment="0" applyProtection="0"/>
    <xf numFmtId="0" fontId="38" fillId="152" borderId="324" applyNumberFormat="0" applyAlignment="0" applyProtection="0"/>
    <xf numFmtId="0" fontId="319" fillId="91" borderId="216" applyNumberFormat="0" applyAlignment="0" applyProtection="0"/>
    <xf numFmtId="174" fontId="149" fillId="0" borderId="331" applyNumberFormat="0" applyFill="0" applyAlignment="0" applyProtection="0"/>
    <xf numFmtId="0" fontId="268" fillId="91" borderId="345" applyNumberFormat="0" applyProtection="0">
      <alignment vertical="center"/>
    </xf>
    <xf numFmtId="174" fontId="149" fillId="0" borderId="191" applyNumberFormat="0" applyFill="0" applyAlignment="0" applyProtection="0"/>
    <xf numFmtId="222" fontId="9" fillId="0" borderId="336" applyAlignment="0">
      <alignment horizontal="center"/>
    </xf>
    <xf numFmtId="4" fontId="206" fillId="97" borderId="222" applyNumberFormat="0" applyProtection="0">
      <alignment horizontal="right" vertical="center"/>
    </xf>
    <xf numFmtId="0" fontId="322" fillId="153" borderId="115" applyNumberFormat="0" applyAlignment="0" applyProtection="0"/>
    <xf numFmtId="174" fontId="34" fillId="0" borderId="1">
      <alignment horizontal="centerContinuous"/>
    </xf>
    <xf numFmtId="0" fontId="322" fillId="153" borderId="325" applyNumberFormat="0" applyAlignment="0" applyProtection="0"/>
    <xf numFmtId="0" fontId="243" fillId="71" borderId="287"/>
    <xf numFmtId="0" fontId="238" fillId="92" borderId="290" applyNumberFormat="0" applyProtection="0">
      <alignment horizontal="left" vertical="center" indent="1"/>
    </xf>
    <xf numFmtId="174" fontId="54" fillId="59" borderId="216" applyNumberFormat="0" applyAlignment="0" applyProtection="0"/>
    <xf numFmtId="10" fontId="48" fillId="80" borderId="177" applyNumberFormat="0" applyBorder="0" applyAlignment="0" applyProtection="0"/>
    <xf numFmtId="0" fontId="387" fillId="148" borderId="164" applyNumberFormat="0" applyAlignment="0" applyProtection="0"/>
    <xf numFmtId="0" fontId="322" fillId="63" borderId="220" applyNumberFormat="0" applyAlignment="0" applyProtection="0"/>
    <xf numFmtId="174" fontId="87" fillId="38" borderId="111" applyNumberFormat="0" applyAlignment="0" applyProtection="0"/>
    <xf numFmtId="0" fontId="322" fillId="153" borderId="185" applyNumberFormat="0" applyAlignment="0" applyProtection="0"/>
    <xf numFmtId="174" fontId="149" fillId="0" borderId="121" applyNumberFormat="0" applyFill="0" applyAlignment="0" applyProtection="0"/>
    <xf numFmtId="0" fontId="38" fillId="133" borderId="323" applyNumberFormat="0" applyAlignment="0"/>
    <xf numFmtId="0" fontId="387" fillId="153" borderId="321" applyNumberFormat="0" applyAlignment="0" applyProtection="0"/>
    <xf numFmtId="4" fontId="204" fillId="81" borderId="222" applyNumberFormat="0" applyProtection="0">
      <alignment vertical="center"/>
    </xf>
    <xf numFmtId="1" fontId="9" fillId="0" borderId="25" applyNumberFormat="0" applyFill="0" applyAlignment="0" applyProtection="0">
      <alignment horizontal="center" vertical="center"/>
    </xf>
    <xf numFmtId="0" fontId="240" fillId="64" borderId="129"/>
    <xf numFmtId="174" fontId="34" fillId="0" borderId="60">
      <alignment horizontal="centerContinuous"/>
    </xf>
    <xf numFmtId="174" fontId="54" fillId="59" borderId="234" applyNumberFormat="0" applyAlignment="0" applyProtection="0"/>
    <xf numFmtId="0" fontId="1" fillId="0" borderId="0"/>
    <xf numFmtId="0" fontId="341" fillId="148" borderId="290" applyNumberFormat="0" applyAlignment="0" applyProtection="0"/>
    <xf numFmtId="174" fontId="87" fillId="38" borderId="339" applyNumberFormat="0" applyAlignment="0" applyProtection="0"/>
    <xf numFmtId="0" fontId="319" fillId="91" borderId="234" applyNumberFormat="0" applyAlignment="0" applyProtection="0"/>
    <xf numFmtId="165" fontId="41" fillId="0" borderId="248">
      <alignment horizontal="right"/>
    </xf>
    <xf numFmtId="222" fontId="282" fillId="0" borderId="348" applyFill="0" applyAlignment="0" applyProtection="0"/>
    <xf numFmtId="0" fontId="271" fillId="102" borderId="205" applyNumberFormat="0" applyProtection="0">
      <alignment horizontal="right" vertical="center"/>
    </xf>
    <xf numFmtId="0" fontId="319" fillId="91" borderId="321" applyNumberFormat="0" applyAlignment="0" applyProtection="0"/>
    <xf numFmtId="185" fontId="34" fillId="0" borderId="1" applyNumberFormat="0" applyFont="0">
      <alignment horizontal="centerContinuous"/>
    </xf>
    <xf numFmtId="165" fontId="41" fillId="0" borderId="213">
      <alignment horizontal="right"/>
    </xf>
    <xf numFmtId="0" fontId="271" fillId="100" borderId="222" applyNumberFormat="0" applyProtection="0">
      <alignment horizontal="right" vertical="center"/>
    </xf>
    <xf numFmtId="0" fontId="38" fillId="152" borderId="149" applyNumberFormat="0" applyAlignment="0" applyProtection="0"/>
    <xf numFmtId="0" fontId="190" fillId="63" borderId="217"/>
    <xf numFmtId="0" fontId="253" fillId="66" borderId="215" applyNumberFormat="0" applyAlignment="0" applyProtection="0"/>
    <xf numFmtId="0" fontId="1" fillId="0" borderId="0"/>
    <xf numFmtId="0" fontId="324" fillId="0" borderId="316" applyNumberFormat="0" applyFill="0" applyAlignment="0" applyProtection="0"/>
    <xf numFmtId="174" fontId="40" fillId="0" borderId="124">
      <alignment horizontal="centerContinuous"/>
    </xf>
    <xf numFmtId="174" fontId="34" fillId="0" borderId="1">
      <alignment horizontal="centerContinuous"/>
    </xf>
    <xf numFmtId="174" fontId="63" fillId="0" borderId="1">
      <alignment horizontal="centerContinuous"/>
    </xf>
    <xf numFmtId="174" fontId="105" fillId="59" borderId="273" applyNumberFormat="0" applyAlignment="0" applyProtection="0"/>
    <xf numFmtId="165" fontId="41" fillId="0" borderId="353">
      <alignment horizontal="right"/>
    </xf>
    <xf numFmtId="0" fontId="319" fillId="91" borderId="164" applyNumberFormat="0" applyAlignment="0" applyProtection="0"/>
    <xf numFmtId="165" fontId="41" fillId="0" borderId="248">
      <alignment horizontal="right"/>
    </xf>
    <xf numFmtId="37" fontId="35" fillId="0" borderId="318"/>
    <xf numFmtId="0" fontId="38" fillId="152" borderId="219" applyNumberFormat="0" applyAlignment="0" applyProtection="0"/>
    <xf numFmtId="174" fontId="149" fillId="0" borderId="191" applyNumberFormat="0" applyFill="0" applyAlignment="0" applyProtection="0"/>
    <xf numFmtId="174" fontId="33" fillId="84" borderId="237" applyNumberFormat="0" applyFont="0" applyAlignment="0" applyProtection="0"/>
    <xf numFmtId="0" fontId="322" fillId="153" borderId="290" applyNumberFormat="0" applyAlignment="0" applyProtection="0"/>
    <xf numFmtId="165" fontId="41" fillId="0" borderId="213">
      <alignment horizontal="right"/>
    </xf>
    <xf numFmtId="165" fontId="41" fillId="0" borderId="178">
      <alignment horizontal="right"/>
    </xf>
    <xf numFmtId="0" fontId="387" fillId="153" borderId="164" applyNumberFormat="0" applyAlignment="0" applyProtection="0"/>
    <xf numFmtId="222" fontId="76" fillId="0" borderId="178" applyFill="0" applyAlignment="0" applyProtection="0"/>
    <xf numFmtId="4" fontId="206" fillId="107" borderId="187" applyNumberFormat="0" applyProtection="0">
      <alignment horizontal="right" vertical="center"/>
    </xf>
    <xf numFmtId="174" fontId="34" fillId="0" borderId="1">
      <alignment horizontal="centerContinuous"/>
    </xf>
    <xf numFmtId="0" fontId="324" fillId="0" borderId="159" applyNumberFormat="0" applyFill="0" applyAlignment="0" applyProtection="0"/>
    <xf numFmtId="174" fontId="33" fillId="84" borderId="202" applyNumberFormat="0" applyFont="0" applyAlignment="0" applyProtection="0"/>
    <xf numFmtId="174" fontId="105" fillId="59" borderId="185" applyNumberFormat="0" applyAlignment="0" applyProtection="0"/>
    <xf numFmtId="0" fontId="319" fillId="91" borderId="164" applyNumberFormat="0" applyAlignment="0" applyProtection="0"/>
    <xf numFmtId="165" fontId="41" fillId="0" borderId="213">
      <alignment horizontal="right"/>
    </xf>
    <xf numFmtId="0" fontId="278" fillId="64" borderId="285" applyNumberFormat="0" applyProtection="0">
      <alignment horizontal="right" vertical="center"/>
    </xf>
    <xf numFmtId="0" fontId="38" fillId="152" borderId="184" applyNumberFormat="0" applyAlignment="0" applyProtection="0"/>
    <xf numFmtId="174" fontId="34" fillId="0" borderId="1">
      <alignment horizontal="centerContinuous"/>
    </xf>
    <xf numFmtId="0" fontId="387" fillId="153" borderId="164" applyNumberFormat="0" applyAlignment="0" applyProtection="0"/>
    <xf numFmtId="0" fontId="319" fillId="91" borderId="321" applyNumberFormat="0" applyAlignment="0" applyProtection="0"/>
    <xf numFmtId="0" fontId="38" fillId="152" borderId="324" applyNumberFormat="0" applyAlignment="0" applyProtection="0"/>
    <xf numFmtId="165" fontId="40" fillId="0" borderId="353">
      <alignment horizontal="right"/>
    </xf>
    <xf numFmtId="0" fontId="9" fillId="72" borderId="185" applyNumberFormat="0" applyProtection="0">
      <alignment horizontal="left" vertical="center" indent="1"/>
    </xf>
    <xf numFmtId="0" fontId="9" fillId="116" borderId="290" applyNumberFormat="0" applyProtection="0">
      <alignment horizontal="left" vertical="center" indent="1"/>
    </xf>
    <xf numFmtId="174" fontId="1" fillId="0" borderId="0"/>
    <xf numFmtId="174" fontId="105" fillId="59" borderId="273" applyNumberFormat="0" applyAlignment="0" applyProtection="0"/>
    <xf numFmtId="174" fontId="149" fillId="0" borderId="244" applyNumberFormat="0" applyFill="0" applyAlignment="0" applyProtection="0"/>
    <xf numFmtId="0" fontId="319" fillId="91" borderId="199" applyNumberFormat="0" applyAlignment="0" applyProtection="0"/>
    <xf numFmtId="165" fontId="41" fillId="0" borderId="143">
      <alignment horizontal="right"/>
    </xf>
    <xf numFmtId="0" fontId="38" fillId="152" borderId="219" applyNumberFormat="0" applyAlignment="0" applyProtection="0"/>
    <xf numFmtId="287" fontId="423" fillId="0" borderId="228">
      <alignment horizontal="left"/>
    </xf>
    <xf numFmtId="165" fontId="41" fillId="0" borderId="231">
      <alignment horizontal="right"/>
    </xf>
    <xf numFmtId="4" fontId="60" fillId="63" borderId="160" applyNumberFormat="0" applyProtection="0">
      <alignment horizontal="right" vertical="center"/>
    </xf>
    <xf numFmtId="172" fontId="238" fillId="0" borderId="306" applyFill="0"/>
    <xf numFmtId="174" fontId="33" fillId="84" borderId="167" applyNumberFormat="0" applyFont="0" applyAlignment="0" applyProtection="0"/>
    <xf numFmtId="174" fontId="63" fillId="0" borderId="1">
      <alignment horizontal="centerContinuous"/>
    </xf>
    <xf numFmtId="174" fontId="87" fillId="38" borderId="164" applyNumberFormat="0" applyAlignment="0" applyProtection="0"/>
    <xf numFmtId="0" fontId="319" fillId="91" borderId="286" applyNumberFormat="0" applyAlignment="0" applyProtection="0"/>
    <xf numFmtId="0" fontId="268" fillId="91" borderId="240" applyNumberFormat="0" applyProtection="0">
      <alignment vertical="center"/>
    </xf>
    <xf numFmtId="165" fontId="41" fillId="0" borderId="143">
      <alignment horizontal="right"/>
    </xf>
    <xf numFmtId="165" fontId="41" fillId="0" borderId="143">
      <alignment horizontal="right"/>
    </xf>
    <xf numFmtId="165" fontId="41" fillId="0" borderId="143">
      <alignment horizontal="right"/>
    </xf>
    <xf numFmtId="165" fontId="41" fillId="0" borderId="143">
      <alignment horizontal="right"/>
    </xf>
    <xf numFmtId="165" fontId="41" fillId="0" borderId="143">
      <alignment horizontal="right"/>
    </xf>
    <xf numFmtId="174" fontId="105" fillId="59" borderId="150" applyNumberFormat="0" applyAlignment="0" applyProtection="0"/>
    <xf numFmtId="174" fontId="87" fillId="38" borderId="146" applyNumberFormat="0" applyAlignment="0" applyProtection="0"/>
    <xf numFmtId="0" fontId="252" fillId="0" borderId="145" applyNumberFormat="0" applyAlignment="0" applyProtection="0"/>
    <xf numFmtId="0" fontId="324" fillId="0" borderId="139" applyNumberFormat="0" applyFill="0" applyAlignment="0" applyProtection="0"/>
    <xf numFmtId="172" fontId="238" fillId="0" borderId="137" applyFill="0"/>
    <xf numFmtId="0" fontId="319" fillId="91" borderId="128" applyNumberFormat="0" applyAlignment="0" applyProtection="0"/>
    <xf numFmtId="0" fontId="387" fillId="153" borderId="128" applyNumberFormat="0" applyAlignment="0" applyProtection="0"/>
    <xf numFmtId="0" fontId="387" fillId="153" borderId="128" applyNumberFormat="0" applyAlignment="0" applyProtection="0"/>
    <xf numFmtId="0" fontId="38" fillId="152" borderId="289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0" fontId="322" fillId="153" borderId="185" applyNumberFormat="0" applyAlignment="0" applyProtection="0"/>
    <xf numFmtId="165" fontId="41" fillId="0" borderId="283">
      <alignment horizontal="right"/>
    </xf>
    <xf numFmtId="165" fontId="41" fillId="0" borderId="213">
      <alignment horizontal="right"/>
    </xf>
    <xf numFmtId="222" fontId="236" fillId="62" borderId="285" applyProtection="0">
      <alignment horizontal="center"/>
    </xf>
    <xf numFmtId="0" fontId="271" fillId="100" borderId="222" applyNumberFormat="0" applyProtection="0">
      <alignment horizontal="right" vertical="center"/>
    </xf>
    <xf numFmtId="174" fontId="87" fillId="38" borderId="146" applyNumberFormat="0" applyAlignment="0" applyProtection="0"/>
    <xf numFmtId="165" fontId="41" fillId="0" borderId="178">
      <alignment horizontal="right"/>
    </xf>
    <xf numFmtId="165" fontId="41" fillId="0" borderId="143">
      <alignment horizontal="right"/>
    </xf>
    <xf numFmtId="0" fontId="324" fillId="0" borderId="123" applyNumberFormat="0" applyFill="0" applyAlignment="0" applyProtection="0"/>
    <xf numFmtId="0" fontId="343" fillId="0" borderId="121" applyNumberFormat="0" applyFill="0" applyAlignment="0" applyProtection="0"/>
    <xf numFmtId="0" fontId="30" fillId="84" borderId="272" applyNumberFormat="0" applyFont="0" applyAlignment="0" applyProtection="0"/>
    <xf numFmtId="0" fontId="38" fillId="152" borderId="114" applyNumberFormat="0" applyAlignment="0" applyProtection="0"/>
    <xf numFmtId="0" fontId="319" fillId="91" borderId="111" applyNumberFormat="0" applyAlignment="0" applyProtection="0"/>
    <xf numFmtId="0" fontId="322" fillId="148" borderId="238" applyNumberFormat="0" applyAlignment="0" applyProtection="0"/>
    <xf numFmtId="174" fontId="63" fillId="0" borderId="1">
      <alignment horizontal="centerContinuous"/>
    </xf>
    <xf numFmtId="165" fontId="41" fillId="0" borderId="178">
      <alignment horizontal="right"/>
    </xf>
    <xf numFmtId="174" fontId="33" fillId="84" borderId="149" applyNumberFormat="0" applyFont="0" applyAlignment="0" applyProtection="0"/>
    <xf numFmtId="172" fontId="282" fillId="0" borderId="348" applyFill="0"/>
    <xf numFmtId="0" fontId="324" fillId="0" borderId="194" applyNumberFormat="0" applyFill="0" applyAlignment="0" applyProtection="0"/>
    <xf numFmtId="0" fontId="243" fillId="64" borderId="147"/>
    <xf numFmtId="0" fontId="190" fillId="63" borderId="147"/>
    <xf numFmtId="0" fontId="238" fillId="73" borderId="39"/>
    <xf numFmtId="0" fontId="274" fillId="54" borderId="134" applyNumberFormat="0" applyProtection="0">
      <alignment vertical="center"/>
    </xf>
    <xf numFmtId="4" fontId="206" fillId="114" borderId="222" applyNumberFormat="0" applyProtection="0">
      <alignment horizontal="right" vertical="center"/>
    </xf>
    <xf numFmtId="0" fontId="271" fillId="102" borderId="134" applyNumberFormat="0" applyProtection="0">
      <alignment horizontal="right" vertical="center"/>
    </xf>
    <xf numFmtId="4" fontId="206" fillId="78" borderId="134" applyNumberFormat="0" applyProtection="0">
      <alignment horizontal="right" vertical="center"/>
    </xf>
    <xf numFmtId="0" fontId="268" fillId="91" borderId="134" applyNumberFormat="0" applyProtection="0">
      <alignment vertical="center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74" fontId="105" fillId="59" borderId="132" applyNumberFormat="0" applyAlignment="0" applyProtection="0"/>
    <xf numFmtId="174" fontId="105" fillId="59" borderId="132" applyNumberFormat="0" applyAlignment="0" applyProtection="0"/>
    <xf numFmtId="174" fontId="33" fillId="84" borderId="131" applyNumberFormat="0" applyFont="0" applyAlignment="0" applyProtection="0"/>
    <xf numFmtId="174" fontId="87" fillId="38" borderId="128" applyNumberFormat="0" applyAlignment="0" applyProtection="0"/>
    <xf numFmtId="174" fontId="87" fillId="38" borderId="128" applyNumberFormat="0" applyAlignment="0" applyProtection="0"/>
    <xf numFmtId="174" fontId="40" fillId="0" borderId="124">
      <alignment horizontal="centerContinuous"/>
    </xf>
    <xf numFmtId="0" fontId="245" fillId="0" borderId="130">
      <alignment horizontal="left" vertical="center"/>
    </xf>
    <xf numFmtId="0" fontId="243" fillId="71" borderId="129"/>
    <xf numFmtId="0" fontId="243" fillId="64" borderId="129"/>
    <xf numFmtId="222" fontId="242" fillId="69" borderId="127" applyProtection="0">
      <alignment horizontal="center"/>
    </xf>
    <xf numFmtId="0" fontId="190" fillId="63" borderId="129"/>
    <xf numFmtId="0" fontId="190" fillId="63" borderId="129"/>
    <xf numFmtId="0" fontId="271" fillId="115" borderId="240" applyNumberFormat="0" applyProtection="0">
      <alignment horizontal="right" vertical="center"/>
    </xf>
    <xf numFmtId="0" fontId="322" fillId="63" borderId="185" applyNumberFormat="0" applyAlignment="0" applyProtection="0"/>
    <xf numFmtId="0" fontId="168" fillId="59" borderId="150" applyNumberFormat="0" applyAlignment="0" applyProtection="0"/>
    <xf numFmtId="0" fontId="38" fillId="152" borderId="237" applyNumberFormat="0" applyAlignment="0" applyProtection="0"/>
    <xf numFmtId="0" fontId="1" fillId="0" borderId="0"/>
    <xf numFmtId="174" fontId="87" fillId="38" borderId="199" applyNumberFormat="0" applyAlignment="0" applyProtection="0"/>
    <xf numFmtId="174" fontId="63" fillId="0" borderId="1">
      <alignment horizontal="centerContinuous"/>
    </xf>
    <xf numFmtId="174" fontId="34" fillId="0" borderId="1">
      <alignment horizontal="centerContinuous"/>
    </xf>
    <xf numFmtId="174" fontId="54" fillId="59" borderId="128" applyNumberFormat="0" applyAlignment="0" applyProtection="0"/>
    <xf numFmtId="174" fontId="54" fillId="59" borderId="128" applyNumberFormat="0" applyAlignment="0" applyProtection="0"/>
    <xf numFmtId="0" fontId="168" fillId="59" borderId="220" applyNumberFormat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2" fillId="153" borderId="115" applyNumberFormat="0" applyAlignment="0" applyProtection="0"/>
    <xf numFmtId="0" fontId="322" fillId="153" borderId="115" applyNumberFormat="0" applyAlignment="0" applyProtection="0"/>
    <xf numFmtId="0" fontId="322" fillId="153" borderId="115" applyNumberFormat="0" applyAlignment="0" applyProtection="0"/>
    <xf numFmtId="0" fontId="322" fillId="153" borderId="115" applyNumberFormat="0" applyAlignment="0" applyProtection="0"/>
    <xf numFmtId="0" fontId="322" fillId="153" borderId="115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407" fillId="0" borderId="113">
      <alignment horizontal="left" vertical="center"/>
    </xf>
    <xf numFmtId="0" fontId="387" fillId="148" borderId="111" applyNumberFormat="0" applyAlignment="0" applyProtection="0"/>
    <xf numFmtId="174" fontId="33" fillId="84" borderId="359" applyNumberFormat="0" applyFont="0" applyAlignment="0" applyProtection="0"/>
    <xf numFmtId="0" fontId="322" fillId="63" borderId="115" applyNumberFormat="0" applyAlignment="0" applyProtection="0"/>
    <xf numFmtId="0" fontId="9" fillId="84" borderId="114" applyNumberFormat="0" applyFont="0" applyAlignment="0" applyProtection="0"/>
    <xf numFmtId="0" fontId="338" fillId="134" borderId="111" applyNumberFormat="0" applyAlignment="0" applyProtection="0"/>
    <xf numFmtId="0" fontId="75" fillId="0" borderId="109">
      <alignment horizontal="left" vertical="center"/>
    </xf>
    <xf numFmtId="0" fontId="331" fillId="148" borderId="111" applyNumberFormat="0" applyAlignment="0" applyProtection="0"/>
    <xf numFmtId="0" fontId="30" fillId="84" borderId="114" applyNumberFormat="0" applyFont="0" applyAlignment="0" applyProtection="0"/>
    <xf numFmtId="0" fontId="175" fillId="38" borderId="111" applyNumberFormat="0" applyAlignment="0" applyProtection="0"/>
    <xf numFmtId="172" fontId="9" fillId="0" borderId="125" applyFill="0"/>
    <xf numFmtId="172" fontId="76" fillId="0" borderId="125" applyFill="0"/>
    <xf numFmtId="174" fontId="149" fillId="0" borderId="226" applyNumberFormat="0" applyFill="0" applyAlignment="0" applyProtection="0"/>
    <xf numFmtId="174" fontId="40" fillId="0" borderId="300">
      <alignment horizontal="centerContinuous"/>
    </xf>
    <xf numFmtId="0" fontId="269" fillId="91" borderId="238" applyNumberFormat="0" applyProtection="0">
      <alignment horizontal="left" vertical="center" indent="1"/>
    </xf>
    <xf numFmtId="174" fontId="149" fillId="0" borderId="156" applyNumberFormat="0" applyFill="0" applyAlignment="0" applyProtection="0"/>
    <xf numFmtId="0" fontId="38" fillId="152" borderId="342" applyNumberFormat="0" applyAlignment="0" applyProtection="0"/>
    <xf numFmtId="222" fontId="76" fillId="0" borderId="143" applyFill="0" applyAlignment="0" applyProtection="0"/>
    <xf numFmtId="165" fontId="41" fillId="0" borderId="213">
      <alignment horizontal="right"/>
    </xf>
    <xf numFmtId="0" fontId="224" fillId="0" borderId="39" applyNumberFormat="0" applyFill="0" applyAlignment="0" applyProtection="0"/>
    <xf numFmtId="0" fontId="387" fillId="153" borderId="269" applyNumberFormat="0" applyAlignment="0" applyProtection="0"/>
    <xf numFmtId="175" fontId="34" fillId="0" borderId="1">
      <alignment horizontal="centerContinuous"/>
    </xf>
    <xf numFmtId="0" fontId="407" fillId="0" borderId="236">
      <alignment horizontal="left" vertical="center"/>
    </xf>
    <xf numFmtId="4" fontId="196" fillId="114" borderId="293" applyNumberFormat="0" applyProtection="0">
      <alignment horizontal="left" vertical="center" indent="1"/>
    </xf>
    <xf numFmtId="4" fontId="212" fillId="124" borderId="153" applyNumberFormat="0" applyProtection="0">
      <alignment horizontal="left" vertical="center" indent="1"/>
    </xf>
    <xf numFmtId="0" fontId="238" fillId="73" borderId="39"/>
    <xf numFmtId="0" fontId="274" fillId="54" borderId="205" applyNumberFormat="0" applyProtection="0">
      <alignment vertical="center"/>
    </xf>
    <xf numFmtId="165" fontId="41" fillId="0" borderId="196">
      <alignment horizontal="right"/>
    </xf>
    <xf numFmtId="0" fontId="38" fillId="152" borderId="324" applyNumberFormat="0" applyAlignment="0" applyProtection="0"/>
    <xf numFmtId="0" fontId="249" fillId="115" borderId="153" applyNumberFormat="0" applyProtection="0">
      <alignment horizontal="left" vertical="center" indent="1"/>
    </xf>
    <xf numFmtId="4" fontId="206" fillId="107" borderId="134" applyNumberFormat="0" applyProtection="0">
      <alignment horizontal="right" vertical="center"/>
    </xf>
    <xf numFmtId="4" fontId="206" fillId="103" borderId="134" applyNumberFormat="0" applyProtection="0">
      <alignment horizontal="right" vertical="center"/>
    </xf>
    <xf numFmtId="4" fontId="206" fillId="99" borderId="134" applyNumberFormat="0" applyProtection="0">
      <alignment horizontal="right" vertical="center"/>
    </xf>
    <xf numFmtId="0" fontId="253" fillId="66" borderId="127" applyNumberFormat="0" applyAlignment="0" applyProtection="0"/>
    <xf numFmtId="174" fontId="87" fillId="38" borderId="128" applyNumberFormat="0" applyAlignment="0" applyProtection="0"/>
    <xf numFmtId="0" fontId="245" fillId="0" borderId="130">
      <alignment horizontal="left" vertical="center"/>
    </xf>
    <xf numFmtId="174" fontId="54" fillId="59" borderId="128" applyNumberFormat="0" applyAlignment="0" applyProtection="0"/>
    <xf numFmtId="0" fontId="88" fillId="0" borderId="61" applyNumberFormat="0" applyFill="0" applyBorder="0" applyAlignment="0">
      <protection locked="0"/>
    </xf>
    <xf numFmtId="165" fontId="41" fillId="0" borderId="213">
      <alignment horizontal="right"/>
    </xf>
    <xf numFmtId="222" fontId="236" fillId="62" borderId="320" applyProtection="0">
      <alignment horizontal="center"/>
    </xf>
    <xf numFmtId="0" fontId="38" fillId="152" borderId="202" applyNumberFormat="0" applyAlignment="0" applyProtection="0"/>
    <xf numFmtId="0" fontId="208" fillId="0" borderId="54" applyNumberFormat="0" applyProtection="0">
      <alignment horizontal="left" vertical="center" indent="1"/>
    </xf>
    <xf numFmtId="0" fontId="338" fillId="134" borderId="304" applyNumberFormat="0" applyAlignment="0" applyProtection="0"/>
    <xf numFmtId="0" fontId="38" fillId="152" borderId="307" applyNumberFormat="0" applyAlignment="0" applyProtection="0"/>
    <xf numFmtId="172" fontId="238" fillId="0" borderId="148" applyFill="0"/>
    <xf numFmtId="174" fontId="105" fillId="59" borderId="150" applyNumberFormat="0" applyAlignment="0" applyProtection="0"/>
    <xf numFmtId="4" fontId="205" fillId="81" borderId="290" applyNumberFormat="0" applyProtection="0">
      <alignment horizontal="left" vertical="center" indent="1"/>
    </xf>
    <xf numFmtId="174" fontId="149" fillId="0" borderId="191" applyNumberFormat="0" applyFill="0" applyAlignment="0" applyProtection="0"/>
    <xf numFmtId="174" fontId="54" fillId="59" borderId="181" applyNumberFormat="0" applyAlignment="0" applyProtection="0"/>
    <xf numFmtId="174" fontId="105" fillId="59" borderId="220" applyNumberFormat="0" applyAlignment="0" applyProtection="0"/>
    <xf numFmtId="0" fontId="387" fillId="153" borderId="234" applyNumberFormat="0" applyAlignment="0" applyProtection="0"/>
    <xf numFmtId="37" fontId="35" fillId="0" borderId="143"/>
    <xf numFmtId="174" fontId="105" fillId="59" borderId="150" applyNumberFormat="0" applyAlignment="0" applyProtection="0"/>
    <xf numFmtId="0" fontId="1" fillId="0" borderId="0"/>
    <xf numFmtId="0" fontId="193" fillId="63" borderId="147"/>
    <xf numFmtId="174" fontId="87" fillId="38" borderId="128" applyNumberFormat="0" applyAlignment="0" applyProtection="0"/>
    <xf numFmtId="174" fontId="1" fillId="0" borderId="0"/>
    <xf numFmtId="15" fontId="233" fillId="56" borderId="303">
      <alignment horizontal="center"/>
    </xf>
    <xf numFmtId="0" fontId="387" fillId="153" borderId="269" applyNumberFormat="0" applyAlignment="0" applyProtection="0"/>
    <xf numFmtId="174" fontId="33" fillId="84" borderId="237" applyNumberFormat="0" applyFont="0" applyAlignment="0" applyProtection="0"/>
    <xf numFmtId="0" fontId="322" fillId="153" borderId="325" applyNumberFormat="0" applyAlignment="0" applyProtection="0"/>
    <xf numFmtId="0" fontId="177" fillId="0" borderId="261" applyNumberFormat="0" applyFill="0" applyAlignment="0" applyProtection="0"/>
    <xf numFmtId="0" fontId="271" fillId="102" borderId="170" applyNumberFormat="0" applyProtection="0">
      <alignment horizontal="right" vertical="center"/>
    </xf>
    <xf numFmtId="0" fontId="319" fillId="134" borderId="234" applyNumberFormat="0" applyAlignment="0" applyProtection="0"/>
    <xf numFmtId="0" fontId="9" fillId="117" borderId="150" applyNumberFormat="0" applyProtection="0">
      <alignment horizontal="left" vertical="center" indent="1"/>
    </xf>
    <xf numFmtId="0" fontId="338" fillId="134" borderId="216" applyNumberFormat="0" applyAlignment="0" applyProtection="0"/>
    <xf numFmtId="0" fontId="9" fillId="72" borderId="150" applyNumberFormat="0" applyProtection="0">
      <alignment horizontal="left" vertical="center" indent="1"/>
    </xf>
    <xf numFmtId="174" fontId="34" fillId="0" borderId="1">
      <alignment horizontal="centerContinuous"/>
    </xf>
    <xf numFmtId="174" fontId="48" fillId="0" borderId="61" applyFill="0" applyBorder="0" applyProtection="0">
      <alignment horizontal="left" vertical="top"/>
    </xf>
    <xf numFmtId="0" fontId="277" fillId="125" borderId="223" applyNumberFormat="0" applyProtection="0">
      <alignment horizontal="left" vertical="center" indent="1"/>
    </xf>
    <xf numFmtId="174" fontId="63" fillId="0" borderId="1">
      <alignment horizontal="centerContinuous"/>
    </xf>
    <xf numFmtId="0" fontId="387" fillId="153" borderId="321" applyNumberFormat="0" applyAlignment="0" applyProtection="0"/>
    <xf numFmtId="165" fontId="41" fillId="0" borderId="213">
      <alignment horizontal="right"/>
    </xf>
    <xf numFmtId="174" fontId="149" fillId="0" borderId="296" applyNumberFormat="0" applyFill="0" applyAlignment="0" applyProtection="0"/>
    <xf numFmtId="4" fontId="206" fillId="107" borderId="152" applyNumberFormat="0" applyProtection="0">
      <alignment horizontal="right" vertical="center"/>
    </xf>
    <xf numFmtId="165" fontId="41" fillId="0" borderId="143">
      <alignment horizontal="right"/>
    </xf>
    <xf numFmtId="165" fontId="41" fillId="0" borderId="143">
      <alignment horizontal="right"/>
    </xf>
    <xf numFmtId="0" fontId="324" fillId="0" borderId="246" applyNumberFormat="0" applyFill="0" applyAlignment="0" applyProtection="0"/>
    <xf numFmtId="174" fontId="54" fillId="59" borderId="234" applyNumberFormat="0" applyAlignment="0" applyProtection="0"/>
    <xf numFmtId="0" fontId="271" fillId="54" borderId="240" applyNumberFormat="0" applyProtection="0">
      <alignment vertical="center"/>
    </xf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31" fillId="148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174" fontId="33" fillId="84" borderId="184" applyNumberFormat="0" applyFont="0" applyAlignment="0" applyProtection="0"/>
    <xf numFmtId="174" fontId="87" fillId="38" borderId="181" applyNumberFormat="0" applyAlignment="0" applyProtection="0"/>
    <xf numFmtId="0" fontId="319" fillId="134" borderId="146" applyNumberFormat="0" applyAlignment="0" applyProtection="0"/>
    <xf numFmtId="165" fontId="41" fillId="0" borderId="178">
      <alignment horizontal="right"/>
    </xf>
    <xf numFmtId="174" fontId="63" fillId="0" borderId="1">
      <alignment horizontal="centerContinuous"/>
    </xf>
    <xf numFmtId="174" fontId="87" fillId="38" borderId="111" applyNumberFormat="0" applyAlignment="0" applyProtection="0"/>
    <xf numFmtId="0" fontId="193" fillId="63" borderId="112"/>
    <xf numFmtId="165" fontId="41" fillId="0" borderId="125">
      <alignment horizontal="right"/>
    </xf>
    <xf numFmtId="0" fontId="271" fillId="102" borderId="327" applyNumberFormat="0" applyProtection="0">
      <alignment horizontal="right" vertical="center"/>
    </xf>
    <xf numFmtId="174" fontId="105" fillId="59" borderId="115" applyNumberFormat="0" applyAlignment="0" applyProtection="0"/>
    <xf numFmtId="0" fontId="9" fillId="117" borderId="290" applyNumberFormat="0" applyProtection="0">
      <alignment horizontal="left" vertical="center" indent="1"/>
    </xf>
    <xf numFmtId="0" fontId="319" fillId="91" borderId="146" applyNumberFormat="0" applyAlignment="0" applyProtection="0"/>
    <xf numFmtId="174" fontId="63" fillId="0" borderId="1">
      <alignment horizontal="centerContinuous"/>
    </xf>
    <xf numFmtId="174" fontId="63" fillId="0" borderId="1">
      <alignment horizontal="centerContinuous"/>
    </xf>
    <xf numFmtId="174" fontId="141" fillId="82" borderId="1" applyBorder="0" applyProtection="0">
      <alignment horizontal="centerContinuous" vertical="center"/>
    </xf>
    <xf numFmtId="174" fontId="54" fillId="59" borderId="111" applyNumberFormat="0" applyAlignment="0" applyProtection="0"/>
    <xf numFmtId="174" fontId="54" fillId="59" borderId="128" applyNumberFormat="0" applyAlignment="0" applyProtection="0"/>
    <xf numFmtId="0" fontId="75" fillId="0" borderId="144">
      <alignment horizontal="left" vertical="center"/>
    </xf>
    <xf numFmtId="222" fontId="238" fillId="0" borderId="155" applyAlignment="0"/>
    <xf numFmtId="174" fontId="87" fillId="38" borderId="146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0" fontId="322" fillId="153" borderId="115" applyNumberFormat="0" applyAlignment="0" applyProtection="0"/>
    <xf numFmtId="0" fontId="387" fillId="153" borderId="286" applyNumberFormat="0" applyAlignment="0" applyProtection="0"/>
    <xf numFmtId="172" fontId="282" fillId="0" borderId="365" applyFill="0"/>
    <xf numFmtId="0" fontId="271" fillId="96" borderId="292" applyNumberFormat="0" applyProtection="0">
      <alignment horizontal="right" vertical="center"/>
    </xf>
    <xf numFmtId="0" fontId="387" fillId="153" borderId="111" applyNumberFormat="0" applyAlignment="0" applyProtection="0"/>
    <xf numFmtId="174" fontId="54" fillId="59" borderId="146" applyNumberFormat="0" applyAlignment="0" applyProtection="0"/>
    <xf numFmtId="0" fontId="387" fillId="153" borderId="111" applyNumberFormat="0" applyAlignment="0" applyProtection="0"/>
    <xf numFmtId="37" fontId="35" fillId="0" borderId="283"/>
    <xf numFmtId="0" fontId="387" fillId="153" borderId="146" applyNumberFormat="0" applyAlignment="0" applyProtection="0"/>
    <xf numFmtId="174" fontId="54" fillId="59" borderId="164" applyNumberFormat="0" applyAlignment="0" applyProtection="0"/>
    <xf numFmtId="174" fontId="54" fillId="59" borderId="164" applyNumberFormat="0" applyAlignment="0" applyProtection="0"/>
    <xf numFmtId="0" fontId="271" fillId="98" borderId="187" applyNumberFormat="0" applyProtection="0">
      <alignment horizontal="right" vertical="center"/>
    </xf>
    <xf numFmtId="174" fontId="33" fillId="84" borderId="167" applyNumberFormat="0" applyFont="0" applyAlignment="0" applyProtection="0"/>
    <xf numFmtId="174" fontId="105" fillId="59" borderId="168" applyNumberFormat="0" applyAlignment="0" applyProtection="0"/>
    <xf numFmtId="174" fontId="105" fillId="59" borderId="168" applyNumberFormat="0" applyAlignment="0" applyProtection="0"/>
    <xf numFmtId="222" fontId="253" fillId="90" borderId="169" applyProtection="0">
      <alignment horizontal="center"/>
    </xf>
    <xf numFmtId="4" fontId="206" fillId="101" borderId="170" applyNumberFormat="0" applyProtection="0">
      <alignment horizontal="right" vertical="center"/>
    </xf>
    <xf numFmtId="4" fontId="206" fillId="103" borderId="170" applyNumberFormat="0" applyProtection="0">
      <alignment horizontal="right" vertical="center"/>
    </xf>
    <xf numFmtId="15" fontId="233" fillId="56" borderId="215">
      <alignment horizontal="center"/>
    </xf>
    <xf numFmtId="4" fontId="206" fillId="78" borderId="187" applyNumberFormat="0" applyProtection="0">
      <alignment horizontal="right" vertical="center"/>
    </xf>
    <xf numFmtId="4" fontId="206" fillId="114" borderId="187" applyNumberFormat="0" applyProtection="0">
      <alignment horizontal="right" vertical="center"/>
    </xf>
    <xf numFmtId="172" fontId="282" fillId="0" borderId="225" applyFill="0"/>
    <xf numFmtId="188" fontId="34" fillId="0" borderId="353"/>
    <xf numFmtId="0" fontId="224" fillId="0" borderId="39" applyNumberFormat="0" applyFill="0" applyAlignment="0" applyProtection="0"/>
    <xf numFmtId="0" fontId="319" fillId="91" borderId="321" applyNumberFormat="0" applyAlignment="0" applyProtection="0"/>
    <xf numFmtId="0" fontId="322" fillId="153" borderId="185" applyNumberFormat="0" applyAlignment="0" applyProtection="0"/>
    <xf numFmtId="0" fontId="387" fillId="153" borderId="199" applyNumberFormat="0" applyAlignment="0" applyProtection="0"/>
    <xf numFmtId="4" fontId="212" fillId="124" borderId="223" applyNumberFormat="0" applyProtection="0">
      <alignment horizontal="left" vertical="center" indent="1"/>
    </xf>
    <xf numFmtId="0" fontId="319" fillId="91" borderId="234" applyNumberFormat="0" applyAlignment="0" applyProtection="0"/>
    <xf numFmtId="0" fontId="9" fillId="116" borderId="203" applyNumberFormat="0" applyProtection="0">
      <alignment horizontal="left" vertical="center" indent="1"/>
    </xf>
    <xf numFmtId="0" fontId="324" fillId="0" borderId="316" applyNumberFormat="0" applyFill="0" applyAlignment="0" applyProtection="0"/>
    <xf numFmtId="1" fontId="9" fillId="0" borderId="25" applyNumberFormat="0" applyFill="0" applyAlignment="0" applyProtection="0">
      <alignment horizontal="center" vertical="center"/>
    </xf>
    <xf numFmtId="165" fontId="41" fillId="0" borderId="336">
      <alignment horizontal="right"/>
    </xf>
    <xf numFmtId="174" fontId="1" fillId="0" borderId="0"/>
    <xf numFmtId="0" fontId="387" fillId="153" borderId="234" applyNumberFormat="0" applyAlignment="0" applyProtection="0"/>
    <xf numFmtId="174" fontId="105" fillId="59" borderId="325" applyNumberFormat="0" applyAlignment="0" applyProtection="0"/>
    <xf numFmtId="165" fontId="41" fillId="0" borderId="318">
      <alignment horizontal="right"/>
    </xf>
    <xf numFmtId="0" fontId="1" fillId="0" borderId="0"/>
    <xf numFmtId="172" fontId="282" fillId="0" borderId="358" applyFill="0"/>
    <xf numFmtId="222" fontId="238" fillId="0" borderId="225" applyAlignment="0"/>
    <xf numFmtId="0" fontId="407" fillId="0" borderId="183">
      <alignment horizontal="left" vertical="center"/>
    </xf>
    <xf numFmtId="0" fontId="38" fillId="152" borderId="184" applyNumberFormat="0" applyAlignment="0" applyProtection="0"/>
    <xf numFmtId="0" fontId="319" fillId="91" borderId="199" applyNumberFormat="0" applyAlignment="0" applyProtection="0"/>
    <xf numFmtId="174" fontId="149" fillId="0" borderId="226" applyNumberFormat="0" applyFill="0" applyAlignment="0" applyProtection="0"/>
    <xf numFmtId="4" fontId="206" fillId="95" borderId="152" applyNumberFormat="0" applyProtection="0">
      <alignment horizontal="right" vertical="center"/>
    </xf>
    <xf numFmtId="0" fontId="271" fillId="98" borderId="152" applyNumberFormat="0" applyProtection="0">
      <alignment horizontal="right" vertical="center"/>
    </xf>
    <xf numFmtId="0" fontId="407" fillId="0" borderId="95">
      <alignment horizontal="left" vertical="center"/>
    </xf>
    <xf numFmtId="4" fontId="206" fillId="78" borderId="152" applyNumberFormat="0" applyProtection="0">
      <alignment horizontal="right" vertical="center"/>
    </xf>
    <xf numFmtId="0" fontId="38" fillId="133" borderId="183" applyNumberFormat="0" applyAlignment="0"/>
    <xf numFmtId="4" fontId="206" fillId="120" borderId="257" applyNumberFormat="0" applyProtection="0">
      <alignment vertical="center"/>
    </xf>
    <xf numFmtId="165" fontId="41" fillId="0" borderId="301">
      <alignment horizontal="right"/>
    </xf>
    <xf numFmtId="0" fontId="253" fillId="127" borderId="224" applyNumberFormat="0" applyProtection="0">
      <alignment horizontal="center"/>
    </xf>
    <xf numFmtId="37" fontId="35" fillId="0" borderId="178"/>
    <xf numFmtId="174" fontId="33" fillId="84" borderId="167" applyNumberFormat="0" applyFont="0" applyAlignment="0" applyProtection="0"/>
    <xf numFmtId="165" fontId="41" fillId="0" borderId="178">
      <alignment horizontal="right"/>
    </xf>
    <xf numFmtId="0" fontId="324" fillId="0" borderId="159" applyNumberFormat="0" applyFill="0" applyAlignment="0" applyProtection="0"/>
    <xf numFmtId="0" fontId="38" fillId="152" borderId="237" applyNumberFormat="0" applyAlignment="0" applyProtection="0"/>
    <xf numFmtId="174" fontId="105" fillId="59" borderId="238" applyNumberFormat="0" applyAlignment="0" applyProtection="0"/>
    <xf numFmtId="174" fontId="33" fillId="84" borderId="184" applyNumberFormat="0" applyFont="0" applyAlignment="0" applyProtection="0"/>
    <xf numFmtId="15" fontId="233" fillId="56" borderId="233">
      <alignment horizontal="center"/>
    </xf>
    <xf numFmtId="0" fontId="324" fillId="0" borderId="194" applyNumberFormat="0" applyFill="0" applyAlignment="0" applyProtection="0"/>
    <xf numFmtId="174" fontId="34" fillId="0" borderId="60">
      <alignment horizontal="centerContinuous"/>
    </xf>
    <xf numFmtId="4" fontId="209" fillId="120" borderId="187" applyNumberFormat="0" applyProtection="0">
      <alignment vertical="center"/>
    </xf>
    <xf numFmtId="174" fontId="149" fillId="0" borderId="191" applyNumberFormat="0" applyFill="0" applyAlignment="0" applyProtection="0"/>
    <xf numFmtId="174" fontId="87" fillId="38" borderId="164" applyNumberFormat="0" applyAlignment="0" applyProtection="0"/>
    <xf numFmtId="0" fontId="324" fillId="0" borderId="299" applyNumberFormat="0" applyFill="0" applyAlignment="0" applyProtection="0"/>
    <xf numFmtId="0" fontId="322" fillId="153" borderId="220" applyNumberFormat="0" applyAlignment="0" applyProtection="0"/>
    <xf numFmtId="174" fontId="87" fillId="38" borderId="216" applyNumberFormat="0" applyAlignment="0" applyProtection="0"/>
    <xf numFmtId="174" fontId="63" fillId="0" borderId="1">
      <alignment horizontal="centerContinuous"/>
    </xf>
    <xf numFmtId="0" fontId="224" fillId="0" borderId="39" applyNumberFormat="0" applyFill="0" applyAlignment="0" applyProtection="0"/>
    <xf numFmtId="0" fontId="387" fillId="153" borderId="321" applyNumberFormat="0" applyAlignment="0" applyProtection="0"/>
    <xf numFmtId="0" fontId="38" fillId="152" borderId="202" applyNumberFormat="0" applyAlignment="0" applyProtection="0"/>
    <xf numFmtId="0" fontId="208" fillId="0" borderId="54" applyNumberFormat="0" applyProtection="0">
      <alignment horizontal="left" vertical="center" indent="1"/>
    </xf>
    <xf numFmtId="0" fontId="238" fillId="92" borderId="290" applyNumberFormat="0" applyProtection="0">
      <alignment horizontal="left" vertical="center" indent="1"/>
    </xf>
    <xf numFmtId="0" fontId="271" fillId="98" borderId="170" applyNumberFormat="0" applyProtection="0">
      <alignment horizontal="right" vertical="center"/>
    </xf>
    <xf numFmtId="222" fontId="236" fillId="62" borderId="303" applyProtection="0">
      <alignment horizontal="center"/>
    </xf>
    <xf numFmtId="0" fontId="224" fillId="0" borderId="39" applyNumberFormat="0" applyFill="0" applyAlignment="0" applyProtection="0"/>
    <xf numFmtId="4" fontId="206" fillId="78" borderId="222" applyNumberFormat="0" applyProtection="0">
      <alignment horizontal="right" vertical="center"/>
    </xf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38" fillId="148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224" fillId="0" borderId="39" applyNumberFormat="0" applyFill="0" applyAlignment="0" applyProtection="0"/>
    <xf numFmtId="0" fontId="324" fillId="0" borderId="351" applyNumberFormat="0" applyFill="0" applyAlignment="0" applyProtection="0"/>
    <xf numFmtId="0" fontId="175" fillId="38" borderId="216" applyNumberFormat="0" applyAlignment="0" applyProtection="0"/>
    <xf numFmtId="0" fontId="226" fillId="121" borderId="290" applyNumberFormat="0" applyProtection="0">
      <alignment horizontal="left" vertical="center" indent="1"/>
    </xf>
    <xf numFmtId="0" fontId="319" fillId="91" borderId="216" applyNumberFormat="0" applyAlignment="0" applyProtection="0"/>
    <xf numFmtId="0" fontId="1" fillId="0" borderId="0"/>
    <xf numFmtId="174" fontId="33" fillId="84" borderId="289" applyNumberFormat="0" applyFont="0" applyAlignment="0" applyProtection="0"/>
    <xf numFmtId="0" fontId="38" fillId="161" borderId="148" applyNumberFormat="0" applyAlignment="0"/>
    <xf numFmtId="174" fontId="34" fillId="0" borderId="60">
      <alignment horizontal="centerContinuous"/>
    </xf>
    <xf numFmtId="165" fontId="41" fillId="0" borderId="248">
      <alignment horizontal="right"/>
    </xf>
    <xf numFmtId="0" fontId="271" fillId="79" borderId="222" applyNumberFormat="0" applyProtection="0">
      <alignment horizontal="right" vertical="center"/>
    </xf>
    <xf numFmtId="10" fontId="48" fillId="80" borderId="212" applyNumberFormat="0" applyBorder="0" applyAlignment="0" applyProtection="0"/>
    <xf numFmtId="165" fontId="41" fillId="0" borderId="143">
      <alignment horizontal="right"/>
    </xf>
    <xf numFmtId="174" fontId="140" fillId="0" borderId="1" applyBorder="0" applyProtection="0">
      <alignment horizontal="right" vertical="center"/>
    </xf>
    <xf numFmtId="4" fontId="206" fillId="105" borderId="240" applyNumberFormat="0" applyProtection="0">
      <alignment horizontal="right" vertical="center"/>
    </xf>
    <xf numFmtId="0" fontId="319" fillId="91" borderId="234" applyNumberFormat="0" applyAlignment="0" applyProtection="0"/>
    <xf numFmtId="0" fontId="319" fillId="83" borderId="216" applyNumberFormat="0" applyAlignment="0" applyProtection="0"/>
    <xf numFmtId="0" fontId="240" fillId="64" borderId="182"/>
    <xf numFmtId="0" fontId="224" fillId="0" borderId="39" applyNumberFormat="0" applyFill="0" applyAlignment="0" applyProtection="0"/>
    <xf numFmtId="0" fontId="322" fillId="153" borderId="290" applyNumberFormat="0" applyAlignment="0" applyProtection="0"/>
    <xf numFmtId="0" fontId="271" fillId="106" borderId="222" applyNumberFormat="0" applyProtection="0">
      <alignment horizontal="right" vertical="center"/>
    </xf>
    <xf numFmtId="0" fontId="331" fillId="148" borderId="286" applyNumberFormat="0" applyAlignment="0" applyProtection="0"/>
    <xf numFmtId="165" fontId="41" fillId="0" borderId="353">
      <alignment horizontal="right"/>
    </xf>
    <xf numFmtId="174" fontId="54" fillId="59" borderId="321" applyNumberFormat="0" applyAlignment="0" applyProtection="0"/>
    <xf numFmtId="0" fontId="38" fillId="152" borderId="149" applyNumberFormat="0" applyAlignment="0" applyProtection="0"/>
    <xf numFmtId="165" fontId="41" fillId="0" borderId="283">
      <alignment horizontal="right"/>
    </xf>
    <xf numFmtId="0" fontId="243" fillId="71" borderId="217"/>
    <xf numFmtId="0" fontId="169" fillId="59" borderId="181" applyNumberFormat="0" applyAlignment="0" applyProtection="0"/>
    <xf numFmtId="174" fontId="54" fillId="59" borderId="304" applyNumberFormat="0" applyAlignment="0" applyProtection="0"/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1" applyNumberFormat="0" applyFill="0" applyAlignment="0" applyProtection="0"/>
    <xf numFmtId="174" fontId="87" fillId="38" borderId="321" applyNumberFormat="0" applyAlignment="0" applyProtection="0"/>
    <xf numFmtId="0" fontId="208" fillId="0" borderId="54" applyNumberFormat="0" applyProtection="0">
      <alignment horizontal="left" vertical="center" indent="1"/>
    </xf>
    <xf numFmtId="0" fontId="38" fillId="152" borderId="184" applyNumberFormat="0" applyAlignment="0" applyProtection="0"/>
    <xf numFmtId="0" fontId="331" fillId="148" borderId="234" applyNumberFormat="0" applyAlignment="0" applyProtection="0"/>
    <xf numFmtId="4" fontId="206" fillId="107" borderId="257" applyNumberFormat="0" applyProtection="0">
      <alignment horizontal="right" vertical="center"/>
    </xf>
    <xf numFmtId="165" fontId="41" fillId="0" borderId="353">
      <alignment horizontal="right"/>
    </xf>
    <xf numFmtId="4" fontId="206" fillId="103" borderId="292" applyNumberFormat="0" applyProtection="0">
      <alignment horizontal="right" vertical="center"/>
    </xf>
    <xf numFmtId="222" fontId="236" fillId="62" borderId="215" applyProtection="0">
      <alignment horizontal="center"/>
    </xf>
    <xf numFmtId="0" fontId="319" fillId="91" borderId="216" applyNumberFormat="0" applyAlignment="0" applyProtection="0"/>
    <xf numFmtId="0" fontId="9" fillId="84" borderId="167" applyNumberFormat="0" applyFont="0" applyAlignment="0" applyProtection="0"/>
    <xf numFmtId="172" fontId="76" fillId="0" borderId="214" applyFill="0"/>
    <xf numFmtId="0" fontId="387" fillId="153" borderId="181" applyNumberFormat="0" applyAlignment="0" applyProtection="0"/>
    <xf numFmtId="165" fontId="41" fillId="0" borderId="353">
      <alignment horizontal="right"/>
    </xf>
    <xf numFmtId="0" fontId="38" fillId="152" borderId="202" applyNumberFormat="0" applyAlignment="0" applyProtection="0"/>
    <xf numFmtId="0" fontId="38" fillId="152" borderId="202" applyNumberFormat="0" applyAlignment="0" applyProtection="0"/>
    <xf numFmtId="4" fontId="206" fillId="107" borderId="222" applyNumberFormat="0" applyProtection="0">
      <alignment horizontal="right" vertical="center"/>
    </xf>
    <xf numFmtId="0" fontId="324" fillId="0" borderId="211" applyNumberFormat="0" applyFill="0" applyAlignment="0" applyProtection="0"/>
    <xf numFmtId="172" fontId="9" fillId="0" borderId="197" applyFill="0"/>
    <xf numFmtId="165" fontId="41" fillId="0" borderId="266">
      <alignment horizontal="right"/>
    </xf>
    <xf numFmtId="0" fontId="387" fillId="153" borderId="304" applyNumberFormat="0" applyAlignment="0" applyProtection="0"/>
    <xf numFmtId="0" fontId="208" fillId="0" borderId="54" applyNumberFormat="0" applyProtection="0">
      <alignment horizontal="left" vertical="center" indent="1"/>
    </xf>
    <xf numFmtId="174" fontId="105" fillId="59" borderId="238" applyNumberFormat="0" applyAlignment="0" applyProtection="0"/>
    <xf numFmtId="0" fontId="331" fillId="148" borderId="339" applyNumberFormat="0" applyAlignment="0" applyProtection="0"/>
    <xf numFmtId="4" fontId="204" fillId="81" borderId="187" applyNumberFormat="0" applyProtection="0">
      <alignment vertical="center"/>
    </xf>
    <xf numFmtId="0" fontId="190" fillId="63" borderId="217"/>
    <xf numFmtId="15" fontId="233" fillId="56" borderId="215">
      <alignment horizontal="center"/>
    </xf>
    <xf numFmtId="174" fontId="149" fillId="0" borderId="244" applyNumberFormat="0" applyFill="0" applyAlignment="0" applyProtection="0"/>
    <xf numFmtId="4" fontId="209" fillId="120" borderId="327" applyNumberFormat="0" applyProtection="0">
      <alignment vertical="center"/>
    </xf>
    <xf numFmtId="172" fontId="282" fillId="0" borderId="225" applyFill="0"/>
    <xf numFmtId="174" fontId="87" fillId="38" borderId="304" applyNumberFormat="0" applyAlignment="0" applyProtection="0"/>
    <xf numFmtId="0" fontId="278" fillId="64" borderId="215" applyNumberFormat="0" applyProtection="0">
      <alignment horizontal="right" vertical="center"/>
    </xf>
    <xf numFmtId="4" fontId="206" fillId="101" borderId="275" applyNumberFormat="0" applyProtection="0">
      <alignment horizontal="right" vertical="center"/>
    </xf>
    <xf numFmtId="0" fontId="269" fillId="91" borderId="343" applyNumberFormat="0" applyProtection="0">
      <alignment horizontal="left" vertical="center" indent="1"/>
    </xf>
    <xf numFmtId="165" fontId="41" fillId="0" borderId="143">
      <alignment horizontal="right"/>
    </xf>
    <xf numFmtId="0" fontId="319" fillId="91" borderId="339" applyNumberFormat="0" applyAlignment="0" applyProtection="0"/>
    <xf numFmtId="0" fontId="193" fillId="63" borderId="217"/>
    <xf numFmtId="172" fontId="9" fillId="0" borderId="302" applyFill="0"/>
    <xf numFmtId="0" fontId="319" fillId="91" borderId="234" applyNumberFormat="0" applyAlignment="0" applyProtection="0"/>
    <xf numFmtId="0" fontId="319" fillId="83" borderId="321" applyNumberFormat="0" applyAlignment="0" applyProtection="0"/>
    <xf numFmtId="0" fontId="322" fillId="153" borderId="185" applyNumberFormat="0" applyAlignment="0" applyProtection="0"/>
    <xf numFmtId="0" fontId="238" fillId="77" borderId="255" applyNumberFormat="0" applyProtection="0">
      <alignment horizontal="left" vertical="center" indent="1"/>
    </xf>
    <xf numFmtId="174" fontId="1" fillId="0" borderId="0"/>
    <xf numFmtId="174" fontId="1" fillId="0" borderId="0"/>
    <xf numFmtId="0" fontId="75" fillId="0" borderId="214">
      <alignment horizontal="left" vertical="center"/>
    </xf>
    <xf numFmtId="4" fontId="206" fillId="107" borderId="292" applyNumberFormat="0" applyProtection="0">
      <alignment horizontal="right" vertical="center"/>
    </xf>
    <xf numFmtId="0" fontId="273" fillId="0" borderId="54" applyNumberFormat="0" applyProtection="0">
      <alignment horizontal="left" vertical="center" indent="1"/>
    </xf>
    <xf numFmtId="0" fontId="387" fillId="148" borderId="181" applyNumberFormat="0" applyAlignment="0" applyProtection="0"/>
    <xf numFmtId="0" fontId="324" fillId="0" borderId="281" applyNumberFormat="0" applyFill="0" applyAlignment="0" applyProtection="0"/>
    <xf numFmtId="0" fontId="38" fillId="152" borderId="342" applyNumberFormat="0" applyAlignment="0" applyProtection="0"/>
    <xf numFmtId="0" fontId="224" fillId="0" borderId="39" applyNumberFormat="0" applyFill="0" applyAlignment="0" applyProtection="0"/>
    <xf numFmtId="165" fontId="40" fillId="0" borderId="283">
      <alignment horizontal="right"/>
    </xf>
    <xf numFmtId="174" fontId="105" fillId="59" borderId="220" applyNumberFormat="0" applyAlignment="0" applyProtection="0"/>
    <xf numFmtId="0" fontId="190" fillId="63" borderId="235"/>
    <xf numFmtId="174" fontId="87" fillId="38" borderId="181" applyNumberFormat="0" applyAlignment="0" applyProtection="0"/>
    <xf numFmtId="165" fontId="41" fillId="0" borderId="178">
      <alignment horizontal="right"/>
    </xf>
    <xf numFmtId="174" fontId="54" fillId="59" borderId="181" applyNumberFormat="0" applyAlignment="0" applyProtection="0"/>
    <xf numFmtId="0" fontId="38" fillId="152" borderId="237" applyNumberFormat="0" applyAlignment="0" applyProtection="0"/>
    <xf numFmtId="0" fontId="38" fillId="152" borderId="237" applyNumberFormat="0" applyAlignment="0" applyProtection="0"/>
    <xf numFmtId="0" fontId="319" fillId="91" borderId="234" applyNumberFormat="0" applyAlignment="0" applyProtection="0"/>
    <xf numFmtId="0" fontId="271" fillId="79" borderId="310" applyNumberFormat="0" applyProtection="0">
      <alignment horizontal="right" vertical="center"/>
    </xf>
    <xf numFmtId="174" fontId="54" fillId="59" borderId="216" applyNumberFormat="0" applyAlignment="0" applyProtection="0"/>
    <xf numFmtId="165" fontId="41" fillId="0" borderId="178">
      <alignment horizontal="right"/>
    </xf>
    <xf numFmtId="0" fontId="9" fillId="0" borderId="39" applyNumberFormat="0" applyFill="0" applyAlignment="0" applyProtection="0"/>
    <xf numFmtId="165" fontId="41" fillId="0" borderId="213">
      <alignment horizontal="right"/>
    </xf>
    <xf numFmtId="4" fontId="206" fillId="93" borderId="187" applyNumberFormat="0" applyProtection="0">
      <alignment horizontal="right" vertical="center"/>
    </xf>
    <xf numFmtId="0" fontId="387" fillId="153" borderId="339" applyNumberFormat="0" applyAlignment="0" applyProtection="0"/>
    <xf numFmtId="0" fontId="319" fillId="91" borderId="286" applyNumberFormat="0" applyAlignment="0" applyProtection="0"/>
    <xf numFmtId="0" fontId="387" fillId="153" borderId="321" applyNumberFormat="0" applyAlignment="0" applyProtection="0"/>
    <xf numFmtId="174" fontId="87" fillId="38" borderId="216" applyNumberFormat="0" applyAlignment="0" applyProtection="0"/>
    <xf numFmtId="4" fontId="206" fillId="78" borderId="222" applyNumberFormat="0" applyProtection="0">
      <alignment horizontal="right" vertical="center"/>
    </xf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41" fillId="148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174" fontId="87" fillId="38" borderId="269" applyNumberFormat="0" applyAlignment="0" applyProtection="0"/>
    <xf numFmtId="172" fontId="238" fillId="0" borderId="288" applyFill="0"/>
    <xf numFmtId="174" fontId="87" fillId="38" borderId="339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0" fontId="1" fillId="0" borderId="0"/>
    <xf numFmtId="0" fontId="38" fillId="152" borderId="307" applyNumberFormat="0" applyAlignment="0" applyProtection="0"/>
    <xf numFmtId="0" fontId="271" fillId="96" borderId="240" applyNumberFormat="0" applyProtection="0">
      <alignment horizontal="right" vertical="center"/>
    </xf>
    <xf numFmtId="174" fontId="54" fillId="59" borderId="216" applyNumberFormat="0" applyAlignment="0" applyProtection="0"/>
    <xf numFmtId="174" fontId="87" fillId="38" borderId="164" applyNumberFormat="0" applyAlignment="0" applyProtection="0"/>
    <xf numFmtId="174" fontId="87" fillId="38" borderId="251" applyNumberFormat="0" applyAlignment="0" applyProtection="0"/>
    <xf numFmtId="174" fontId="34" fillId="0" borderId="1">
      <alignment horizontal="centerContinuous"/>
    </xf>
    <xf numFmtId="165" fontId="41" fillId="0" borderId="143">
      <alignment horizontal="right"/>
    </xf>
    <xf numFmtId="0" fontId="343" fillId="0" borderId="156" applyNumberFormat="0" applyFill="0" applyAlignment="0" applyProtection="0"/>
    <xf numFmtId="174" fontId="105" fillId="59" borderId="220" applyNumberFormat="0" applyAlignment="0" applyProtection="0"/>
    <xf numFmtId="165" fontId="41" fillId="0" borderId="178">
      <alignment horizontal="right"/>
    </xf>
    <xf numFmtId="165" fontId="41" fillId="0" borderId="178">
      <alignment horizontal="right"/>
    </xf>
    <xf numFmtId="174" fontId="105" fillId="59" borderId="185" applyNumberFormat="0" applyAlignment="0" applyProtection="0"/>
    <xf numFmtId="165" fontId="41" fillId="0" borderId="213">
      <alignment horizontal="right"/>
    </xf>
    <xf numFmtId="174" fontId="87" fillId="38" borderId="286" applyNumberFormat="0" applyAlignment="0" applyProtection="0"/>
    <xf numFmtId="165" fontId="41" fillId="0" borderId="283">
      <alignment horizontal="right"/>
    </xf>
    <xf numFmtId="165" fontId="41" fillId="0" borderId="178">
      <alignment horizontal="right"/>
    </xf>
    <xf numFmtId="4" fontId="206" fillId="78" borderId="362" applyNumberFormat="0" applyProtection="0">
      <alignment horizontal="right" vertical="center"/>
    </xf>
    <xf numFmtId="174" fontId="87" fillId="38" borderId="286" applyNumberFormat="0" applyAlignment="0" applyProtection="0"/>
    <xf numFmtId="174" fontId="87" fillId="38" borderId="164" applyNumberFormat="0" applyAlignment="0" applyProtection="0"/>
    <xf numFmtId="0" fontId="387" fillId="153" borderId="216" applyNumberFormat="0" applyAlignment="0" applyProtection="0"/>
    <xf numFmtId="174" fontId="33" fillId="84" borderId="219" applyNumberFormat="0" applyFont="0" applyAlignment="0" applyProtection="0"/>
    <xf numFmtId="174" fontId="34" fillId="0" borderId="60">
      <alignment horizontal="centerContinuous"/>
    </xf>
    <xf numFmtId="174" fontId="54" fillId="59" borderId="216" applyNumberFormat="0" applyAlignment="0" applyProtection="0"/>
    <xf numFmtId="0" fontId="38" fillId="161" borderId="95" applyNumberFormat="0" applyAlignment="0"/>
    <xf numFmtId="0" fontId="387" fillId="153" borderId="304" applyNumberFormat="0" applyAlignment="0" applyProtection="0"/>
    <xf numFmtId="0" fontId="319" fillId="91" borderId="216" applyNumberFormat="0" applyAlignment="0" applyProtection="0"/>
    <xf numFmtId="4" fontId="204" fillId="81" borderId="327" applyNumberFormat="0" applyProtection="0">
      <alignment vertical="center"/>
    </xf>
    <xf numFmtId="0" fontId="38" fillId="152" borderId="237" applyNumberFormat="0" applyAlignment="0" applyProtection="0"/>
    <xf numFmtId="165" fontId="41" fillId="0" borderId="161">
      <alignment horizontal="right"/>
    </xf>
    <xf numFmtId="165" fontId="41" fillId="0" borderId="161">
      <alignment horizontal="right"/>
    </xf>
    <xf numFmtId="165" fontId="41" fillId="0" borderId="161">
      <alignment horizontal="right"/>
    </xf>
    <xf numFmtId="165" fontId="41" fillId="0" borderId="161">
      <alignment horizontal="right"/>
    </xf>
    <xf numFmtId="165" fontId="41" fillId="0" borderId="161">
      <alignment horizontal="right"/>
    </xf>
    <xf numFmtId="165" fontId="41" fillId="0" borderId="161">
      <alignment horizontal="right"/>
    </xf>
    <xf numFmtId="165" fontId="41" fillId="0" borderId="161">
      <alignment horizontal="right"/>
    </xf>
    <xf numFmtId="4" fontId="206" fillId="95" borderId="170" applyNumberFormat="0" applyProtection="0">
      <alignment horizontal="right" vertical="center"/>
    </xf>
    <xf numFmtId="174" fontId="149" fillId="0" borderId="314" applyNumberFormat="0" applyFill="0" applyAlignment="0" applyProtection="0"/>
    <xf numFmtId="165" fontId="41" fillId="0" borderId="178">
      <alignment horizontal="right"/>
    </xf>
    <xf numFmtId="0" fontId="278" fillId="64" borderId="268" applyNumberFormat="0" applyProtection="0">
      <alignment horizontal="right" vertical="center"/>
    </xf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43" fillId="0" borderId="103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222" fontId="236" fillId="62" borderId="180" applyProtection="0">
      <alignment horizontal="center"/>
    </xf>
    <xf numFmtId="174" fontId="63" fillId="0" borderId="1">
      <alignment horizontal="centerContinuous"/>
    </xf>
    <xf numFmtId="174" fontId="105" fillId="59" borderId="185" applyNumberFormat="0" applyAlignment="0" applyProtection="0"/>
    <xf numFmtId="0" fontId="9" fillId="72" borderId="185" applyNumberFormat="0" applyProtection="0">
      <alignment horizontal="left" vertical="center" indent="1"/>
    </xf>
    <xf numFmtId="165" fontId="41" fillId="0" borderId="318">
      <alignment horizontal="right"/>
    </xf>
    <xf numFmtId="174" fontId="62" fillId="0" borderId="230"/>
    <xf numFmtId="0" fontId="312" fillId="63" borderId="356" applyNumberFormat="0" applyAlignment="0" applyProtection="0"/>
    <xf numFmtId="0" fontId="387" fillId="153" borderId="339" applyNumberFormat="0" applyAlignment="0" applyProtection="0"/>
    <xf numFmtId="174" fontId="54" fillId="59" borderId="234" applyNumberFormat="0" applyAlignment="0" applyProtection="0"/>
    <xf numFmtId="0" fontId="38" fillId="152" borderId="202" applyNumberFormat="0" applyAlignment="0" applyProtection="0"/>
    <xf numFmtId="0" fontId="319" fillId="91" borderId="304" applyNumberFormat="0" applyAlignment="0" applyProtection="0"/>
    <xf numFmtId="0" fontId="319" fillId="83" borderId="199" applyNumberFormat="0" applyAlignment="0" applyProtection="0"/>
    <xf numFmtId="0" fontId="387" fillId="148" borderId="321" applyNumberFormat="0" applyAlignment="0" applyProtection="0"/>
    <xf numFmtId="0" fontId="324" fillId="0" borderId="194" applyNumberFormat="0" applyFill="0" applyAlignment="0" applyProtection="0"/>
    <xf numFmtId="172" fontId="76" fillId="0" borderId="284" applyFill="0"/>
    <xf numFmtId="37" fontId="35" fillId="0" borderId="248"/>
    <xf numFmtId="1" fontId="9" fillId="0" borderId="25" applyNumberFormat="0" applyFill="0" applyAlignment="0" applyProtection="0">
      <alignment horizontal="center" vertical="center"/>
    </xf>
    <xf numFmtId="174" fontId="54" fillId="59" borderId="216" applyNumberFormat="0" applyAlignment="0" applyProtection="0"/>
    <xf numFmtId="0" fontId="208" fillId="0" borderId="54" applyNumberFormat="0" applyProtection="0">
      <alignment horizontal="left" vertical="center" indent="1"/>
    </xf>
    <xf numFmtId="0" fontId="38" fillId="152" borderId="289" applyNumberFormat="0" applyAlignment="0" applyProtection="0"/>
    <xf numFmtId="0" fontId="224" fillId="0" borderId="39" applyNumberFormat="0" applyFill="0" applyAlignment="0" applyProtection="0"/>
    <xf numFmtId="0" fontId="319" fillId="134" borderId="199" applyNumberFormat="0" applyAlignment="0" applyProtection="0"/>
    <xf numFmtId="165" fontId="41" fillId="0" borderId="353">
      <alignment horizontal="right"/>
    </xf>
    <xf numFmtId="0" fontId="271" fillId="54" borderId="327" applyNumberFormat="0" applyProtection="0">
      <alignment vertical="center"/>
    </xf>
    <xf numFmtId="0" fontId="271" fillId="94" borderId="240" applyNumberFormat="0" applyProtection="0">
      <alignment horizontal="right" vertical="center"/>
    </xf>
    <xf numFmtId="0" fontId="322" fillId="153" borderId="185" applyNumberFormat="0" applyAlignment="0" applyProtection="0"/>
    <xf numFmtId="4" fontId="196" fillId="114" borderId="258" applyNumberFormat="0" applyProtection="0">
      <alignment horizontal="left" vertical="center" indent="1"/>
    </xf>
    <xf numFmtId="0" fontId="324" fillId="0" borderId="229" applyNumberFormat="0" applyFill="0" applyAlignment="0" applyProtection="0"/>
    <xf numFmtId="0" fontId="245" fillId="0" borderId="218">
      <alignment horizontal="left" vertical="center"/>
    </xf>
    <xf numFmtId="4" fontId="206" fillId="78" borderId="222" applyNumberFormat="0" applyProtection="0">
      <alignment horizontal="right" vertical="center"/>
    </xf>
    <xf numFmtId="165" fontId="41" fillId="0" borderId="353">
      <alignment horizontal="right"/>
    </xf>
    <xf numFmtId="174" fontId="87" fillId="38" borderId="216" applyNumberFormat="0" applyAlignment="0" applyProtection="0"/>
    <xf numFmtId="174" fontId="63" fillId="0" borderId="1">
      <alignment horizontal="centerContinuous"/>
    </xf>
    <xf numFmtId="0" fontId="331" fillId="148" borderId="339" applyNumberFormat="0" applyAlignment="0" applyProtection="0"/>
    <xf numFmtId="0" fontId="277" fillId="125" borderId="276" applyNumberFormat="0" applyProtection="0">
      <alignment horizontal="left" vertical="center" indent="1"/>
    </xf>
    <xf numFmtId="174" fontId="87" fillId="38" borderId="304" applyNumberFormat="0" applyAlignment="0" applyProtection="0"/>
    <xf numFmtId="174" fontId="149" fillId="0" borderId="296" applyNumberFormat="0" applyFill="0" applyAlignment="0" applyProtection="0"/>
    <xf numFmtId="0" fontId="271" fillId="104" borderId="327" applyNumberFormat="0" applyProtection="0">
      <alignment horizontal="right" vertical="center"/>
    </xf>
    <xf numFmtId="0" fontId="243" fillId="64" borderId="217"/>
    <xf numFmtId="174" fontId="63" fillId="0" borderId="1">
      <alignment horizontal="centerContinuous"/>
    </xf>
    <xf numFmtId="10" fontId="48" fillId="80" borderId="212" applyNumberFormat="0" applyBorder="0" applyAlignment="0" applyProtection="0"/>
    <xf numFmtId="0" fontId="319" fillId="91" borderId="181" applyNumberFormat="0" applyAlignment="0" applyProtection="0"/>
    <xf numFmtId="165" fontId="41" fillId="0" borderId="353">
      <alignment horizontal="right"/>
    </xf>
    <xf numFmtId="4" fontId="11" fillId="80" borderId="290" applyNumberFormat="0" applyProtection="0">
      <alignment horizontal="left" vertical="center" indent="1"/>
    </xf>
    <xf numFmtId="0" fontId="271" fillId="100" borderId="152" applyNumberFormat="0" applyProtection="0">
      <alignment horizontal="right" vertical="center"/>
    </xf>
    <xf numFmtId="0" fontId="271" fillId="115" borderId="170" applyNumberFormat="0" applyProtection="0">
      <alignment horizontal="right" vertical="center"/>
    </xf>
    <xf numFmtId="174" fontId="54" fillId="59" borderId="234" applyNumberFormat="0" applyAlignment="0" applyProtection="0"/>
    <xf numFmtId="0" fontId="324" fillId="0" borderId="350" applyNumberFormat="0" applyFill="0" applyAlignment="0" applyProtection="0"/>
    <xf numFmtId="0" fontId="252" fillId="0" borderId="233" applyNumberFormat="0" applyAlignment="0" applyProtection="0"/>
    <xf numFmtId="0" fontId="238" fillId="73" borderId="290" applyNumberFormat="0" applyProtection="0">
      <alignment horizontal="left" vertical="center" indent="1"/>
    </xf>
    <xf numFmtId="0" fontId="38" fillId="152" borderId="342" applyNumberFormat="0" applyAlignment="0" applyProtection="0"/>
    <xf numFmtId="0" fontId="324" fillId="0" borderId="246" applyNumberFormat="0" applyFill="0" applyAlignment="0" applyProtection="0"/>
    <xf numFmtId="172" fontId="9" fillId="0" borderId="213" applyFill="0"/>
    <xf numFmtId="165" fontId="41" fillId="0" borderId="213">
      <alignment horizontal="right"/>
    </xf>
    <xf numFmtId="0" fontId="9" fillId="72" borderId="115" applyNumberFormat="0" applyProtection="0">
      <alignment horizontal="left" vertical="center" indent="1"/>
    </xf>
    <xf numFmtId="0" fontId="387" fillId="153" borderId="216" applyNumberFormat="0" applyAlignment="0" applyProtection="0"/>
    <xf numFmtId="0" fontId="324" fillId="0" borderId="229" applyNumberFormat="0" applyFill="0" applyAlignment="0" applyProtection="0"/>
    <xf numFmtId="4" fontId="206" fillId="114" borderId="222" applyNumberFormat="0" applyProtection="0">
      <alignment horizontal="right" vertical="center"/>
    </xf>
    <xf numFmtId="222" fontId="282" fillId="0" borderId="243" applyFill="0" applyAlignment="0" applyProtection="0"/>
    <xf numFmtId="174" fontId="149" fillId="0" borderId="156" applyNumberFormat="0" applyFill="0" applyAlignment="0" applyProtection="0"/>
    <xf numFmtId="174" fontId="149" fillId="0" borderId="296" applyNumberFormat="0" applyFill="0" applyAlignment="0" applyProtection="0"/>
    <xf numFmtId="0" fontId="271" fillId="94" borderId="170" applyNumberFormat="0" applyProtection="0">
      <alignment horizontal="right" vertical="center"/>
    </xf>
    <xf numFmtId="0" fontId="322" fillId="153" borderId="290" applyNumberFormat="0" applyAlignment="0" applyProtection="0"/>
    <xf numFmtId="165" fontId="41" fillId="0" borderId="336">
      <alignment horizontal="right"/>
    </xf>
    <xf numFmtId="4" fontId="206" fillId="99" borderId="187" applyNumberFormat="0" applyProtection="0">
      <alignment horizontal="right" vertical="center"/>
    </xf>
    <xf numFmtId="0" fontId="243" fillId="64" borderId="200"/>
    <xf numFmtId="0" fontId="9" fillId="84" borderId="149" applyNumberFormat="0" applyFont="0" applyAlignment="0" applyProtection="0"/>
    <xf numFmtId="0" fontId="319" fillId="91" borderId="199" applyNumberFormat="0" applyAlignment="0" applyProtection="0"/>
    <xf numFmtId="0" fontId="271" fillId="108" borderId="222" applyNumberFormat="0" applyProtection="0">
      <alignment horizontal="right" vertical="center"/>
    </xf>
    <xf numFmtId="0" fontId="324" fillId="0" borderId="316" applyNumberFormat="0" applyFill="0" applyAlignment="0" applyProtection="0"/>
    <xf numFmtId="0" fontId="319" fillId="91" borderId="93" applyNumberFormat="0" applyAlignment="0" applyProtection="0"/>
    <xf numFmtId="0" fontId="324" fillId="0" borderId="104" applyNumberFormat="0" applyFill="0" applyAlignment="0" applyProtection="0"/>
    <xf numFmtId="0" fontId="324" fillId="0" borderId="104" applyNumberFormat="0" applyFill="0" applyAlignment="0" applyProtection="0"/>
    <xf numFmtId="0" fontId="319" fillId="83" borderId="356" applyNumberFormat="0" applyAlignment="0" applyProtection="0"/>
    <xf numFmtId="0" fontId="271" fillId="104" borderId="240" applyNumberFormat="0" applyProtection="0">
      <alignment horizontal="right" vertical="center"/>
    </xf>
    <xf numFmtId="0" fontId="341" fillId="148" borderId="325" applyNumberFormat="0" applyAlignment="0" applyProtection="0"/>
    <xf numFmtId="174" fontId="87" fillId="38" borderId="181" applyNumberFormat="0" applyAlignment="0" applyProtection="0"/>
    <xf numFmtId="0" fontId="177" fillId="0" borderId="331" applyNumberFormat="0" applyFill="0" applyAlignment="0" applyProtection="0"/>
    <xf numFmtId="10" fontId="48" fillId="80" borderId="282" applyNumberFormat="0" applyBorder="0" applyAlignment="0" applyProtection="0"/>
    <xf numFmtId="174" fontId="149" fillId="0" borderId="331" applyNumberFormat="0" applyFill="0" applyAlignment="0" applyProtection="0"/>
    <xf numFmtId="0" fontId="319" fillId="91" borderId="164" applyNumberFormat="0" applyAlignment="0" applyProtection="0"/>
    <xf numFmtId="174" fontId="33" fillId="84" borderId="167" applyNumberFormat="0" applyFont="0" applyAlignment="0" applyProtection="0"/>
    <xf numFmtId="195" fontId="63" fillId="0" borderId="1">
      <alignment horizontal="centerContinuous"/>
    </xf>
    <xf numFmtId="0" fontId="271" fillId="94" borderId="170" applyNumberFormat="0" applyProtection="0">
      <alignment horizontal="right" vertical="center"/>
    </xf>
    <xf numFmtId="1" fontId="9" fillId="0" borderId="25" applyNumberFormat="0" applyFill="0" applyAlignment="0" applyProtection="0">
      <alignment horizontal="center" vertical="center"/>
    </xf>
    <xf numFmtId="0" fontId="277" fillId="125" borderId="135" applyNumberFormat="0" applyProtection="0">
      <alignment horizontal="left" vertical="center" indent="1"/>
    </xf>
    <xf numFmtId="222" fontId="242" fillId="69" borderId="145" applyProtection="0">
      <alignment horizontal="center"/>
    </xf>
    <xf numFmtId="1" fontId="9" fillId="0" borderId="25" applyNumberFormat="0" applyFill="0" applyAlignment="0" applyProtection="0">
      <alignment horizontal="center" vertical="center"/>
    </xf>
    <xf numFmtId="0" fontId="271" fillId="108" borderId="275" applyNumberFormat="0" applyProtection="0">
      <alignment horizontal="right" vertical="center"/>
    </xf>
    <xf numFmtId="0" fontId="331" fillId="148" borderId="146" applyNumberFormat="0" applyAlignment="0" applyProtection="0"/>
    <xf numFmtId="0" fontId="38" fillId="133" borderId="95" applyNumberFormat="0" applyAlignment="0"/>
    <xf numFmtId="174" fontId="63" fillId="0" borderId="1">
      <alignment horizontal="centerContinuous"/>
    </xf>
    <xf numFmtId="0" fontId="319" fillId="91" borderId="339" applyNumberFormat="0" applyAlignment="0" applyProtection="0"/>
    <xf numFmtId="0" fontId="9" fillId="117" borderId="115" applyNumberFormat="0" applyProtection="0">
      <alignment horizontal="left" vertical="center" indent="1"/>
    </xf>
    <xf numFmtId="1" fontId="9" fillId="0" borderId="25" applyNumberFormat="0" applyFill="0" applyAlignment="0" applyProtection="0">
      <alignment horizontal="center" vertical="center"/>
    </xf>
    <xf numFmtId="0" fontId="312" fillId="63" borderId="181" applyNumberFormat="0" applyAlignment="0" applyProtection="0"/>
    <xf numFmtId="0" fontId="38" fillId="152" borderId="289" applyNumberFormat="0" applyAlignment="0" applyProtection="0"/>
    <xf numFmtId="165" fontId="41" fillId="0" borderId="248">
      <alignment horizontal="right"/>
    </xf>
    <xf numFmtId="165" fontId="41" fillId="0" borderId="196">
      <alignment horizontal="right"/>
    </xf>
    <xf numFmtId="0" fontId="331" fillId="148" borderId="181" applyNumberFormat="0" applyAlignment="0" applyProtection="0"/>
    <xf numFmtId="174" fontId="87" fillId="38" borderId="234" applyNumberFormat="0" applyAlignment="0" applyProtection="0"/>
    <xf numFmtId="174" fontId="105" fillId="59" borderId="203" applyNumberFormat="0" applyAlignment="0" applyProtection="0"/>
    <xf numFmtId="172" fontId="76" fillId="0" borderId="318" applyFill="0"/>
    <xf numFmtId="0" fontId="38" fillId="152" borderId="149" applyNumberFormat="0" applyAlignment="0" applyProtection="0"/>
    <xf numFmtId="0" fontId="240" fillId="64" borderId="235"/>
    <xf numFmtId="174" fontId="75" fillId="0" borderId="197">
      <alignment horizontal="left" vertical="center"/>
    </xf>
    <xf numFmtId="222" fontId="9" fillId="0" borderId="318" applyAlignment="0">
      <alignment horizontal="center"/>
    </xf>
    <xf numFmtId="0" fontId="319" fillId="91" borderId="304" applyNumberFormat="0" applyAlignment="0" applyProtection="0"/>
    <xf numFmtId="0" fontId="324" fillId="0" borderId="159" applyNumberFormat="0" applyFill="0" applyAlignment="0" applyProtection="0"/>
    <xf numFmtId="0" fontId="387" fillId="153" borderId="234" applyNumberFormat="0" applyAlignment="0" applyProtection="0"/>
    <xf numFmtId="0" fontId="38" fillId="152" borderId="307" applyNumberFormat="0" applyAlignment="0" applyProtection="0"/>
    <xf numFmtId="174" fontId="149" fillId="0" borderId="209" applyNumberFormat="0" applyFill="0" applyAlignment="0" applyProtection="0"/>
    <xf numFmtId="0" fontId="324" fillId="0" borderId="157" applyNumberFormat="0" applyFill="0" applyAlignment="0" applyProtection="0"/>
    <xf numFmtId="174" fontId="87" fillId="38" borderId="199" applyNumberFormat="0" applyAlignment="0" applyProtection="0"/>
    <xf numFmtId="174" fontId="87" fillId="38" borderId="286" applyNumberFormat="0" applyAlignment="0" applyProtection="0"/>
    <xf numFmtId="165" fontId="41" fillId="0" borderId="196">
      <alignment horizontal="right"/>
    </xf>
    <xf numFmtId="165" fontId="41" fillId="0" borderId="318">
      <alignment horizontal="right"/>
    </xf>
    <xf numFmtId="174" fontId="33" fillId="84" borderId="219" applyNumberFormat="0" applyFont="0" applyAlignment="0" applyProtection="0"/>
    <xf numFmtId="0" fontId="387" fillId="153" borderId="146" applyNumberFormat="0" applyAlignment="0" applyProtection="0"/>
    <xf numFmtId="174" fontId="54" fillId="59" borderId="216" applyNumberFormat="0" applyAlignment="0" applyProtection="0"/>
    <xf numFmtId="0" fontId="322" fillId="153" borderId="150" applyNumberFormat="0" applyAlignment="0" applyProtection="0"/>
    <xf numFmtId="0" fontId="319" fillId="91" borderId="181" applyNumberFormat="0" applyAlignment="0" applyProtection="0"/>
    <xf numFmtId="0" fontId="224" fillId="0" borderId="39" applyNumberFormat="0" applyFill="0" applyAlignment="0" applyProtection="0"/>
    <xf numFmtId="172" fontId="282" fillId="0" borderId="236" applyFill="0"/>
    <xf numFmtId="172" fontId="238" fillId="0" borderId="236" applyFill="0"/>
    <xf numFmtId="4" fontId="11" fillId="80" borderId="203" applyNumberFormat="0" applyProtection="0">
      <alignment horizontal="left" vertical="center" indent="1"/>
    </xf>
    <xf numFmtId="0" fontId="271" fillId="98" borderId="205" applyNumberFormat="0" applyProtection="0">
      <alignment horizontal="right" vertical="center"/>
    </xf>
    <xf numFmtId="172" fontId="238" fillId="0" borderId="295" applyFill="0"/>
    <xf numFmtId="174" fontId="63" fillId="0" borderId="1">
      <alignment horizontal="centerContinuous"/>
    </xf>
    <xf numFmtId="4" fontId="206" fillId="105" borderId="292" applyNumberFormat="0" applyProtection="0">
      <alignment horizontal="right" vertical="center"/>
    </xf>
    <xf numFmtId="174" fontId="54" fillId="59" borderId="286" applyNumberFormat="0" applyAlignment="0" applyProtection="0"/>
    <xf numFmtId="165" fontId="40" fillId="0" borderId="196">
      <alignment horizontal="right"/>
    </xf>
    <xf numFmtId="0" fontId="387" fillId="153" borderId="146" applyNumberFormat="0" applyAlignment="0" applyProtection="0"/>
    <xf numFmtId="174" fontId="63" fillId="0" borderId="1">
      <alignment horizontal="centerContinuous"/>
    </xf>
    <xf numFmtId="0" fontId="324" fillId="0" borderId="192" applyNumberFormat="0" applyFill="0" applyAlignment="0" applyProtection="0"/>
    <xf numFmtId="174" fontId="105" fillId="59" borderId="220" applyNumberFormat="0" applyAlignment="0" applyProtection="0"/>
    <xf numFmtId="165" fontId="41" fillId="0" borderId="143">
      <alignment horizontal="right"/>
    </xf>
    <xf numFmtId="174" fontId="54" fillId="59" borderId="181" applyNumberFormat="0" applyAlignment="0" applyProtection="0"/>
    <xf numFmtId="0" fontId="268" fillId="91" borderId="222" applyNumberFormat="0" applyProtection="0">
      <alignment vertical="center"/>
    </xf>
    <xf numFmtId="0" fontId="319" fillId="91" borderId="216" applyNumberFormat="0" applyAlignment="0" applyProtection="0"/>
    <xf numFmtId="0" fontId="407" fillId="0" borderId="148">
      <alignment horizontal="left" vertical="center"/>
    </xf>
    <xf numFmtId="0" fontId="1" fillId="0" borderId="0"/>
    <xf numFmtId="174" fontId="63" fillId="0" borderId="1">
      <alignment horizontal="centerContinuous"/>
    </xf>
    <xf numFmtId="174" fontId="149" fillId="0" borderId="226" applyNumberFormat="0" applyFill="0" applyAlignment="0" applyProtection="0"/>
    <xf numFmtId="0" fontId="169" fillId="59" borderId="304" applyNumberFormat="0" applyAlignment="0" applyProtection="0"/>
    <xf numFmtId="172" fontId="9" fillId="0" borderId="143" applyFill="0"/>
    <xf numFmtId="0" fontId="271" fillId="100" borderId="117" applyNumberFormat="0" applyProtection="0">
      <alignment horizontal="right" vertical="center"/>
    </xf>
    <xf numFmtId="0" fontId="312" fillId="63" borderId="216" applyNumberFormat="0" applyAlignment="0" applyProtection="0"/>
    <xf numFmtId="0" fontId="271" fillId="96" borderId="187" applyNumberFormat="0" applyProtection="0">
      <alignment horizontal="right" vertical="center"/>
    </xf>
    <xf numFmtId="0" fontId="324" fillId="0" borderId="194" applyNumberFormat="0" applyFill="0" applyAlignment="0" applyProtection="0"/>
    <xf numFmtId="0" fontId="324" fillId="0" borderId="159" applyNumberFormat="0" applyFill="0" applyAlignment="0" applyProtection="0"/>
    <xf numFmtId="208" fontId="60" fillId="0" borderId="265" applyFont="0" applyFill="0" applyBorder="0" applyAlignment="0" applyProtection="0"/>
    <xf numFmtId="0" fontId="38" fillId="152" borderId="184" applyNumberFormat="0" applyAlignment="0" applyProtection="0"/>
    <xf numFmtId="174" fontId="75" fillId="0" borderId="109">
      <alignment horizontal="left" vertical="center"/>
    </xf>
    <xf numFmtId="0" fontId="319" fillId="91" borderId="181" applyNumberFormat="0" applyAlignment="0" applyProtection="0"/>
    <xf numFmtId="0" fontId="387" fillId="153" borderId="181" applyNumberFormat="0" applyAlignment="0" applyProtection="0"/>
    <xf numFmtId="174" fontId="149" fillId="0" borderId="226" applyNumberFormat="0" applyFill="0" applyAlignment="0" applyProtection="0"/>
    <xf numFmtId="172" fontId="76" fillId="0" borderId="109" applyFill="0"/>
    <xf numFmtId="4" fontId="212" fillId="124" borderId="223" applyNumberFormat="0" applyProtection="0">
      <alignment horizontal="left" vertical="center" indent="1"/>
    </xf>
    <xf numFmtId="0" fontId="224" fillId="0" borderId="39" applyNumberFormat="0" applyFill="0" applyAlignment="0" applyProtection="0"/>
    <xf numFmtId="174" fontId="87" fillId="38" borderId="234" applyNumberFormat="0" applyAlignment="0" applyProtection="0"/>
    <xf numFmtId="4" fontId="206" fillId="105" borderId="292" applyNumberFormat="0" applyProtection="0">
      <alignment horizontal="right" vertical="center"/>
    </xf>
    <xf numFmtId="165" fontId="41" fillId="0" borderId="301">
      <alignment horizontal="right"/>
    </xf>
    <xf numFmtId="0" fontId="38" fillId="152" borderId="289" applyNumberFormat="0" applyAlignment="0" applyProtection="0"/>
    <xf numFmtId="174" fontId="34" fillId="0" borderId="1">
      <alignment horizontal="centerContinuous"/>
    </xf>
    <xf numFmtId="0" fontId="190" fillId="63" borderId="217"/>
    <xf numFmtId="0" fontId="168" fillId="59" borderId="150" applyNumberFormat="0" applyAlignment="0" applyProtection="0"/>
    <xf numFmtId="0" fontId="324" fillId="0" borderId="246" applyNumberFormat="0" applyFill="0" applyAlignment="0" applyProtection="0"/>
    <xf numFmtId="0" fontId="252" fillId="0" borderId="145" applyNumberFormat="0" applyAlignment="0" applyProtection="0"/>
    <xf numFmtId="0" fontId="319" fillId="91" borderId="286" applyNumberFormat="0" applyAlignment="0" applyProtection="0"/>
    <xf numFmtId="0" fontId="324" fillId="0" borderId="176" applyNumberFormat="0" applyFill="0" applyAlignment="0" applyProtection="0"/>
    <xf numFmtId="174" fontId="33" fillId="84" borderId="359" applyNumberFormat="0" applyFont="0" applyAlignment="0" applyProtection="0"/>
    <xf numFmtId="174" fontId="63" fillId="0" borderId="1">
      <alignment horizontal="centerContinuous"/>
    </xf>
    <xf numFmtId="165" fontId="41" fillId="0" borderId="143">
      <alignment horizontal="right"/>
    </xf>
    <xf numFmtId="0" fontId="312" fillId="63" borderId="146" applyNumberFormat="0" applyAlignment="0" applyProtection="0"/>
    <xf numFmtId="174" fontId="105" fillId="59" borderId="238" applyNumberFormat="0" applyAlignment="0" applyProtection="0"/>
    <xf numFmtId="172" fontId="238" fillId="0" borderId="260" applyFill="0"/>
    <xf numFmtId="165" fontId="41" fillId="0" borderId="125">
      <alignment horizontal="right"/>
    </xf>
    <xf numFmtId="165" fontId="41" fillId="0" borderId="125">
      <alignment horizontal="right"/>
    </xf>
    <xf numFmtId="174" fontId="63" fillId="0" borderId="1">
      <alignment horizontal="centerContinuous"/>
    </xf>
    <xf numFmtId="165" fontId="41" fillId="0" borderId="178">
      <alignment horizontal="right"/>
    </xf>
    <xf numFmtId="0" fontId="38" fillId="152" borderId="114" applyNumberFormat="0" applyAlignment="0" applyProtection="0"/>
    <xf numFmtId="0" fontId="387" fillId="153" borderId="181" applyNumberFormat="0" applyAlignment="0" applyProtection="0"/>
    <xf numFmtId="0" fontId="324" fillId="0" borderId="123" applyNumberFormat="0" applyFill="0" applyAlignment="0" applyProtection="0"/>
    <xf numFmtId="165" fontId="40" fillId="0" borderId="318">
      <alignment horizontal="right"/>
    </xf>
    <xf numFmtId="0" fontId="387" fillId="153" borderId="216" applyNumberFormat="0" applyAlignment="0" applyProtection="0"/>
    <xf numFmtId="4" fontId="206" fillId="97" borderId="117" applyNumberFormat="0" applyProtection="0">
      <alignment horizontal="right" vertical="center"/>
    </xf>
    <xf numFmtId="0" fontId="341" fillId="148" borderId="115" applyNumberFormat="0" applyAlignment="0" applyProtection="0"/>
    <xf numFmtId="0" fontId="324" fillId="0" borderId="316" applyNumberFormat="0" applyFill="0" applyAlignment="0" applyProtection="0"/>
    <xf numFmtId="0" fontId="224" fillId="0" borderId="39" applyNumberFormat="0" applyFill="0" applyAlignment="0" applyProtection="0"/>
    <xf numFmtId="0" fontId="9" fillId="119" borderId="290" applyNumberFormat="0" applyProtection="0">
      <alignment horizontal="left" vertical="center" indent="1"/>
    </xf>
    <xf numFmtId="165" fontId="41" fillId="0" borderId="213">
      <alignment horizontal="right"/>
    </xf>
    <xf numFmtId="0" fontId="324" fillId="0" borderId="334" applyNumberFormat="0" applyFill="0" applyAlignment="0" applyProtection="0"/>
    <xf numFmtId="0" fontId="387" fillId="153" borderId="146" applyNumberFormat="0" applyAlignment="0" applyProtection="0"/>
    <xf numFmtId="0" fontId="271" fillId="108" borderId="222" applyNumberFormat="0" applyProtection="0">
      <alignment horizontal="right" vertical="center"/>
    </xf>
    <xf numFmtId="0" fontId="243" fillId="64" borderId="340"/>
    <xf numFmtId="174" fontId="87" fillId="38" borderId="111" applyNumberFormat="0" applyAlignment="0" applyProtection="0"/>
    <xf numFmtId="0" fontId="319" fillId="91" borderId="199" applyNumberFormat="0" applyAlignment="0" applyProtection="0"/>
    <xf numFmtId="222" fontId="238" fillId="0" borderId="155" applyAlignment="0"/>
    <xf numFmtId="165" fontId="41" fillId="0" borderId="213">
      <alignment horizontal="right"/>
    </xf>
    <xf numFmtId="165" fontId="41" fillId="0" borderId="283">
      <alignment horizontal="right"/>
    </xf>
    <xf numFmtId="0" fontId="224" fillId="0" borderId="39" applyNumberFormat="0" applyFill="0" applyAlignment="0" applyProtection="0"/>
    <xf numFmtId="174" fontId="63" fillId="0" borderId="1">
      <alignment horizontal="centerContinuous"/>
    </xf>
    <xf numFmtId="4" fontId="209" fillId="120" borderId="345" applyNumberFormat="0" applyProtection="0">
      <alignment vertical="center"/>
    </xf>
    <xf numFmtId="0" fontId="38" fillId="152" borderId="202" applyNumberFormat="0" applyAlignment="0" applyProtection="0"/>
    <xf numFmtId="0" fontId="1" fillId="0" borderId="0"/>
    <xf numFmtId="0" fontId="322" fillId="153" borderId="220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0" fontId="224" fillId="152" borderId="184" applyNumberFormat="0" applyAlignment="0" applyProtection="0"/>
    <xf numFmtId="0" fontId="190" fillId="63" borderId="182"/>
    <xf numFmtId="0" fontId="387" fillId="153" borderId="146" applyNumberFormat="0" applyAlignment="0" applyProtection="0"/>
    <xf numFmtId="0" fontId="387" fillId="153" borderId="269" applyNumberFormat="0" applyAlignment="0" applyProtection="0"/>
    <xf numFmtId="0" fontId="319" fillId="91" borderId="146" applyNumberFormat="0" applyAlignment="0" applyProtection="0"/>
    <xf numFmtId="0" fontId="240" fillId="64" borderId="217"/>
    <xf numFmtId="174" fontId="54" fillId="59" borderId="234" applyNumberFormat="0" applyAlignment="0" applyProtection="0"/>
    <xf numFmtId="174" fontId="48" fillId="0" borderId="61" applyFill="0" applyBorder="0" applyProtection="0">
      <alignment horizontal="left" vertical="top"/>
    </xf>
    <xf numFmtId="165" fontId="40" fillId="0" borderId="213">
      <alignment horizontal="right"/>
    </xf>
    <xf numFmtId="0" fontId="387" fillId="153" borderId="269" applyNumberFormat="0" applyAlignment="0" applyProtection="0"/>
    <xf numFmtId="0" fontId="75" fillId="0" borderId="109">
      <alignment horizontal="left" vertical="center"/>
    </xf>
    <xf numFmtId="174" fontId="33" fillId="84" borderId="237" applyNumberFormat="0" applyFont="0" applyAlignment="0" applyProtection="0"/>
    <xf numFmtId="174" fontId="34" fillId="0" borderId="60">
      <alignment horizontal="centerContinuous"/>
    </xf>
    <xf numFmtId="174" fontId="33" fillId="84" borderId="114" applyNumberFormat="0" applyFont="0" applyAlignment="0" applyProtection="0"/>
    <xf numFmtId="165" fontId="41" fillId="0" borderId="143">
      <alignment horizontal="right"/>
    </xf>
    <xf numFmtId="0" fontId="38" fillId="152" borderId="184" applyNumberFormat="0" applyAlignment="0" applyProtection="0"/>
    <xf numFmtId="0" fontId="38" fillId="152" borderId="219" applyNumberFormat="0" applyAlignment="0" applyProtection="0"/>
    <xf numFmtId="174" fontId="33" fillId="84" borderId="219" applyNumberFormat="0" applyFont="0" applyAlignment="0" applyProtection="0"/>
    <xf numFmtId="174" fontId="54" fillId="59" borderId="181" applyNumberFormat="0" applyAlignment="0" applyProtection="0"/>
    <xf numFmtId="174" fontId="54" fillId="59" borderId="216" applyNumberFormat="0" applyAlignment="0" applyProtection="0"/>
    <xf numFmtId="0" fontId="387" fillId="153" borderId="111" applyNumberFormat="0" applyAlignment="0" applyProtection="0"/>
    <xf numFmtId="174" fontId="33" fillId="84" borderId="254" applyNumberFormat="0" applyFont="0" applyAlignment="0" applyProtection="0"/>
    <xf numFmtId="0" fontId="1" fillId="0" borderId="0"/>
    <xf numFmtId="0" fontId="387" fillId="153" borderId="164" applyNumberFormat="0" applyAlignment="0" applyProtection="0"/>
    <xf numFmtId="174" fontId="34" fillId="0" borderId="60">
      <alignment horizontal="centerContinuous"/>
    </xf>
    <xf numFmtId="0" fontId="193" fillId="70" borderId="287"/>
    <xf numFmtId="0" fontId="38" fillId="152" borderId="237" applyNumberFormat="0" applyAlignment="0" applyProtection="0"/>
    <xf numFmtId="0" fontId="271" fillId="102" borderId="222" applyNumberFormat="0" applyProtection="0">
      <alignment horizontal="right" vertical="center"/>
    </xf>
    <xf numFmtId="174" fontId="149" fillId="0" borderId="366" applyNumberFormat="0" applyFill="0" applyAlignment="0" applyProtection="0"/>
    <xf numFmtId="0" fontId="224" fillId="152" borderId="237" applyNumberFormat="0" applyAlignment="0" applyProtection="0"/>
    <xf numFmtId="174" fontId="63" fillId="0" borderId="1">
      <alignment horizontal="centerContinuous"/>
    </xf>
    <xf numFmtId="1" fontId="9" fillId="0" borderId="25" applyNumberFormat="0" applyFill="0" applyAlignment="0" applyProtection="0">
      <alignment horizontal="center" vertical="center"/>
    </xf>
    <xf numFmtId="0" fontId="387" fillId="153" borderId="269" applyNumberFormat="0" applyAlignment="0" applyProtection="0"/>
    <xf numFmtId="0" fontId="387" fillId="153" borderId="269" applyNumberFormat="0" applyAlignment="0" applyProtection="0"/>
    <xf numFmtId="4" fontId="206" fillId="93" borderId="275" applyNumberFormat="0" applyProtection="0">
      <alignment horizontal="right" vertical="center"/>
    </xf>
    <xf numFmtId="174" fontId="54" fillId="59" borderId="356" applyNumberFormat="0" applyAlignment="0" applyProtection="0"/>
    <xf numFmtId="165" fontId="40" fillId="0" borderId="283">
      <alignment horizontal="right"/>
    </xf>
    <xf numFmtId="0" fontId="331" fillId="148" borderId="199" applyNumberFormat="0" applyAlignment="0" applyProtection="0"/>
    <xf numFmtId="0" fontId="331" fillId="148" borderId="181" applyNumberFormat="0" applyAlignment="0" applyProtection="0"/>
    <xf numFmtId="0" fontId="243" fillId="64" borderId="112"/>
    <xf numFmtId="165" fontId="41" fillId="0" borderId="248">
      <alignment horizontal="right"/>
    </xf>
    <xf numFmtId="0" fontId="238" fillId="92" borderId="115" applyNumberFormat="0" applyProtection="0">
      <alignment horizontal="left" vertical="center" indent="1"/>
    </xf>
    <xf numFmtId="0" fontId="175" fillId="38" borderId="181" applyNumberFormat="0" applyAlignment="0" applyProtection="0"/>
    <xf numFmtId="0" fontId="387" fillId="153" borderId="181" applyNumberFormat="0" applyAlignment="0" applyProtection="0"/>
    <xf numFmtId="165" fontId="40" fillId="0" borderId="178">
      <alignment horizontal="right"/>
    </xf>
    <xf numFmtId="174" fontId="33" fillId="84" borderId="184" applyNumberFormat="0" applyFont="0" applyAlignment="0" applyProtection="0"/>
    <xf numFmtId="174" fontId="63" fillId="0" borderId="1">
      <alignment horizontal="centerContinuous"/>
    </xf>
    <xf numFmtId="0" fontId="38" fillId="152" borderId="167" applyNumberFormat="0" applyAlignment="0" applyProtection="0"/>
    <xf numFmtId="0" fontId="324" fillId="0" borderId="281" applyNumberFormat="0" applyFill="0" applyAlignment="0" applyProtection="0"/>
    <xf numFmtId="0" fontId="240" fillId="64" borderId="287"/>
    <xf numFmtId="0" fontId="38" fillId="152" borderId="202" applyNumberFormat="0" applyAlignment="0" applyProtection="0"/>
    <xf numFmtId="0" fontId="387" fillId="153" borderId="164" applyNumberFormat="0" applyAlignment="0" applyProtection="0"/>
    <xf numFmtId="174" fontId="63" fillId="0" borderId="1">
      <alignment horizontal="centerContinuous"/>
    </xf>
    <xf numFmtId="0" fontId="319" fillId="91" borderId="164" applyNumberFormat="0" applyAlignment="0" applyProtection="0"/>
    <xf numFmtId="0" fontId="319" fillId="91" borderId="181" applyNumberFormat="0" applyAlignment="0" applyProtection="0"/>
    <xf numFmtId="174" fontId="87" fillId="38" borderId="181" applyNumberFormat="0" applyAlignment="0" applyProtection="0"/>
    <xf numFmtId="174" fontId="63" fillId="0" borderId="1">
      <alignment horizontal="centerContinuous"/>
    </xf>
    <xf numFmtId="0" fontId="387" fillId="153" borderId="234" applyNumberFormat="0" applyAlignment="0" applyProtection="0"/>
    <xf numFmtId="0" fontId="324" fillId="0" borderId="211" applyNumberFormat="0" applyFill="0" applyAlignment="0" applyProtection="0"/>
    <xf numFmtId="174" fontId="54" fillId="59" borderId="181" applyNumberFormat="0" applyAlignment="0" applyProtection="0"/>
    <xf numFmtId="174" fontId="54" fillId="59" borderId="146" applyNumberFormat="0" applyAlignment="0" applyProtection="0"/>
    <xf numFmtId="174" fontId="105" fillId="59" borderId="185" applyNumberFormat="0" applyAlignment="0" applyProtection="0"/>
    <xf numFmtId="0" fontId="38" fillId="152" borderId="149" applyNumberFormat="0" applyAlignment="0" applyProtection="0"/>
    <xf numFmtId="15" fontId="233" fillId="56" borderId="180">
      <alignment horizontal="center"/>
    </xf>
    <xf numFmtId="0" fontId="252" fillId="0" borderId="198" applyNumberFormat="0" applyAlignment="0" applyProtection="0"/>
    <xf numFmtId="188" fontId="34" fillId="0" borderId="213"/>
    <xf numFmtId="222" fontId="76" fillId="0" borderId="283" applyFill="0" applyAlignment="0" applyProtection="0"/>
    <xf numFmtId="4" fontId="206" fillId="101" borderId="345" applyNumberFormat="0" applyProtection="0">
      <alignment horizontal="right" vertical="center"/>
    </xf>
    <xf numFmtId="0" fontId="75" fillId="0" borderId="179">
      <alignment horizontal="left" vertical="center"/>
    </xf>
    <xf numFmtId="165" fontId="41" fillId="0" borderId="178">
      <alignment horizontal="right"/>
    </xf>
    <xf numFmtId="0" fontId="319" fillId="91" borderId="321" applyNumberFormat="0" applyAlignment="0" applyProtection="0"/>
    <xf numFmtId="174" fontId="54" fillId="59" borderId="181" applyNumberFormat="0" applyAlignment="0" applyProtection="0"/>
    <xf numFmtId="174" fontId="54" fillId="59" borderId="199" applyNumberFormat="0" applyAlignment="0" applyProtection="0"/>
    <xf numFmtId="174" fontId="54" fillId="59" borderId="286" applyNumberFormat="0" applyAlignment="0" applyProtection="0"/>
    <xf numFmtId="0" fontId="271" fillId="98" borderId="310" applyNumberFormat="0" applyProtection="0">
      <alignment horizontal="right" vertical="center"/>
    </xf>
    <xf numFmtId="0" fontId="278" fillId="64" borderId="215" applyNumberFormat="0" applyProtection="0">
      <alignment horizontal="right" vertical="center"/>
    </xf>
    <xf numFmtId="0" fontId="324" fillId="0" borderId="316" applyNumberFormat="0" applyFill="0" applyAlignment="0" applyProtection="0"/>
    <xf numFmtId="0" fontId="253" fillId="66" borderId="215" applyNumberFormat="0" applyAlignment="0" applyProtection="0"/>
    <xf numFmtId="174" fontId="87" fillId="38" borderId="181" applyNumberFormat="0" applyAlignment="0" applyProtection="0"/>
    <xf numFmtId="174" fontId="54" fillId="59" borderId="181" applyNumberFormat="0" applyAlignment="0" applyProtection="0"/>
    <xf numFmtId="174" fontId="34" fillId="0" borderId="1">
      <alignment horizontal="centerContinuous"/>
    </xf>
    <xf numFmtId="0" fontId="312" fillId="63" borderId="216" applyNumberFormat="0" applyAlignment="0" applyProtection="0"/>
    <xf numFmtId="165" fontId="41" fillId="0" borderId="125">
      <alignment horizontal="right"/>
    </xf>
    <xf numFmtId="165" fontId="41" fillId="0" borderId="125">
      <alignment horizontal="right"/>
    </xf>
    <xf numFmtId="165" fontId="41" fillId="0" borderId="143">
      <alignment horizontal="right"/>
    </xf>
    <xf numFmtId="4" fontId="11" fillId="80" borderId="238" applyNumberFormat="0" applyProtection="0">
      <alignment horizontal="left" vertical="center" indent="1"/>
    </xf>
    <xf numFmtId="0" fontId="169" fillId="59" borderId="216" applyNumberFormat="0" applyAlignment="0" applyProtection="0"/>
    <xf numFmtId="4" fontId="206" fillId="114" borderId="310" applyNumberFormat="0" applyProtection="0">
      <alignment horizontal="right" vertical="center"/>
    </xf>
    <xf numFmtId="0" fontId="271" fillId="54" borderId="152" applyNumberFormat="0" applyProtection="0">
      <alignment vertical="center"/>
    </xf>
    <xf numFmtId="0" fontId="322" fillId="153" borderId="238" applyNumberFormat="0" applyAlignment="0" applyProtection="0"/>
    <xf numFmtId="174" fontId="34" fillId="0" borderId="1">
      <alignment horizontal="centerContinuous"/>
    </xf>
    <xf numFmtId="0" fontId="331" fillId="148" borderId="304" applyNumberFormat="0" applyAlignment="0" applyProtection="0"/>
    <xf numFmtId="4" fontId="196" fillId="114" borderId="223" applyNumberFormat="0" applyProtection="0">
      <alignment horizontal="left" vertical="center" indent="1"/>
    </xf>
    <xf numFmtId="174" fontId="105" fillId="59" borderId="255" applyNumberFormat="0" applyAlignment="0" applyProtection="0"/>
    <xf numFmtId="0" fontId="271" fillId="96" borderId="117" applyNumberFormat="0" applyProtection="0">
      <alignment horizontal="right" vertical="center"/>
    </xf>
    <xf numFmtId="0" fontId="322" fillId="153" borderId="115" applyNumberFormat="0" applyAlignment="0" applyProtection="0"/>
    <xf numFmtId="165" fontId="41" fillId="0" borderId="125">
      <alignment horizontal="right"/>
    </xf>
    <xf numFmtId="10" fontId="48" fillId="67" borderId="317" applyNumberFormat="0" applyBorder="0" applyAlignment="0" applyProtection="0"/>
    <xf numFmtId="0" fontId="322" fillId="153" borderId="238" applyNumberFormat="0" applyAlignment="0" applyProtection="0"/>
    <xf numFmtId="0" fontId="238" fillId="73" borderId="39"/>
    <xf numFmtId="0" fontId="324" fillId="0" borderId="351" applyNumberFormat="0" applyFill="0" applyAlignment="0" applyProtection="0"/>
    <xf numFmtId="0" fontId="252" fillId="0" borderId="233" applyNumberFormat="0" applyAlignment="0" applyProtection="0"/>
    <xf numFmtId="0" fontId="322" fillId="153" borderId="290" applyNumberFormat="0" applyAlignment="0" applyProtection="0"/>
    <xf numFmtId="174" fontId="75" fillId="0" borderId="284">
      <alignment horizontal="left" vertical="center"/>
    </xf>
    <xf numFmtId="0" fontId="338" fillId="134" borderId="164" applyNumberFormat="0" applyAlignment="0" applyProtection="0"/>
    <xf numFmtId="0" fontId="387" fillId="153" borderId="181" applyNumberFormat="0" applyAlignment="0" applyProtection="0"/>
    <xf numFmtId="0" fontId="319" fillId="83" borderId="356" applyNumberFormat="0" applyAlignment="0" applyProtection="0"/>
    <xf numFmtId="0" fontId="274" fillId="54" borderId="310" applyNumberFormat="0" applyProtection="0">
      <alignment vertical="center"/>
    </xf>
    <xf numFmtId="0" fontId="38" fillId="152" borderId="167" applyNumberFormat="0" applyAlignment="0" applyProtection="0"/>
    <xf numFmtId="222" fontId="253" fillId="90" borderId="116" applyProtection="0">
      <alignment horizontal="center"/>
    </xf>
    <xf numFmtId="15" fontId="233" fillId="56" borderId="285">
      <alignment horizontal="center"/>
    </xf>
    <xf numFmtId="165" fontId="41" fillId="0" borderId="213">
      <alignment horizontal="right"/>
    </xf>
    <xf numFmtId="0" fontId="277" fillId="125" borderId="311" applyNumberFormat="0" applyProtection="0">
      <alignment horizontal="left" vertical="center" indent="1"/>
    </xf>
    <xf numFmtId="0" fontId="322" fillId="153" borderId="220" applyNumberFormat="0" applyAlignment="0" applyProtection="0"/>
    <xf numFmtId="0" fontId="224" fillId="0" borderId="39" applyNumberFormat="0" applyFill="0" applyAlignment="0" applyProtection="0"/>
    <xf numFmtId="165" fontId="41" fillId="0" borderId="248">
      <alignment horizontal="right"/>
    </xf>
    <xf numFmtId="0" fontId="331" fillId="148" borderId="321" applyNumberFormat="0" applyAlignment="0" applyProtection="0"/>
    <xf numFmtId="165" fontId="41" fillId="0" borderId="213">
      <alignment horizontal="right"/>
    </xf>
    <xf numFmtId="0" fontId="324" fillId="0" borderId="176" applyNumberFormat="0" applyFill="0" applyAlignment="0" applyProtection="0"/>
    <xf numFmtId="174" fontId="34" fillId="0" borderId="1">
      <alignment horizontal="centerContinuous"/>
    </xf>
    <xf numFmtId="174" fontId="87" fillId="38" borderId="234" applyNumberFormat="0" applyAlignment="0" applyProtection="0"/>
    <xf numFmtId="0" fontId="319" fillId="91" borderId="164" applyNumberFormat="0" applyAlignment="0" applyProtection="0"/>
    <xf numFmtId="0" fontId="224" fillId="0" borderId="39" applyNumberFormat="0" applyFill="0" applyAlignment="0" applyProtection="0"/>
    <xf numFmtId="165" fontId="41" fillId="0" borderId="125">
      <alignment horizontal="right"/>
    </xf>
    <xf numFmtId="0" fontId="9" fillId="119" borderId="238" applyNumberFormat="0" applyProtection="0">
      <alignment horizontal="left" vertical="center" indent="1"/>
    </xf>
    <xf numFmtId="174" fontId="34" fillId="0" borderId="60">
      <alignment horizontal="centerContinuous"/>
    </xf>
    <xf numFmtId="0" fontId="387" fillId="153" borderId="146" applyNumberFormat="0" applyAlignment="0" applyProtection="0"/>
    <xf numFmtId="0" fontId="253" fillId="66" borderId="163" applyNumberFormat="0" applyAlignment="0" applyProtection="0"/>
    <xf numFmtId="174" fontId="54" fillId="59" borderId="199" applyNumberFormat="0" applyAlignment="0" applyProtection="0"/>
    <xf numFmtId="0" fontId="190" fillId="63" borderId="217"/>
    <xf numFmtId="174" fontId="54" fillId="59" borderId="216" applyNumberFormat="0" applyAlignment="0" applyProtection="0"/>
    <xf numFmtId="0" fontId="38" fillId="152" borderId="324" applyNumberFormat="0" applyAlignment="0" applyProtection="0"/>
    <xf numFmtId="0" fontId="319" fillId="91" borderId="164" applyNumberFormat="0" applyAlignment="0" applyProtection="0"/>
    <xf numFmtId="174" fontId="33" fillId="84" borderId="324" applyNumberFormat="0" applyFont="0" applyAlignment="0" applyProtection="0"/>
    <xf numFmtId="0" fontId="407" fillId="0" borderId="341">
      <alignment horizontal="left" vertical="center"/>
    </xf>
    <xf numFmtId="175" fontId="34" fillId="0" borderId="1">
      <alignment horizontal="centerContinuous"/>
    </xf>
    <xf numFmtId="0" fontId="38" fillId="152" borderId="114" applyNumberFormat="0" applyAlignment="0" applyProtection="0"/>
    <xf numFmtId="174" fontId="149" fillId="0" borderId="331" applyNumberFormat="0" applyFill="0" applyAlignment="0" applyProtection="0"/>
    <xf numFmtId="0" fontId="387" fillId="153" borderId="321" applyNumberFormat="0" applyAlignment="0" applyProtection="0"/>
    <xf numFmtId="165" fontId="41" fillId="0" borderId="266">
      <alignment horizontal="right"/>
    </xf>
    <xf numFmtId="165" fontId="41" fillId="0" borderId="318">
      <alignment horizontal="right"/>
    </xf>
    <xf numFmtId="4" fontId="209" fillId="120" borderId="117" applyNumberFormat="0" applyProtection="0">
      <alignment vertical="center"/>
    </xf>
    <xf numFmtId="174" fontId="87" fillId="38" borderId="146" applyNumberFormat="0" applyAlignment="0" applyProtection="0"/>
    <xf numFmtId="174" fontId="33" fillId="84" borderId="219" applyNumberFormat="0" applyFont="0" applyAlignment="0" applyProtection="0"/>
    <xf numFmtId="37" fontId="35" fillId="0" borderId="178"/>
    <xf numFmtId="0" fontId="271" fillId="100" borderId="187" applyNumberFormat="0" applyProtection="0">
      <alignment horizontal="right" vertical="center"/>
    </xf>
    <xf numFmtId="174" fontId="54" fillId="59" borderId="216" applyNumberFormat="0" applyAlignment="0" applyProtection="0"/>
    <xf numFmtId="165" fontId="41" fillId="0" borderId="213">
      <alignment horizontal="right"/>
    </xf>
    <xf numFmtId="0" fontId="1" fillId="0" borderId="0"/>
    <xf numFmtId="174" fontId="87" fillId="38" borderId="234" applyNumberFormat="0" applyAlignment="0" applyProtection="0"/>
    <xf numFmtId="165" fontId="41" fillId="0" borderId="178">
      <alignment horizontal="right"/>
    </xf>
    <xf numFmtId="165" fontId="41" fillId="0" borderId="178">
      <alignment horizontal="right"/>
    </xf>
    <xf numFmtId="0" fontId="75" fillId="0" borderId="253">
      <alignment horizontal="left" vertical="center"/>
    </xf>
    <xf numFmtId="0" fontId="312" fillId="63" borderId="286" applyNumberFormat="0" applyAlignment="0" applyProtection="0"/>
    <xf numFmtId="0" fontId="271" fillId="54" borderId="275" applyNumberFormat="0" applyProtection="0">
      <alignment vertical="center"/>
    </xf>
    <xf numFmtId="4" fontId="206" fillId="78" borderId="222" applyNumberFormat="0" applyProtection="0">
      <alignment horizontal="right" vertical="center"/>
    </xf>
    <xf numFmtId="174" fontId="54" fillId="59" borderId="216" applyNumberFormat="0" applyAlignment="0" applyProtection="0"/>
    <xf numFmtId="222" fontId="282" fillId="0" borderId="190" applyFill="0" applyAlignment="0" applyProtection="0"/>
    <xf numFmtId="0" fontId="38" fillId="152" borderId="237" applyNumberFormat="0" applyAlignment="0" applyProtection="0"/>
    <xf numFmtId="174" fontId="87" fillId="38" borderId="216" applyNumberFormat="0" applyAlignment="0" applyProtection="0"/>
    <xf numFmtId="174" fontId="54" fillId="59" borderId="146" applyNumberFormat="0" applyAlignment="0" applyProtection="0"/>
    <xf numFmtId="0" fontId="38" fillId="152" borderId="219" applyNumberFormat="0" applyAlignment="0" applyProtection="0"/>
    <xf numFmtId="174" fontId="33" fillId="84" borderId="114" applyNumberFormat="0" applyFont="0" applyAlignment="0" applyProtection="0"/>
    <xf numFmtId="165" fontId="41" fillId="0" borderId="248">
      <alignment horizontal="right"/>
    </xf>
    <xf numFmtId="0" fontId="38" fillId="152" borderId="237" applyNumberFormat="0" applyAlignment="0" applyProtection="0"/>
    <xf numFmtId="4" fontId="206" fillId="114" borderId="310" applyNumberFormat="0" applyProtection="0">
      <alignment horizontal="right" vertical="center"/>
    </xf>
    <xf numFmtId="174" fontId="87" fillId="38" borderId="216" applyNumberFormat="0" applyAlignment="0" applyProtection="0"/>
    <xf numFmtId="174" fontId="149" fillId="0" borderId="209" applyNumberFormat="0" applyFill="0" applyAlignment="0" applyProtection="0"/>
    <xf numFmtId="174" fontId="63" fillId="0" borderId="1">
      <alignment horizontal="centerContinuous"/>
    </xf>
    <xf numFmtId="0" fontId="38" fillId="152" borderId="167" applyNumberFormat="0" applyAlignment="0" applyProtection="0"/>
    <xf numFmtId="0" fontId="9" fillId="117" borderId="150" applyNumberFormat="0" applyProtection="0">
      <alignment horizontal="left" vertical="center" indent="1"/>
    </xf>
    <xf numFmtId="174" fontId="87" fillId="38" borderId="216" applyNumberFormat="0" applyAlignment="0" applyProtection="0"/>
    <xf numFmtId="0" fontId="224" fillId="0" borderId="39" applyNumberFormat="0" applyFill="0" applyAlignment="0" applyProtection="0"/>
    <xf numFmtId="0" fontId="324" fillId="0" borderId="211" applyNumberFormat="0" applyFill="0" applyAlignment="0" applyProtection="0"/>
    <xf numFmtId="0" fontId="38" fillId="133" borderId="166" applyNumberFormat="0" applyAlignment="0"/>
    <xf numFmtId="174" fontId="63" fillId="0" borderId="1">
      <alignment horizontal="centerContinuous"/>
    </xf>
    <xf numFmtId="165" fontId="41" fillId="0" borderId="283">
      <alignment horizontal="right"/>
    </xf>
    <xf numFmtId="0" fontId="324" fillId="0" borderId="176" applyNumberFormat="0" applyFill="0" applyAlignment="0" applyProtection="0"/>
    <xf numFmtId="165" fontId="41" fillId="0" borderId="125">
      <alignment horizontal="right"/>
    </xf>
    <xf numFmtId="0" fontId="319" fillId="91" borderId="304" applyNumberFormat="0" applyAlignment="0" applyProtection="0"/>
    <xf numFmtId="0" fontId="271" fillId="102" borderId="222" applyNumberFormat="0" applyProtection="0">
      <alignment horizontal="right" vertical="center"/>
    </xf>
    <xf numFmtId="0" fontId="271" fillId="100" borderId="222" applyNumberFormat="0" applyProtection="0">
      <alignment horizontal="right" vertical="center"/>
    </xf>
    <xf numFmtId="0" fontId="271" fillId="94" borderId="152" applyNumberFormat="0" applyProtection="0">
      <alignment horizontal="right" vertical="center"/>
    </xf>
    <xf numFmtId="0" fontId="277" fillId="125" borderId="293" applyNumberFormat="0" applyProtection="0">
      <alignment horizontal="left" vertical="center" indent="1"/>
    </xf>
    <xf numFmtId="0" fontId="9" fillId="0" borderId="39" applyNumberFormat="0" applyFill="0" applyAlignment="0" applyProtection="0"/>
    <xf numFmtId="0" fontId="324" fillId="0" borderId="176" applyNumberFormat="0" applyFill="0" applyAlignment="0" applyProtection="0"/>
    <xf numFmtId="174" fontId="87" fillId="38" borderId="181" applyNumberFormat="0" applyAlignment="0" applyProtection="0"/>
    <xf numFmtId="0" fontId="271" fillId="104" borderId="345" applyNumberFormat="0" applyProtection="0">
      <alignment horizontal="right" vertical="center"/>
    </xf>
    <xf numFmtId="0" fontId="38" fillId="152" borderId="167" applyNumberFormat="0" applyAlignment="0" applyProtection="0"/>
    <xf numFmtId="0" fontId="319" fillId="91" borderId="321" applyNumberFormat="0" applyAlignment="0" applyProtection="0"/>
    <xf numFmtId="0" fontId="324" fillId="0" borderId="176" applyNumberFormat="0" applyFill="0" applyAlignment="0" applyProtection="0"/>
    <xf numFmtId="0" fontId="224" fillId="0" borderId="39" applyNumberFormat="0" applyFill="0" applyAlignment="0" applyProtection="0"/>
    <xf numFmtId="0" fontId="224" fillId="0" borderId="39" applyNumberFormat="0" applyFill="0" applyAlignment="0" applyProtection="0"/>
    <xf numFmtId="165" fontId="41" fillId="0" borderId="143">
      <alignment horizontal="right"/>
    </xf>
    <xf numFmtId="174" fontId="105" fillId="59" borderId="360" applyNumberFormat="0" applyAlignment="0" applyProtection="0"/>
    <xf numFmtId="0" fontId="193" fillId="70" borderId="322"/>
    <xf numFmtId="165" fontId="41" fillId="0" borderId="178">
      <alignment horizontal="right"/>
    </xf>
    <xf numFmtId="0" fontId="319" fillId="91" borderId="269" applyNumberFormat="0" applyAlignment="0" applyProtection="0"/>
    <xf numFmtId="4" fontId="60" fillId="63" borderId="247" applyNumberFormat="0" applyProtection="0">
      <alignment horizontal="right" vertical="center"/>
    </xf>
    <xf numFmtId="0" fontId="38" fillId="152" borderId="167" applyNumberFormat="0" applyAlignment="0" applyProtection="0"/>
    <xf numFmtId="165" fontId="41" fillId="0" borderId="125">
      <alignment horizontal="right"/>
    </xf>
    <xf numFmtId="0" fontId="271" fillId="79" borderId="117" applyNumberFormat="0" applyProtection="0">
      <alignment horizontal="right" vertical="center"/>
    </xf>
    <xf numFmtId="222" fontId="238" fillId="0" borderId="225" applyAlignment="0"/>
    <xf numFmtId="174" fontId="149" fillId="0" borderId="191" applyNumberFormat="0" applyFill="0" applyAlignment="0" applyProtection="0"/>
    <xf numFmtId="0" fontId="324" fillId="0" borderId="159" applyNumberFormat="0" applyFill="0" applyAlignment="0" applyProtection="0"/>
    <xf numFmtId="0" fontId="274" fillId="54" borderId="205" applyNumberFormat="0" applyProtection="0">
      <alignment vertical="center"/>
    </xf>
    <xf numFmtId="0" fontId="30" fillId="84" borderId="149" applyNumberFormat="0" applyFont="0" applyAlignment="0" applyProtection="0"/>
    <xf numFmtId="174" fontId="40" fillId="0" borderId="335">
      <alignment horizontal="centerContinuous"/>
    </xf>
    <xf numFmtId="0" fontId="319" fillId="134" borderId="234" applyNumberFormat="0" applyAlignment="0" applyProtection="0"/>
    <xf numFmtId="0" fontId="324" fillId="0" borderId="157" applyNumberFormat="0" applyFill="0" applyAlignment="0" applyProtection="0"/>
    <xf numFmtId="1" fontId="9" fillId="0" borderId="25" applyNumberFormat="0" applyFill="0" applyAlignment="0" applyProtection="0">
      <alignment horizontal="center" vertical="center"/>
    </xf>
    <xf numFmtId="174" fontId="48" fillId="0" borderId="61" applyFill="0" applyBorder="0" applyProtection="0">
      <alignment horizontal="left" vertical="top"/>
    </xf>
    <xf numFmtId="0" fontId="319" fillId="91" borderId="216" applyNumberFormat="0" applyAlignment="0" applyProtection="0"/>
    <xf numFmtId="0" fontId="322" fillId="153" borderId="150" applyNumberFormat="0" applyAlignment="0" applyProtection="0"/>
    <xf numFmtId="0" fontId="271" fillId="54" borderId="222" applyNumberFormat="0" applyProtection="0">
      <alignment vertical="center"/>
    </xf>
    <xf numFmtId="0" fontId="271" fillId="96" borderId="222" applyNumberFormat="0" applyProtection="0">
      <alignment horizontal="right" vertical="center"/>
    </xf>
    <xf numFmtId="0" fontId="324" fillId="0" borderId="229" applyNumberFormat="0" applyFill="0" applyAlignment="0" applyProtection="0"/>
    <xf numFmtId="0" fontId="319" fillId="91" borderId="286" applyNumberFormat="0" applyAlignment="0" applyProtection="0"/>
    <xf numFmtId="0" fontId="298" fillId="152" borderId="272" applyNumberFormat="0" applyAlignment="0" applyProtection="0"/>
    <xf numFmtId="174" fontId="87" fillId="38" borderId="216" applyNumberFormat="0" applyAlignment="0" applyProtection="0"/>
    <xf numFmtId="0" fontId="38" fillId="152" borderId="167" applyNumberFormat="0" applyAlignment="0" applyProtection="0"/>
    <xf numFmtId="165" fontId="41" fillId="0" borderId="231">
      <alignment horizontal="right"/>
    </xf>
    <xf numFmtId="0" fontId="9" fillId="116" borderId="325" applyNumberFormat="0" applyProtection="0">
      <alignment horizontal="left" vertical="center" indent="1"/>
    </xf>
    <xf numFmtId="222" fontId="9" fillId="0" borderId="161" applyAlignment="0">
      <alignment horizontal="center"/>
    </xf>
    <xf numFmtId="0" fontId="324" fillId="0" borderId="229" applyNumberFormat="0" applyFill="0" applyAlignment="0" applyProtection="0"/>
    <xf numFmtId="0" fontId="319" fillId="91" borderId="234" applyNumberFormat="0" applyAlignment="0" applyProtection="0"/>
    <xf numFmtId="4" fontId="196" fillId="114" borderId="206" applyNumberFormat="0" applyProtection="0">
      <alignment horizontal="left" vertical="center" indent="1"/>
    </xf>
    <xf numFmtId="0" fontId="193" fillId="63" borderId="165"/>
    <xf numFmtId="0" fontId="273" fillId="0" borderId="54" applyNumberFormat="0" applyProtection="0">
      <alignment horizontal="left" vertical="center" indent="1"/>
    </xf>
    <xf numFmtId="4" fontId="205" fillId="81" borderId="325" applyNumberFormat="0" applyProtection="0">
      <alignment horizontal="left" vertical="center" indent="1"/>
    </xf>
    <xf numFmtId="0" fontId="38" fillId="152" borderId="237" applyNumberFormat="0" applyAlignment="0" applyProtection="0"/>
    <xf numFmtId="222" fontId="238" fillId="0" borderId="208" applyAlignment="0"/>
    <xf numFmtId="0" fontId="271" fillId="108" borderId="240" applyNumberFormat="0" applyProtection="0">
      <alignment horizontal="right" vertical="center"/>
    </xf>
    <xf numFmtId="0" fontId="30" fillId="84" borderId="184" applyNumberFormat="0" applyFont="0" applyAlignment="0" applyProtection="0"/>
    <xf numFmtId="165" fontId="41" fillId="0" borderId="248">
      <alignment horizontal="right"/>
    </xf>
    <xf numFmtId="0" fontId="341" fillId="148" borderId="308" applyNumberFormat="0" applyAlignment="0" applyProtection="0"/>
    <xf numFmtId="174" fontId="105" fillId="59" borderId="203" applyNumberFormat="0" applyAlignment="0" applyProtection="0"/>
    <xf numFmtId="165" fontId="41" fillId="0" borderId="231">
      <alignment horizontal="right"/>
    </xf>
    <xf numFmtId="0" fontId="324" fillId="0" borderId="229" applyNumberFormat="0" applyFill="0" applyAlignment="0" applyProtection="0"/>
    <xf numFmtId="0" fontId="319" fillId="91" borderId="234" applyNumberFormat="0" applyAlignment="0" applyProtection="0"/>
    <xf numFmtId="0" fontId="324" fillId="0" borderId="316" applyNumberFormat="0" applyFill="0" applyAlignment="0" applyProtection="0"/>
    <xf numFmtId="0" fontId="319" fillId="91" borderId="181" applyNumberFormat="0" applyAlignment="0" applyProtection="0"/>
    <xf numFmtId="0" fontId="224" fillId="0" borderId="39" applyNumberFormat="0" applyFill="0" applyAlignment="0" applyProtection="0"/>
    <xf numFmtId="0" fontId="38" fillId="133" borderId="201" applyNumberFormat="0" applyAlignment="0"/>
    <xf numFmtId="4" fontId="60" fillId="63" borderId="142" applyNumberFormat="0" applyProtection="0">
      <alignment horizontal="right" vertical="center"/>
    </xf>
    <xf numFmtId="0" fontId="324" fillId="0" borderId="245" applyNumberFormat="0" applyFill="0" applyAlignment="0" applyProtection="0"/>
    <xf numFmtId="0" fontId="271" fillId="54" borderId="205" applyNumberFormat="0" applyProtection="0">
      <alignment vertical="center"/>
    </xf>
    <xf numFmtId="174" fontId="34" fillId="0" borderId="60">
      <alignment horizontal="centerContinuous"/>
    </xf>
    <xf numFmtId="174" fontId="141" fillId="82" borderId="1" applyBorder="0" applyProtection="0">
      <alignment horizontal="centerContinuous" vertical="center"/>
    </xf>
    <xf numFmtId="0" fontId="319" fillId="91" borderId="286" applyNumberFormat="0" applyAlignment="0" applyProtection="0"/>
    <xf numFmtId="0" fontId="226" fillId="121" borderId="168" applyNumberFormat="0" applyProtection="0">
      <alignment horizontal="left" vertical="center" indent="1"/>
    </xf>
    <xf numFmtId="174" fontId="63" fillId="0" borderId="1">
      <alignment horizontal="centerContinuous"/>
    </xf>
    <xf numFmtId="4" fontId="60" fillId="63" borderId="177" applyNumberFormat="0" applyProtection="0">
      <alignment horizontal="right" vertical="center"/>
    </xf>
    <xf numFmtId="0" fontId="190" fillId="63" borderId="235"/>
    <xf numFmtId="174" fontId="54" fillId="59" borderId="216" applyNumberFormat="0" applyAlignment="0" applyProtection="0"/>
    <xf numFmtId="174" fontId="105" fillId="59" borderId="343" applyNumberFormat="0" applyAlignment="0" applyProtection="0"/>
    <xf numFmtId="0" fontId="278" fillId="64" borderId="320" applyNumberFormat="0" applyProtection="0">
      <alignment horizontal="right" vertical="center"/>
    </xf>
    <xf numFmtId="174" fontId="105" fillId="59" borderId="325" applyNumberFormat="0" applyAlignment="0" applyProtection="0"/>
    <xf numFmtId="0" fontId="319" fillId="91" borderId="234" applyNumberFormat="0" applyAlignment="0" applyProtection="0"/>
    <xf numFmtId="0" fontId="252" fillId="0" borderId="215" applyNumberFormat="0" applyAlignment="0" applyProtection="0"/>
    <xf numFmtId="172" fontId="238" fillId="0" borderId="278" applyFill="0"/>
    <xf numFmtId="0" fontId="324" fillId="0" borderId="176" applyNumberFormat="0" applyFill="0" applyAlignment="0" applyProtection="0"/>
    <xf numFmtId="165" fontId="41" fillId="0" borderId="283">
      <alignment horizontal="right"/>
    </xf>
    <xf numFmtId="0" fontId="331" fillId="148" borderId="181" applyNumberFormat="0" applyAlignment="0" applyProtection="0"/>
    <xf numFmtId="174" fontId="54" fillId="59" borderId="286" applyNumberFormat="0" applyAlignment="0" applyProtection="0"/>
    <xf numFmtId="0" fontId="319" fillId="83" borderId="164" applyNumberFormat="0" applyAlignment="0" applyProtection="0"/>
    <xf numFmtId="165" fontId="41" fillId="0" borderId="178">
      <alignment horizontal="right"/>
    </xf>
    <xf numFmtId="0" fontId="324" fillId="0" borderId="351" applyNumberFormat="0" applyFill="0" applyAlignment="0" applyProtection="0"/>
    <xf numFmtId="174" fontId="54" fillId="59" borderId="234" applyNumberFormat="0" applyAlignment="0" applyProtection="0"/>
    <xf numFmtId="174" fontId="54" fillId="59" borderId="321" applyNumberFormat="0" applyAlignment="0" applyProtection="0"/>
    <xf numFmtId="0" fontId="331" fillId="148" borderId="251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0" fontId="38" fillId="152" borderId="289" applyNumberFormat="0" applyAlignment="0" applyProtection="0"/>
    <xf numFmtId="0" fontId="387" fillId="153" borderId="286" applyNumberFormat="0" applyAlignment="0" applyProtection="0"/>
    <xf numFmtId="0" fontId="319" fillId="91" borderId="164" applyNumberFormat="0" applyAlignment="0" applyProtection="0"/>
    <xf numFmtId="4" fontId="206" fillId="101" borderId="310" applyNumberFormat="0" applyProtection="0">
      <alignment horizontal="right" vertical="center"/>
    </xf>
    <xf numFmtId="165" fontId="41" fillId="0" borderId="178">
      <alignment horizontal="right"/>
    </xf>
    <xf numFmtId="0" fontId="9" fillId="119" borderId="150" applyNumberFormat="0" applyProtection="0">
      <alignment horizontal="left" vertical="center" indent="1"/>
    </xf>
    <xf numFmtId="165" fontId="41" fillId="0" borderId="178">
      <alignment horizontal="right"/>
    </xf>
    <xf numFmtId="0" fontId="319" fillId="91" borderId="164" applyNumberFormat="0" applyAlignment="0" applyProtection="0"/>
    <xf numFmtId="165" fontId="41" fillId="0" borderId="196">
      <alignment horizontal="right"/>
    </xf>
    <xf numFmtId="4" fontId="196" fillId="114" borderId="241" applyNumberFormat="0" applyProtection="0">
      <alignment horizontal="left" vertical="center" indent="1"/>
    </xf>
    <xf numFmtId="0" fontId="331" fillId="148" borderId="339" applyNumberFormat="0" applyAlignment="0" applyProtection="0"/>
    <xf numFmtId="174" fontId="149" fillId="0" borderId="349" applyNumberFormat="0" applyFill="0" applyAlignment="0" applyProtection="0"/>
    <xf numFmtId="174" fontId="34" fillId="0" borderId="60">
      <alignment horizontal="centerContinuous"/>
    </xf>
    <xf numFmtId="0" fontId="38" fillId="152" borderId="167" applyNumberFormat="0" applyAlignment="0" applyProtection="0"/>
    <xf numFmtId="165" fontId="41" fillId="0" borderId="318">
      <alignment horizontal="right"/>
    </xf>
    <xf numFmtId="4" fontId="11" fillId="80" borderId="185" applyNumberFormat="0" applyProtection="0">
      <alignment horizontal="left" vertical="center" indent="1"/>
    </xf>
    <xf numFmtId="174" fontId="63" fillId="0" borderId="1">
      <alignment horizontal="centerContinuous"/>
    </xf>
    <xf numFmtId="0" fontId="277" fillId="125" borderId="241" applyNumberFormat="0" applyProtection="0">
      <alignment horizontal="left" vertical="center" indent="1"/>
    </xf>
    <xf numFmtId="0" fontId="319" fillId="91" borderId="146" applyNumberFormat="0" applyAlignment="0" applyProtection="0"/>
    <xf numFmtId="174" fontId="33" fillId="84" borderId="219" applyNumberFormat="0" applyFont="0" applyAlignment="0" applyProtection="0"/>
    <xf numFmtId="0" fontId="278" fillId="64" borderId="233" applyNumberFormat="0" applyProtection="0">
      <alignment horizontal="right" vertical="center"/>
    </xf>
    <xf numFmtId="0" fontId="319" fillId="91" borderId="216" applyNumberFormat="0" applyAlignment="0" applyProtection="0"/>
    <xf numFmtId="4" fontId="206" fillId="103" borderId="222" applyNumberFormat="0" applyProtection="0">
      <alignment horizontal="right" vertical="center"/>
    </xf>
    <xf numFmtId="0" fontId="9" fillId="72" borderId="203" applyNumberFormat="0" applyProtection="0">
      <alignment horizontal="left" vertical="center" indent="1"/>
    </xf>
    <xf numFmtId="222" fontId="242" fillId="69" borderId="338" applyProtection="0">
      <alignment horizontal="center"/>
    </xf>
    <xf numFmtId="0" fontId="1" fillId="0" borderId="0"/>
    <xf numFmtId="0" fontId="224" fillId="152" borderId="237" applyNumberFormat="0" applyAlignment="0" applyProtection="0"/>
    <xf numFmtId="0" fontId="387" fillId="153" borderId="304" applyNumberFormat="0" applyAlignment="0" applyProtection="0"/>
    <xf numFmtId="4" fontId="196" fillId="114" borderId="206" applyNumberFormat="0" applyProtection="0">
      <alignment horizontal="left" vertical="center" indent="1"/>
    </xf>
    <xf numFmtId="165" fontId="41" fillId="0" borderId="248">
      <alignment horizontal="right"/>
    </xf>
    <xf numFmtId="165" fontId="41" fillId="0" borderId="178">
      <alignment horizontal="right"/>
    </xf>
    <xf numFmtId="0" fontId="224" fillId="0" borderId="39" applyNumberFormat="0" applyFill="0" applyAlignment="0" applyProtection="0"/>
    <xf numFmtId="172" fontId="282" fillId="0" borderId="243" applyFill="0"/>
    <xf numFmtId="0" fontId="319" fillId="91" borderId="199" applyNumberFormat="0" applyAlignment="0" applyProtection="0"/>
    <xf numFmtId="174" fontId="87" fillId="38" borderId="216" applyNumberFormat="0" applyAlignment="0" applyProtection="0"/>
    <xf numFmtId="174" fontId="33" fillId="84" borderId="342" applyNumberFormat="0" applyFont="0" applyAlignment="0" applyProtection="0"/>
    <xf numFmtId="0" fontId="387" fillId="153" borderId="199" applyNumberFormat="0" applyAlignment="0" applyProtection="0"/>
    <xf numFmtId="174" fontId="63" fillId="0" borderId="1">
      <alignment horizontal="centerContinuous"/>
    </xf>
    <xf numFmtId="172" fontId="238" fillId="0" borderId="148" applyFill="0"/>
    <xf numFmtId="0" fontId="319" fillId="91" borderId="146" applyNumberFormat="0" applyAlignment="0" applyProtection="0"/>
    <xf numFmtId="222" fontId="238" fillId="0" borderId="243" applyAlignment="0"/>
    <xf numFmtId="174" fontId="105" fillId="59" borderId="168" applyNumberFormat="0" applyAlignment="0" applyProtection="0"/>
    <xf numFmtId="0" fontId="324" fillId="0" borderId="246" applyNumberFormat="0" applyFill="0" applyAlignment="0" applyProtection="0"/>
    <xf numFmtId="4" fontId="204" fillId="81" borderId="222" applyNumberFormat="0" applyProtection="0">
      <alignment vertical="center"/>
    </xf>
    <xf numFmtId="0" fontId="319" fillId="91" borderId="321" applyNumberFormat="0" applyAlignment="0" applyProtection="0"/>
    <xf numFmtId="0" fontId="324" fillId="0" borderId="139" applyNumberFormat="0" applyFill="0" applyAlignment="0" applyProtection="0"/>
    <xf numFmtId="0" fontId="324" fillId="0" borderId="141" applyNumberFormat="0" applyFill="0" applyAlignment="0" applyProtection="0"/>
    <xf numFmtId="0" fontId="324" fillId="0" borderId="141" applyNumberFormat="0" applyFill="0" applyAlignment="0" applyProtection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19" fillId="91" borderId="128" applyNumberFormat="0" applyAlignment="0" applyProtection="0"/>
    <xf numFmtId="0" fontId="319" fillId="91" borderId="128" applyNumberFormat="0" applyAlignment="0" applyProtection="0"/>
    <xf numFmtId="0" fontId="338" fillId="148" borderId="128" applyNumberFormat="0" applyAlignment="0" applyProtection="0"/>
    <xf numFmtId="0" fontId="387" fillId="153" borderId="128" applyNumberFormat="0" applyAlignment="0" applyProtection="0"/>
    <xf numFmtId="0" fontId="387" fillId="153" borderId="128" applyNumberFormat="0" applyAlignment="0" applyProtection="0"/>
    <xf numFmtId="0" fontId="387" fillId="153" borderId="128" applyNumberFormat="0" applyAlignment="0" applyProtection="0"/>
    <xf numFmtId="0" fontId="387" fillId="153" borderId="128" applyNumberFormat="0" applyAlignment="0" applyProtection="0"/>
    <xf numFmtId="0" fontId="343" fillId="0" borderId="156" applyNumberFormat="0" applyFill="0" applyAlignment="0" applyProtection="0"/>
    <xf numFmtId="0" fontId="298" fillId="152" borderId="149" applyNumberFormat="0" applyAlignment="0" applyProtection="0"/>
    <xf numFmtId="0" fontId="319" fillId="83" borderId="146" applyNumberFormat="0" applyAlignment="0" applyProtection="0"/>
    <xf numFmtId="0" fontId="331" fillId="148" borderId="146" applyNumberFormat="0" applyAlignment="0" applyProtection="0"/>
    <xf numFmtId="172" fontId="9" fillId="0" borderId="144" applyFill="0"/>
    <xf numFmtId="174" fontId="149" fillId="0" borderId="156" applyNumberFormat="0" applyFill="0" applyAlignment="0" applyProtection="0"/>
    <xf numFmtId="174" fontId="149" fillId="0" borderId="156" applyNumberFormat="0" applyFill="0" applyAlignment="0" applyProtection="0"/>
    <xf numFmtId="222" fontId="282" fillId="0" borderId="155" applyFill="0" applyAlignment="0" applyProtection="0"/>
    <xf numFmtId="0" fontId="253" fillId="127" borderId="154" applyNumberFormat="0" applyProtection="0">
      <alignment horizontal="center"/>
    </xf>
    <xf numFmtId="4" fontId="212" fillId="124" borderId="153" applyNumberFormat="0" applyProtection="0">
      <alignment horizontal="left" vertical="center" indent="1"/>
    </xf>
    <xf numFmtId="4" fontId="196" fillId="114" borderId="153" applyNumberFormat="0" applyProtection="0">
      <alignment horizontal="left" vertical="center" indent="1"/>
    </xf>
    <xf numFmtId="4" fontId="206" fillId="120" borderId="152" applyNumberFormat="0" applyProtection="0">
      <alignment vertical="center"/>
    </xf>
    <xf numFmtId="0" fontId="9" fillId="117" borderId="150" applyNumberFormat="0" applyProtection="0">
      <alignment horizontal="left" vertical="center" indent="1"/>
    </xf>
    <xf numFmtId="0" fontId="271" fillId="104" borderId="152" applyNumberFormat="0" applyProtection="0">
      <alignment horizontal="right" vertical="center"/>
    </xf>
    <xf numFmtId="4" fontId="206" fillId="78" borderId="152" applyNumberFormat="0" applyProtection="0">
      <alignment horizontal="right" vertical="center"/>
    </xf>
    <xf numFmtId="165" fontId="41" fillId="0" borderId="143">
      <alignment horizontal="right"/>
    </xf>
    <xf numFmtId="174" fontId="33" fillId="84" borderId="149" applyNumberFormat="0" applyFont="0" applyAlignment="0" applyProtection="0"/>
    <xf numFmtId="174" fontId="87" fillId="38" borderId="146" applyNumberFormat="0" applyAlignment="0" applyProtection="0"/>
    <xf numFmtId="174" fontId="40" fillId="0" borderId="142">
      <alignment horizontal="centerContinuous"/>
    </xf>
    <xf numFmtId="0" fontId="193" fillId="63" borderId="147"/>
    <xf numFmtId="0" fontId="240" fillId="64" borderId="147"/>
    <xf numFmtId="174" fontId="54" fillId="59" borderId="146" applyNumberFormat="0" applyAlignment="0" applyProtection="0"/>
    <xf numFmtId="174" fontId="54" fillId="59" borderId="146" applyNumberFormat="0" applyAlignment="0" applyProtection="0"/>
    <xf numFmtId="10" fontId="48" fillId="80" borderId="142" applyNumberFormat="0" applyBorder="0" applyAlignment="0" applyProtection="0"/>
    <xf numFmtId="0" fontId="324" fillId="0" borderId="141" applyNumberFormat="0" applyFill="0" applyAlignment="0" applyProtection="0"/>
    <xf numFmtId="0" fontId="324" fillId="0" borderId="141" applyNumberFormat="0" applyFill="0" applyAlignment="0" applyProtection="0"/>
    <xf numFmtId="0" fontId="38" fillId="161" borderId="130" applyNumberFormat="0" applyAlignment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19" fillId="91" borderId="128" applyNumberFormat="0" applyAlignment="0" applyProtection="0"/>
    <xf numFmtId="0" fontId="319" fillId="91" borderId="128" applyNumberFormat="0" applyAlignment="0" applyProtection="0"/>
    <xf numFmtId="0" fontId="338" fillId="148" borderId="128" applyNumberFormat="0" applyAlignment="0" applyProtection="0"/>
    <xf numFmtId="0" fontId="387" fillId="153" borderId="128" applyNumberFormat="0" applyAlignment="0" applyProtection="0"/>
    <xf numFmtId="0" fontId="387" fillId="153" borderId="128" applyNumberFormat="0" applyAlignment="0" applyProtection="0"/>
    <xf numFmtId="0" fontId="387" fillId="153" borderId="128" applyNumberFormat="0" applyAlignment="0" applyProtection="0"/>
    <xf numFmtId="0" fontId="387" fillId="153" borderId="128" applyNumberFormat="0" applyAlignment="0" applyProtection="0"/>
    <xf numFmtId="0" fontId="324" fillId="0" borderId="139" applyNumberFormat="0" applyFill="0" applyAlignment="0" applyProtection="0"/>
    <xf numFmtId="172" fontId="282" fillId="0" borderId="137" applyFill="0"/>
    <xf numFmtId="0" fontId="324" fillId="0" borderId="141" applyNumberFormat="0" applyFill="0" applyAlignment="0" applyProtection="0"/>
    <xf numFmtId="0" fontId="324" fillId="0" borderId="141" applyNumberFormat="0" applyFill="0" applyAlignment="0" applyProtection="0"/>
    <xf numFmtId="0" fontId="324" fillId="0" borderId="141" applyNumberFormat="0" applyFill="0" applyAlignment="0" applyProtection="0"/>
    <xf numFmtId="0" fontId="38" fillId="161" borderId="130" applyNumberFormat="0" applyAlignment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19" fillId="91" borderId="128" applyNumberFormat="0" applyAlignment="0" applyProtection="0"/>
    <xf numFmtId="0" fontId="387" fillId="153" borderId="128" applyNumberFormat="0" applyAlignment="0" applyProtection="0"/>
    <xf numFmtId="0" fontId="387" fillId="153" borderId="128" applyNumberFormat="0" applyAlignment="0" applyProtection="0"/>
    <xf numFmtId="174" fontId="105" fillId="59" borderId="220" applyNumberFormat="0" applyAlignment="0" applyProtection="0"/>
    <xf numFmtId="222" fontId="238" fillId="0" borderId="225" applyAlignment="0"/>
    <xf numFmtId="165" fontId="41" fillId="0" borderId="213">
      <alignment horizontal="right"/>
    </xf>
    <xf numFmtId="0" fontId="224" fillId="0" borderId="39" applyNumberFormat="0" applyFill="0" applyAlignment="0" applyProtection="0"/>
    <xf numFmtId="165" fontId="41" fillId="0" borderId="213">
      <alignment horizontal="right"/>
    </xf>
    <xf numFmtId="0" fontId="243" fillId="64" borderId="217"/>
    <xf numFmtId="174" fontId="54" fillId="59" borderId="216" applyNumberFormat="0" applyAlignment="0" applyProtection="0"/>
    <xf numFmtId="165" fontId="41" fillId="0" borderId="248">
      <alignment horizontal="right"/>
    </xf>
    <xf numFmtId="165" fontId="41" fillId="0" borderId="283">
      <alignment horizontal="right"/>
    </xf>
    <xf numFmtId="0" fontId="38" fillId="152" borderId="272" applyNumberFormat="0" applyAlignment="0" applyProtection="0"/>
    <xf numFmtId="174" fontId="54" fillId="59" borderId="216" applyNumberFormat="0" applyAlignment="0" applyProtection="0"/>
    <xf numFmtId="4" fontId="196" fillId="114" borderId="153" applyNumberFormat="0" applyProtection="0">
      <alignment horizontal="left" vertical="center" indent="1"/>
    </xf>
    <xf numFmtId="0" fontId="331" fillId="148" borderId="216" applyNumberFormat="0" applyAlignment="0" applyProtection="0"/>
    <xf numFmtId="0" fontId="271" fillId="98" borderId="292" applyNumberFormat="0" applyProtection="0">
      <alignment horizontal="right" vertical="center"/>
    </xf>
    <xf numFmtId="174" fontId="63" fillId="0" borderId="1">
      <alignment horizontal="centerContinuous"/>
    </xf>
    <xf numFmtId="222" fontId="236" fillId="62" borderId="145" applyProtection="0">
      <alignment horizontal="center"/>
    </xf>
    <xf numFmtId="0" fontId="271" fillId="94" borderId="205" applyNumberFormat="0" applyProtection="0">
      <alignment horizontal="right" vertical="center"/>
    </xf>
    <xf numFmtId="165" fontId="41" fillId="0" borderId="178">
      <alignment horizontal="right"/>
    </xf>
    <xf numFmtId="172" fontId="9" fillId="0" borderId="196" applyFill="0"/>
    <xf numFmtId="174" fontId="34" fillId="0" borderId="60">
      <alignment horizontal="centerContinuous"/>
    </xf>
    <xf numFmtId="165" fontId="41" fillId="0" borderId="213">
      <alignment horizontal="right"/>
    </xf>
    <xf numFmtId="195" fontId="63" fillId="0" borderId="1">
      <alignment horizontal="centerContinuous"/>
    </xf>
    <xf numFmtId="174" fontId="87" fillId="38" borderId="146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19" fillId="91" borderId="111" applyNumberFormat="0" applyAlignment="0" applyProtection="0"/>
    <xf numFmtId="0" fontId="407" fillId="0" borderId="113">
      <alignment horizontal="left" vertical="center"/>
    </xf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" fillId="152" borderId="219" applyNumberFormat="0" applyAlignment="0" applyProtection="0"/>
    <xf numFmtId="0" fontId="9" fillId="84" borderId="202" applyNumberFormat="0" applyFont="0" applyAlignment="0" applyProtection="0"/>
    <xf numFmtId="174" fontId="1" fillId="0" borderId="0"/>
    <xf numFmtId="165" fontId="41" fillId="0" borderId="178">
      <alignment horizontal="right"/>
    </xf>
    <xf numFmtId="0" fontId="75" fillId="0" borderId="288">
      <alignment horizontal="left" vertical="center"/>
    </xf>
    <xf numFmtId="0" fontId="387" fillId="148" borderId="111" applyNumberFormat="0" applyAlignment="0" applyProtection="0"/>
    <xf numFmtId="0" fontId="193" fillId="63" borderId="270"/>
    <xf numFmtId="0" fontId="322" fillId="148" borderId="115" applyNumberFormat="0" applyAlignment="0" applyProtection="0"/>
    <xf numFmtId="174" fontId="149" fillId="0" borderId="226" applyNumberFormat="0" applyFill="0" applyAlignment="0" applyProtection="0"/>
    <xf numFmtId="0" fontId="190" fillId="63" borderId="217"/>
    <xf numFmtId="0" fontId="324" fillId="0" borderId="332" applyNumberFormat="0" applyFill="0" applyAlignment="0" applyProtection="0"/>
    <xf numFmtId="4" fontId="205" fillId="81" borderId="150" applyNumberFormat="0" applyProtection="0">
      <alignment horizontal="left" vertical="center" indent="1"/>
    </xf>
    <xf numFmtId="174" fontId="40" fillId="0" borderId="335">
      <alignment horizontal="centerContinuous"/>
    </xf>
    <xf numFmtId="165" fontId="41" fillId="0" borderId="196">
      <alignment horizontal="right"/>
    </xf>
    <xf numFmtId="174" fontId="54" fillId="59" borderId="234" applyNumberFormat="0" applyAlignment="0" applyProtection="0"/>
    <xf numFmtId="0" fontId="387" fillId="153" borderId="321" applyNumberFormat="0" applyAlignment="0" applyProtection="0"/>
    <xf numFmtId="174" fontId="105" fillId="59" borderId="150" applyNumberFormat="0" applyAlignment="0" applyProtection="0"/>
    <xf numFmtId="38" fontId="36" fillId="0" borderId="25" applyBorder="0"/>
    <xf numFmtId="174" fontId="75" fillId="0" borderId="179">
      <alignment horizontal="left" vertical="center"/>
    </xf>
    <xf numFmtId="174" fontId="33" fillId="84" borderId="167" applyNumberFormat="0" applyFont="0" applyAlignment="0" applyProtection="0"/>
    <xf numFmtId="188" fontId="34" fillId="0" borderId="143"/>
    <xf numFmtId="0" fontId="341" fillId="148" borderId="220" applyNumberFormat="0" applyAlignment="0" applyProtection="0"/>
    <xf numFmtId="0" fontId="238" fillId="118" borderId="150" applyNumberFormat="0" applyProtection="0">
      <alignment horizontal="left" vertical="center" indent="1"/>
    </xf>
    <xf numFmtId="0" fontId="387" fillId="153" borderId="339" applyNumberFormat="0" applyAlignment="0" applyProtection="0"/>
    <xf numFmtId="174" fontId="149" fillId="0" borderId="331" applyNumberFormat="0" applyFill="0" applyAlignment="0" applyProtection="0"/>
    <xf numFmtId="0" fontId="322" fillId="153" borderId="325" applyNumberFormat="0" applyAlignment="0" applyProtection="0"/>
    <xf numFmtId="0" fontId="322" fillId="63" borderId="132" applyNumberFormat="0" applyAlignment="0" applyProtection="0"/>
    <xf numFmtId="0" fontId="324" fillId="0" borderId="139" applyNumberFormat="0" applyFill="0" applyAlignment="0" applyProtection="0"/>
    <xf numFmtId="0" fontId="319" fillId="83" borderId="128" applyNumberFormat="0" applyAlignment="0" applyProtection="0"/>
    <xf numFmtId="174" fontId="105" fillId="59" borderId="238" applyNumberFormat="0" applyAlignment="0" applyProtection="0"/>
    <xf numFmtId="0" fontId="324" fillId="0" borderId="331" applyNumberFormat="0" applyFill="0" applyAlignment="0" applyProtection="0"/>
    <xf numFmtId="165" fontId="41" fillId="0" borderId="143">
      <alignment horizontal="right"/>
    </xf>
    <xf numFmtId="174" fontId="62" fillId="0" borderId="124"/>
    <xf numFmtId="172" fontId="9" fillId="0" borderId="126" applyFill="0"/>
    <xf numFmtId="174" fontId="149" fillId="0" borderId="138" applyNumberFormat="0" applyFill="0" applyAlignment="0" applyProtection="0"/>
    <xf numFmtId="174" fontId="149" fillId="0" borderId="138" applyNumberFormat="0" applyFill="0" applyAlignment="0" applyProtection="0"/>
    <xf numFmtId="174" fontId="149" fillId="0" borderId="138" applyNumberFormat="0" applyFill="0" applyAlignment="0" applyProtection="0"/>
    <xf numFmtId="174" fontId="149" fillId="0" borderId="331" applyNumberFormat="0" applyFill="0" applyAlignment="0" applyProtection="0"/>
    <xf numFmtId="222" fontId="9" fillId="0" borderId="125" applyAlignment="0">
      <alignment horizontal="center"/>
    </xf>
    <xf numFmtId="0" fontId="277" fillId="125" borderId="135" applyNumberFormat="0" applyProtection="0">
      <alignment horizontal="left" vertical="center" indent="1"/>
    </xf>
    <xf numFmtId="0" fontId="271" fillId="54" borderId="134" applyNumberFormat="0" applyProtection="0">
      <alignment vertical="center"/>
    </xf>
    <xf numFmtId="0" fontId="238" fillId="118" borderId="132" applyNumberFormat="0" applyProtection="0">
      <alignment horizontal="left" vertical="center" indent="1"/>
    </xf>
    <xf numFmtId="0" fontId="271" fillId="115" borderId="134" applyNumberFormat="0" applyProtection="0">
      <alignment horizontal="right" vertical="center"/>
    </xf>
    <xf numFmtId="0" fontId="271" fillId="100" borderId="134" applyNumberFormat="0" applyProtection="0">
      <alignment horizontal="right" vertical="center"/>
    </xf>
    <xf numFmtId="15" fontId="233" fillId="56" borderId="110">
      <alignment horizontal="center"/>
    </xf>
    <xf numFmtId="174" fontId="54" fillId="59" borderId="111" applyNumberFormat="0" applyAlignment="0" applyProtection="0"/>
    <xf numFmtId="174" fontId="54" fillId="59" borderId="111" applyNumberFormat="0" applyAlignment="0" applyProtection="0"/>
    <xf numFmtId="174" fontId="54" fillId="59" borderId="111" applyNumberFormat="0" applyAlignment="0" applyProtection="0"/>
    <xf numFmtId="174" fontId="54" fillId="59" borderId="111" applyNumberFormat="0" applyAlignment="0" applyProtection="0"/>
    <xf numFmtId="174" fontId="54" fillId="59" borderId="111" applyNumberFormat="0" applyAlignment="0" applyProtection="0"/>
    <xf numFmtId="174" fontId="54" fillId="59" borderId="111" applyNumberFormat="0" applyAlignment="0" applyProtection="0"/>
    <xf numFmtId="174" fontId="54" fillId="59" borderId="111" applyNumberFormat="0" applyAlignment="0" applyProtection="0"/>
    <xf numFmtId="174" fontId="54" fillId="59" borderId="111" applyNumberFormat="0" applyAlignment="0" applyProtection="0"/>
    <xf numFmtId="222" fontId="236" fillId="62" borderId="110" applyProtection="0">
      <alignment horizontal="center"/>
    </xf>
    <xf numFmtId="0" fontId="190" fillId="63" borderId="112"/>
    <xf numFmtId="0" fontId="240" fillId="64" borderId="112"/>
    <xf numFmtId="0" fontId="190" fillId="63" borderId="112"/>
    <xf numFmtId="0" fontId="240" fillId="64" borderId="112"/>
    <xf numFmtId="222" fontId="242" fillId="69" borderId="110" applyProtection="0">
      <alignment horizontal="center"/>
    </xf>
    <xf numFmtId="0" fontId="193" fillId="63" borderId="112"/>
    <xf numFmtId="0" fontId="243" fillId="64" borderId="112"/>
    <xf numFmtId="0" fontId="193" fillId="70" borderId="112"/>
    <xf numFmtId="0" fontId="243" fillId="71" borderId="112"/>
    <xf numFmtId="174" fontId="87" fillId="38" borderId="111" applyNumberFormat="0" applyAlignment="0" applyProtection="0"/>
    <xf numFmtId="174" fontId="87" fillId="38" borderId="111" applyNumberFormat="0" applyAlignment="0" applyProtection="0"/>
    <xf numFmtId="174" fontId="87" fillId="38" borderId="111" applyNumberFormat="0" applyAlignment="0" applyProtection="0"/>
    <xf numFmtId="174" fontId="87" fillId="38" borderId="111" applyNumberFormat="0" applyAlignment="0" applyProtection="0"/>
    <xf numFmtId="174" fontId="87" fillId="38" borderId="111" applyNumberFormat="0" applyAlignment="0" applyProtection="0"/>
    <xf numFmtId="174" fontId="87" fillId="38" borderId="111" applyNumberFormat="0" applyAlignment="0" applyProtection="0"/>
    <xf numFmtId="174" fontId="87" fillId="38" borderId="111" applyNumberFormat="0" applyAlignment="0" applyProtection="0"/>
    <xf numFmtId="174" fontId="87" fillId="38" borderId="111" applyNumberFormat="0" applyAlignment="0" applyProtection="0"/>
    <xf numFmtId="174" fontId="33" fillId="84" borderId="114" applyNumberFormat="0" applyFont="0" applyAlignment="0" applyProtection="0"/>
    <xf numFmtId="174" fontId="33" fillId="84" borderId="114" applyNumberFormat="0" applyFont="0" applyAlignment="0" applyProtection="0"/>
    <xf numFmtId="174" fontId="33" fillId="84" borderId="114" applyNumberFormat="0" applyFont="0" applyAlignment="0" applyProtection="0"/>
    <xf numFmtId="174" fontId="33" fillId="84" borderId="114" applyNumberFormat="0" applyFont="0" applyAlignment="0" applyProtection="0"/>
    <xf numFmtId="174" fontId="33" fillId="84" borderId="114" applyNumberFormat="0" applyFont="0" applyAlignment="0" applyProtection="0"/>
    <xf numFmtId="174" fontId="33" fillId="84" borderId="114" applyNumberFormat="0" applyFont="0" applyAlignment="0" applyProtection="0"/>
    <xf numFmtId="174" fontId="33" fillId="84" borderId="114" applyNumberFormat="0" applyFont="0" applyAlignment="0" applyProtection="0"/>
    <xf numFmtId="174" fontId="33" fillId="84" borderId="114" applyNumberFormat="0" applyFont="0" applyAlignment="0" applyProtection="0"/>
    <xf numFmtId="174" fontId="33" fillId="84" borderId="114" applyNumberFormat="0" applyFont="0" applyAlignment="0" applyProtection="0"/>
    <xf numFmtId="222" fontId="253" fillId="90" borderId="116" applyProtection="0">
      <alignment horizontal="center"/>
    </xf>
    <xf numFmtId="4" fontId="204" fillId="81" borderId="117" applyNumberFormat="0" applyProtection="0">
      <alignment vertical="center"/>
    </xf>
    <xf numFmtId="0" fontId="268" fillId="91" borderId="117" applyNumberFormat="0" applyProtection="0">
      <alignment vertical="center"/>
    </xf>
    <xf numFmtId="0" fontId="271" fillId="94" borderId="117" applyNumberFormat="0" applyProtection="0">
      <alignment horizontal="right" vertical="center"/>
    </xf>
    <xf numFmtId="4" fontId="206" fillId="95" borderId="117" applyNumberFormat="0" applyProtection="0">
      <alignment horizontal="right" vertical="center"/>
    </xf>
    <xf numFmtId="0" fontId="271" fillId="96" borderId="117" applyNumberFormat="0" applyProtection="0">
      <alignment horizontal="right" vertical="center"/>
    </xf>
    <xf numFmtId="4" fontId="206" fillId="78" borderId="117" applyNumberFormat="0" applyProtection="0">
      <alignment horizontal="right" vertical="center"/>
    </xf>
    <xf numFmtId="0" fontId="271" fillId="79" borderId="117" applyNumberFormat="0" applyProtection="0">
      <alignment horizontal="right" vertical="center"/>
    </xf>
    <xf numFmtId="4" fontId="206" fillId="97" borderId="117" applyNumberFormat="0" applyProtection="0">
      <alignment horizontal="right" vertical="center"/>
    </xf>
    <xf numFmtId="0" fontId="271" fillId="98" borderId="117" applyNumberFormat="0" applyProtection="0">
      <alignment horizontal="right" vertical="center"/>
    </xf>
    <xf numFmtId="0" fontId="271" fillId="100" borderId="117" applyNumberFormat="0" applyProtection="0">
      <alignment horizontal="right" vertical="center"/>
    </xf>
    <xf numFmtId="0" fontId="271" fillId="102" borderId="117" applyNumberFormat="0" applyProtection="0">
      <alignment horizontal="right" vertical="center"/>
    </xf>
    <xf numFmtId="0" fontId="271" fillId="104" borderId="117" applyNumberFormat="0" applyProtection="0">
      <alignment horizontal="right" vertical="center"/>
    </xf>
    <xf numFmtId="0" fontId="271" fillId="106" borderId="117" applyNumberFormat="0" applyProtection="0">
      <alignment horizontal="right" vertical="center"/>
    </xf>
    <xf numFmtId="0" fontId="271" fillId="108" borderId="117" applyNumberFormat="0" applyProtection="0">
      <alignment horizontal="right" vertical="center"/>
    </xf>
    <xf numFmtId="0" fontId="271" fillId="115" borderId="117" applyNumberFormat="0" applyProtection="0">
      <alignment horizontal="right" vertical="center"/>
    </xf>
    <xf numFmtId="4" fontId="206" fillId="120" borderId="117" applyNumberFormat="0" applyProtection="0">
      <alignment vertical="center"/>
    </xf>
    <xf numFmtId="4" fontId="209" fillId="120" borderId="117" applyNumberFormat="0" applyProtection="0">
      <alignment vertical="center"/>
    </xf>
    <xf numFmtId="0" fontId="274" fillId="54" borderId="117" applyNumberFormat="0" applyProtection="0">
      <alignment vertical="center"/>
    </xf>
    <xf numFmtId="4" fontId="196" fillId="114" borderId="118" applyNumberFormat="0" applyProtection="0">
      <alignment horizontal="left" vertical="center" indent="1"/>
    </xf>
    <xf numFmtId="0" fontId="249" fillId="115" borderId="118" applyNumberFormat="0" applyProtection="0">
      <alignment horizontal="left" vertical="center" indent="1"/>
    </xf>
    <xf numFmtId="4" fontId="212" fillId="124" borderId="118" applyNumberFormat="0" applyProtection="0">
      <alignment horizontal="left" vertical="center" indent="1"/>
    </xf>
    <xf numFmtId="0" fontId="278" fillId="64" borderId="110" applyNumberFormat="0" applyProtection="0">
      <alignment horizontal="right" vertical="center"/>
    </xf>
    <xf numFmtId="222" fontId="238" fillId="0" borderId="120" applyAlignment="0"/>
    <xf numFmtId="222" fontId="282" fillId="0" borderId="120" applyFill="0" applyAlignment="0" applyProtection="0"/>
    <xf numFmtId="15" fontId="233" fillId="56" borderId="92">
      <alignment horizontal="center"/>
    </xf>
    <xf numFmtId="0" fontId="271" fillId="79" borderId="292" applyNumberFormat="0" applyProtection="0">
      <alignment horizontal="right" vertical="center"/>
    </xf>
    <xf numFmtId="165" fontId="41" fillId="0" borderId="213">
      <alignment horizontal="right"/>
    </xf>
    <xf numFmtId="1" fontId="9" fillId="0" borderId="25" applyNumberFormat="0" applyFill="0" applyAlignment="0" applyProtection="0">
      <alignment horizontal="center" vertical="center"/>
    </xf>
    <xf numFmtId="0" fontId="387" fillId="153" borderId="146" applyNumberFormat="0" applyAlignment="0" applyProtection="0"/>
    <xf numFmtId="0" fontId="387" fillId="153" borderId="146" applyNumberFormat="0" applyAlignment="0" applyProtection="0"/>
    <xf numFmtId="0" fontId="387" fillId="153" borderId="146" applyNumberFormat="0" applyAlignment="0" applyProtection="0"/>
    <xf numFmtId="174" fontId="63" fillId="0" borderId="1">
      <alignment horizontal="centerContinuous"/>
    </xf>
    <xf numFmtId="0" fontId="38" fillId="152" borderId="324" applyNumberFormat="0" applyAlignment="0" applyProtection="0"/>
    <xf numFmtId="0" fontId="38" fillId="152" borderId="149" applyNumberFormat="0" applyAlignment="0" applyProtection="0"/>
    <xf numFmtId="174" fontId="33" fillId="84" borderId="237" applyNumberFormat="0" applyFont="0" applyAlignment="0" applyProtection="0"/>
    <xf numFmtId="0" fontId="175" fillId="38" borderId="234" applyNumberFormat="0" applyAlignment="0" applyProtection="0"/>
    <xf numFmtId="0" fontId="38" fillId="152" borderId="237" applyNumberFormat="0" applyAlignment="0" applyProtection="0"/>
    <xf numFmtId="0" fontId="38" fillId="152" borderId="149" applyNumberFormat="0" applyAlignment="0" applyProtection="0"/>
    <xf numFmtId="172" fontId="9" fillId="0" borderId="336" applyFill="0"/>
    <xf numFmtId="0" fontId="1" fillId="0" borderId="0"/>
    <xf numFmtId="0" fontId="319" fillId="91" borderId="234" applyNumberFormat="0" applyAlignment="0" applyProtection="0"/>
    <xf numFmtId="174" fontId="33" fillId="84" borderId="219" applyNumberFormat="0" applyFont="0" applyAlignment="0" applyProtection="0"/>
    <xf numFmtId="0" fontId="343" fillId="0" borderId="121" applyNumberFormat="0" applyFill="0" applyAlignment="0" applyProtection="0"/>
    <xf numFmtId="0" fontId="271" fillId="100" borderId="362" applyNumberFormat="0" applyProtection="0">
      <alignment horizontal="right" vertical="center"/>
    </xf>
    <xf numFmtId="165" fontId="41" fillId="0" borderId="248">
      <alignment horizontal="right"/>
    </xf>
    <xf numFmtId="0" fontId="243" fillId="64" borderId="217"/>
    <xf numFmtId="0" fontId="322" fillId="63" borderId="115" applyNumberFormat="0" applyAlignment="0" applyProtection="0"/>
    <xf numFmtId="0" fontId="9" fillId="84" borderId="114" applyNumberFormat="0" applyFont="0" applyAlignment="0" applyProtection="0"/>
    <xf numFmtId="165" fontId="41" fillId="0" borderId="318">
      <alignment horizontal="right"/>
    </xf>
    <xf numFmtId="0" fontId="38" fillId="152" borderId="149" applyNumberFormat="0" applyAlignment="0" applyProtection="0"/>
    <xf numFmtId="0" fontId="338" fillId="134" borderId="111" applyNumberFormat="0" applyAlignment="0" applyProtection="0"/>
    <xf numFmtId="174" fontId="54" fillId="59" borderId="216" applyNumberFormat="0" applyAlignment="0" applyProtection="0"/>
    <xf numFmtId="0" fontId="38" fillId="152" borderId="307" applyNumberFormat="0" applyAlignment="0" applyProtection="0"/>
    <xf numFmtId="174" fontId="54" fillId="59" borderId="93" applyNumberFormat="0" applyAlignment="0" applyProtection="0"/>
    <xf numFmtId="174" fontId="54" fillId="59" borderId="93" applyNumberFormat="0" applyAlignment="0" applyProtection="0"/>
    <xf numFmtId="174" fontId="54" fillId="59" borderId="93" applyNumberFormat="0" applyAlignment="0" applyProtection="0"/>
    <xf numFmtId="174" fontId="54" fillId="59" borderId="93" applyNumberFormat="0" applyAlignment="0" applyProtection="0"/>
    <xf numFmtId="174" fontId="54" fillId="59" borderId="93" applyNumberFormat="0" applyAlignment="0" applyProtection="0"/>
    <xf numFmtId="174" fontId="54" fillId="59" borderId="93" applyNumberFormat="0" applyAlignment="0" applyProtection="0"/>
    <xf numFmtId="174" fontId="54" fillId="59" borderId="93" applyNumberFormat="0" applyAlignment="0" applyProtection="0"/>
    <xf numFmtId="174" fontId="54" fillId="59" borderId="93" applyNumberFormat="0" applyAlignment="0" applyProtection="0"/>
    <xf numFmtId="174" fontId="54" fillId="59" borderId="93" applyNumberFormat="0" applyAlignment="0" applyProtection="0"/>
    <xf numFmtId="174" fontId="54" fillId="59" borderId="93" applyNumberFormat="0" applyAlignment="0" applyProtection="0"/>
    <xf numFmtId="174" fontId="54" fillId="59" borderId="93" applyNumberFormat="0" applyAlignment="0" applyProtection="0"/>
    <xf numFmtId="0" fontId="322" fillId="153" borderId="150" applyNumberFormat="0" applyAlignment="0" applyProtection="0"/>
    <xf numFmtId="4" fontId="206" fillId="103" borderId="257" applyNumberFormat="0" applyProtection="0">
      <alignment horizontal="right" vertical="center"/>
    </xf>
    <xf numFmtId="174" fontId="87" fillId="38" borderId="234" applyNumberFormat="0" applyAlignment="0" applyProtection="0"/>
    <xf numFmtId="0" fontId="224" fillId="0" borderId="39" applyNumberFormat="0" applyFill="0" applyAlignment="0" applyProtection="0"/>
    <xf numFmtId="0" fontId="224" fillId="0" borderId="39" applyNumberFormat="0" applyFill="0" applyAlignment="0" applyProtection="0"/>
    <xf numFmtId="165" fontId="41" fillId="0" borderId="125">
      <alignment horizontal="right"/>
    </xf>
    <xf numFmtId="4" fontId="206" fillId="97" borderId="117" applyNumberFormat="0" applyProtection="0">
      <alignment horizontal="right" vertical="center"/>
    </xf>
    <xf numFmtId="0" fontId="407" fillId="0" borderId="183">
      <alignment horizontal="left" vertical="center"/>
    </xf>
    <xf numFmtId="0" fontId="387" fillId="153" borderId="181" applyNumberFormat="0" applyAlignment="0" applyProtection="0"/>
    <xf numFmtId="0" fontId="387" fillId="153" borderId="146" applyNumberFormat="0" applyAlignment="0" applyProtection="0"/>
    <xf numFmtId="0" fontId="38" fillId="161" borderId="201" applyNumberFormat="0" applyAlignment="0"/>
    <xf numFmtId="0" fontId="319" fillId="134" borderId="146" applyNumberFormat="0" applyAlignment="0" applyProtection="0"/>
    <xf numFmtId="174" fontId="149" fillId="0" borderId="244" applyNumberFormat="0" applyFill="0" applyAlignment="0" applyProtection="0"/>
    <xf numFmtId="174" fontId="149" fillId="0" borderId="156" applyNumberFormat="0" applyFill="0" applyAlignment="0" applyProtection="0"/>
    <xf numFmtId="0" fontId="177" fillId="0" borderId="121" applyNumberFormat="0" applyFill="0" applyAlignment="0" applyProtection="0"/>
    <xf numFmtId="165" fontId="41" fillId="0" borderId="248">
      <alignment horizontal="right"/>
    </xf>
    <xf numFmtId="0" fontId="168" fillId="59" borderId="115" applyNumberFormat="0" applyAlignment="0" applyProtection="0"/>
    <xf numFmtId="0" fontId="324" fillId="0" borderId="229" applyNumberFormat="0" applyFill="0" applyAlignment="0" applyProtection="0"/>
    <xf numFmtId="0" fontId="224" fillId="0" borderId="39" applyNumberFormat="0" applyFill="0" applyAlignment="0" applyProtection="0"/>
    <xf numFmtId="172" fontId="282" fillId="0" borderId="278" applyFill="0"/>
    <xf numFmtId="172" fontId="9" fillId="0" borderId="125" applyFill="0"/>
    <xf numFmtId="0" fontId="322" fillId="153" borderId="185" applyNumberFormat="0" applyAlignment="0" applyProtection="0"/>
    <xf numFmtId="0" fontId="38" fillId="152" borderId="184" applyNumberFormat="0" applyAlignment="0" applyProtection="0"/>
    <xf numFmtId="0" fontId="319" fillId="91" borderId="181" applyNumberFormat="0" applyAlignment="0" applyProtection="0"/>
    <xf numFmtId="174" fontId="105" fillId="59" borderId="290" applyNumberFormat="0" applyAlignment="0" applyProtection="0"/>
    <xf numFmtId="0" fontId="240" fillId="64" borderId="357"/>
    <xf numFmtId="0" fontId="253" fillId="66" borderId="198" applyNumberFormat="0" applyAlignment="0" applyProtection="0"/>
    <xf numFmtId="165" fontId="41" fillId="0" borderId="283">
      <alignment horizontal="right"/>
    </xf>
    <xf numFmtId="222" fontId="238" fillId="0" borderId="120" applyAlignment="0"/>
    <xf numFmtId="0" fontId="278" fillId="64" borderId="110" applyNumberFormat="0" applyProtection="0">
      <alignment horizontal="right" vertical="center"/>
    </xf>
    <xf numFmtId="4" fontId="212" fillId="124" borderId="118" applyNumberFormat="0" applyProtection="0">
      <alignment horizontal="left" vertical="center" indent="1"/>
    </xf>
    <xf numFmtId="4" fontId="196" fillId="114" borderId="118" applyNumberFormat="0" applyProtection="0">
      <alignment horizontal="left" vertical="center" indent="1"/>
    </xf>
    <xf numFmtId="4" fontId="206" fillId="120" borderId="117" applyNumberFormat="0" applyProtection="0">
      <alignment vertical="center"/>
    </xf>
    <xf numFmtId="0" fontId="238" fillId="73" borderId="115" applyNumberFormat="0" applyProtection="0">
      <alignment horizontal="left" vertical="center" indent="1"/>
    </xf>
    <xf numFmtId="0" fontId="238" fillId="118" borderId="115" applyNumberFormat="0" applyProtection="0">
      <alignment horizontal="left" vertical="center" indent="1"/>
    </xf>
    <xf numFmtId="174" fontId="105" fillId="59" borderId="115" applyNumberFormat="0" applyAlignment="0" applyProtection="0"/>
    <xf numFmtId="174" fontId="33" fillId="84" borderId="114" applyNumberFormat="0" applyFont="0" applyAlignment="0" applyProtection="0"/>
    <xf numFmtId="165" fontId="41" fillId="0" borderId="283">
      <alignment horizontal="right"/>
    </xf>
    <xf numFmtId="0" fontId="243" fillId="64" borderId="112"/>
    <xf numFmtId="174" fontId="34" fillId="0" borderId="1">
      <alignment horizontal="centerContinuous"/>
    </xf>
    <xf numFmtId="0" fontId="324" fillId="0" borderId="296" applyNumberFormat="0" applyFill="0" applyAlignment="0" applyProtection="0"/>
    <xf numFmtId="174" fontId="87" fillId="38" borderId="128" applyNumberFormat="0" applyAlignment="0" applyProtection="0"/>
    <xf numFmtId="174" fontId="54" fillId="59" borderId="128" applyNumberFormat="0" applyAlignment="0" applyProtection="0"/>
    <xf numFmtId="165" fontId="41" fillId="0" borderId="178">
      <alignment horizontal="right"/>
    </xf>
    <xf numFmtId="174" fontId="149" fillId="0" borderId="244" applyNumberFormat="0" applyFill="0" applyAlignment="0" applyProtection="0"/>
    <xf numFmtId="0" fontId="9" fillId="117" borderId="343" applyNumberFormat="0" applyProtection="0">
      <alignment horizontal="left" vertical="center" indent="1"/>
    </xf>
    <xf numFmtId="0" fontId="38" fillId="133" borderId="183" applyNumberFormat="0" applyAlignment="0"/>
    <xf numFmtId="4" fontId="206" fillId="105" borderId="222" applyNumberFormat="0" applyProtection="0">
      <alignment horizontal="right" vertical="center"/>
    </xf>
    <xf numFmtId="4" fontId="204" fillId="81" borderId="327" applyNumberFormat="0" applyProtection="0">
      <alignment vertical="center"/>
    </xf>
    <xf numFmtId="174" fontId="63" fillId="0" borderId="1">
      <alignment horizontal="centerContinuous"/>
    </xf>
    <xf numFmtId="174" fontId="87" fillId="38" borderId="286" applyNumberFormat="0" applyAlignment="0" applyProtection="0"/>
    <xf numFmtId="0" fontId="1" fillId="0" borderId="0"/>
    <xf numFmtId="1" fontId="9" fillId="0" borderId="25" applyNumberFormat="0" applyFill="0" applyAlignment="0" applyProtection="0">
      <alignment horizontal="center" vertical="center"/>
    </xf>
    <xf numFmtId="165" fontId="41" fillId="0" borderId="143">
      <alignment horizontal="right"/>
    </xf>
    <xf numFmtId="0" fontId="312" fillId="63" borderId="269" applyNumberFormat="0" applyAlignment="0" applyProtection="0"/>
    <xf numFmtId="0" fontId="75" fillId="0" borderId="306">
      <alignment horizontal="left" vertical="center"/>
    </xf>
    <xf numFmtId="174" fontId="105" fillId="59" borderId="220" applyNumberFormat="0" applyAlignment="0" applyProtection="0"/>
    <xf numFmtId="165" fontId="41" fillId="0" borderId="143">
      <alignment horizontal="right"/>
    </xf>
    <xf numFmtId="0" fontId="38" fillId="133" borderId="148" applyNumberFormat="0" applyAlignment="0"/>
    <xf numFmtId="172" fontId="9" fillId="0" borderId="318" applyFill="0"/>
    <xf numFmtId="0" fontId="271" fillId="79" borderId="345" applyNumberFormat="0" applyProtection="0">
      <alignment horizontal="right" vertical="center"/>
    </xf>
    <xf numFmtId="174" fontId="105" fillId="59" borderId="220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174" fontId="87" fillId="38" borderId="216" applyNumberFormat="0" applyAlignment="0" applyProtection="0"/>
    <xf numFmtId="0" fontId="273" fillId="0" borderId="54" applyNumberFormat="0" applyProtection="0">
      <alignment horizontal="left" vertical="center" indent="1"/>
    </xf>
    <xf numFmtId="0" fontId="387" fillId="153" borderId="181" applyNumberFormat="0" applyAlignment="0" applyProtection="0"/>
    <xf numFmtId="165" fontId="41" fillId="0" borderId="301">
      <alignment horizontal="right"/>
    </xf>
    <xf numFmtId="0" fontId="268" fillId="91" borderId="205" applyNumberFormat="0" applyProtection="0">
      <alignment vertical="center"/>
    </xf>
    <xf numFmtId="4" fontId="206" fillId="99" borderId="170" applyNumberFormat="0" applyProtection="0">
      <alignment horizontal="right" vertical="center"/>
    </xf>
    <xf numFmtId="4" fontId="205" fillId="81" borderId="168" applyNumberFormat="0" applyProtection="0">
      <alignment horizontal="left" vertical="center" indent="1"/>
    </xf>
    <xf numFmtId="222" fontId="236" fillId="62" borderId="92" applyProtection="0">
      <alignment horizontal="center"/>
    </xf>
    <xf numFmtId="0" fontId="38" fillId="152" borderId="167" applyNumberFormat="0" applyAlignment="0" applyProtection="0"/>
    <xf numFmtId="0" fontId="190" fillId="63" borderId="94"/>
    <xf numFmtId="0" fontId="240" fillId="64" borderId="94"/>
    <xf numFmtId="0" fontId="190" fillId="63" borderId="94"/>
    <xf numFmtId="0" fontId="240" fillId="64" borderId="94"/>
    <xf numFmtId="165" fontId="40" fillId="0" borderId="90">
      <alignment horizontal="right"/>
    </xf>
    <xf numFmtId="222" fontId="242" fillId="69" borderId="92" applyProtection="0">
      <alignment horizontal="center"/>
    </xf>
    <xf numFmtId="0" fontId="193" fillId="63" borderId="94"/>
    <xf numFmtId="0" fontId="243" fillId="64" borderId="94"/>
    <xf numFmtId="0" fontId="193" fillId="70" borderId="94"/>
    <xf numFmtId="0" fontId="243" fillId="71" borderId="94"/>
    <xf numFmtId="174" fontId="75" fillId="0" borderId="91">
      <alignment horizontal="left" vertical="center"/>
    </xf>
    <xf numFmtId="0" fontId="245" fillId="0" borderId="95">
      <alignment horizontal="left" vertical="center"/>
    </xf>
    <xf numFmtId="0" fontId="75" fillId="0" borderId="91">
      <alignment horizontal="left" vertical="center"/>
    </xf>
    <xf numFmtId="174" fontId="40" fillId="0" borderId="89">
      <alignment horizontal="centerContinuous"/>
    </xf>
    <xf numFmtId="174" fontId="40" fillId="0" borderId="89">
      <alignment horizontal="centerContinuous"/>
    </xf>
    <xf numFmtId="0" fontId="252" fillId="0" borderId="92" applyNumberFormat="0" applyAlignment="0" applyProtection="0"/>
    <xf numFmtId="10" fontId="48" fillId="67" borderId="89" applyNumberFormat="0" applyBorder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0" fontId="253" fillId="66" borderId="92" applyNumberFormat="0" applyAlignment="0" applyProtection="0"/>
    <xf numFmtId="0" fontId="324" fillId="0" borderId="299" applyNumberFormat="0" applyFill="0" applyAlignment="0" applyProtection="0"/>
    <xf numFmtId="4" fontId="206" fillId="114" borderId="205" applyNumberFormat="0" applyProtection="0">
      <alignment horizontal="right" vertical="center"/>
    </xf>
    <xf numFmtId="0" fontId="338" fillId="134" borderId="251" applyNumberFormat="0" applyAlignment="0" applyProtection="0"/>
    <xf numFmtId="0" fontId="224" fillId="0" borderId="39" applyNumberFormat="0" applyFill="0" applyAlignment="0" applyProtection="0"/>
    <xf numFmtId="1" fontId="9" fillId="0" borderId="25" applyNumberFormat="0" applyFill="0" applyAlignment="0" applyProtection="0">
      <alignment horizontal="center" vertical="center"/>
    </xf>
    <xf numFmtId="0" fontId="324" fillId="0" borderId="351" applyNumberFormat="0" applyFill="0" applyAlignment="0" applyProtection="0"/>
    <xf numFmtId="0" fontId="324" fillId="0" borderId="194" applyNumberFormat="0" applyFill="0" applyAlignment="0" applyProtection="0"/>
    <xf numFmtId="174" fontId="34" fillId="0" borderId="1" applyNumberFormat="0" applyFill="0" applyAlignment="0" applyProtection="0"/>
    <xf numFmtId="4" fontId="60" fillId="63" borderId="212" applyNumberFormat="0" applyProtection="0">
      <alignment horizontal="right" vertical="center"/>
    </xf>
    <xf numFmtId="0" fontId="268" fillId="91" borderId="275" applyNumberFormat="0" applyProtection="0">
      <alignment vertical="center"/>
    </xf>
    <xf numFmtId="174" fontId="63" fillId="0" borderId="1">
      <alignment horizontal="centerContinuous"/>
    </xf>
    <xf numFmtId="0" fontId="252" fillId="0" borderId="180" applyNumberFormat="0" applyAlignment="0" applyProtection="0"/>
    <xf numFmtId="0" fontId="387" fillId="153" borderId="181" applyNumberFormat="0" applyAlignment="0" applyProtection="0"/>
    <xf numFmtId="0" fontId="319" fillId="91" borderId="269" applyNumberFormat="0" applyAlignment="0" applyProtection="0"/>
    <xf numFmtId="0" fontId="324" fillId="0" borderId="211" applyNumberFormat="0" applyFill="0" applyAlignment="0" applyProtection="0"/>
    <xf numFmtId="0" fontId="175" fillId="38" borderId="199" applyNumberFormat="0" applyAlignment="0" applyProtection="0"/>
    <xf numFmtId="0" fontId="324" fillId="0" borderId="192" applyNumberFormat="0" applyFill="0" applyAlignment="0" applyProtection="0"/>
    <xf numFmtId="0" fontId="224" fillId="0" borderId="39" applyNumberFormat="0" applyFill="0" applyAlignment="0" applyProtection="0"/>
    <xf numFmtId="0" fontId="338" fillId="148" borderId="216" applyNumberFormat="0" applyAlignment="0" applyProtection="0"/>
    <xf numFmtId="174" fontId="54" fillId="59" borderId="269" applyNumberFormat="0" applyAlignment="0" applyProtection="0"/>
    <xf numFmtId="0" fontId="75" fillId="0" borderId="197">
      <alignment horizontal="left" vertical="center"/>
    </xf>
    <xf numFmtId="0" fontId="38" fillId="152" borderId="324" applyNumberFormat="0" applyAlignment="0" applyProtection="0"/>
    <xf numFmtId="172" fontId="282" fillId="0" borderId="183" applyFill="0"/>
    <xf numFmtId="0" fontId="269" fillId="91" borderId="360" applyNumberFormat="0" applyProtection="0">
      <alignment horizontal="left" vertical="center" indent="1"/>
    </xf>
    <xf numFmtId="165" fontId="41" fillId="0" borderId="213">
      <alignment horizontal="right"/>
    </xf>
    <xf numFmtId="0" fontId="271" fillId="98" borderId="327" applyNumberFormat="0" applyProtection="0">
      <alignment horizontal="right" vertical="center"/>
    </xf>
    <xf numFmtId="172" fontId="238" fillId="0" borderId="236" applyFill="0"/>
    <xf numFmtId="0" fontId="271" fillId="79" borderId="222" applyNumberFormat="0" applyProtection="0">
      <alignment horizontal="right" vertical="center"/>
    </xf>
    <xf numFmtId="222" fontId="9" fillId="0" borderId="213" applyAlignment="0">
      <alignment horizontal="center"/>
    </xf>
    <xf numFmtId="174" fontId="105" fillId="59" borderId="273" applyNumberFormat="0" applyAlignment="0" applyProtection="0"/>
    <xf numFmtId="174" fontId="33" fillId="84" borderId="254" applyNumberFormat="0" applyFont="0" applyAlignment="0" applyProtection="0"/>
    <xf numFmtId="0" fontId="240" fillId="64" borderId="235"/>
    <xf numFmtId="165" fontId="41" fillId="0" borderId="125">
      <alignment horizontal="right"/>
    </xf>
    <xf numFmtId="37" fontId="35" fillId="0" borderId="178"/>
    <xf numFmtId="0" fontId="331" fillId="148" borderId="234" applyNumberFormat="0" applyAlignment="0" applyProtection="0"/>
    <xf numFmtId="174" fontId="105" fillId="59" borderId="308" applyNumberFormat="0" applyAlignment="0" applyProtection="0"/>
    <xf numFmtId="174" fontId="105" fillId="59" borderId="220" applyNumberFormat="0" applyAlignment="0" applyProtection="0"/>
    <xf numFmtId="174" fontId="33" fillId="84" borderId="307" applyNumberFormat="0" applyFont="0" applyAlignment="0" applyProtection="0"/>
    <xf numFmtId="0" fontId="1" fillId="0" borderId="0"/>
    <xf numFmtId="0" fontId="324" fillId="0" borderId="246" applyNumberFormat="0" applyFill="0" applyAlignment="0" applyProtection="0"/>
    <xf numFmtId="174" fontId="54" fillId="59" borderId="321" applyNumberFormat="0" applyAlignment="0" applyProtection="0"/>
    <xf numFmtId="0" fontId="30" fillId="84" borderId="219" applyNumberFormat="0" applyFont="0" applyAlignment="0" applyProtection="0"/>
    <xf numFmtId="0" fontId="1" fillId="0" borderId="0"/>
    <xf numFmtId="0" fontId="1" fillId="0" borderId="0"/>
    <xf numFmtId="0" fontId="387" fillId="148" borderId="286" applyNumberFormat="0" applyAlignment="0" applyProtection="0"/>
    <xf numFmtId="174" fontId="54" fillId="59" borderId="269" applyNumberFormat="0" applyAlignment="0" applyProtection="0"/>
    <xf numFmtId="165" fontId="41" fillId="0" borderId="213">
      <alignment horizontal="right"/>
    </xf>
    <xf numFmtId="4" fontId="206" fillId="97" borderId="222" applyNumberFormat="0" applyProtection="0">
      <alignment horizontal="right" vertical="center"/>
    </xf>
    <xf numFmtId="174" fontId="40" fillId="0" borderId="212">
      <alignment horizontal="centerContinuous"/>
    </xf>
    <xf numFmtId="0" fontId="322" fillId="153" borderId="185" applyNumberFormat="0" applyAlignment="0" applyProtection="0"/>
    <xf numFmtId="4" fontId="206" fillId="95" borderId="362" applyNumberFormat="0" applyProtection="0">
      <alignment horizontal="right" vertical="center"/>
    </xf>
    <xf numFmtId="0" fontId="193" fillId="70" borderId="217"/>
    <xf numFmtId="174" fontId="54" fillId="59" borderId="216" applyNumberFormat="0" applyAlignment="0" applyProtection="0"/>
    <xf numFmtId="0" fontId="324" fillId="0" borderId="297" applyNumberFormat="0" applyFill="0" applyAlignment="0" applyProtection="0"/>
    <xf numFmtId="174" fontId="54" fillId="59" borderId="181" applyNumberFormat="0" applyAlignment="0" applyProtection="0"/>
    <xf numFmtId="165" fontId="41" fillId="0" borderId="353">
      <alignment horizontal="right"/>
    </xf>
    <xf numFmtId="0" fontId="338" fillId="134" borderId="321" applyNumberFormat="0" applyAlignment="0" applyProtection="0"/>
    <xf numFmtId="174" fontId="33" fillId="84" borderId="184" applyNumberFormat="0" applyFont="0" applyAlignment="0" applyProtection="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174" fontId="63" fillId="0" borderId="1">
      <alignment horizontal="centerContinuous"/>
    </xf>
    <xf numFmtId="0" fontId="387" fillId="153" borderId="216" applyNumberFormat="0" applyAlignment="0" applyProtection="0"/>
    <xf numFmtId="37" fontId="35" fillId="0" borderId="90"/>
    <xf numFmtId="188" fontId="34" fillId="0" borderId="90"/>
    <xf numFmtId="174" fontId="105" fillId="59" borderId="97" applyNumberFormat="0" applyAlignment="0" applyProtection="0"/>
    <xf numFmtId="174" fontId="105" fillId="59" borderId="97" applyNumberFormat="0" applyAlignment="0" applyProtection="0"/>
    <xf numFmtId="174" fontId="105" fillId="59" borderId="97" applyNumberFormat="0" applyAlignment="0" applyProtection="0"/>
    <xf numFmtId="174" fontId="105" fillId="59" borderId="97" applyNumberFormat="0" applyAlignment="0" applyProtection="0"/>
    <xf numFmtId="174" fontId="105" fillId="59" borderId="97" applyNumberFormat="0" applyAlignment="0" applyProtection="0"/>
    <xf numFmtId="174" fontId="105" fillId="59" borderId="97" applyNumberFormat="0" applyAlignment="0" applyProtection="0"/>
    <xf numFmtId="174" fontId="105" fillId="59" borderId="97" applyNumberFormat="0" applyAlignment="0" applyProtection="0"/>
    <xf numFmtId="174" fontId="105" fillId="59" borderId="97" applyNumberFormat="0" applyAlignment="0" applyProtection="0"/>
    <xf numFmtId="174" fontId="105" fillId="59" borderId="97" applyNumberFormat="0" applyAlignment="0" applyProtection="0"/>
    <xf numFmtId="174" fontId="105" fillId="59" borderId="97" applyNumberFormat="0" applyAlignment="0" applyProtection="0"/>
    <xf numFmtId="174" fontId="105" fillId="59" borderId="97" applyNumberFormat="0" applyAlignment="0" applyProtection="0"/>
    <xf numFmtId="222" fontId="253" fillId="90" borderId="98" applyProtection="0">
      <alignment horizontal="center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4" fontId="204" fillId="81" borderId="99" applyNumberFormat="0" applyProtection="0">
      <alignment vertical="center"/>
    </xf>
    <xf numFmtId="0" fontId="268" fillId="91" borderId="99" applyNumberFormat="0" applyProtection="0">
      <alignment vertical="center"/>
    </xf>
    <xf numFmtId="4" fontId="205" fillId="81" borderId="97" applyNumberFormat="0" applyProtection="0">
      <alignment horizontal="left" vertical="center" indent="1"/>
    </xf>
    <xf numFmtId="0" fontId="269" fillId="91" borderId="97" applyNumberFormat="0" applyProtection="0">
      <alignment horizontal="left" vertical="center" indent="1"/>
    </xf>
    <xf numFmtId="4" fontId="206" fillId="93" borderId="99" applyNumberFormat="0" applyProtection="0">
      <alignment horizontal="right" vertical="center"/>
    </xf>
    <xf numFmtId="0" fontId="271" fillId="94" borderId="99" applyNumberFormat="0" applyProtection="0">
      <alignment horizontal="right" vertical="center"/>
    </xf>
    <xf numFmtId="4" fontId="206" fillId="95" borderId="99" applyNumberFormat="0" applyProtection="0">
      <alignment horizontal="right" vertical="center"/>
    </xf>
    <xf numFmtId="0" fontId="271" fillId="96" borderId="99" applyNumberFormat="0" applyProtection="0">
      <alignment horizontal="right" vertical="center"/>
    </xf>
    <xf numFmtId="4" fontId="206" fillId="78" borderId="99" applyNumberFormat="0" applyProtection="0">
      <alignment horizontal="right" vertical="center"/>
    </xf>
    <xf numFmtId="0" fontId="271" fillId="79" borderId="99" applyNumberFormat="0" applyProtection="0">
      <alignment horizontal="right" vertical="center"/>
    </xf>
    <xf numFmtId="4" fontId="206" fillId="97" borderId="99" applyNumberFormat="0" applyProtection="0">
      <alignment horizontal="right" vertical="center"/>
    </xf>
    <xf numFmtId="0" fontId="271" fillId="98" borderId="99" applyNumberFormat="0" applyProtection="0">
      <alignment horizontal="right" vertical="center"/>
    </xf>
    <xf numFmtId="4" fontId="206" fillId="99" borderId="99" applyNumberFormat="0" applyProtection="0">
      <alignment horizontal="right" vertical="center"/>
    </xf>
    <xf numFmtId="0" fontId="271" fillId="100" borderId="99" applyNumberFormat="0" applyProtection="0">
      <alignment horizontal="right" vertical="center"/>
    </xf>
    <xf numFmtId="4" fontId="206" fillId="101" borderId="99" applyNumberFormat="0" applyProtection="0">
      <alignment horizontal="right" vertical="center"/>
    </xf>
    <xf numFmtId="0" fontId="271" fillId="102" borderId="99" applyNumberFormat="0" applyProtection="0">
      <alignment horizontal="right" vertical="center"/>
    </xf>
    <xf numFmtId="4" fontId="206" fillId="103" borderId="99" applyNumberFormat="0" applyProtection="0">
      <alignment horizontal="right" vertical="center"/>
    </xf>
    <xf numFmtId="0" fontId="271" fillId="104" borderId="99" applyNumberFormat="0" applyProtection="0">
      <alignment horizontal="right" vertical="center"/>
    </xf>
    <xf numFmtId="4" fontId="206" fillId="105" borderId="99" applyNumberFormat="0" applyProtection="0">
      <alignment horizontal="right" vertical="center"/>
    </xf>
    <xf numFmtId="0" fontId="271" fillId="106" borderId="99" applyNumberFormat="0" applyProtection="0">
      <alignment horizontal="right" vertical="center"/>
    </xf>
    <xf numFmtId="4" fontId="206" fillId="107" borderId="99" applyNumberFormat="0" applyProtection="0">
      <alignment horizontal="right" vertical="center"/>
    </xf>
    <xf numFmtId="0" fontId="271" fillId="108" borderId="99" applyNumberFormat="0" applyProtection="0">
      <alignment horizontal="right" vertical="center"/>
    </xf>
    <xf numFmtId="4" fontId="206" fillId="114" borderId="99" applyNumberFormat="0" applyProtection="0">
      <alignment horizontal="right" vertical="center"/>
    </xf>
    <xf numFmtId="0" fontId="271" fillId="115" borderId="99" applyNumberFormat="0" applyProtection="0">
      <alignment horizontal="right" vertical="center"/>
    </xf>
    <xf numFmtId="0" fontId="322" fillId="148" borderId="325" applyNumberFormat="0" applyAlignment="0" applyProtection="0"/>
    <xf numFmtId="174" fontId="54" fillId="59" borderId="164" applyNumberFormat="0" applyAlignment="0" applyProtection="0"/>
    <xf numFmtId="0" fontId="9" fillId="116" borderId="97" applyNumberFormat="0" applyProtection="0">
      <alignment horizontal="left" vertical="center" indent="1"/>
    </xf>
    <xf numFmtId="0" fontId="238" fillId="77" borderId="97" applyNumberFormat="0" applyProtection="0">
      <alignment horizontal="left" vertical="center" indent="1"/>
    </xf>
    <xf numFmtId="4" fontId="206" fillId="103" borderId="170" applyNumberFormat="0" applyProtection="0">
      <alignment horizontal="right" vertical="center"/>
    </xf>
    <xf numFmtId="4" fontId="206" fillId="99" borderId="170" applyNumberFormat="0" applyProtection="0">
      <alignment horizontal="right" vertical="center"/>
    </xf>
    <xf numFmtId="0" fontId="9" fillId="117" borderId="97" applyNumberFormat="0" applyProtection="0">
      <alignment horizontal="left" vertical="center" indent="1"/>
    </xf>
    <xf numFmtId="0" fontId="238" fillId="118" borderId="97" applyNumberFormat="0" applyProtection="0">
      <alignment horizontal="left" vertical="center" indent="1"/>
    </xf>
    <xf numFmtId="0" fontId="319" fillId="91" borderId="339" applyNumberFormat="0" applyAlignment="0" applyProtection="0"/>
    <xf numFmtId="0" fontId="9" fillId="72" borderId="97" applyNumberFormat="0" applyProtection="0">
      <alignment horizontal="left" vertical="center" indent="1"/>
    </xf>
    <xf numFmtId="0" fontId="238" fillId="73" borderId="97" applyNumberFormat="0" applyProtection="0">
      <alignment horizontal="left" vertical="center" indent="1"/>
    </xf>
    <xf numFmtId="165" fontId="41" fillId="0" borderId="248">
      <alignment horizontal="right"/>
    </xf>
    <xf numFmtId="0" fontId="9" fillId="119" borderId="97" applyNumberFormat="0" applyProtection="0">
      <alignment horizontal="left" vertical="center" indent="1"/>
    </xf>
    <xf numFmtId="0" fontId="238" fillId="92" borderId="97" applyNumberFormat="0" applyProtection="0">
      <alignment horizontal="left" vertical="center" indent="1"/>
    </xf>
    <xf numFmtId="4" fontId="206" fillId="120" borderId="99" applyNumberFormat="0" applyProtection="0">
      <alignment vertical="center"/>
    </xf>
    <xf numFmtId="0" fontId="271" fillId="54" borderId="99" applyNumberFormat="0" applyProtection="0">
      <alignment vertical="center"/>
    </xf>
    <xf numFmtId="4" fontId="209" fillId="120" borderId="99" applyNumberFormat="0" applyProtection="0">
      <alignment vertical="center"/>
    </xf>
    <xf numFmtId="0" fontId="274" fillId="54" borderId="99" applyNumberFormat="0" applyProtection="0">
      <alignment vertical="center"/>
    </xf>
    <xf numFmtId="4" fontId="196" fillId="114" borderId="100" applyNumberFormat="0" applyProtection="0">
      <alignment horizontal="left" vertical="center" indent="1"/>
    </xf>
    <xf numFmtId="0" fontId="249" fillId="115" borderId="100" applyNumberFormat="0" applyProtection="0">
      <alignment horizontal="left" vertical="center" indent="1"/>
    </xf>
    <xf numFmtId="4" fontId="11" fillId="80" borderId="97" applyNumberFormat="0" applyProtection="0">
      <alignment horizontal="left" vertical="center" indent="1"/>
    </xf>
    <xf numFmtId="0" fontId="226" fillId="121" borderId="97" applyNumberFormat="0" applyProtection="0">
      <alignment horizontal="left" vertical="center" indent="1"/>
    </xf>
    <xf numFmtId="4" fontId="212" fillId="124" borderId="100" applyNumberFormat="0" applyProtection="0">
      <alignment horizontal="left" vertical="center" indent="1"/>
    </xf>
    <xf numFmtId="0" fontId="277" fillId="125" borderId="100" applyNumberFormat="0" applyProtection="0">
      <alignment horizontal="left" vertical="center" indent="1"/>
    </xf>
    <xf numFmtId="4" fontId="60" fillId="63" borderId="89" applyNumberFormat="0" applyProtection="0">
      <alignment horizontal="right" vertical="center"/>
    </xf>
    <xf numFmtId="0" fontId="278" fillId="64" borderId="92" applyNumberFormat="0" applyProtection="0">
      <alignment horizontal="right" vertical="center"/>
    </xf>
    <xf numFmtId="0" fontId="253" fillId="127" borderId="101" applyNumberFormat="0" applyProtection="0">
      <alignment horizontal="center"/>
    </xf>
    <xf numFmtId="222" fontId="9" fillId="0" borderId="90" applyAlignment="0">
      <alignment horizontal="center"/>
    </xf>
    <xf numFmtId="222" fontId="238" fillId="0" borderId="102" applyAlignment="0"/>
    <xf numFmtId="222" fontId="76" fillId="0" borderId="90" applyFill="0" applyAlignment="0" applyProtection="0"/>
    <xf numFmtId="222" fontId="282" fillId="0" borderId="102" applyFill="0" applyAlignment="0" applyProtection="0"/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149" fillId="0" borderId="156" applyNumberFormat="0" applyFill="0" applyAlignment="0" applyProtection="0"/>
    <xf numFmtId="0" fontId="169" fillId="59" borderId="146" applyNumberFormat="0" applyAlignment="0" applyProtection="0"/>
    <xf numFmtId="0" fontId="331" fillId="148" borderId="146" applyNumberFormat="0" applyAlignment="0" applyProtection="0"/>
    <xf numFmtId="0" fontId="319" fillId="83" borderId="146" applyNumberFormat="0" applyAlignment="0" applyProtection="0"/>
    <xf numFmtId="0" fontId="341" fillId="148" borderId="150" applyNumberFormat="0" applyAlignment="0" applyProtection="0"/>
    <xf numFmtId="4" fontId="206" fillId="107" borderId="292" applyNumberFormat="0" applyProtection="0">
      <alignment horizontal="right" vertical="center"/>
    </xf>
    <xf numFmtId="174" fontId="87" fillId="38" borderId="216" applyNumberFormat="0" applyAlignment="0" applyProtection="0"/>
    <xf numFmtId="0" fontId="387" fillId="148" borderId="146" applyNumberFormat="0" applyAlignment="0" applyProtection="0"/>
    <xf numFmtId="0" fontId="322" fillId="148" borderId="150" applyNumberFormat="0" applyAlignment="0" applyProtection="0"/>
    <xf numFmtId="0" fontId="343" fillId="0" borderId="156" applyNumberFormat="0" applyFill="0" applyAlignment="0" applyProtection="0"/>
    <xf numFmtId="0" fontId="387" fillId="153" borderId="146" applyNumberFormat="0" applyAlignment="0" applyProtection="0"/>
    <xf numFmtId="0" fontId="387" fillId="153" borderId="146" applyNumberFormat="0" applyAlignment="0" applyProtection="0"/>
    <xf numFmtId="0" fontId="319" fillId="91" borderId="146" applyNumberFormat="0" applyAlignment="0" applyProtection="0"/>
    <xf numFmtId="0" fontId="319" fillId="91" borderId="146" applyNumberFormat="0" applyAlignment="0" applyProtection="0"/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0" fontId="324" fillId="0" borderId="159" applyNumberFormat="0" applyFill="0" applyAlignment="0" applyProtection="0"/>
    <xf numFmtId="0" fontId="324" fillId="0" borderId="159" applyNumberFormat="0" applyFill="0" applyAlignment="0" applyProtection="0"/>
    <xf numFmtId="0" fontId="324" fillId="0" borderId="159" applyNumberFormat="0" applyFill="0" applyAlignment="0" applyProtection="0"/>
    <xf numFmtId="0" fontId="324" fillId="0" borderId="157" applyNumberFormat="0" applyFill="0" applyAlignment="0" applyProtection="0"/>
    <xf numFmtId="174" fontId="54" fillId="59" borderId="164" applyNumberFormat="0" applyAlignment="0" applyProtection="0"/>
    <xf numFmtId="174" fontId="54" fillId="59" borderId="164" applyNumberFormat="0" applyAlignment="0" applyProtection="0"/>
    <xf numFmtId="165" fontId="41" fillId="0" borderId="248">
      <alignment horizontal="right"/>
    </xf>
    <xf numFmtId="174" fontId="149" fillId="0" borderId="191" applyNumberFormat="0" applyFill="0" applyAlignment="0" applyProtection="0"/>
    <xf numFmtId="0" fontId="338" fillId="134" borderId="286" applyNumberFormat="0" applyAlignment="0" applyProtection="0"/>
    <xf numFmtId="174" fontId="34" fillId="0" borderId="60">
      <alignment horizontal="centerContinuous"/>
    </xf>
    <xf numFmtId="0" fontId="272" fillId="77" borderId="54" applyNumberFormat="0" applyProtection="0">
      <alignment horizontal="left" vertical="center" indent="1"/>
    </xf>
    <xf numFmtId="4" fontId="205" fillId="81" borderId="185" applyNumberFormat="0" applyProtection="0">
      <alignment horizontal="left" vertical="center" indent="1"/>
    </xf>
    <xf numFmtId="165" fontId="41" fillId="0" borderId="178">
      <alignment horizontal="right"/>
    </xf>
    <xf numFmtId="165" fontId="41" fillId="0" borderId="178">
      <alignment horizontal="right"/>
    </xf>
    <xf numFmtId="172" fontId="76" fillId="0" borderId="213" applyFill="0"/>
    <xf numFmtId="222" fontId="236" fillId="62" borderId="163" applyProtection="0">
      <alignment horizontal="center"/>
    </xf>
    <xf numFmtId="0" fontId="190" fillId="63" borderId="165"/>
    <xf numFmtId="222" fontId="242" fillId="69" borderId="163" applyProtection="0">
      <alignment horizontal="center"/>
    </xf>
    <xf numFmtId="0" fontId="75" fillId="0" borderId="162">
      <alignment horizontal="left" vertical="center"/>
    </xf>
    <xf numFmtId="0" fontId="252" fillId="0" borderId="163" applyNumberFormat="0" applyAlignment="0" applyProtection="0"/>
    <xf numFmtId="174" fontId="87" fillId="38" borderId="164" applyNumberFormat="0" applyAlignment="0" applyProtection="0"/>
    <xf numFmtId="174" fontId="87" fillId="38" borderId="164" applyNumberFormat="0" applyAlignment="0" applyProtection="0"/>
    <xf numFmtId="174" fontId="87" fillId="38" borderId="164" applyNumberFormat="0" applyAlignment="0" applyProtection="0"/>
    <xf numFmtId="174" fontId="34" fillId="0" borderId="60">
      <alignment horizontal="centerContinuous"/>
    </xf>
    <xf numFmtId="174" fontId="33" fillId="84" borderId="167" applyNumberFormat="0" applyFont="0" applyAlignment="0" applyProtection="0"/>
    <xf numFmtId="174" fontId="105" fillId="59" borderId="168" applyNumberFormat="0" applyAlignment="0" applyProtection="0"/>
    <xf numFmtId="165" fontId="41" fillId="0" borderId="161">
      <alignment horizontal="right"/>
    </xf>
    <xf numFmtId="172" fontId="76" fillId="0" borderId="91" applyFill="0"/>
    <xf numFmtId="172" fontId="282" fillId="0" borderId="95" applyFill="0"/>
    <xf numFmtId="174" fontId="149" fillId="0" borderId="103" applyNumberFormat="0" applyFill="0" applyAlignment="0" applyProtection="0"/>
    <xf numFmtId="174" fontId="149" fillId="0" borderId="103" applyNumberFormat="0" applyFill="0" applyAlignment="0" applyProtection="0"/>
    <xf numFmtId="174" fontId="149" fillId="0" borderId="103" applyNumberFormat="0" applyFill="0" applyAlignment="0" applyProtection="0"/>
    <xf numFmtId="174" fontId="149" fillId="0" borderId="103" applyNumberFormat="0" applyFill="0" applyAlignment="0" applyProtection="0"/>
    <xf numFmtId="174" fontId="149" fillId="0" borderId="103" applyNumberFormat="0" applyFill="0" applyAlignment="0" applyProtection="0"/>
    <xf numFmtId="174" fontId="149" fillId="0" borderId="103" applyNumberFormat="0" applyFill="0" applyAlignment="0" applyProtection="0"/>
    <xf numFmtId="174" fontId="149" fillId="0" borderId="103" applyNumberFormat="0" applyFill="0" applyAlignment="0" applyProtection="0"/>
    <xf numFmtId="174" fontId="149" fillId="0" borderId="103" applyNumberFormat="0" applyFill="0" applyAlignment="0" applyProtection="0"/>
    <xf numFmtId="174" fontId="149" fillId="0" borderId="103" applyNumberFormat="0" applyFill="0" applyAlignment="0" applyProtection="0"/>
    <xf numFmtId="172" fontId="282" fillId="0" borderId="102" applyFill="0"/>
    <xf numFmtId="172" fontId="76" fillId="0" borderId="90" applyFill="0"/>
    <xf numFmtId="172" fontId="238" fillId="0" borderId="95" applyFill="0"/>
    <xf numFmtId="172" fontId="9" fillId="0" borderId="91" applyFill="0"/>
    <xf numFmtId="172" fontId="238" fillId="0" borderId="102" applyFill="0"/>
    <xf numFmtId="172" fontId="9" fillId="0" borderId="90" applyFill="0"/>
    <xf numFmtId="174" fontId="149" fillId="0" borderId="103" applyNumberFormat="0" applyFill="0" applyAlignment="0" applyProtection="0"/>
    <xf numFmtId="174" fontId="149" fillId="0" borderId="103" applyNumberFormat="0" applyFill="0" applyAlignment="0" applyProtection="0"/>
    <xf numFmtId="174" fontId="33" fillId="84" borderId="184" applyNumberFormat="0" applyFont="0" applyAlignment="0" applyProtection="0"/>
    <xf numFmtId="0" fontId="224" fillId="152" borderId="167" applyNumberFormat="0" applyAlignment="0" applyProtection="0"/>
    <xf numFmtId="174" fontId="62" fillId="0" borderId="89"/>
    <xf numFmtId="0" fontId="38" fillId="152" borderId="307" applyNumberFormat="0" applyAlignment="0" applyProtection="0"/>
    <xf numFmtId="208" fontId="60" fillId="0" borderId="89" applyFont="0" applyFill="0" applyBorder="0" applyAlignment="0" applyProtection="0"/>
    <xf numFmtId="0" fontId="319" fillId="91" borderId="181" applyNumberFormat="0" applyAlignment="0" applyProtection="0"/>
    <xf numFmtId="0" fontId="322" fillId="63" borderId="220" applyNumberFormat="0" applyAlignment="0" applyProtection="0"/>
    <xf numFmtId="174" fontId="75" fillId="0" borderId="319">
      <alignment horizontal="left" vertical="center"/>
    </xf>
    <xf numFmtId="0" fontId="168" fillId="59" borderId="97" applyNumberFormat="0" applyAlignment="0" applyProtection="0"/>
    <xf numFmtId="0" fontId="169" fillId="59" borderId="93" applyNumberFormat="0" applyAlignment="0" applyProtection="0"/>
    <xf numFmtId="174" fontId="34" fillId="0" borderId="60">
      <alignment horizontal="centerContinuous"/>
    </xf>
    <xf numFmtId="0" fontId="175" fillId="38" borderId="93" applyNumberFormat="0" applyAlignment="0" applyProtection="0"/>
    <xf numFmtId="0" fontId="177" fillId="0" borderId="103" applyNumberFormat="0" applyFill="0" applyAlignment="0" applyProtection="0"/>
    <xf numFmtId="0" fontId="30" fillId="84" borderId="96" applyNumberFormat="0" applyFont="0" applyAlignment="0" applyProtection="0"/>
    <xf numFmtId="172" fontId="9" fillId="0" borderId="178" applyFill="0"/>
    <xf numFmtId="165" fontId="41" fillId="0" borderId="125">
      <alignment horizontal="right"/>
    </xf>
    <xf numFmtId="165" fontId="41" fillId="0" borderId="283">
      <alignment horizontal="right"/>
    </xf>
    <xf numFmtId="0" fontId="271" fillId="108" borderId="240" applyNumberFormat="0" applyProtection="0">
      <alignment horizontal="right" vertical="center"/>
    </xf>
    <xf numFmtId="0" fontId="168" fillId="59" borderId="325" applyNumberFormat="0" applyAlignment="0" applyProtection="0"/>
    <xf numFmtId="165" fontId="41" fillId="0" borderId="213">
      <alignment horizontal="right"/>
    </xf>
    <xf numFmtId="165" fontId="41" fillId="0" borderId="283">
      <alignment horizontal="right"/>
    </xf>
    <xf numFmtId="0" fontId="319" fillId="91" borderId="216" applyNumberFormat="0" applyAlignment="0" applyProtection="0"/>
    <xf numFmtId="0" fontId="253" fillId="66" borderId="233" applyNumberFormat="0" applyAlignment="0" applyProtection="0"/>
    <xf numFmtId="0" fontId="9" fillId="116" borderId="220" applyNumberFormat="0" applyProtection="0">
      <alignment horizontal="left" vertical="center" indent="1"/>
    </xf>
    <xf numFmtId="0" fontId="319" fillId="91" borderId="234" applyNumberFormat="0" applyAlignment="0" applyProtection="0"/>
    <xf numFmtId="172" fontId="238" fillId="0" borderId="166" applyFill="0"/>
    <xf numFmtId="0" fontId="245" fillId="0" borderId="271">
      <alignment horizontal="left" vertical="center"/>
    </xf>
    <xf numFmtId="165" fontId="41" fillId="0" borderId="213">
      <alignment horizontal="right"/>
    </xf>
    <xf numFmtId="0" fontId="319" fillId="91" borderId="321" applyNumberFormat="0" applyAlignment="0" applyProtection="0"/>
    <xf numFmtId="174" fontId="33" fillId="84" borderId="219" applyNumberFormat="0" applyFont="0" applyAlignment="0" applyProtection="0"/>
    <xf numFmtId="0" fontId="1" fillId="0" borderId="0"/>
    <xf numFmtId="0" fontId="324" fillId="0" borderId="246" applyNumberFormat="0" applyFill="0" applyAlignment="0" applyProtection="0"/>
    <xf numFmtId="0" fontId="319" fillId="83" borderId="304" applyNumberFormat="0" applyAlignment="0" applyProtection="0"/>
    <xf numFmtId="0" fontId="240" fillId="64" borderId="182"/>
    <xf numFmtId="208" fontId="60" fillId="0" borderId="317" applyFont="0" applyFill="0" applyBorder="0" applyAlignment="0" applyProtection="0"/>
    <xf numFmtId="10" fontId="48" fillId="80" borderId="89" applyNumberFormat="0" applyBorder="0" applyAlignment="0" applyProtection="0"/>
    <xf numFmtId="0" fontId="324" fillId="0" borderId="281" applyNumberFormat="0" applyFill="0" applyAlignment="0" applyProtection="0"/>
    <xf numFmtId="165" fontId="41" fillId="0" borderId="248">
      <alignment horizontal="right"/>
    </xf>
    <xf numFmtId="174" fontId="33" fillId="84" borderId="149" applyNumberFormat="0" applyFont="0" applyAlignment="0" applyProtection="0"/>
    <xf numFmtId="172" fontId="282" fillId="0" borderId="218" applyFill="0"/>
    <xf numFmtId="15" fontId="233" fillId="56" borderId="233">
      <alignment horizontal="center"/>
    </xf>
    <xf numFmtId="0" fontId="1" fillId="0" borderId="0"/>
    <xf numFmtId="0" fontId="387" fillId="153" borderId="216" applyNumberFormat="0" applyAlignment="0" applyProtection="0"/>
    <xf numFmtId="4" fontId="206" fillId="78" borderId="187" applyNumberFormat="0" applyProtection="0">
      <alignment horizontal="right" vertical="center"/>
    </xf>
    <xf numFmtId="174" fontId="54" fillId="59" borderId="181" applyNumberFormat="0" applyAlignment="0" applyProtection="0"/>
    <xf numFmtId="174" fontId="40" fillId="0" borderId="142">
      <alignment horizontal="centerContinuous"/>
    </xf>
    <xf numFmtId="0" fontId="243" fillId="71" borderId="182"/>
    <xf numFmtId="165" fontId="41" fillId="0" borderId="161">
      <alignment horizontal="right"/>
    </xf>
    <xf numFmtId="174" fontId="105" fillId="59" borderId="132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165" fontId="41" fillId="0" borderId="196">
      <alignment horizontal="right"/>
    </xf>
    <xf numFmtId="0" fontId="38" fillId="152" borderId="289" applyNumberFormat="0" applyAlignment="0" applyProtection="0"/>
    <xf numFmtId="0" fontId="224" fillId="0" borderId="39" applyNumberFormat="0" applyFill="0" applyAlignment="0" applyProtection="0"/>
    <xf numFmtId="0" fontId="319" fillId="91" borderId="111" applyNumberFormat="0" applyAlignment="0" applyProtection="0"/>
    <xf numFmtId="4" fontId="206" fillId="93" borderId="327" applyNumberFormat="0" applyProtection="0">
      <alignment horizontal="right" vertical="center"/>
    </xf>
    <xf numFmtId="172" fontId="238" fillId="0" borderId="120" applyFill="0"/>
    <xf numFmtId="165" fontId="41" fillId="0" borderId="318">
      <alignment horizontal="right"/>
    </xf>
    <xf numFmtId="37" fontId="35" fillId="0" borderId="178"/>
    <xf numFmtId="174" fontId="63" fillId="0" borderId="1">
      <alignment horizontal="centerContinuous"/>
    </xf>
    <xf numFmtId="174" fontId="54" fillId="59" borderId="286" applyNumberFormat="0" applyAlignment="0" applyProtection="0"/>
    <xf numFmtId="0" fontId="238" fillId="77" borderId="185" applyNumberFormat="0" applyProtection="0">
      <alignment horizontal="left" vertical="center" indent="1"/>
    </xf>
    <xf numFmtId="165" fontId="41" fillId="0" borderId="125">
      <alignment horizontal="right"/>
    </xf>
    <xf numFmtId="174" fontId="105" fillId="59" borderId="115" applyNumberFormat="0" applyAlignment="0" applyProtection="0"/>
    <xf numFmtId="174" fontId="54" fillId="59" borderId="199" applyNumberFormat="0" applyAlignment="0" applyProtection="0"/>
    <xf numFmtId="172" fontId="282" fillId="0" borderId="190" applyFill="0"/>
    <xf numFmtId="165" fontId="41" fillId="0" borderId="248">
      <alignment horizontal="right"/>
    </xf>
    <xf numFmtId="165" fontId="41" fillId="0" borderId="125">
      <alignment horizontal="right"/>
    </xf>
    <xf numFmtId="0" fontId="38" fillId="152" borderId="167" applyNumberFormat="0" applyAlignment="0" applyProtection="0"/>
    <xf numFmtId="165" fontId="41" fillId="0" borderId="125">
      <alignment horizontal="right"/>
    </xf>
    <xf numFmtId="0" fontId="224" fillId="0" borderId="39" applyNumberFormat="0" applyFill="0" applyAlignment="0" applyProtection="0"/>
    <xf numFmtId="165" fontId="41" fillId="0" borderId="125">
      <alignment horizontal="right"/>
    </xf>
    <xf numFmtId="165" fontId="41" fillId="0" borderId="125">
      <alignment horizontal="right"/>
    </xf>
    <xf numFmtId="172" fontId="9" fillId="0" borderId="213" applyFill="0"/>
    <xf numFmtId="165" fontId="41" fillId="0" borderId="125">
      <alignment horizontal="right"/>
    </xf>
    <xf numFmtId="0" fontId="75" fillId="0" borderId="288">
      <alignment horizontal="left" vertical="center"/>
    </xf>
    <xf numFmtId="165" fontId="41" fillId="0" borderId="125">
      <alignment horizontal="right"/>
    </xf>
    <xf numFmtId="174" fontId="33" fillId="84" borderId="237" applyNumberFormat="0" applyFont="0" applyAlignment="0" applyProtection="0"/>
    <xf numFmtId="174" fontId="34" fillId="0" borderId="60">
      <alignment horizontal="centerContinuous"/>
    </xf>
    <xf numFmtId="165" fontId="40" fillId="0" borderId="161">
      <alignment horizontal="right"/>
    </xf>
    <xf numFmtId="174" fontId="40" fillId="0" borderId="160">
      <alignment horizontal="centerContinuous"/>
    </xf>
    <xf numFmtId="174" fontId="87" fillId="38" borderId="164" applyNumberFormat="0" applyAlignment="0" applyProtection="0"/>
    <xf numFmtId="165" fontId="41" fillId="0" borderId="283">
      <alignment horizontal="right"/>
    </xf>
    <xf numFmtId="174" fontId="33" fillId="84" borderId="167" applyNumberFormat="0" applyFont="0" applyAlignment="0" applyProtection="0"/>
    <xf numFmtId="165" fontId="41" fillId="0" borderId="161">
      <alignment horizontal="right"/>
    </xf>
    <xf numFmtId="208" fontId="60" fillId="0" borderId="177" applyFont="0" applyFill="0" applyBorder="0" applyAlignment="0" applyProtection="0"/>
    <xf numFmtId="0" fontId="324" fillId="0" borderId="159" applyNumberFormat="0" applyFill="0" applyAlignment="0" applyProtection="0"/>
    <xf numFmtId="0" fontId="338" fillId="134" borderId="146" applyNumberFormat="0" applyAlignment="0" applyProtection="0"/>
    <xf numFmtId="174" fontId="34" fillId="0" borderId="60">
      <alignment horizontal="centerContinuous"/>
    </xf>
    <xf numFmtId="174" fontId="34" fillId="0" borderId="60">
      <alignment horizontal="centerContinuous"/>
    </xf>
    <xf numFmtId="0" fontId="322" fillId="153" borderId="290" applyNumberFormat="0" applyAlignment="0" applyProtection="0"/>
    <xf numFmtId="174" fontId="34" fillId="0" borderId="60">
      <alignment horizontal="centerContinuous"/>
    </xf>
    <xf numFmtId="174" fontId="34" fillId="0" borderId="60">
      <alignment horizontal="centerContinuous"/>
    </xf>
    <xf numFmtId="0" fontId="341" fillId="148" borderId="325" applyNumberFormat="0" applyAlignment="0" applyProtection="0"/>
    <xf numFmtId="174" fontId="34" fillId="0" borderId="60">
      <alignment horizontal="centerContinuous"/>
    </xf>
    <xf numFmtId="174" fontId="34" fillId="0" borderId="60">
      <alignment horizontal="centerContinuous"/>
    </xf>
    <xf numFmtId="4" fontId="209" fillId="120" borderId="222" applyNumberFormat="0" applyProtection="0">
      <alignment vertical="center"/>
    </xf>
    <xf numFmtId="0" fontId="243" fillId="71" borderId="235"/>
    <xf numFmtId="174" fontId="34" fillId="0" borderId="60">
      <alignment horizontal="centerContinuous"/>
    </xf>
    <xf numFmtId="174" fontId="34" fillId="0" borderId="60">
      <alignment horizontal="centerContinuous"/>
    </xf>
    <xf numFmtId="15" fontId="233" fillId="56" borderId="163">
      <alignment horizontal="center"/>
    </xf>
    <xf numFmtId="172" fontId="282" fillId="0" borderId="225" applyFill="0"/>
    <xf numFmtId="174" fontId="34" fillId="0" borderId="60">
      <alignment horizontal="centerContinuous"/>
    </xf>
    <xf numFmtId="174" fontId="34" fillId="0" borderId="60">
      <alignment horizontal="centerContinuous"/>
    </xf>
    <xf numFmtId="174" fontId="54" fillId="59" borderId="164" applyNumberFormat="0" applyAlignment="0" applyProtection="0"/>
    <xf numFmtId="0" fontId="324" fillId="0" borderId="157" applyNumberFormat="0" applyFill="0" applyAlignment="0" applyProtection="0"/>
    <xf numFmtId="174" fontId="34" fillId="0" borderId="60">
      <alignment horizontal="centerContinuous"/>
    </xf>
    <xf numFmtId="174" fontId="34" fillId="0" borderId="60">
      <alignment horizontal="centerContinuous"/>
    </xf>
    <xf numFmtId="165" fontId="41" fillId="0" borderId="178">
      <alignment horizontal="right"/>
    </xf>
    <xf numFmtId="0" fontId="245" fillId="0" borderId="166">
      <alignment horizontal="left" vertical="center"/>
    </xf>
    <xf numFmtId="0" fontId="271" fillId="54" borderId="222" applyNumberFormat="0" applyProtection="0">
      <alignment vertical="center"/>
    </xf>
    <xf numFmtId="0" fontId="9" fillId="116" borderId="185" applyNumberFormat="0" applyProtection="0">
      <alignment horizontal="left" vertical="center" indent="1"/>
    </xf>
    <xf numFmtId="174" fontId="87" fillId="38" borderId="164" applyNumberFormat="0" applyAlignment="0" applyProtection="0"/>
    <xf numFmtId="0" fontId="240" fillId="64" borderId="165"/>
    <xf numFmtId="165" fontId="41" fillId="0" borderId="178">
      <alignment horizontal="right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87" fillId="38" borderId="164" applyNumberFormat="0" applyAlignment="0" applyProtection="0"/>
    <xf numFmtId="0" fontId="324" fillId="0" borderId="156" applyNumberFormat="0" applyFill="0" applyAlignment="0" applyProtection="0"/>
    <xf numFmtId="174" fontId="34" fillId="0" borderId="60">
      <alignment horizontal="centerContinuous"/>
    </xf>
    <xf numFmtId="174" fontId="34" fillId="0" borderId="60">
      <alignment horizontal="centerContinuous"/>
    </xf>
    <xf numFmtId="0" fontId="387" fillId="153" borderId="146" applyNumberFormat="0" applyAlignment="0" applyProtection="0"/>
    <xf numFmtId="174" fontId="34" fillId="0" borderId="60">
      <alignment horizontal="centerContinuous"/>
    </xf>
    <xf numFmtId="0" fontId="324" fillId="0" borderId="159" applyNumberFormat="0" applyFill="0" applyAlignment="0" applyProtection="0"/>
    <xf numFmtId="0" fontId="387" fillId="153" borderId="146" applyNumberFormat="0" applyAlignment="0" applyProtection="0"/>
    <xf numFmtId="174" fontId="34" fillId="0" borderId="60">
      <alignment horizontal="centerContinuous"/>
    </xf>
    <xf numFmtId="0" fontId="343" fillId="0" borderId="156" applyNumberFormat="0" applyFill="0" applyAlignment="0" applyProtection="0"/>
    <xf numFmtId="0" fontId="387" fillId="153" borderId="146" applyNumberFormat="0" applyAlignment="0" applyProtection="0"/>
    <xf numFmtId="174" fontId="34" fillId="0" borderId="60">
      <alignment horizontal="centerContinuous"/>
    </xf>
    <xf numFmtId="0" fontId="190" fillId="63" borderId="217"/>
    <xf numFmtId="0" fontId="319" fillId="91" borderId="146" applyNumberFormat="0" applyAlignment="0" applyProtection="0"/>
    <xf numFmtId="174" fontId="34" fillId="0" borderId="60">
      <alignment horizontal="centerContinuous"/>
    </xf>
    <xf numFmtId="0" fontId="324" fillId="0" borderId="159" applyNumberFormat="0" applyFill="0" applyAlignment="0" applyProtection="0"/>
    <xf numFmtId="0" fontId="319" fillId="91" borderId="146" applyNumberFormat="0" applyAlignment="0" applyProtection="0"/>
    <xf numFmtId="174" fontId="34" fillId="0" borderId="60">
      <alignment horizontal="centerContinuous"/>
    </xf>
    <xf numFmtId="0" fontId="324" fillId="0" borderId="157" applyNumberFormat="0" applyFill="0" applyAlignment="0" applyProtection="0"/>
    <xf numFmtId="174" fontId="34" fillId="0" borderId="60">
      <alignment horizontal="centerContinuous"/>
    </xf>
    <xf numFmtId="0" fontId="75" fillId="0" borderId="144">
      <alignment horizontal="left" vertical="center"/>
    </xf>
    <xf numFmtId="0" fontId="312" fillId="63" borderId="146" applyNumberFormat="0" applyAlignment="0" applyProtection="0"/>
    <xf numFmtId="174" fontId="48" fillId="0" borderId="1" applyBorder="0" applyProtection="0">
      <alignment horizontal="right"/>
    </xf>
    <xf numFmtId="172" fontId="238" fillId="0" borderId="155" applyFill="0"/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74" fontId="34" fillId="0" borderId="60">
      <alignment horizontal="centerContinuous"/>
    </xf>
    <xf numFmtId="165" fontId="41" fillId="0" borderId="178">
      <alignment horizontal="right"/>
    </xf>
    <xf numFmtId="174" fontId="34" fillId="0" borderId="60">
      <alignment horizontal="centerContinuous"/>
    </xf>
    <xf numFmtId="222" fontId="282" fillId="0" borderId="102" applyFill="0" applyAlignment="0" applyProtection="0"/>
    <xf numFmtId="222" fontId="76" fillId="0" borderId="90" applyFill="0" applyAlignment="0" applyProtection="0"/>
    <xf numFmtId="222" fontId="238" fillId="0" borderId="102" applyAlignment="0"/>
    <xf numFmtId="222" fontId="9" fillId="0" borderId="90" applyAlignment="0">
      <alignment horizontal="center"/>
    </xf>
    <xf numFmtId="165" fontId="41" fillId="0" borderId="143">
      <alignment horizontal="right"/>
    </xf>
    <xf numFmtId="0" fontId="253" fillId="127" borderId="101" applyNumberFormat="0" applyProtection="0">
      <alignment horizontal="center"/>
    </xf>
    <xf numFmtId="0" fontId="278" fillId="64" borderId="92" applyNumberFormat="0" applyProtection="0">
      <alignment horizontal="right" vertical="center"/>
    </xf>
    <xf numFmtId="4" fontId="60" fillId="63" borderId="89" applyNumberFormat="0" applyProtection="0">
      <alignment horizontal="right" vertical="center"/>
    </xf>
    <xf numFmtId="0" fontId="277" fillId="125" borderId="100" applyNumberFormat="0" applyProtection="0">
      <alignment horizontal="left" vertical="center" indent="1"/>
    </xf>
    <xf numFmtId="4" fontId="212" fillId="124" borderId="100" applyNumberFormat="0" applyProtection="0">
      <alignment horizontal="left" vertical="center" indent="1"/>
    </xf>
    <xf numFmtId="0" fontId="226" fillId="121" borderId="97" applyNumberFormat="0" applyProtection="0">
      <alignment horizontal="left" vertical="center" indent="1"/>
    </xf>
    <xf numFmtId="4" fontId="11" fillId="80" borderId="97" applyNumberFormat="0" applyProtection="0">
      <alignment horizontal="left" vertical="center" indent="1"/>
    </xf>
    <xf numFmtId="0" fontId="249" fillId="115" borderId="100" applyNumberFormat="0" applyProtection="0">
      <alignment horizontal="left" vertical="center" indent="1"/>
    </xf>
    <xf numFmtId="4" fontId="196" fillId="114" borderId="100" applyNumberFormat="0" applyProtection="0">
      <alignment horizontal="left" vertical="center" indent="1"/>
    </xf>
    <xf numFmtId="0" fontId="274" fillId="54" borderId="99" applyNumberFormat="0" applyProtection="0">
      <alignment vertical="center"/>
    </xf>
    <xf numFmtId="4" fontId="209" fillId="120" borderId="99" applyNumberFormat="0" applyProtection="0">
      <alignment vertical="center"/>
    </xf>
    <xf numFmtId="0" fontId="319" fillId="91" borderId="164" applyNumberFormat="0" applyAlignment="0" applyProtection="0"/>
    <xf numFmtId="0" fontId="271" fillId="54" borderId="99" applyNumberFormat="0" applyProtection="0">
      <alignment vertical="center"/>
    </xf>
    <xf numFmtId="4" fontId="206" fillId="120" borderId="99" applyNumberFormat="0" applyProtection="0">
      <alignment vertical="center"/>
    </xf>
    <xf numFmtId="0" fontId="238" fillId="92" borderId="97" applyNumberFormat="0" applyProtection="0">
      <alignment horizontal="left" vertical="center" indent="1"/>
    </xf>
    <xf numFmtId="0" fontId="9" fillId="119" borderId="97" applyNumberFormat="0" applyProtection="0">
      <alignment horizontal="left" vertical="center" indent="1"/>
    </xf>
    <xf numFmtId="0" fontId="238" fillId="73" borderId="97" applyNumberFormat="0" applyProtection="0">
      <alignment horizontal="left" vertical="center" indent="1"/>
    </xf>
    <xf numFmtId="0" fontId="9" fillId="72" borderId="97" applyNumberFormat="0" applyProtection="0">
      <alignment horizontal="left" vertical="center" indent="1"/>
    </xf>
    <xf numFmtId="0" fontId="238" fillId="118" borderId="97" applyNumberFormat="0" applyProtection="0">
      <alignment horizontal="left" vertical="center" indent="1"/>
    </xf>
    <xf numFmtId="0" fontId="9" fillId="117" borderId="97" applyNumberFormat="0" applyProtection="0">
      <alignment horizontal="left" vertical="center" indent="1"/>
    </xf>
    <xf numFmtId="0" fontId="238" fillId="77" borderId="97" applyNumberFormat="0" applyProtection="0">
      <alignment horizontal="left" vertical="center" indent="1"/>
    </xf>
    <xf numFmtId="0" fontId="9" fillId="116" borderId="97" applyNumberFormat="0" applyProtection="0">
      <alignment horizontal="left" vertical="center" indent="1"/>
    </xf>
    <xf numFmtId="0" fontId="271" fillId="115" borderId="99" applyNumberFormat="0" applyProtection="0">
      <alignment horizontal="right" vertical="center"/>
    </xf>
    <xf numFmtId="4" fontId="206" fillId="114" borderId="99" applyNumberFormat="0" applyProtection="0">
      <alignment horizontal="right" vertical="center"/>
    </xf>
    <xf numFmtId="0" fontId="271" fillId="108" borderId="99" applyNumberFormat="0" applyProtection="0">
      <alignment horizontal="right" vertical="center"/>
    </xf>
    <xf numFmtId="4" fontId="206" fillId="107" borderId="99" applyNumberFormat="0" applyProtection="0">
      <alignment horizontal="right" vertical="center"/>
    </xf>
    <xf numFmtId="0" fontId="271" fillId="106" borderId="99" applyNumberFormat="0" applyProtection="0">
      <alignment horizontal="right" vertical="center"/>
    </xf>
    <xf numFmtId="4" fontId="206" fillId="105" borderId="99" applyNumberFormat="0" applyProtection="0">
      <alignment horizontal="right" vertical="center"/>
    </xf>
    <xf numFmtId="0" fontId="271" fillId="104" borderId="99" applyNumberFormat="0" applyProtection="0">
      <alignment horizontal="right" vertical="center"/>
    </xf>
    <xf numFmtId="4" fontId="206" fillId="103" borderId="99" applyNumberFormat="0" applyProtection="0">
      <alignment horizontal="right" vertical="center"/>
    </xf>
    <xf numFmtId="0" fontId="271" fillId="102" borderId="99" applyNumberFormat="0" applyProtection="0">
      <alignment horizontal="right" vertical="center"/>
    </xf>
    <xf numFmtId="4" fontId="206" fillId="101" borderId="99" applyNumberFormat="0" applyProtection="0">
      <alignment horizontal="right" vertical="center"/>
    </xf>
    <xf numFmtId="0" fontId="271" fillId="100" borderId="99" applyNumberFormat="0" applyProtection="0">
      <alignment horizontal="right" vertical="center"/>
    </xf>
    <xf numFmtId="4" fontId="206" fillId="99" borderId="99" applyNumberFormat="0" applyProtection="0">
      <alignment horizontal="right" vertical="center"/>
    </xf>
    <xf numFmtId="0" fontId="271" fillId="98" borderId="99" applyNumberFormat="0" applyProtection="0">
      <alignment horizontal="right" vertical="center"/>
    </xf>
    <xf numFmtId="4" fontId="206" fillId="97" borderId="99" applyNumberFormat="0" applyProtection="0">
      <alignment horizontal="right" vertical="center"/>
    </xf>
    <xf numFmtId="0" fontId="271" fillId="79" borderId="99" applyNumberFormat="0" applyProtection="0">
      <alignment horizontal="right" vertical="center"/>
    </xf>
    <xf numFmtId="4" fontId="206" fillId="78" borderId="99" applyNumberFormat="0" applyProtection="0">
      <alignment horizontal="right" vertical="center"/>
    </xf>
    <xf numFmtId="0" fontId="271" fillId="96" borderId="99" applyNumberFormat="0" applyProtection="0">
      <alignment horizontal="right" vertical="center"/>
    </xf>
    <xf numFmtId="4" fontId="206" fillId="95" borderId="99" applyNumberFormat="0" applyProtection="0">
      <alignment horizontal="right" vertical="center"/>
    </xf>
    <xf numFmtId="0" fontId="271" fillId="94" borderId="99" applyNumberFormat="0" applyProtection="0">
      <alignment horizontal="right" vertical="center"/>
    </xf>
    <xf numFmtId="4" fontId="206" fillId="93" borderId="99" applyNumberFormat="0" applyProtection="0">
      <alignment horizontal="right" vertical="center"/>
    </xf>
    <xf numFmtId="0" fontId="269" fillId="91" borderId="97" applyNumberFormat="0" applyProtection="0">
      <alignment horizontal="left" vertical="center" indent="1"/>
    </xf>
    <xf numFmtId="4" fontId="205" fillId="81" borderId="97" applyNumberFormat="0" applyProtection="0">
      <alignment horizontal="left" vertical="center" indent="1"/>
    </xf>
    <xf numFmtId="0" fontId="268" fillId="91" borderId="99" applyNumberFormat="0" applyProtection="0">
      <alignment vertical="center"/>
    </xf>
    <xf numFmtId="4" fontId="204" fillId="81" borderId="99" applyNumberFormat="0" applyProtection="0">
      <alignment vertical="center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318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165" fontId="41" fillId="0" borderId="90">
      <alignment horizontal="right"/>
    </xf>
    <xf numFmtId="222" fontId="253" fillId="90" borderId="98" applyProtection="0">
      <alignment horizontal="center"/>
    </xf>
    <xf numFmtId="0" fontId="319" fillId="91" borderId="216" applyNumberFormat="0" applyAlignment="0" applyProtection="0"/>
    <xf numFmtId="174" fontId="87" fillId="38" borderId="146" applyNumberFormat="0" applyAlignment="0" applyProtection="0"/>
    <xf numFmtId="174" fontId="105" fillId="59" borderId="97" applyNumberFormat="0" applyAlignment="0" applyProtection="0"/>
    <xf numFmtId="174" fontId="105" fillId="59" borderId="97" applyNumberFormat="0" applyAlignment="0" applyProtection="0"/>
    <xf numFmtId="0" fontId="9" fillId="72" borderId="290" applyNumberFormat="0" applyProtection="0">
      <alignment horizontal="left" vertical="center" indent="1"/>
    </xf>
    <xf numFmtId="174" fontId="105" fillId="59" borderId="97" applyNumberFormat="0" applyAlignment="0" applyProtection="0"/>
    <xf numFmtId="174" fontId="105" fillId="59" borderId="97" applyNumberFormat="0" applyAlignment="0" applyProtection="0"/>
    <xf numFmtId="174" fontId="105" fillId="59" borderId="97" applyNumberFormat="0" applyAlignment="0" applyProtection="0"/>
    <xf numFmtId="174" fontId="105" fillId="59" borderId="97" applyNumberFormat="0" applyAlignment="0" applyProtection="0"/>
    <xf numFmtId="174" fontId="105" fillId="59" borderId="97" applyNumberFormat="0" applyAlignment="0" applyProtection="0"/>
    <xf numFmtId="174" fontId="105" fillId="59" borderId="97" applyNumberFormat="0" applyAlignment="0" applyProtection="0"/>
    <xf numFmtId="174" fontId="105" fillId="59" borderId="97" applyNumberFormat="0" applyAlignment="0" applyProtection="0"/>
    <xf numFmtId="174" fontId="105" fillId="59" borderId="97" applyNumberFormat="0" applyAlignment="0" applyProtection="0"/>
    <xf numFmtId="174" fontId="105" fillId="59" borderId="97" applyNumberFormat="0" applyAlignment="0" applyProtection="0"/>
    <xf numFmtId="188" fontId="34" fillId="0" borderId="90"/>
    <xf numFmtId="0" fontId="38" fillId="152" borderId="114" applyNumberFormat="0" applyAlignment="0" applyProtection="0"/>
    <xf numFmtId="37" fontId="35" fillId="0" borderId="9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174" fontId="33" fillId="84" borderId="96" applyNumberFormat="0" applyFont="0" applyAlignment="0" applyProtection="0"/>
    <xf numFmtId="165" fontId="41" fillId="0" borderId="143">
      <alignment horizontal="right"/>
    </xf>
    <xf numFmtId="0" fontId="253" fillId="66" borderId="92" applyNumberFormat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174" fontId="87" fillId="38" borderId="93" applyNumberFormat="0" applyAlignment="0" applyProtection="0"/>
    <xf numFmtId="10" fontId="48" fillId="67" borderId="89" applyNumberFormat="0" applyBorder="0" applyAlignment="0" applyProtection="0"/>
    <xf numFmtId="0" fontId="252" fillId="0" borderId="92" applyNumberFormat="0" applyAlignment="0" applyProtection="0"/>
    <xf numFmtId="174" fontId="40" fillId="0" borderId="89">
      <alignment horizontal="centerContinuous"/>
    </xf>
    <xf numFmtId="174" fontId="40" fillId="0" borderId="89">
      <alignment horizontal="centerContinuous"/>
    </xf>
    <xf numFmtId="0" fontId="387" fillId="148" borderId="181" applyNumberFormat="0" applyAlignment="0" applyProtection="0"/>
    <xf numFmtId="0" fontId="75" fillId="0" borderId="91">
      <alignment horizontal="left" vertical="center"/>
    </xf>
    <xf numFmtId="0" fontId="245" fillId="0" borderId="95">
      <alignment horizontal="left" vertical="center"/>
    </xf>
    <xf numFmtId="174" fontId="75" fillId="0" borderId="91">
      <alignment horizontal="left" vertical="center"/>
    </xf>
    <xf numFmtId="165" fontId="41" fillId="0" borderId="125">
      <alignment horizontal="right"/>
    </xf>
    <xf numFmtId="0" fontId="243" fillId="71" borderId="94"/>
    <xf numFmtId="0" fontId="193" fillId="70" borderId="94"/>
    <xf numFmtId="0" fontId="243" fillId="64" borderId="94"/>
    <xf numFmtId="0" fontId="193" fillId="63" borderId="94"/>
    <xf numFmtId="222" fontId="242" fillId="69" borderId="92" applyProtection="0">
      <alignment horizontal="center"/>
    </xf>
    <xf numFmtId="4" fontId="206" fillId="78" borderId="222" applyNumberFormat="0" applyProtection="0">
      <alignment horizontal="right" vertical="center"/>
    </xf>
    <xf numFmtId="174" fontId="33" fillId="84" borderId="324" applyNumberFormat="0" applyFont="0" applyAlignment="0" applyProtection="0"/>
    <xf numFmtId="0" fontId="38" fillId="152" borderId="114" applyNumberFormat="0" applyAlignment="0" applyProtection="0"/>
    <xf numFmtId="0" fontId="324" fillId="0" borderId="123" applyNumberFormat="0" applyFill="0" applyAlignment="0" applyProtection="0"/>
    <xf numFmtId="165" fontId="40" fillId="0" borderId="90">
      <alignment horizontal="right"/>
    </xf>
    <xf numFmtId="0" fontId="240" fillId="64" borderId="94"/>
    <xf numFmtId="0" fontId="190" fillId="63" borderId="94"/>
    <xf numFmtId="0" fontId="240" fillId="64" borderId="94"/>
    <xf numFmtId="0" fontId="190" fillId="63" borderId="94"/>
    <xf numFmtId="0" fontId="9" fillId="84" borderId="167" applyNumberFormat="0" applyFont="0" applyAlignment="0" applyProtection="0"/>
    <xf numFmtId="222" fontId="236" fillId="62" borderId="92" applyProtection="0">
      <alignment horizontal="center"/>
    </xf>
    <xf numFmtId="174" fontId="54" fillId="59" borderId="93" applyNumberFormat="0" applyAlignment="0" applyProtection="0"/>
    <xf numFmtId="174" fontId="54" fillId="59" borderId="93" applyNumberFormat="0" applyAlignment="0" applyProtection="0"/>
    <xf numFmtId="174" fontId="54" fillId="59" borderId="93" applyNumberFormat="0" applyAlignment="0" applyProtection="0"/>
    <xf numFmtId="174" fontId="54" fillId="59" borderId="93" applyNumberFormat="0" applyAlignment="0" applyProtection="0"/>
    <xf numFmtId="174" fontId="54" fillId="59" borderId="93" applyNumberFormat="0" applyAlignment="0" applyProtection="0"/>
    <xf numFmtId="174" fontId="54" fillId="59" borderId="93" applyNumberFormat="0" applyAlignment="0" applyProtection="0"/>
    <xf numFmtId="174" fontId="54" fillId="59" borderId="93" applyNumberFormat="0" applyAlignment="0" applyProtection="0"/>
    <xf numFmtId="174" fontId="54" fillId="59" borderId="93" applyNumberFormat="0" applyAlignment="0" applyProtection="0"/>
    <xf numFmtId="174" fontId="54" fillId="59" borderId="93" applyNumberFormat="0" applyAlignment="0" applyProtection="0"/>
    <xf numFmtId="174" fontId="54" fillId="59" borderId="93" applyNumberFormat="0" applyAlignment="0" applyProtection="0"/>
    <xf numFmtId="174" fontId="54" fillId="59" borderId="93" applyNumberFormat="0" applyAlignment="0" applyProtection="0"/>
    <xf numFmtId="15" fontId="233" fillId="56" borderId="92">
      <alignment horizontal="center"/>
    </xf>
    <xf numFmtId="165" fontId="41" fillId="0" borderId="213">
      <alignment horizontal="right"/>
    </xf>
    <xf numFmtId="174" fontId="87" fillId="38" borderId="181" applyNumberFormat="0" applyAlignment="0" applyProtection="0"/>
    <xf numFmtId="0" fontId="319" fillId="91" borderId="216" applyNumberFormat="0" applyAlignment="0" applyProtection="0"/>
    <xf numFmtId="0" fontId="1" fillId="0" borderId="0"/>
    <xf numFmtId="10" fontId="48" fillId="80" borderId="89" applyNumberFormat="0" applyBorder="0" applyAlignment="0" applyProtection="0"/>
    <xf numFmtId="165" fontId="41" fillId="0" borderId="283">
      <alignment horizontal="right"/>
    </xf>
    <xf numFmtId="0" fontId="387" fillId="153" borderId="164" applyNumberFormat="0" applyAlignment="0" applyProtection="0"/>
    <xf numFmtId="4" fontId="206" fillId="120" borderId="222" applyNumberFormat="0" applyProtection="0">
      <alignment vertical="center"/>
    </xf>
    <xf numFmtId="174" fontId="34" fillId="0" borderId="60">
      <alignment horizontal="centerContinuous"/>
    </xf>
    <xf numFmtId="0" fontId="224" fillId="0" borderId="39" applyNumberFormat="0" applyFill="0" applyAlignment="0" applyProtection="0"/>
    <xf numFmtId="0" fontId="271" fillId="100" borderId="170" applyNumberFormat="0" applyProtection="0">
      <alignment horizontal="right" vertical="center"/>
    </xf>
    <xf numFmtId="174" fontId="105" fillId="59" borderId="220" applyNumberFormat="0" applyAlignment="0" applyProtection="0"/>
    <xf numFmtId="174" fontId="87" fillId="38" borderId="164" applyNumberFormat="0" applyAlignment="0" applyProtection="0"/>
    <xf numFmtId="0" fontId="271" fillId="115" borderId="222" applyNumberFormat="0" applyProtection="0">
      <alignment horizontal="right" vertical="center"/>
    </xf>
    <xf numFmtId="174" fontId="105" fillId="59" borderId="150" applyNumberFormat="0" applyAlignment="0" applyProtection="0"/>
    <xf numFmtId="0" fontId="271" fillId="115" borderId="327" applyNumberFormat="0" applyProtection="0">
      <alignment horizontal="right" vertical="center"/>
    </xf>
    <xf numFmtId="0" fontId="245" fillId="0" borderId="218">
      <alignment horizontal="left" vertical="center"/>
    </xf>
    <xf numFmtId="0" fontId="338" fillId="148" borderId="164" applyNumberFormat="0" applyAlignment="0" applyProtection="0"/>
    <xf numFmtId="165" fontId="41" fillId="0" borderId="213">
      <alignment horizontal="right"/>
    </xf>
    <xf numFmtId="4" fontId="205" fillId="81" borderId="343" applyNumberFormat="0" applyProtection="0">
      <alignment horizontal="left" vertical="center" indent="1"/>
    </xf>
    <xf numFmtId="222" fontId="282" fillId="0" borderId="365" applyFill="0" applyAlignment="0" applyProtection="0"/>
    <xf numFmtId="174" fontId="105" fillId="59" borderId="220" applyNumberFormat="0" applyAlignment="0" applyProtection="0"/>
    <xf numFmtId="222" fontId="76" fillId="0" borderId="178" applyFill="0" applyAlignment="0" applyProtection="0"/>
    <xf numFmtId="0" fontId="319" fillId="83" borderId="251" applyNumberFormat="0" applyAlignment="0" applyProtection="0"/>
    <xf numFmtId="0" fontId="177" fillId="0" borderId="191" applyNumberFormat="0" applyFill="0" applyAlignment="0" applyProtection="0"/>
    <xf numFmtId="0" fontId="319" fillId="91" borderId="339" applyNumberFormat="0" applyAlignment="0" applyProtection="0"/>
    <xf numFmtId="0" fontId="387" fillId="153" borderId="181" applyNumberFormat="0" applyAlignment="0" applyProtection="0"/>
    <xf numFmtId="174" fontId="33" fillId="84" borderId="324" applyNumberFormat="0" applyFont="0" applyAlignment="0" applyProtection="0"/>
    <xf numFmtId="0" fontId="387" fillId="153" borderId="164" applyNumberFormat="0" applyAlignment="0" applyProtection="0"/>
    <xf numFmtId="174" fontId="105" fillId="59" borderId="203" applyNumberFormat="0" applyAlignment="0" applyProtection="0"/>
    <xf numFmtId="172" fontId="238" fillId="0" borderId="295" applyFill="0"/>
    <xf numFmtId="174" fontId="105" fillId="59" borderId="273" applyNumberFormat="0" applyAlignment="0" applyProtection="0"/>
    <xf numFmtId="0" fontId="341" fillId="148" borderId="290" applyNumberFormat="0" applyAlignment="0" applyProtection="0"/>
    <xf numFmtId="174" fontId="54" fillId="59" borderId="181" applyNumberFormat="0" applyAlignment="0" applyProtection="0"/>
    <xf numFmtId="0" fontId="243" fillId="71" borderId="287"/>
    <xf numFmtId="0" fontId="298" fillId="152" borderId="289" applyNumberFormat="0" applyAlignment="0" applyProtection="0"/>
    <xf numFmtId="174" fontId="40" fillId="0" borderId="282">
      <alignment horizontal="centerContinuous"/>
    </xf>
    <xf numFmtId="0" fontId="226" fillId="121" borderId="360" applyNumberFormat="0" applyProtection="0">
      <alignment horizontal="left" vertical="center" indent="1"/>
    </xf>
    <xf numFmtId="0" fontId="38" fillId="161" borderId="218" applyNumberFormat="0" applyAlignment="0"/>
    <xf numFmtId="0" fontId="319" fillId="91" borderId="339" applyNumberFormat="0" applyAlignment="0" applyProtection="0"/>
    <xf numFmtId="0" fontId="38" fillId="152" borderId="219" applyNumberFormat="0" applyAlignment="0" applyProtection="0"/>
    <xf numFmtId="174" fontId="34" fillId="0" borderId="1">
      <alignment horizontal="centerContinuous"/>
    </xf>
    <xf numFmtId="0" fontId="324" fillId="0" borderId="246" applyNumberFormat="0" applyFill="0" applyAlignment="0" applyProtection="0"/>
    <xf numFmtId="174" fontId="34" fillId="0" borderId="1">
      <alignment horizontal="centerContinuous"/>
    </xf>
    <xf numFmtId="0" fontId="38" fillId="152" borderId="307" applyNumberFormat="0" applyAlignment="0" applyProtection="0"/>
    <xf numFmtId="0" fontId="38" fillId="152" borderId="324" applyNumberFormat="0" applyAlignment="0" applyProtection="0"/>
    <xf numFmtId="0" fontId="75" fillId="0" borderId="358">
      <alignment horizontal="left" vertical="center"/>
    </xf>
    <xf numFmtId="15" fontId="233" fillId="56" borderId="233">
      <alignment horizontal="center"/>
    </xf>
    <xf numFmtId="165" fontId="41" fillId="0" borderId="213">
      <alignment horizontal="right"/>
    </xf>
    <xf numFmtId="165" fontId="41" fillId="0" borderId="143">
      <alignment horizontal="right"/>
    </xf>
    <xf numFmtId="165" fontId="41" fillId="0" borderId="318">
      <alignment horizontal="right"/>
    </xf>
    <xf numFmtId="0" fontId="224" fillId="0" borderId="39" applyNumberFormat="0" applyFill="0" applyAlignment="0" applyProtection="0"/>
    <xf numFmtId="174" fontId="34" fillId="0" borderId="60">
      <alignment horizontal="centerContinuous"/>
    </xf>
    <xf numFmtId="174" fontId="105" fillId="59" borderId="185" applyNumberFormat="0" applyAlignment="0" applyProtection="0"/>
    <xf numFmtId="174" fontId="54" fillId="59" borderId="146" applyNumberFormat="0" applyAlignment="0" applyProtection="0"/>
    <xf numFmtId="0" fontId="312" fillId="63" borderId="164" applyNumberFormat="0" applyAlignment="0" applyProtection="0"/>
    <xf numFmtId="174" fontId="87" fillId="38" borderId="269" applyNumberFormat="0" applyAlignment="0" applyProtection="0"/>
    <xf numFmtId="0" fontId="38" fillId="152" borderId="237" applyNumberFormat="0" applyAlignment="0" applyProtection="0"/>
    <xf numFmtId="174" fontId="87" fillId="38" borderId="216" applyNumberFormat="0" applyAlignment="0" applyProtection="0"/>
    <xf numFmtId="0" fontId="387" fillId="148" borderId="181" applyNumberFormat="0" applyAlignment="0" applyProtection="0"/>
    <xf numFmtId="4" fontId="206" fillId="105" borderId="205" applyNumberFormat="0" applyProtection="0">
      <alignment horizontal="right" vertical="center"/>
    </xf>
    <xf numFmtId="172" fontId="9" fillId="0" borderId="319" applyFill="0"/>
    <xf numFmtId="222" fontId="238" fillId="0" borderId="295" applyAlignment="0"/>
    <xf numFmtId="174" fontId="34" fillId="0" borderId="60">
      <alignment horizontal="centerContinuous"/>
    </xf>
    <xf numFmtId="0" fontId="324" fillId="0" borderId="159" applyNumberFormat="0" applyFill="0" applyAlignment="0" applyProtection="0"/>
    <xf numFmtId="165" fontId="41" fillId="0" borderId="178">
      <alignment horizontal="right"/>
    </xf>
    <xf numFmtId="165" fontId="41" fillId="0" borderId="283">
      <alignment horizontal="right"/>
    </xf>
    <xf numFmtId="0" fontId="238" fillId="77" borderId="238" applyNumberFormat="0" applyProtection="0">
      <alignment horizontal="left" vertical="center" indent="1"/>
    </xf>
    <xf numFmtId="0" fontId="387" fillId="153" borderId="234" applyNumberFormat="0" applyAlignment="0" applyProtection="0"/>
    <xf numFmtId="0" fontId="319" fillId="91" borderId="234" applyNumberFormat="0" applyAlignment="0" applyProtection="0"/>
    <xf numFmtId="0" fontId="322" fillId="148" borderId="185" applyNumberFormat="0" applyAlignment="0" applyProtection="0"/>
    <xf numFmtId="4" fontId="205" fillId="81" borderId="203" applyNumberFormat="0" applyProtection="0">
      <alignment horizontal="left" vertical="center" indent="1"/>
    </xf>
    <xf numFmtId="0" fontId="319" fillId="91" borderId="164" applyNumberFormat="0" applyAlignment="0" applyProtection="0"/>
    <xf numFmtId="0" fontId="1" fillId="0" borderId="0"/>
    <xf numFmtId="222" fontId="238" fillId="0" borderId="173" applyAlignment="0"/>
    <xf numFmtId="165" fontId="41" fillId="0" borderId="143">
      <alignment horizontal="right"/>
    </xf>
    <xf numFmtId="1" fontId="9" fillId="0" borderId="25" applyNumberFormat="0" applyFill="0" applyAlignment="0" applyProtection="0">
      <alignment horizontal="center" vertical="center"/>
    </xf>
    <xf numFmtId="0" fontId="324" fillId="0" borderId="229" applyNumberFormat="0" applyFill="0" applyAlignment="0" applyProtection="0"/>
    <xf numFmtId="0" fontId="319" fillId="91" borderId="146" applyNumberFormat="0" applyAlignment="0" applyProtection="0"/>
    <xf numFmtId="0" fontId="274" fillId="54" borderId="292" applyNumberFormat="0" applyProtection="0">
      <alignment vertical="center"/>
    </xf>
    <xf numFmtId="165" fontId="41" fillId="0" borderId="353">
      <alignment horizontal="right"/>
    </xf>
    <xf numFmtId="0" fontId="324" fillId="0" borderId="245" applyNumberFormat="0" applyFill="0" applyAlignment="0" applyProtection="0"/>
    <xf numFmtId="174" fontId="33" fillId="84" borderId="359" applyNumberFormat="0" applyFont="0" applyAlignment="0" applyProtection="0"/>
    <xf numFmtId="0" fontId="271" fillId="108" borderId="257" applyNumberFormat="0" applyProtection="0">
      <alignment horizontal="right" vertical="center"/>
    </xf>
    <xf numFmtId="0" fontId="319" fillId="91" borderId="216" applyNumberFormat="0" applyAlignment="0" applyProtection="0"/>
    <xf numFmtId="174" fontId="63" fillId="0" borderId="1">
      <alignment horizontal="centerContinuous"/>
    </xf>
    <xf numFmtId="165" fontId="41" fillId="0" borderId="196">
      <alignment horizontal="right"/>
    </xf>
    <xf numFmtId="0" fontId="319" fillId="91" borderId="199" applyNumberFormat="0" applyAlignment="0" applyProtection="0"/>
    <xf numFmtId="172" fontId="76" fillId="0" borderId="197" applyFill="0"/>
    <xf numFmtId="174" fontId="63" fillId="0" borderId="1">
      <alignment horizontal="centerContinuous"/>
    </xf>
    <xf numFmtId="0" fontId="238" fillId="77" borderId="220" applyNumberFormat="0" applyProtection="0">
      <alignment horizontal="left" vertical="center" indent="1"/>
    </xf>
    <xf numFmtId="0" fontId="38" fillId="152" borderId="202" applyNumberFormat="0" applyAlignment="0" applyProtection="0"/>
    <xf numFmtId="165" fontId="41" fillId="0" borderId="178">
      <alignment horizontal="right"/>
    </xf>
    <xf numFmtId="0" fontId="387" fillId="153" borderId="234" applyNumberFormat="0" applyAlignment="0" applyProtection="0"/>
    <xf numFmtId="165" fontId="41" fillId="0" borderId="178">
      <alignment horizontal="right"/>
    </xf>
    <xf numFmtId="0" fontId="190" fillId="63" borderId="340"/>
    <xf numFmtId="0" fontId="38" fillId="152" borderId="167" applyNumberFormat="0" applyAlignment="0" applyProtection="0"/>
    <xf numFmtId="0" fontId="175" fillId="38" borderId="216" applyNumberFormat="0" applyAlignment="0" applyProtection="0"/>
    <xf numFmtId="0" fontId="38" fillId="152" borderId="237" applyNumberFormat="0" applyAlignment="0" applyProtection="0"/>
    <xf numFmtId="0" fontId="38" fillId="152" borderId="219" applyNumberFormat="0" applyAlignment="0" applyProtection="0"/>
    <xf numFmtId="0" fontId="322" fillId="153" borderId="150" applyNumberFormat="0" applyAlignment="0" applyProtection="0"/>
    <xf numFmtId="0" fontId="319" fillId="91" borderId="181" applyNumberFormat="0" applyAlignment="0" applyProtection="0"/>
    <xf numFmtId="4" fontId="206" fillId="78" borderId="257" applyNumberFormat="0" applyProtection="0">
      <alignment horizontal="right" vertical="center"/>
    </xf>
    <xf numFmtId="174" fontId="34" fillId="0" borderId="1">
      <alignment horizontal="centerContinuous"/>
    </xf>
    <xf numFmtId="0" fontId="249" fillId="115" borderId="293" applyNumberFormat="0" applyProtection="0">
      <alignment horizontal="left" vertical="center" indent="1"/>
    </xf>
    <xf numFmtId="0" fontId="322" fillId="153" borderId="150" applyNumberFormat="0" applyAlignment="0" applyProtection="0"/>
    <xf numFmtId="174" fontId="33" fillId="84" borderId="202" applyNumberFormat="0" applyFont="0" applyAlignment="0" applyProtection="0"/>
    <xf numFmtId="0" fontId="324" fillId="0" borderId="351" applyNumberFormat="0" applyFill="0" applyAlignment="0" applyProtection="0"/>
    <xf numFmtId="0" fontId="387" fillId="153" borderId="269" applyNumberFormat="0" applyAlignment="0" applyProtection="0"/>
    <xf numFmtId="0" fontId="324" fillId="0" borderId="316" applyNumberFormat="0" applyFill="0" applyAlignment="0" applyProtection="0"/>
    <xf numFmtId="10" fontId="48" fillId="80" borderId="212" applyNumberFormat="0" applyBorder="0" applyAlignment="0" applyProtection="0"/>
    <xf numFmtId="0" fontId="208" fillId="0" borderId="54" applyNumberFormat="0" applyProtection="0">
      <alignment horizontal="left" vertical="center" indent="1"/>
    </xf>
    <xf numFmtId="0" fontId="319" fillId="91" borderId="286" applyNumberFormat="0" applyAlignment="0" applyProtection="0"/>
    <xf numFmtId="0" fontId="224" fillId="0" borderId="39" applyNumberFormat="0" applyFill="0" applyAlignment="0" applyProtection="0"/>
    <xf numFmtId="4" fontId="206" fillId="95" borderId="240" applyNumberFormat="0" applyProtection="0">
      <alignment horizontal="right" vertical="center"/>
    </xf>
    <xf numFmtId="188" fontId="34" fillId="0" borderId="231"/>
    <xf numFmtId="0" fontId="75" fillId="0" borderId="236">
      <alignment horizontal="left" vertical="center"/>
    </xf>
    <xf numFmtId="4" fontId="196" fillId="114" borderId="293" applyNumberFormat="0" applyProtection="0">
      <alignment horizontal="left" vertical="center" indent="1"/>
    </xf>
    <xf numFmtId="174" fontId="54" fillId="59" borderId="286" applyNumberFormat="0" applyAlignment="0" applyProtection="0"/>
    <xf numFmtId="4" fontId="206" fillId="99" borderId="222" applyNumberFormat="0" applyProtection="0">
      <alignment horizontal="right" vertical="center"/>
    </xf>
    <xf numFmtId="0" fontId="190" fillId="63" borderId="200"/>
    <xf numFmtId="0" fontId="271" fillId="102" borderId="152" applyNumberFormat="0" applyProtection="0">
      <alignment horizontal="right" vertical="center"/>
    </xf>
    <xf numFmtId="165" fontId="41" fillId="0" borderId="318">
      <alignment horizontal="right"/>
    </xf>
    <xf numFmtId="0" fontId="324" fillId="0" borderId="299" applyNumberFormat="0" applyFill="0" applyAlignment="0" applyProtection="0"/>
    <xf numFmtId="4" fontId="206" fillId="93" borderId="310" applyNumberFormat="0" applyProtection="0">
      <alignment horizontal="right" vertical="center"/>
    </xf>
    <xf numFmtId="174" fontId="34" fillId="0" borderId="60">
      <alignment horizontal="centerContinuous"/>
    </xf>
    <xf numFmtId="174" fontId="54" fillId="59" borderId="339" applyNumberFormat="0" applyAlignment="0" applyProtection="0"/>
    <xf numFmtId="0" fontId="269" fillId="91" borderId="220" applyNumberFormat="0" applyProtection="0">
      <alignment horizontal="left" vertical="center" indent="1"/>
    </xf>
    <xf numFmtId="0" fontId="249" fillId="115" borderId="328" applyNumberFormat="0" applyProtection="0">
      <alignment horizontal="left" vertical="center" indent="1"/>
    </xf>
    <xf numFmtId="174" fontId="34" fillId="0" borderId="1">
      <alignment horizontal="centerContinuous"/>
    </xf>
    <xf numFmtId="0" fontId="387" fillId="153" borderId="269" applyNumberFormat="0" applyAlignment="0" applyProtection="0"/>
    <xf numFmtId="174" fontId="105" fillId="59" borderId="185" applyNumberFormat="0" applyAlignment="0" applyProtection="0"/>
    <xf numFmtId="174" fontId="33" fillId="84" borderId="237" applyNumberFormat="0" applyFont="0" applyAlignment="0" applyProtection="0"/>
    <xf numFmtId="165" fontId="41" fillId="0" borderId="283">
      <alignment horizontal="right"/>
    </xf>
    <xf numFmtId="165" fontId="41" fillId="0" borderId="353">
      <alignment horizontal="right"/>
    </xf>
    <xf numFmtId="0" fontId="324" fillId="0" borderId="141" applyNumberFormat="0" applyFill="0" applyAlignment="0" applyProtection="0"/>
    <xf numFmtId="174" fontId="33" fillId="84" borderId="219" applyNumberFormat="0" applyFont="0" applyAlignment="0" applyProtection="0"/>
    <xf numFmtId="4" fontId="207" fillId="116" borderId="54" applyNumberFormat="0" applyProtection="0">
      <alignment horizontal="left" vertical="center" indent="1"/>
    </xf>
    <xf numFmtId="0" fontId="38" fillId="133" borderId="130" applyNumberFormat="0" applyAlignment="0"/>
    <xf numFmtId="0" fontId="324" fillId="0" borderId="141" applyNumberFormat="0" applyFill="0" applyAlignment="0" applyProtection="0"/>
    <xf numFmtId="0" fontId="324" fillId="0" borderId="141" applyNumberFormat="0" applyFill="0" applyAlignment="0" applyProtection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19" fillId="91" borderId="128" applyNumberFormat="0" applyAlignment="0" applyProtection="0"/>
    <xf numFmtId="0" fontId="319" fillId="91" borderId="128" applyNumberFormat="0" applyAlignment="0" applyProtection="0"/>
    <xf numFmtId="0" fontId="319" fillId="91" borderId="128" applyNumberFormat="0" applyAlignment="0" applyProtection="0"/>
    <xf numFmtId="0" fontId="331" fillId="148" borderId="128" applyNumberFormat="0" applyAlignment="0" applyProtection="0"/>
    <xf numFmtId="0" fontId="387" fillId="153" borderId="128" applyNumberFormat="0" applyAlignment="0" applyProtection="0"/>
    <xf numFmtId="0" fontId="387" fillId="153" borderId="128" applyNumberFormat="0" applyAlignment="0" applyProtection="0"/>
    <xf numFmtId="0" fontId="387" fillId="153" borderId="128" applyNumberFormat="0" applyAlignment="0" applyProtection="0"/>
    <xf numFmtId="0" fontId="387" fillId="148" borderId="128" applyNumberFormat="0" applyAlignment="0" applyProtection="0"/>
    <xf numFmtId="0" fontId="322" fillId="63" borderId="150" applyNumberFormat="0" applyAlignment="0" applyProtection="0"/>
    <xf numFmtId="0" fontId="338" fillId="134" borderId="146" applyNumberFormat="0" applyAlignment="0" applyProtection="0"/>
    <xf numFmtId="0" fontId="75" fillId="0" borderId="148">
      <alignment horizontal="left" vertical="center"/>
    </xf>
    <xf numFmtId="0" fontId="177" fillId="0" borderId="156" applyNumberFormat="0" applyFill="0" applyAlignment="0" applyProtection="0"/>
    <xf numFmtId="174" fontId="149" fillId="0" borderId="156" applyNumberFormat="0" applyFill="0" applyAlignment="0" applyProtection="0"/>
    <xf numFmtId="174" fontId="149" fillId="0" borderId="156" applyNumberFormat="0" applyFill="0" applyAlignment="0" applyProtection="0"/>
    <xf numFmtId="172" fontId="76" fillId="0" borderId="144" applyFill="0"/>
    <xf numFmtId="222" fontId="9" fillId="0" borderId="143" applyAlignment="0">
      <alignment horizontal="center"/>
    </xf>
    <xf numFmtId="0" fontId="277" fillId="125" borderId="153" applyNumberFormat="0" applyProtection="0">
      <alignment horizontal="left" vertical="center" indent="1"/>
    </xf>
    <xf numFmtId="0" fontId="249" fillId="115" borderId="153" applyNumberFormat="0" applyProtection="0">
      <alignment horizontal="left" vertical="center" indent="1"/>
    </xf>
    <xf numFmtId="0" fontId="271" fillId="54" borderId="152" applyNumberFormat="0" applyProtection="0">
      <alignment vertical="center"/>
    </xf>
    <xf numFmtId="0" fontId="9" fillId="72" borderId="150" applyNumberFormat="0" applyProtection="0">
      <alignment horizontal="left" vertical="center" indent="1"/>
    </xf>
    <xf numFmtId="0" fontId="271" fillId="106" borderId="152" applyNumberFormat="0" applyProtection="0">
      <alignment horizontal="right" vertical="center"/>
    </xf>
    <xf numFmtId="4" fontId="206" fillId="97" borderId="152" applyNumberFormat="0" applyProtection="0">
      <alignment horizontal="right" vertical="center"/>
    </xf>
    <xf numFmtId="0" fontId="268" fillId="91" borderId="152" applyNumberFormat="0" applyProtection="0">
      <alignment vertical="center"/>
    </xf>
    <xf numFmtId="174" fontId="33" fillId="84" borderId="149" applyNumberFormat="0" applyFont="0" applyAlignment="0" applyProtection="0"/>
    <xf numFmtId="0" fontId="38" fillId="133" borderId="130" applyNumberFormat="0" applyAlignment="0"/>
    <xf numFmtId="174" fontId="87" fillId="38" borderId="146" applyNumberFormat="0" applyAlignment="0" applyProtection="0"/>
    <xf numFmtId="0" fontId="243" fillId="64" borderId="147"/>
    <xf numFmtId="0" fontId="190" fillId="63" borderId="147"/>
    <xf numFmtId="174" fontId="54" fillId="59" borderId="146" applyNumberFormat="0" applyAlignment="0" applyProtection="0"/>
    <xf numFmtId="174" fontId="54" fillId="59" borderId="146" applyNumberFormat="0" applyAlignment="0" applyProtection="0"/>
    <xf numFmtId="15" fontId="233" fillId="56" borderId="145">
      <alignment horizontal="center"/>
    </xf>
    <xf numFmtId="0" fontId="324" fillId="0" borderId="141" applyNumberFormat="0" applyFill="0" applyAlignment="0" applyProtection="0"/>
    <xf numFmtId="0" fontId="324" fillId="0" borderId="141" applyNumberFormat="0" applyFill="0" applyAlignment="0" applyProtection="0"/>
    <xf numFmtId="0" fontId="324" fillId="0" borderId="141" applyNumberFormat="0" applyFill="0" applyAlignment="0" applyProtection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19" fillId="91" borderId="128" applyNumberFormat="0" applyAlignment="0" applyProtection="0"/>
    <xf numFmtId="0" fontId="319" fillId="91" borderId="128" applyNumberFormat="0" applyAlignment="0" applyProtection="0"/>
    <xf numFmtId="0" fontId="319" fillId="91" borderId="128" applyNumberFormat="0" applyAlignment="0" applyProtection="0"/>
    <xf numFmtId="0" fontId="407" fillId="0" borderId="130">
      <alignment horizontal="left" vertical="center"/>
    </xf>
    <xf numFmtId="0" fontId="387" fillId="153" borderId="128" applyNumberFormat="0" applyAlignment="0" applyProtection="0"/>
    <xf numFmtId="0" fontId="331" fillId="148" borderId="128" applyNumberFormat="0" applyAlignment="0" applyProtection="0"/>
    <xf numFmtId="0" fontId="387" fillId="153" borderId="128" applyNumberFormat="0" applyAlignment="0" applyProtection="0"/>
    <xf numFmtId="0" fontId="387" fillId="148" borderId="128" applyNumberFormat="0" applyAlignment="0" applyProtection="0"/>
    <xf numFmtId="0" fontId="38" fillId="152" borderId="131" applyNumberFormat="0" applyAlignment="0" applyProtection="0"/>
    <xf numFmtId="0" fontId="319" fillId="91" borderId="128" applyNumberFormat="0" applyAlignment="0" applyProtection="0"/>
    <xf numFmtId="0" fontId="324" fillId="0" borderId="141" applyNumberFormat="0" applyFill="0" applyAlignment="0" applyProtection="0"/>
    <xf numFmtId="0" fontId="324" fillId="0" borderId="141" applyNumberFormat="0" applyFill="0" applyAlignment="0" applyProtection="0"/>
    <xf numFmtId="0" fontId="324" fillId="0" borderId="141" applyNumberFormat="0" applyFill="0" applyAlignment="0" applyProtection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19" fillId="91" borderId="128" applyNumberFormat="0" applyAlignment="0" applyProtection="0"/>
    <xf numFmtId="0" fontId="319" fillId="91" borderId="128" applyNumberFormat="0" applyAlignment="0" applyProtection="0"/>
    <xf numFmtId="0" fontId="387" fillId="153" borderId="128" applyNumberFormat="0" applyAlignment="0" applyProtection="0"/>
    <xf numFmtId="174" fontId="34" fillId="0" borderId="60">
      <alignment horizontal="centerContinuous"/>
    </xf>
    <xf numFmtId="174" fontId="33" fillId="84" borderId="289" applyNumberFormat="0" applyFont="0" applyAlignment="0" applyProtection="0"/>
    <xf numFmtId="174" fontId="54" fillId="59" borderId="216" applyNumberFormat="0" applyAlignment="0" applyProtection="0"/>
    <xf numFmtId="0" fontId="387" fillId="153" borderId="321" applyNumberFormat="0" applyAlignment="0" applyProtection="0"/>
    <xf numFmtId="0" fontId="224" fillId="0" borderId="39" applyNumberFormat="0" applyFill="0" applyAlignment="0" applyProtection="0"/>
    <xf numFmtId="0" fontId="387" fillId="153" borderId="216" applyNumberFormat="0" applyAlignment="0" applyProtection="0"/>
    <xf numFmtId="174" fontId="54" fillId="59" borderId="146" applyNumberFormat="0" applyAlignment="0" applyProtection="0"/>
    <xf numFmtId="4" fontId="206" fillId="120" borderId="240" applyNumberFormat="0" applyProtection="0">
      <alignment vertical="center"/>
    </xf>
    <xf numFmtId="1" fontId="9" fillId="0" borderId="25" applyNumberFormat="0" applyFill="0" applyAlignment="0" applyProtection="0">
      <alignment horizontal="center" vertical="center"/>
    </xf>
    <xf numFmtId="0" fontId="271" fillId="54" borderId="240" applyNumberFormat="0" applyProtection="0">
      <alignment vertical="center"/>
    </xf>
    <xf numFmtId="0" fontId="278" fillId="64" borderId="215" applyNumberFormat="0" applyProtection="0">
      <alignment horizontal="right" vertical="center"/>
    </xf>
    <xf numFmtId="0" fontId="387" fillId="153" borderId="339" applyNumberFormat="0" applyAlignment="0" applyProtection="0"/>
    <xf numFmtId="0" fontId="75" fillId="0" borderId="319">
      <alignment horizontal="left" vertical="center"/>
    </xf>
    <xf numFmtId="165" fontId="41" fillId="0" borderId="178">
      <alignment horizontal="right"/>
    </xf>
    <xf numFmtId="4" fontId="206" fillId="93" borderId="205" applyNumberFormat="0" applyProtection="0">
      <alignment horizontal="right" vertical="center"/>
    </xf>
    <xf numFmtId="174" fontId="87" fillId="38" borderId="146" applyNumberFormat="0" applyAlignment="0" applyProtection="0"/>
    <xf numFmtId="4" fontId="60" fillId="63" borderId="142" applyNumberFormat="0" applyProtection="0">
      <alignment horizontal="right" vertical="center"/>
    </xf>
    <xf numFmtId="222" fontId="76" fillId="0" borderId="143" applyFill="0" applyAlignment="0" applyProtection="0"/>
    <xf numFmtId="0" fontId="298" fillId="152" borderId="219" applyNumberFormat="0" applyAlignment="0" applyProtection="0"/>
    <xf numFmtId="4" fontId="206" fillId="105" borderId="205" applyNumberFormat="0" applyProtection="0">
      <alignment horizontal="right" vertical="center"/>
    </xf>
    <xf numFmtId="0" fontId="38" fillId="152" borderId="114" applyNumberFormat="0" applyAlignment="0" applyProtection="0"/>
    <xf numFmtId="165" fontId="41" fillId="0" borderId="213">
      <alignment horizontal="right"/>
    </xf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24" fillId="0" borderId="351" applyNumberFormat="0" applyFill="0" applyAlignment="0" applyProtection="0"/>
    <xf numFmtId="0" fontId="30" fillId="84" borderId="237" applyNumberFormat="0" applyFont="0" applyAlignment="0" applyProtection="0"/>
    <xf numFmtId="0" fontId="319" fillId="134" borderId="111" applyNumberFormat="0" applyAlignment="0" applyProtection="0"/>
    <xf numFmtId="0" fontId="224" fillId="152" borderId="114" applyNumberFormat="0" applyAlignment="0" applyProtection="0"/>
    <xf numFmtId="174" fontId="149" fillId="0" borderId="226" applyNumberFormat="0" applyFill="0" applyAlignment="0" applyProtection="0"/>
    <xf numFmtId="0" fontId="224" fillId="0" borderId="39" applyNumberFormat="0" applyFill="0" applyAlignment="0" applyProtection="0"/>
    <xf numFmtId="0" fontId="387" fillId="153" borderId="234" applyNumberFormat="0" applyAlignment="0" applyProtection="0"/>
    <xf numFmtId="174" fontId="105" fillId="59" borderId="185" applyNumberFormat="0" applyAlignment="0" applyProtection="0"/>
    <xf numFmtId="165" fontId="40" fillId="0" borderId="143">
      <alignment horizontal="right"/>
    </xf>
    <xf numFmtId="4" fontId="206" fillId="99" borderId="152" applyNumberFormat="0" applyProtection="0">
      <alignment horizontal="right" vertical="center"/>
    </xf>
    <xf numFmtId="174" fontId="33" fillId="84" borderId="149" applyNumberFormat="0" applyFont="0" applyAlignment="0" applyProtection="0"/>
    <xf numFmtId="0" fontId="271" fillId="79" borderId="152" applyNumberFormat="0" applyProtection="0">
      <alignment horizontal="right" vertical="center"/>
    </xf>
    <xf numFmtId="174" fontId="105" fillId="59" borderId="150" applyNumberFormat="0" applyAlignment="0" applyProtection="0"/>
    <xf numFmtId="0" fontId="38" fillId="152" borderId="237" applyNumberFormat="0" applyAlignment="0" applyProtection="0"/>
    <xf numFmtId="0" fontId="1" fillId="0" borderId="0"/>
    <xf numFmtId="174" fontId="105" fillId="59" borderId="238" applyNumberFormat="0" applyAlignment="0" applyProtection="0"/>
    <xf numFmtId="222" fontId="236" fillId="62" borderId="145" applyProtection="0">
      <alignment horizontal="center"/>
    </xf>
    <xf numFmtId="0" fontId="271" fillId="54" borderId="292" applyNumberFormat="0" applyProtection="0">
      <alignment vertical="center"/>
    </xf>
    <xf numFmtId="4" fontId="212" fillId="124" borderId="153" applyNumberFormat="0" applyProtection="0">
      <alignment horizontal="left" vertical="center" indent="1"/>
    </xf>
    <xf numFmtId="172" fontId="282" fillId="0" borderId="236" applyFill="0"/>
    <xf numFmtId="0" fontId="341" fillId="148" borderId="132" applyNumberFormat="0" applyAlignment="0" applyProtection="0"/>
    <xf numFmtId="0" fontId="343" fillId="0" borderId="138" applyNumberFormat="0" applyFill="0" applyAlignment="0" applyProtection="0"/>
    <xf numFmtId="0" fontId="75" fillId="0" borderId="130">
      <alignment horizontal="left" vertical="center"/>
    </xf>
    <xf numFmtId="0" fontId="324" fillId="0" borderId="229" applyNumberFormat="0" applyFill="0" applyAlignment="0" applyProtection="0"/>
    <xf numFmtId="0" fontId="319" fillId="83" borderId="128" applyNumberFormat="0" applyAlignment="0" applyProtection="0"/>
    <xf numFmtId="0" fontId="324" fillId="0" borderId="159" applyNumberFormat="0" applyFill="0" applyAlignment="0" applyProtection="0"/>
    <xf numFmtId="174" fontId="105" fillId="59" borderId="343" applyNumberFormat="0" applyAlignment="0" applyProtection="0"/>
    <xf numFmtId="172" fontId="238" fillId="0" borderId="236" applyFill="0"/>
    <xf numFmtId="165" fontId="41" fillId="0" borderId="143">
      <alignment horizontal="right"/>
    </xf>
    <xf numFmtId="0" fontId="312" fillId="63" borderId="128" applyNumberFormat="0" applyAlignment="0" applyProtection="0"/>
    <xf numFmtId="172" fontId="238" fillId="0" borderId="137" applyFill="0"/>
    <xf numFmtId="172" fontId="282" fillId="0" borderId="137" applyFill="0"/>
    <xf numFmtId="174" fontId="149" fillId="0" borderId="138" applyNumberFormat="0" applyFill="0" applyAlignment="0" applyProtection="0"/>
    <xf numFmtId="174" fontId="149" fillId="0" borderId="138" applyNumberFormat="0" applyFill="0" applyAlignment="0" applyProtection="0"/>
    <xf numFmtId="174" fontId="141" fillId="82" borderId="1" applyBorder="0" applyProtection="0">
      <alignment horizontal="centerContinuous" vertical="center"/>
    </xf>
    <xf numFmtId="222" fontId="238" fillId="0" borderId="137" applyAlignment="0"/>
    <xf numFmtId="4" fontId="60" fillId="63" borderId="124" applyNumberFormat="0" applyProtection="0">
      <alignment horizontal="right" vertical="center"/>
    </xf>
    <xf numFmtId="0" fontId="249" fillId="115" borderId="135" applyNumberFormat="0" applyProtection="0">
      <alignment horizontal="left" vertical="center" indent="1"/>
    </xf>
    <xf numFmtId="0" fontId="238" fillId="73" borderId="132" applyNumberFormat="0" applyProtection="0">
      <alignment horizontal="left" vertical="center" indent="1"/>
    </xf>
    <xf numFmtId="0" fontId="271" fillId="104" borderId="134" applyNumberFormat="0" applyProtection="0">
      <alignment horizontal="right" vertical="center"/>
    </xf>
    <xf numFmtId="174" fontId="34" fillId="0" borderId="60">
      <alignment horizontal="centerContinuous"/>
    </xf>
    <xf numFmtId="172" fontId="9" fillId="0" borderId="318" applyFill="0"/>
    <xf numFmtId="174" fontId="105" fillId="59" borderId="238" applyNumberFormat="0" applyAlignment="0" applyProtection="0"/>
    <xf numFmtId="10" fontId="48" fillId="80" borderId="282" applyNumberFormat="0" applyBorder="0" applyAlignment="0" applyProtection="0"/>
    <xf numFmtId="165" fontId="41" fillId="0" borderId="196">
      <alignment horizontal="right"/>
    </xf>
    <xf numFmtId="4" fontId="206" fillId="107" borderId="292" applyNumberFormat="0" applyProtection="0">
      <alignment horizontal="right" vertical="center"/>
    </xf>
    <xf numFmtId="0" fontId="30" fillId="84" borderId="272" applyNumberFormat="0" applyFont="0" applyAlignment="0" applyProtection="0"/>
    <xf numFmtId="174" fontId="54" fillId="59" borderId="146" applyNumberFormat="0" applyAlignment="0" applyProtection="0"/>
    <xf numFmtId="174" fontId="75" fillId="0" borderId="162">
      <alignment horizontal="left" vertical="center"/>
    </xf>
    <xf numFmtId="0" fontId="324" fillId="0" borderId="244" applyNumberFormat="0" applyFill="0" applyAlignment="0" applyProtection="0"/>
    <xf numFmtId="0" fontId="387" fillId="153" borderId="181" applyNumberFormat="0" applyAlignment="0" applyProtection="0"/>
    <xf numFmtId="0" fontId="224" fillId="0" borderId="39" applyNumberFormat="0" applyFill="0" applyAlignment="0" applyProtection="0"/>
    <xf numFmtId="0" fontId="168" fillId="59" borderId="168" applyNumberFormat="0" applyAlignment="0" applyProtection="0"/>
    <xf numFmtId="165" fontId="41" fillId="0" borderId="178">
      <alignment horizontal="right"/>
    </xf>
    <xf numFmtId="174" fontId="54" fillId="59" borderId="286" applyNumberFormat="0" applyAlignment="0" applyProtection="0"/>
    <xf numFmtId="0" fontId="38" fillId="152" borderId="184" applyNumberFormat="0" applyAlignment="0" applyProtection="0"/>
    <xf numFmtId="0" fontId="319" fillId="91" borderId="181" applyNumberFormat="0" applyAlignment="0" applyProtection="0"/>
    <xf numFmtId="0" fontId="343" fillId="0" borderId="191" applyNumberFormat="0" applyFill="0" applyAlignment="0" applyProtection="0"/>
    <xf numFmtId="0" fontId="193" fillId="70" borderId="217"/>
    <xf numFmtId="165" fontId="41" fillId="0" borderId="178">
      <alignment horizontal="right"/>
    </xf>
    <xf numFmtId="174" fontId="63" fillId="0" borderId="1">
      <alignment horizontal="centerContinuous"/>
    </xf>
    <xf numFmtId="0" fontId="208" fillId="0" borderId="54" applyNumberFormat="0" applyProtection="0">
      <alignment horizontal="left" vertical="center" indent="1"/>
    </xf>
    <xf numFmtId="174" fontId="149" fillId="0" borderId="191" applyNumberFormat="0" applyFill="0" applyAlignment="0" applyProtection="0"/>
    <xf numFmtId="0" fontId="271" fillId="104" borderId="240" applyNumberFormat="0" applyProtection="0">
      <alignment horizontal="right" vertical="center"/>
    </xf>
    <xf numFmtId="4" fontId="196" fillId="114" borderId="311" applyNumberFormat="0" applyProtection="0">
      <alignment horizontal="left" vertical="center" indent="1"/>
    </xf>
    <xf numFmtId="174" fontId="33" fillId="84" borderId="289" applyNumberFormat="0" applyFont="0" applyAlignment="0" applyProtection="0"/>
    <xf numFmtId="174" fontId="63" fillId="0" borderId="1">
      <alignment horizontal="centerContinuous"/>
    </xf>
    <xf numFmtId="174" fontId="149" fillId="0" borderId="261" applyNumberFormat="0" applyFill="0" applyAlignment="0" applyProtection="0"/>
    <xf numFmtId="174" fontId="62" fillId="0" borderId="317"/>
    <xf numFmtId="0" fontId="245" fillId="0" borderId="288">
      <alignment horizontal="left" vertical="center"/>
    </xf>
    <xf numFmtId="165" fontId="41" fillId="0" borderId="125">
      <alignment horizontal="right"/>
    </xf>
    <xf numFmtId="165" fontId="41" fillId="0" borderId="125">
      <alignment horizontal="right"/>
    </xf>
    <xf numFmtId="0" fontId="319" fillId="91" borderId="286" applyNumberFormat="0" applyAlignment="0" applyProtection="0"/>
    <xf numFmtId="174" fontId="87" fillId="38" borderId="286" applyNumberFormat="0" applyAlignment="0" applyProtection="0"/>
    <xf numFmtId="222" fontId="236" fillId="62" borderId="215" applyProtection="0">
      <alignment horizontal="center"/>
    </xf>
    <xf numFmtId="0" fontId="190" fillId="63" borderId="235"/>
    <xf numFmtId="0" fontId="38" fillId="152" borderId="272" applyNumberFormat="0" applyAlignment="0" applyProtection="0"/>
    <xf numFmtId="0" fontId="224" fillId="0" borderId="39" applyNumberFormat="0" applyFill="0" applyAlignment="0" applyProtection="0"/>
    <xf numFmtId="0" fontId="387" fillId="153" borderId="234" applyNumberFormat="0" applyAlignment="0" applyProtection="0"/>
    <xf numFmtId="165" fontId="41" fillId="0" borderId="248">
      <alignment horizontal="right"/>
    </xf>
    <xf numFmtId="174" fontId="1" fillId="0" borderId="0"/>
    <xf numFmtId="174" fontId="1" fillId="0" borderId="0"/>
    <xf numFmtId="0" fontId="387" fillId="153" borderId="234" applyNumberFormat="0" applyAlignment="0" applyProtection="0"/>
    <xf numFmtId="0" fontId="224" fillId="0" borderId="39" applyNumberFormat="0" applyFill="0" applyAlignment="0" applyProtection="0"/>
    <xf numFmtId="174" fontId="34" fillId="0" borderId="60">
      <alignment horizontal="centerContinuous"/>
    </xf>
    <xf numFmtId="174" fontId="87" fillId="38" borderId="234" applyNumberFormat="0" applyAlignment="0" applyProtection="0"/>
    <xf numFmtId="174" fontId="33" fillId="84" borderId="114" applyNumberFormat="0" applyFont="0" applyAlignment="0" applyProtection="0"/>
    <xf numFmtId="0" fontId="312" fillId="63" borderId="93" applyNumberFormat="0" applyAlignment="0" applyProtection="0"/>
    <xf numFmtId="0" fontId="331" fillId="148" borderId="93" applyNumberFormat="0" applyAlignment="0" applyProtection="0"/>
    <xf numFmtId="0" fontId="324" fillId="0" borderId="351" applyNumberFormat="0" applyFill="0" applyAlignment="0" applyProtection="0"/>
    <xf numFmtId="222" fontId="242" fillId="69" borderId="110" applyProtection="0">
      <alignment horizontal="center"/>
    </xf>
    <xf numFmtId="0" fontId="271" fillId="108" borderId="117" applyNumberFormat="0" applyProtection="0">
      <alignment horizontal="right" vertical="center"/>
    </xf>
    <xf numFmtId="0" fontId="271" fillId="104" borderId="117" applyNumberFormat="0" applyProtection="0">
      <alignment horizontal="right" vertical="center"/>
    </xf>
    <xf numFmtId="174" fontId="34" fillId="0" borderId="60">
      <alignment horizontal="centerContinuous"/>
    </xf>
    <xf numFmtId="0" fontId="387" fillId="153" borderId="181" applyNumberFormat="0" applyAlignment="0" applyProtection="0"/>
    <xf numFmtId="4" fontId="206" fillId="95" borderId="310" applyNumberFormat="0" applyProtection="0">
      <alignment horizontal="right" vertical="center"/>
    </xf>
    <xf numFmtId="174" fontId="87" fillId="38" borderId="111" applyNumberFormat="0" applyAlignment="0" applyProtection="0"/>
    <xf numFmtId="0" fontId="193" fillId="70" borderId="217"/>
    <xf numFmtId="0" fontId="278" fillId="64" borderId="127" applyNumberFormat="0" applyProtection="0">
      <alignment horizontal="right" vertical="center"/>
    </xf>
    <xf numFmtId="174" fontId="105" fillId="59" borderId="220" applyNumberFormat="0" applyAlignment="0" applyProtection="0"/>
    <xf numFmtId="0" fontId="322" fillId="153" borderId="238" applyNumberFormat="0" applyAlignment="0" applyProtection="0"/>
    <xf numFmtId="0" fontId="224" fillId="0" borderId="39" applyNumberFormat="0" applyFill="0" applyAlignment="0" applyProtection="0"/>
    <xf numFmtId="0" fontId="387" fillId="153" borderId="111" applyNumberFormat="0" applyAlignment="0" applyProtection="0"/>
    <xf numFmtId="0" fontId="75" fillId="0" borderId="95">
      <alignment horizontal="left" vertical="center"/>
    </xf>
    <xf numFmtId="0" fontId="75" fillId="0" borderId="91">
      <alignment horizontal="left" vertical="center"/>
    </xf>
    <xf numFmtId="0" fontId="319" fillId="83" borderId="93" applyNumberFormat="0" applyAlignment="0" applyProtection="0"/>
    <xf numFmtId="0" fontId="319" fillId="83" borderId="93" applyNumberFormat="0" applyAlignment="0" applyProtection="0"/>
    <xf numFmtId="0" fontId="338" fillId="134" borderId="93" applyNumberFormat="0" applyAlignment="0" applyProtection="0"/>
    <xf numFmtId="174" fontId="149" fillId="0" borderId="191" applyNumberFormat="0" applyFill="0" applyAlignment="0" applyProtection="0"/>
    <xf numFmtId="0" fontId="271" fillId="96" borderId="222" applyNumberFormat="0" applyProtection="0">
      <alignment horizontal="right" vertical="center"/>
    </xf>
    <xf numFmtId="165" fontId="41" fillId="0" borderId="178">
      <alignment horizontal="right"/>
    </xf>
    <xf numFmtId="0" fontId="75" fillId="0" borderId="201">
      <alignment horizontal="left" vertical="center"/>
    </xf>
    <xf numFmtId="37" fontId="35" fillId="0" borderId="318"/>
    <xf numFmtId="0" fontId="38" fillId="152" borderId="96" applyNumberFormat="0" applyAlignment="0" applyProtection="0"/>
    <xf numFmtId="0" fontId="9" fillId="84" borderId="96" applyNumberFormat="0" applyFont="0" applyAlignment="0" applyProtection="0"/>
    <xf numFmtId="0" fontId="298" fillId="152" borderId="96" applyNumberFormat="0" applyAlignment="0" applyProtection="0"/>
    <xf numFmtId="0" fontId="322" fillId="63" borderId="97" applyNumberFormat="0" applyAlignment="0" applyProtection="0"/>
    <xf numFmtId="0" fontId="341" fillId="148" borderId="97" applyNumberFormat="0" applyAlignment="0" applyProtection="0"/>
    <xf numFmtId="4" fontId="212" fillId="124" borderId="171" applyNumberFormat="0" applyProtection="0">
      <alignment horizontal="left" vertical="center" indent="1"/>
    </xf>
    <xf numFmtId="174" fontId="34" fillId="0" borderId="60">
      <alignment horizontal="centerContinuous"/>
    </xf>
    <xf numFmtId="0" fontId="238" fillId="118" borderId="290" applyNumberFormat="0" applyProtection="0">
      <alignment horizontal="left" vertical="center" indent="1"/>
    </xf>
    <xf numFmtId="174" fontId="87" fillId="38" borderId="181" applyNumberFormat="0" applyAlignment="0" applyProtection="0"/>
    <xf numFmtId="0" fontId="190" fillId="63" borderId="305"/>
    <xf numFmtId="0" fontId="322" fillId="153" borderId="220" applyNumberFormat="0" applyAlignment="0" applyProtection="0"/>
    <xf numFmtId="165" fontId="41" fillId="0" borderId="178">
      <alignment horizontal="right"/>
    </xf>
    <xf numFmtId="165" fontId="41" fillId="0" borderId="248">
      <alignment horizontal="right"/>
    </xf>
    <xf numFmtId="0" fontId="324" fillId="0" borderId="104" applyNumberFormat="0" applyFill="0" applyAlignment="0" applyProtection="0"/>
    <xf numFmtId="0" fontId="343" fillId="0" borderId="103" applyNumberFormat="0" applyFill="0" applyAlignment="0" applyProtection="0"/>
    <xf numFmtId="174" fontId="33" fillId="84" borderId="237" applyNumberFormat="0" applyFont="0" applyAlignment="0" applyProtection="0"/>
    <xf numFmtId="0" fontId="324" fillId="0" borderId="246" applyNumberFormat="0" applyFill="0" applyAlignment="0" applyProtection="0"/>
    <xf numFmtId="174" fontId="34" fillId="0" borderId="1">
      <alignment horizontal="centerContinuous"/>
    </xf>
    <xf numFmtId="0" fontId="324" fillId="0" borderId="229" applyNumberFormat="0" applyFill="0" applyAlignment="0" applyProtection="0"/>
    <xf numFmtId="0" fontId="224" fillId="152" borderId="237" applyNumberFormat="0" applyAlignment="0" applyProtection="0"/>
    <xf numFmtId="165" fontId="41" fillId="0" borderId="213">
      <alignment horizontal="right"/>
    </xf>
    <xf numFmtId="0" fontId="193" fillId="70" borderId="235"/>
    <xf numFmtId="165" fontId="41" fillId="0" borderId="213">
      <alignment horizontal="right"/>
    </xf>
    <xf numFmtId="174" fontId="48" fillId="0" borderId="61" applyFill="0" applyBorder="0" applyProtection="0">
      <alignment horizontal="left" vertical="top"/>
    </xf>
    <xf numFmtId="165" fontId="41" fillId="0" borderId="283">
      <alignment horizontal="right"/>
    </xf>
    <xf numFmtId="1" fontId="9" fillId="0" borderId="25" applyNumberFormat="0" applyFill="0" applyAlignment="0" applyProtection="0">
      <alignment horizontal="center" vertical="center"/>
    </xf>
    <xf numFmtId="174" fontId="149" fillId="0" borderId="349" applyNumberFormat="0" applyFill="0" applyAlignment="0" applyProtection="0"/>
    <xf numFmtId="174" fontId="75" fillId="0" borderId="337">
      <alignment horizontal="left" vertical="center"/>
    </xf>
    <xf numFmtId="174" fontId="87" fillId="38" borderId="321" applyNumberFormat="0" applyAlignment="0" applyProtection="0"/>
    <xf numFmtId="0" fontId="387" fillId="153" borderId="234" applyNumberFormat="0" applyAlignment="0" applyProtection="0"/>
    <xf numFmtId="0" fontId="268" fillId="91" borderId="222" applyNumberFormat="0" applyProtection="0">
      <alignment vertical="center"/>
    </xf>
    <xf numFmtId="165" fontId="41" fillId="0" borderId="213">
      <alignment horizontal="right"/>
    </xf>
    <xf numFmtId="10" fontId="48" fillId="67" borderId="212" applyNumberFormat="0" applyBorder="0" applyAlignment="0" applyProtection="0"/>
    <xf numFmtId="174" fontId="34" fillId="0" borderId="1">
      <alignment horizontal="centerContinuous"/>
    </xf>
    <xf numFmtId="0" fontId="38" fillId="152" borderId="202" applyNumberFormat="0" applyAlignment="0" applyProtection="0"/>
    <xf numFmtId="0" fontId="319" fillId="91" borderId="146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243" fillId="64" borderId="270"/>
    <xf numFmtId="222" fontId="242" fillId="69" borderId="233" applyProtection="0">
      <alignment horizontal="center"/>
    </xf>
    <xf numFmtId="0" fontId="319" fillId="91" borderId="111" applyNumberFormat="0" applyAlignment="0" applyProtection="0"/>
    <xf numFmtId="0" fontId="30" fillId="84" borderId="219" applyNumberFormat="0" applyFont="0" applyAlignment="0" applyProtection="0"/>
    <xf numFmtId="0" fontId="319" fillId="83" borderId="321" applyNumberFormat="0" applyAlignment="0" applyProtection="0"/>
    <xf numFmtId="0" fontId="407" fillId="0" borderId="148">
      <alignment horizontal="left" vertical="center"/>
    </xf>
    <xf numFmtId="0" fontId="278" fillId="64" borderId="180" applyNumberFormat="0" applyProtection="0">
      <alignment horizontal="right" vertical="center"/>
    </xf>
    <xf numFmtId="0" fontId="75" fillId="0" borderId="183">
      <alignment horizontal="left" vertical="center"/>
    </xf>
    <xf numFmtId="0" fontId="319" fillId="91" borderId="146" applyNumberFormat="0" applyAlignment="0" applyProtection="0"/>
    <xf numFmtId="0" fontId="240" fillId="64" borderId="235"/>
    <xf numFmtId="174" fontId="34" fillId="0" borderId="60">
      <alignment horizontal="centerContinuous"/>
    </xf>
    <xf numFmtId="0" fontId="387" fillId="153" borderId="164" applyNumberFormat="0" applyAlignment="0" applyProtection="0"/>
    <xf numFmtId="174" fontId="105" fillId="59" borderId="185" applyNumberFormat="0" applyAlignment="0" applyProtection="0"/>
    <xf numFmtId="0" fontId="252" fillId="0" borderId="268" applyNumberFormat="0" applyAlignment="0" applyProtection="0"/>
    <xf numFmtId="0" fontId="38" fillId="152" borderId="149" applyNumberFormat="0" applyAlignment="0" applyProtection="0"/>
    <xf numFmtId="174" fontId="33" fillId="84" borderId="237" applyNumberFormat="0" applyFont="0" applyAlignment="0" applyProtection="0"/>
    <xf numFmtId="0" fontId="38" fillId="152" borderId="167" applyNumberFormat="0" applyAlignment="0" applyProtection="0"/>
    <xf numFmtId="4" fontId="212" fillId="124" borderId="188" applyNumberFormat="0" applyProtection="0">
      <alignment horizontal="left" vertical="center" indent="1"/>
    </xf>
    <xf numFmtId="165" fontId="41" fillId="0" borderId="178">
      <alignment horizontal="right"/>
    </xf>
    <xf numFmtId="174" fontId="149" fillId="0" borderId="191" applyNumberFormat="0" applyFill="0" applyAlignment="0" applyProtection="0"/>
    <xf numFmtId="0" fontId="387" fillId="153" borderId="181" applyNumberFormat="0" applyAlignment="0" applyProtection="0"/>
    <xf numFmtId="0" fontId="387" fillId="153" borderId="164" applyNumberFormat="0" applyAlignment="0" applyProtection="0"/>
    <xf numFmtId="0" fontId="9" fillId="117" borderId="325" applyNumberFormat="0" applyProtection="0">
      <alignment horizontal="left" vertical="center" indent="1"/>
    </xf>
    <xf numFmtId="0" fontId="224" fillId="152" borderId="237" applyNumberFormat="0" applyAlignment="0" applyProtection="0"/>
    <xf numFmtId="174" fontId="87" fillId="38" borderId="216" applyNumberFormat="0" applyAlignment="0" applyProtection="0"/>
    <xf numFmtId="0" fontId="319" fillId="91" borderId="146" applyNumberFormat="0" applyAlignment="0" applyProtection="0"/>
    <xf numFmtId="0" fontId="324" fillId="0" borderId="210" applyNumberFormat="0" applyFill="0" applyAlignment="0" applyProtection="0"/>
    <xf numFmtId="174" fontId="54" fillId="59" borderId="111" applyNumberFormat="0" applyAlignment="0" applyProtection="0"/>
    <xf numFmtId="0" fontId="341" fillId="148" borderId="185" applyNumberFormat="0" applyAlignment="0" applyProtection="0"/>
    <xf numFmtId="165" fontId="41" fillId="0" borderId="266">
      <alignment horizontal="right"/>
    </xf>
    <xf numFmtId="0" fontId="224" fillId="152" borderId="237" applyNumberFormat="0" applyAlignment="0" applyProtection="0"/>
    <xf numFmtId="0" fontId="319" fillId="91" borderId="146" applyNumberFormat="0" applyAlignment="0" applyProtection="0"/>
    <xf numFmtId="0" fontId="1" fillId="0" borderId="0"/>
    <xf numFmtId="0" fontId="319" fillId="91" borderId="199" applyNumberFormat="0" applyAlignment="0" applyProtection="0"/>
    <xf numFmtId="174" fontId="48" fillId="0" borderId="1" applyBorder="0" applyProtection="0">
      <alignment horizontal="right"/>
    </xf>
    <xf numFmtId="0" fontId="38" fillId="152" borderId="167" applyNumberFormat="0" applyAlignment="0" applyProtection="0"/>
    <xf numFmtId="165" fontId="41" fillId="0" borderId="248">
      <alignment horizontal="right"/>
    </xf>
    <xf numFmtId="1" fontId="9" fillId="0" borderId="25" applyNumberFormat="0" applyFill="0" applyAlignment="0" applyProtection="0">
      <alignment horizontal="center" vertical="center"/>
    </xf>
    <xf numFmtId="0" fontId="38" fillId="152" borderId="202" applyNumberFormat="0" applyAlignment="0" applyProtection="0"/>
    <xf numFmtId="0" fontId="322" fillId="153" borderId="150" applyNumberFormat="0" applyAlignment="0" applyProtection="0"/>
    <xf numFmtId="0" fontId="324" fillId="0" borderId="159" applyNumberFormat="0" applyFill="0" applyAlignment="0" applyProtection="0"/>
    <xf numFmtId="0" fontId="324" fillId="0" borderId="316" applyNumberFormat="0" applyFill="0" applyAlignment="0" applyProtection="0"/>
    <xf numFmtId="165" fontId="41" fillId="0" borderId="178">
      <alignment horizontal="right"/>
    </xf>
    <xf numFmtId="0" fontId="38" fillId="133" borderId="148" applyNumberFormat="0" applyAlignment="0"/>
    <xf numFmtId="174" fontId="54" fillId="59" borderId="199" applyNumberFormat="0" applyAlignment="0" applyProtection="0"/>
    <xf numFmtId="0" fontId="38" fillId="152" borderId="219" applyNumberFormat="0" applyAlignment="0" applyProtection="0"/>
    <xf numFmtId="0" fontId="387" fillId="153" borderId="199" applyNumberFormat="0" applyAlignment="0" applyProtection="0"/>
    <xf numFmtId="172" fontId="238" fillId="0" borderId="313" applyFill="0"/>
    <xf numFmtId="165" fontId="41" fillId="0" borderId="196">
      <alignment horizontal="right"/>
    </xf>
    <xf numFmtId="0" fontId="253" fillId="127" borderId="242" applyNumberFormat="0" applyProtection="0">
      <alignment horizontal="center"/>
    </xf>
    <xf numFmtId="0" fontId="331" fillId="148" borderId="216" applyNumberFormat="0" applyAlignment="0" applyProtection="0"/>
    <xf numFmtId="0" fontId="387" fillId="153" borderId="339" applyNumberFormat="0" applyAlignment="0" applyProtection="0"/>
    <xf numFmtId="165" fontId="41" fillId="0" borderId="213">
      <alignment horizontal="right"/>
    </xf>
    <xf numFmtId="0" fontId="38" fillId="152" borderId="219" applyNumberFormat="0" applyAlignment="0" applyProtection="0"/>
    <xf numFmtId="172" fontId="76" fillId="0" borderId="248" applyFill="0"/>
    <xf numFmtId="174" fontId="33" fillId="84" borderId="254" applyNumberFormat="0" applyFont="0" applyAlignment="0" applyProtection="0"/>
    <xf numFmtId="0" fontId="271" fillId="98" borderId="187" applyNumberFormat="0" applyProtection="0">
      <alignment horizontal="right" vertical="center"/>
    </xf>
    <xf numFmtId="174" fontId="54" fillId="59" borderId="111" applyNumberFormat="0" applyAlignment="0" applyProtection="0"/>
    <xf numFmtId="4" fontId="206" fillId="101" borderId="240" applyNumberFormat="0" applyProtection="0">
      <alignment horizontal="right" vertical="center"/>
    </xf>
    <xf numFmtId="0" fontId="238" fillId="77" borderId="115" applyNumberFormat="0" applyProtection="0">
      <alignment horizontal="left" vertical="center" indent="1"/>
    </xf>
    <xf numFmtId="0" fontId="324" fillId="0" borderId="246" applyNumberFormat="0" applyFill="0" applyAlignment="0" applyProtection="0"/>
    <xf numFmtId="174" fontId="54" fillId="59" borderId="111" applyNumberFormat="0" applyAlignment="0" applyProtection="0"/>
    <xf numFmtId="0" fontId="319" fillId="134" borderId="199" applyNumberFormat="0" applyAlignment="0" applyProtection="0"/>
    <xf numFmtId="0" fontId="1" fillId="0" borderId="0"/>
    <xf numFmtId="174" fontId="54" fillId="59" borderId="199" applyNumberFormat="0" applyAlignment="0" applyProtection="0"/>
    <xf numFmtId="0" fontId="322" fillId="63" borderId="185" applyNumberFormat="0" applyAlignment="0" applyProtection="0"/>
    <xf numFmtId="4" fontId="206" fillId="103" borderId="205" applyNumberFormat="0" applyProtection="0">
      <alignment horizontal="right" vertical="center"/>
    </xf>
    <xf numFmtId="165" fontId="41" fillId="0" borderId="125">
      <alignment horizontal="right"/>
    </xf>
    <xf numFmtId="174" fontId="87" fillId="38" borderId="304" applyNumberFormat="0" applyAlignment="0" applyProtection="0"/>
    <xf numFmtId="174" fontId="149" fillId="0" borderId="366" applyNumberFormat="0" applyFill="0" applyAlignment="0" applyProtection="0"/>
    <xf numFmtId="174" fontId="54" fillId="59" borderId="111" applyNumberFormat="0" applyAlignment="0" applyProtection="0"/>
    <xf numFmtId="172" fontId="238" fillId="0" borderId="243" applyFill="0"/>
    <xf numFmtId="174" fontId="149" fillId="0" borderId="121" applyNumberFormat="0" applyFill="0" applyAlignment="0" applyProtection="0"/>
    <xf numFmtId="174" fontId="63" fillId="0" borderId="1">
      <alignment horizontal="centerContinuous"/>
    </xf>
    <xf numFmtId="4" fontId="206" fillId="105" borderId="222" applyNumberFormat="0" applyProtection="0">
      <alignment horizontal="right" vertical="center"/>
    </xf>
    <xf numFmtId="0" fontId="9" fillId="116" borderId="115" applyNumberFormat="0" applyProtection="0">
      <alignment horizontal="left" vertical="center" indent="1"/>
    </xf>
    <xf numFmtId="174" fontId="33" fillId="84" borderId="219" applyNumberFormat="0" applyFont="0" applyAlignment="0" applyProtection="0"/>
    <xf numFmtId="1" fontId="9" fillId="0" borderId="25" applyNumberFormat="0" applyFill="0" applyAlignment="0" applyProtection="0">
      <alignment horizontal="center" vertical="center"/>
    </xf>
    <xf numFmtId="165" fontId="41" fillId="0" borderId="143">
      <alignment horizontal="right"/>
    </xf>
    <xf numFmtId="174" fontId="54" fillId="59" borderId="111" applyNumberFormat="0" applyAlignment="0" applyProtection="0"/>
    <xf numFmtId="0" fontId="322" fillId="63" borderId="203" applyNumberFormat="0" applyAlignment="0" applyProtection="0"/>
    <xf numFmtId="0" fontId="190" fillId="63" borderId="112"/>
    <xf numFmtId="165" fontId="41" fillId="0" borderId="213">
      <alignment horizontal="right"/>
    </xf>
    <xf numFmtId="0" fontId="38" fillId="152" borderId="184" applyNumberFormat="0" applyAlignment="0" applyProtection="0"/>
    <xf numFmtId="165" fontId="41" fillId="0" borderId="213">
      <alignment horizontal="right"/>
    </xf>
    <xf numFmtId="222" fontId="9" fillId="0" borderId="248" applyAlignment="0">
      <alignment horizontal="center"/>
    </xf>
    <xf numFmtId="165" fontId="41" fillId="0" borderId="336">
      <alignment horizontal="right"/>
    </xf>
    <xf numFmtId="4" fontId="206" fillId="105" borderId="222" applyNumberFormat="0" applyProtection="0">
      <alignment horizontal="right" vertical="center"/>
    </xf>
    <xf numFmtId="0" fontId="324" fillId="0" borderId="175" applyNumberFormat="0" applyFill="0" applyAlignment="0" applyProtection="0"/>
    <xf numFmtId="0" fontId="38" fillId="152" borderId="184" applyNumberFormat="0" applyAlignment="0" applyProtection="0"/>
    <xf numFmtId="165" fontId="40" fillId="0" borderId="301">
      <alignment horizontal="right"/>
    </xf>
    <xf numFmtId="0" fontId="38" fillId="152" borderId="184" applyNumberFormat="0" applyAlignment="0" applyProtection="0"/>
    <xf numFmtId="0" fontId="75" fillId="0" borderId="218">
      <alignment horizontal="left" vertical="center"/>
    </xf>
    <xf numFmtId="165" fontId="41" fillId="0" borderId="125">
      <alignment horizontal="right"/>
    </xf>
    <xf numFmtId="4" fontId="204" fillId="81" borderId="117" applyNumberFormat="0" applyProtection="0">
      <alignment vertical="center"/>
    </xf>
    <xf numFmtId="4" fontId="206" fillId="105" borderId="187" applyNumberFormat="0" applyProtection="0">
      <alignment horizontal="right" vertical="center"/>
    </xf>
    <xf numFmtId="0" fontId="38" fillId="152" borderId="114" applyNumberFormat="0" applyAlignment="0" applyProtection="0"/>
    <xf numFmtId="174" fontId="87" fillId="38" borderId="286" applyNumberFormat="0" applyAlignment="0" applyProtection="0"/>
    <xf numFmtId="0" fontId="324" fillId="0" borderId="123" applyNumberFormat="0" applyFill="0" applyAlignment="0" applyProtection="0"/>
    <xf numFmtId="174" fontId="87" fillId="38" borderId="269" applyNumberFormat="0" applyAlignment="0" applyProtection="0"/>
    <xf numFmtId="0" fontId="274" fillId="54" borderId="134" applyNumberFormat="0" applyProtection="0">
      <alignment vertical="center"/>
    </xf>
    <xf numFmtId="0" fontId="224" fillId="152" borderId="272" applyNumberFormat="0" applyAlignment="0" applyProtection="0"/>
    <xf numFmtId="174" fontId="149" fillId="0" borderId="296" applyNumberFormat="0" applyFill="0" applyAlignment="0" applyProtection="0"/>
    <xf numFmtId="4" fontId="206" fillId="93" borderId="117" applyNumberFormat="0" applyProtection="0">
      <alignment horizontal="right" vertical="center"/>
    </xf>
    <xf numFmtId="0" fontId="322" fillId="153" borderId="115" applyNumberFormat="0" applyAlignment="0" applyProtection="0"/>
    <xf numFmtId="0" fontId="169" fillId="59" borderId="146" applyNumberFormat="0" applyAlignment="0" applyProtection="0"/>
    <xf numFmtId="4" fontId="206" fillId="107" borderId="310" applyNumberFormat="0" applyProtection="0">
      <alignment horizontal="right" vertical="center"/>
    </xf>
    <xf numFmtId="0" fontId="312" fillId="63" borderId="181" applyNumberFormat="0" applyAlignment="0" applyProtection="0"/>
    <xf numFmtId="0" fontId="319" fillId="91" borderId="321" applyNumberFormat="0" applyAlignment="0" applyProtection="0"/>
    <xf numFmtId="4" fontId="212" fillId="124" borderId="346" applyNumberFormat="0" applyProtection="0">
      <alignment horizontal="left" vertical="center" indent="1"/>
    </xf>
    <xf numFmtId="165" fontId="41" fillId="0" borderId="213">
      <alignment horizontal="right"/>
    </xf>
    <xf numFmtId="174" fontId="87" fillId="38" borderId="128" applyNumberFormat="0" applyAlignment="0" applyProtection="0"/>
    <xf numFmtId="4" fontId="206" fillId="97" borderId="292" applyNumberFormat="0" applyProtection="0">
      <alignment horizontal="right" vertical="center"/>
    </xf>
    <xf numFmtId="165" fontId="41" fillId="0" borderId="213">
      <alignment horizontal="right"/>
    </xf>
    <xf numFmtId="165" fontId="41" fillId="0" borderId="213">
      <alignment horizontal="right"/>
    </xf>
    <xf numFmtId="165" fontId="41" fillId="0" borderId="143">
      <alignment horizontal="right"/>
    </xf>
    <xf numFmtId="0" fontId="387" fillId="153" borderId="216" applyNumberFormat="0" applyAlignment="0" applyProtection="0"/>
    <xf numFmtId="10" fontId="48" fillId="80" borderId="124" applyNumberFormat="0" applyBorder="0" applyAlignment="0" applyProtection="0"/>
    <xf numFmtId="174" fontId="87" fillId="38" borderId="111" applyNumberFormat="0" applyAlignment="0" applyProtection="0"/>
    <xf numFmtId="0" fontId="324" fillId="0" borderId="211" applyNumberFormat="0" applyFill="0" applyAlignment="0" applyProtection="0"/>
    <xf numFmtId="172" fontId="282" fillId="0" borderId="173" applyFill="0"/>
    <xf numFmtId="174" fontId="33" fillId="84" borderId="184" applyNumberFormat="0" applyFont="0" applyAlignment="0" applyProtection="0"/>
    <xf numFmtId="0" fontId="343" fillId="0" borderId="244" applyNumberFormat="0" applyFill="0" applyAlignment="0" applyProtection="0"/>
    <xf numFmtId="0" fontId="9" fillId="72" borderId="25"/>
    <xf numFmtId="174" fontId="149" fillId="0" borderId="279" applyNumberFormat="0" applyFill="0" applyAlignment="0" applyProtection="0"/>
    <xf numFmtId="174" fontId="34" fillId="0" borderId="60">
      <alignment horizontal="centerContinuous"/>
    </xf>
    <xf numFmtId="174" fontId="149" fillId="0" borderId="279" applyNumberFormat="0" applyFill="0" applyAlignment="0" applyProtection="0"/>
    <xf numFmtId="174" fontId="63" fillId="0" borderId="1">
      <alignment horizontal="centerContinuous"/>
    </xf>
    <xf numFmtId="0" fontId="319" fillId="91" borderId="216" applyNumberFormat="0" applyAlignment="0" applyProtection="0"/>
    <xf numFmtId="0" fontId="168" fillId="59" borderId="360" applyNumberFormat="0" applyAlignment="0" applyProtection="0"/>
    <xf numFmtId="0" fontId="324" fillId="0" borderId="211" applyNumberFormat="0" applyFill="0" applyAlignment="0" applyProtection="0"/>
    <xf numFmtId="0" fontId="322" fillId="63" borderId="150" applyNumberFormat="0" applyAlignment="0" applyProtection="0"/>
    <xf numFmtId="165" fontId="41" fillId="0" borderId="283">
      <alignment horizontal="right"/>
    </xf>
    <xf numFmtId="174" fontId="87" fillId="38" borderId="216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174" fontId="34" fillId="0" borderId="1">
      <alignment horizontal="centerContinuous"/>
    </xf>
    <xf numFmtId="165" fontId="41" fillId="0" borderId="143">
      <alignment horizontal="right"/>
    </xf>
    <xf numFmtId="15" fontId="233" fillId="56" borderId="233">
      <alignment horizontal="center"/>
    </xf>
    <xf numFmtId="4" fontId="206" fillId="101" borderId="222" applyNumberFormat="0" applyProtection="0">
      <alignment horizontal="right" vertical="center"/>
    </xf>
    <xf numFmtId="0" fontId="243" fillId="71" borderId="200"/>
    <xf numFmtId="0" fontId="38" fillId="152" borderId="289" applyNumberFormat="0" applyAlignment="0" applyProtection="0"/>
    <xf numFmtId="165" fontId="40" fillId="0" borderId="125">
      <alignment horizontal="right"/>
    </xf>
    <xf numFmtId="174" fontId="33" fillId="84" borderId="114" applyNumberFormat="0" applyFont="0" applyAlignment="0" applyProtection="0"/>
    <xf numFmtId="0" fontId="190" fillId="63" borderId="112"/>
    <xf numFmtId="0" fontId="38" fillId="152" borderId="272" applyNumberFormat="0" applyAlignment="0" applyProtection="0"/>
    <xf numFmtId="0" fontId="190" fillId="63" borderId="112"/>
    <xf numFmtId="174" fontId="149" fillId="0" borderId="226" applyNumberFormat="0" applyFill="0" applyAlignment="0" applyProtection="0"/>
    <xf numFmtId="4" fontId="206" fillId="95" borderId="327" applyNumberFormat="0" applyProtection="0">
      <alignment horizontal="right" vertical="center"/>
    </xf>
    <xf numFmtId="0" fontId="338" fillId="148" borderId="304" applyNumberFormat="0" applyAlignment="0" applyProtection="0"/>
    <xf numFmtId="174" fontId="33" fillId="84" borderId="114" applyNumberFormat="0" applyFont="0" applyAlignment="0" applyProtection="0"/>
    <xf numFmtId="0" fontId="75" fillId="0" borderId="267">
      <alignment horizontal="left" vertical="center"/>
    </xf>
    <xf numFmtId="0" fontId="38" fillId="152" borderId="342" applyNumberFormat="0" applyAlignment="0" applyProtection="0"/>
    <xf numFmtId="165" fontId="41" fillId="0" borderId="143">
      <alignment horizontal="right"/>
    </xf>
    <xf numFmtId="165" fontId="41" fillId="0" borderId="318">
      <alignment horizontal="right"/>
    </xf>
    <xf numFmtId="0" fontId="387" fillId="153" borderId="199" applyNumberFormat="0" applyAlignment="0" applyProtection="0"/>
    <xf numFmtId="4" fontId="207" fillId="116" borderId="54" applyNumberFormat="0" applyProtection="0">
      <alignment horizontal="left" vertical="center" indent="1"/>
    </xf>
    <xf numFmtId="174" fontId="87" fillId="38" borderId="181" applyNumberFormat="0" applyAlignment="0" applyProtection="0"/>
    <xf numFmtId="0" fontId="319" fillId="91" borderId="269" applyNumberFormat="0" applyAlignment="0" applyProtection="0"/>
    <xf numFmtId="0" fontId="271" fillId="115" borderId="222" applyNumberFormat="0" applyProtection="0">
      <alignment horizontal="right" vertical="center"/>
    </xf>
    <xf numFmtId="165" fontId="41" fillId="0" borderId="143">
      <alignment horizontal="right"/>
    </xf>
    <xf numFmtId="0" fontId="324" fillId="0" borderId="281" applyNumberFormat="0" applyFill="0" applyAlignment="0" applyProtection="0"/>
    <xf numFmtId="0" fontId="190" fillId="63" borderId="182"/>
    <xf numFmtId="165" fontId="41" fillId="0" borderId="336">
      <alignment horizontal="right"/>
    </xf>
    <xf numFmtId="174" fontId="33" fillId="84" borderId="114" applyNumberFormat="0" applyFont="0" applyAlignment="0" applyProtection="0"/>
    <xf numFmtId="1" fontId="9" fillId="0" borderId="25" applyNumberFormat="0" applyFill="0" applyAlignment="0" applyProtection="0">
      <alignment horizontal="center" vertical="center"/>
    </xf>
    <xf numFmtId="165" fontId="41" fillId="0" borderId="178">
      <alignment horizontal="right"/>
    </xf>
    <xf numFmtId="165" fontId="41" fillId="0" borderId="248">
      <alignment horizontal="right"/>
    </xf>
    <xf numFmtId="174" fontId="33" fillId="84" borderId="184" applyNumberFormat="0" applyFont="0" applyAlignment="0" applyProtection="0"/>
    <xf numFmtId="174" fontId="105" fillId="59" borderId="115" applyNumberFormat="0" applyAlignment="0" applyProtection="0"/>
    <xf numFmtId="0" fontId="319" fillId="91" borderId="234" applyNumberFormat="0" applyAlignment="0" applyProtection="0"/>
    <xf numFmtId="222" fontId="236" fillId="62" borderId="110" applyProtection="0">
      <alignment horizontal="center"/>
    </xf>
    <xf numFmtId="174" fontId="149" fillId="0" borderId="296" applyNumberFormat="0" applyFill="0" applyAlignment="0" applyProtection="0"/>
    <xf numFmtId="4" fontId="212" fillId="124" borderId="223" applyNumberFormat="0" applyProtection="0">
      <alignment horizontal="left" vertical="center" indent="1"/>
    </xf>
    <xf numFmtId="174" fontId="33" fillId="84" borderId="289" applyNumberFormat="0" applyFont="0" applyAlignment="0" applyProtection="0"/>
    <xf numFmtId="174" fontId="87" fillId="38" borderId="251" applyNumberFormat="0" applyAlignment="0" applyProtection="0"/>
    <xf numFmtId="174" fontId="105" fillId="59" borderId="115" applyNumberFormat="0" applyAlignment="0" applyProtection="0"/>
    <xf numFmtId="0" fontId="319" fillId="91" borderId="269" applyNumberFormat="0" applyAlignment="0" applyProtection="0"/>
    <xf numFmtId="4" fontId="206" fillId="105" borderId="345" applyNumberFormat="0" applyProtection="0">
      <alignment horizontal="right" vertical="center"/>
    </xf>
    <xf numFmtId="0" fontId="319" fillId="134" borderId="304" applyNumberFormat="0" applyAlignment="0" applyProtection="0"/>
    <xf numFmtId="174" fontId="63" fillId="0" borderId="1">
      <alignment horizontal="centerContinuous"/>
    </xf>
    <xf numFmtId="0" fontId="271" fillId="106" borderId="134" applyNumberFormat="0" applyProtection="0">
      <alignment horizontal="right" vertical="center"/>
    </xf>
    <xf numFmtId="0" fontId="243" fillId="71" borderId="129"/>
    <xf numFmtId="174" fontId="105" fillId="59" borderId="115" applyNumberFormat="0" applyAlignment="0" applyProtection="0"/>
    <xf numFmtId="174" fontId="87" fillId="38" borderId="111" applyNumberFormat="0" applyAlignment="0" applyProtection="0"/>
    <xf numFmtId="0" fontId="277" fillId="125" borderId="118" applyNumberFormat="0" applyProtection="0">
      <alignment horizontal="left" vertical="center" indent="1"/>
    </xf>
    <xf numFmtId="0" fontId="271" fillId="100" borderId="187" applyNumberFormat="0" applyProtection="0">
      <alignment horizontal="right" vertical="center"/>
    </xf>
    <xf numFmtId="208" fontId="60" fillId="0" borderId="282" applyFont="0" applyFill="0" applyBorder="0" applyAlignment="0" applyProtection="0"/>
    <xf numFmtId="0" fontId="38" fillId="133" borderId="201" applyNumberFormat="0" applyAlignment="0"/>
    <xf numFmtId="174" fontId="33" fillId="84" borderId="114" applyNumberFormat="0" applyFont="0" applyAlignment="0" applyProtection="0"/>
    <xf numFmtId="4" fontId="206" fillId="114" borderId="117" applyNumberFormat="0" applyProtection="0">
      <alignment horizontal="right" vertical="center"/>
    </xf>
    <xf numFmtId="0" fontId="324" fillId="0" borderId="246" applyNumberFormat="0" applyFill="0" applyAlignment="0" applyProtection="0"/>
    <xf numFmtId="174" fontId="105" fillId="59" borderId="115" applyNumberFormat="0" applyAlignment="0" applyProtection="0"/>
    <xf numFmtId="0" fontId="319" fillId="91" borderId="146" applyNumberFormat="0" applyAlignment="0" applyProtection="0"/>
    <xf numFmtId="0" fontId="193" fillId="63" borderId="129"/>
    <xf numFmtId="4" fontId="206" fillId="97" borderId="134" applyNumberFormat="0" applyProtection="0">
      <alignment horizontal="right" vertical="center"/>
    </xf>
    <xf numFmtId="0" fontId="319" fillId="83" borderId="164" applyNumberFormat="0" applyAlignment="0" applyProtection="0"/>
    <xf numFmtId="174" fontId="63" fillId="0" borderId="1">
      <alignment horizontal="centerContinuous"/>
    </xf>
    <xf numFmtId="0" fontId="341" fillId="148" borderId="325" applyNumberFormat="0" applyAlignment="0" applyProtection="0"/>
    <xf numFmtId="0" fontId="273" fillId="0" borderId="54" applyNumberFormat="0" applyProtection="0">
      <alignment horizontal="left" vertical="center" indent="1"/>
    </xf>
    <xf numFmtId="0" fontId="324" fillId="0" borderId="316" applyNumberFormat="0" applyFill="0" applyAlignment="0" applyProtection="0"/>
    <xf numFmtId="174" fontId="33" fillId="84" borderId="219" applyNumberFormat="0" applyFont="0" applyAlignment="0" applyProtection="0"/>
    <xf numFmtId="172" fontId="282" fillId="0" borderId="155" applyFill="0"/>
    <xf numFmtId="1" fontId="9" fillId="0" borderId="25" applyNumberFormat="0" applyFill="0" applyAlignment="0" applyProtection="0">
      <alignment horizontal="center" vertical="center"/>
    </xf>
    <xf numFmtId="0" fontId="387" fillId="153" borderId="216" applyNumberFormat="0" applyAlignment="0" applyProtection="0"/>
    <xf numFmtId="0" fontId="338" fillId="148" borderId="216" applyNumberFormat="0" applyAlignment="0" applyProtection="0"/>
    <xf numFmtId="222" fontId="236" fillId="62" borderId="320" applyProtection="0">
      <alignment horizontal="center"/>
    </xf>
    <xf numFmtId="0" fontId="319" fillId="91" borderId="111" applyNumberFormat="0" applyAlignment="0" applyProtection="0"/>
    <xf numFmtId="222" fontId="282" fillId="0" borderId="260" applyFill="0" applyAlignment="0" applyProtection="0"/>
    <xf numFmtId="0" fontId="273" fillId="0" borderId="54" applyNumberFormat="0" applyProtection="0">
      <alignment horizontal="left" vertical="center" indent="1"/>
    </xf>
    <xf numFmtId="4" fontId="206" fillId="93" borderId="187" applyNumberFormat="0" applyProtection="0">
      <alignment horizontal="right" vertical="center"/>
    </xf>
    <xf numFmtId="165" fontId="41" fillId="0" borderId="178">
      <alignment horizontal="right"/>
    </xf>
    <xf numFmtId="4" fontId="206" fillId="101" borderId="117" applyNumberFormat="0" applyProtection="0">
      <alignment horizontal="right" vertical="center"/>
    </xf>
    <xf numFmtId="165" fontId="41" fillId="0" borderId="125">
      <alignment horizontal="right"/>
    </xf>
    <xf numFmtId="0" fontId="190" fillId="63" borderId="129"/>
    <xf numFmtId="165" fontId="41" fillId="0" borderId="125">
      <alignment horizontal="right"/>
    </xf>
    <xf numFmtId="174" fontId="149" fillId="0" borderId="209" applyNumberFormat="0" applyFill="0" applyAlignment="0" applyProtection="0"/>
    <xf numFmtId="165" fontId="41" fillId="0" borderId="125">
      <alignment horizontal="right"/>
    </xf>
    <xf numFmtId="174" fontId="33" fillId="84" borderId="219" applyNumberFormat="0" applyFont="0" applyAlignment="0" applyProtection="0"/>
    <xf numFmtId="0" fontId="338" fillId="148" borderId="339" applyNumberFormat="0" applyAlignment="0" applyProtection="0"/>
    <xf numFmtId="165" fontId="41" fillId="0" borderId="125">
      <alignment horizontal="right"/>
    </xf>
    <xf numFmtId="165" fontId="41" fillId="0" borderId="125">
      <alignment horizontal="right"/>
    </xf>
    <xf numFmtId="0" fontId="274" fillId="54" borderId="292" applyNumberFormat="0" applyProtection="0">
      <alignment vertical="center"/>
    </xf>
    <xf numFmtId="0" fontId="387" fillId="153" borderId="181" applyNumberFormat="0" applyAlignment="0" applyProtection="0"/>
    <xf numFmtId="174" fontId="34" fillId="0" borderId="60">
      <alignment horizontal="centerContinuous"/>
    </xf>
    <xf numFmtId="174" fontId="105" fillId="59" borderId="360" applyNumberFormat="0" applyAlignment="0" applyProtection="0"/>
    <xf numFmtId="0" fontId="324" fillId="0" borderId="334" applyNumberFormat="0" applyFill="0" applyAlignment="0" applyProtection="0"/>
    <xf numFmtId="165" fontId="41" fillId="0" borderId="248">
      <alignment horizontal="right"/>
    </xf>
    <xf numFmtId="0" fontId="324" fillId="0" borderId="245" applyNumberFormat="0" applyFill="0" applyAlignment="0" applyProtection="0"/>
    <xf numFmtId="174" fontId="87" fillId="38" borderId="111" applyNumberFormat="0" applyAlignment="0" applyProtection="0"/>
    <xf numFmtId="0" fontId="324" fillId="0" borderId="211" applyNumberFormat="0" applyFill="0" applyAlignment="0" applyProtection="0"/>
    <xf numFmtId="0" fontId="253" fillId="66" borderId="233" applyNumberFormat="0" applyAlignment="0" applyProtection="0"/>
    <xf numFmtId="208" fontId="60" fillId="0" borderId="300" applyFont="0" applyFill="0" applyBorder="0" applyAlignment="0" applyProtection="0"/>
    <xf numFmtId="174" fontId="54" fillId="59" borderId="111" applyNumberFormat="0" applyAlignment="0" applyProtection="0"/>
    <xf numFmtId="0" fontId="273" fillId="0" borderId="54" applyNumberFormat="0" applyProtection="0">
      <alignment horizontal="left" vertical="center" indent="1"/>
    </xf>
    <xf numFmtId="174" fontId="87" fillId="38" borderId="111" applyNumberFormat="0" applyAlignment="0" applyProtection="0"/>
    <xf numFmtId="4" fontId="206" fillId="95" borderId="222" applyNumberFormat="0" applyProtection="0">
      <alignment horizontal="right" vertical="center"/>
    </xf>
    <xf numFmtId="174" fontId="40" fillId="0" borderId="124">
      <alignment horizontal="centerContinuous"/>
    </xf>
    <xf numFmtId="0" fontId="243" fillId="64" borderId="287"/>
    <xf numFmtId="174" fontId="54" fillId="59" borderId="304" applyNumberFormat="0" applyAlignment="0" applyProtection="0"/>
    <xf numFmtId="0" fontId="253" fillId="127" borderId="119" applyNumberFormat="0" applyProtection="0">
      <alignment horizontal="center"/>
    </xf>
    <xf numFmtId="174" fontId="87" fillId="38" borderId="216" applyNumberFormat="0" applyAlignment="0" applyProtection="0"/>
    <xf numFmtId="0" fontId="271" fillId="94" borderId="117" applyNumberFormat="0" applyProtection="0">
      <alignment horizontal="right" vertical="center"/>
    </xf>
    <xf numFmtId="174" fontId="54" fillId="59" borderId="234" applyNumberFormat="0" applyAlignment="0" applyProtection="0"/>
    <xf numFmtId="4" fontId="204" fillId="81" borderId="345" applyNumberFormat="0" applyProtection="0">
      <alignment vertical="center"/>
    </xf>
    <xf numFmtId="0" fontId="387" fillId="148" borderId="234" applyNumberFormat="0" applyAlignment="0" applyProtection="0"/>
    <xf numFmtId="4" fontId="205" fillId="81" borderId="115" applyNumberFormat="0" applyProtection="0">
      <alignment horizontal="left" vertical="center" indent="1"/>
    </xf>
    <xf numFmtId="165" fontId="41" fillId="0" borderId="125">
      <alignment horizontal="right"/>
    </xf>
    <xf numFmtId="0" fontId="387" fillId="153" borderId="286" applyNumberFormat="0" applyAlignment="0" applyProtection="0"/>
    <xf numFmtId="165" fontId="41" fillId="0" borderId="125">
      <alignment horizontal="right"/>
    </xf>
    <xf numFmtId="4" fontId="11" fillId="80" borderId="115" applyNumberFormat="0" applyProtection="0">
      <alignment horizontal="left" vertical="center" indent="1"/>
    </xf>
    <xf numFmtId="222" fontId="238" fillId="0" borderId="120" applyAlignment="0"/>
    <xf numFmtId="0" fontId="277" fillId="125" borderId="118" applyNumberFormat="0" applyProtection="0">
      <alignment horizontal="left" vertical="center" indent="1"/>
    </xf>
    <xf numFmtId="165" fontId="41" fillId="0" borderId="231">
      <alignment horizontal="right"/>
    </xf>
    <xf numFmtId="0" fontId="387" fillId="153" borderId="146" applyNumberFormat="0" applyAlignment="0" applyProtection="0"/>
    <xf numFmtId="0" fontId="338" fillId="134" borderId="216" applyNumberFormat="0" applyAlignment="0" applyProtection="0"/>
    <xf numFmtId="0" fontId="38" fillId="152" borderId="219" applyNumberFormat="0" applyAlignment="0" applyProtection="0"/>
    <xf numFmtId="0" fontId="238" fillId="118" borderId="308" applyNumberFormat="0" applyProtection="0">
      <alignment horizontal="left" vertical="center" indent="1"/>
    </xf>
    <xf numFmtId="0" fontId="324" fillId="0" borderId="156" applyNumberFormat="0" applyFill="0" applyAlignment="0" applyProtection="0"/>
    <xf numFmtId="0" fontId="387" fillId="153" borderId="216" applyNumberFormat="0" applyAlignment="0" applyProtection="0"/>
    <xf numFmtId="0" fontId="38" fillId="152" borderId="324" applyNumberFormat="0" applyAlignment="0" applyProtection="0"/>
    <xf numFmtId="0" fontId="319" fillId="134" borderId="321" applyNumberFormat="0" applyAlignment="0" applyProtection="0"/>
    <xf numFmtId="165" fontId="41" fillId="0" borderId="125">
      <alignment horizontal="right"/>
    </xf>
    <xf numFmtId="174" fontId="87" fillId="38" borderId="234" applyNumberFormat="0" applyAlignment="0" applyProtection="0"/>
    <xf numFmtId="4" fontId="206" fillId="120" borderId="275" applyNumberFormat="0" applyProtection="0">
      <alignment vertical="center"/>
    </xf>
    <xf numFmtId="174" fontId="87" fillId="38" borderId="304" applyNumberFormat="0" applyAlignment="0" applyProtection="0"/>
    <xf numFmtId="0" fontId="387" fillId="153" borderId="216" applyNumberFormat="0" applyAlignment="0" applyProtection="0"/>
    <xf numFmtId="174" fontId="149" fillId="0" borderId="191" applyNumberFormat="0" applyFill="0" applyAlignment="0" applyProtection="0"/>
    <xf numFmtId="165" fontId="41" fillId="0" borderId="248">
      <alignment horizontal="right"/>
    </xf>
    <xf numFmtId="165" fontId="41" fillId="0" borderId="178">
      <alignment horizontal="right"/>
    </xf>
    <xf numFmtId="165" fontId="41" fillId="0" borderId="318">
      <alignment horizontal="right"/>
    </xf>
    <xf numFmtId="0" fontId="190" fillId="63" borderId="217"/>
    <xf numFmtId="174" fontId="87" fillId="38" borderId="216" applyNumberFormat="0" applyAlignment="0" applyProtection="0"/>
    <xf numFmtId="0" fontId="324" fillId="0" borderId="191" applyNumberFormat="0" applyFill="0" applyAlignment="0" applyProtection="0"/>
    <xf numFmtId="0" fontId="322" fillId="63" borderId="273" applyNumberFormat="0" applyAlignment="0" applyProtection="0"/>
    <xf numFmtId="0" fontId="324" fillId="0" borderId="211" applyNumberFormat="0" applyFill="0" applyAlignment="0" applyProtection="0"/>
    <xf numFmtId="174" fontId="149" fillId="0" borderId="261" applyNumberFormat="0" applyFill="0" applyAlignment="0" applyProtection="0"/>
    <xf numFmtId="0" fontId="319" fillId="91" borderId="146" applyNumberFormat="0" applyAlignment="0" applyProtection="0"/>
    <xf numFmtId="165" fontId="41" fillId="0" borderId="213">
      <alignment horizontal="right"/>
    </xf>
    <xf numFmtId="174" fontId="54" fillId="59" borderId="339" applyNumberFormat="0" applyAlignment="0" applyProtection="0"/>
    <xf numFmtId="4" fontId="206" fillId="120" borderId="170" applyNumberFormat="0" applyProtection="0">
      <alignment vertical="center"/>
    </xf>
    <xf numFmtId="0" fontId="271" fillId="96" borderId="134" applyNumberFormat="0" applyProtection="0">
      <alignment horizontal="right" vertical="center"/>
    </xf>
    <xf numFmtId="0" fontId="324" fillId="0" borderId="122" applyNumberFormat="0" applyFill="0" applyAlignment="0" applyProtection="0"/>
    <xf numFmtId="172" fontId="76" fillId="0" borderId="179" applyFill="0"/>
    <xf numFmtId="165" fontId="41" fillId="0" borderId="213">
      <alignment horizontal="right"/>
    </xf>
    <xf numFmtId="0" fontId="324" fillId="0" borderId="334" applyNumberFormat="0" applyFill="0" applyAlignment="0" applyProtection="0"/>
    <xf numFmtId="0" fontId="322" fillId="153" borderId="115" applyNumberFormat="0" applyAlignment="0" applyProtection="0"/>
    <xf numFmtId="165" fontId="41" fillId="0" borderId="248">
      <alignment horizontal="right"/>
    </xf>
    <xf numFmtId="0" fontId="331" fillId="148" borderId="164" applyNumberFormat="0" applyAlignment="0" applyProtection="0"/>
    <xf numFmtId="0" fontId="387" fillId="153" borderId="199" applyNumberFormat="0" applyAlignment="0" applyProtection="0"/>
    <xf numFmtId="174" fontId="87" fillId="38" borderId="111" applyNumberFormat="0" applyAlignment="0" applyProtection="0"/>
    <xf numFmtId="174" fontId="87" fillId="38" borderId="146" applyNumberFormat="0" applyAlignment="0" applyProtection="0"/>
    <xf numFmtId="0" fontId="387" fillId="153" borderId="181" applyNumberFormat="0" applyAlignment="0" applyProtection="0"/>
    <xf numFmtId="172" fontId="282" fillId="0" borderId="113" applyFill="0"/>
    <xf numFmtId="1" fontId="9" fillId="0" borderId="25" applyNumberFormat="0" applyFill="0" applyAlignment="0" applyProtection="0">
      <alignment horizontal="center" vertical="center"/>
    </xf>
    <xf numFmtId="0" fontId="407" fillId="0" borderId="113">
      <alignment horizontal="left" vertical="center"/>
    </xf>
    <xf numFmtId="174" fontId="87" fillId="38" borderId="234" applyNumberFormat="0" applyAlignment="0" applyProtection="0"/>
    <xf numFmtId="165" fontId="41" fillId="0" borderId="178">
      <alignment horizontal="right"/>
    </xf>
    <xf numFmtId="4" fontId="206" fillId="95" borderId="292" applyNumberFormat="0" applyProtection="0">
      <alignment horizontal="right" vertical="center"/>
    </xf>
    <xf numFmtId="0" fontId="387" fillId="153" borderId="321" applyNumberFormat="0" applyAlignment="0" applyProtection="0"/>
    <xf numFmtId="174" fontId="105" fillId="59" borderId="150" applyNumberFormat="0" applyAlignment="0" applyProtection="0"/>
    <xf numFmtId="0" fontId="245" fillId="0" borderId="113">
      <alignment horizontal="left" vertical="center"/>
    </xf>
    <xf numFmtId="165" fontId="41" fillId="0" borderId="248">
      <alignment horizontal="right"/>
    </xf>
    <xf numFmtId="174" fontId="54" fillId="59" borderId="111" applyNumberFormat="0" applyAlignment="0" applyProtection="0"/>
    <xf numFmtId="174" fontId="54" fillId="59" borderId="111" applyNumberFormat="0" applyAlignment="0" applyProtection="0"/>
    <xf numFmtId="174" fontId="54" fillId="59" borderId="111" applyNumberFormat="0" applyAlignment="0" applyProtection="0"/>
    <xf numFmtId="0" fontId="245" fillId="0" borderId="113">
      <alignment horizontal="left" vertical="center"/>
    </xf>
    <xf numFmtId="0" fontId="252" fillId="0" borderId="110" applyNumberFormat="0" applyAlignment="0" applyProtection="0"/>
    <xf numFmtId="174" fontId="87" fillId="38" borderId="111" applyNumberFormat="0" applyAlignment="0" applyProtection="0"/>
    <xf numFmtId="174" fontId="87" fillId="38" borderId="111" applyNumberFormat="0" applyAlignment="0" applyProtection="0"/>
    <xf numFmtId="0" fontId="253" fillId="66" borderId="110" applyNumberFormat="0" applyAlignment="0" applyProtection="0"/>
    <xf numFmtId="4" fontId="206" fillId="93" borderId="117" applyNumberFormat="0" applyProtection="0">
      <alignment horizontal="right" vertical="center"/>
    </xf>
    <xf numFmtId="4" fontId="206" fillId="99" borderId="117" applyNumberFormat="0" applyProtection="0">
      <alignment horizontal="right" vertical="center"/>
    </xf>
    <xf numFmtId="4" fontId="206" fillId="101" borderId="117" applyNumberFormat="0" applyProtection="0">
      <alignment horizontal="right" vertical="center"/>
    </xf>
    <xf numFmtId="4" fontId="206" fillId="103" borderId="117" applyNumberFormat="0" applyProtection="0">
      <alignment horizontal="right" vertical="center"/>
    </xf>
    <xf numFmtId="4" fontId="206" fillId="105" borderId="117" applyNumberFormat="0" applyProtection="0">
      <alignment horizontal="right" vertical="center"/>
    </xf>
    <xf numFmtId="4" fontId="206" fillId="107" borderId="117" applyNumberFormat="0" applyProtection="0">
      <alignment horizontal="right" vertical="center"/>
    </xf>
    <xf numFmtId="4" fontId="206" fillId="114" borderId="117" applyNumberFormat="0" applyProtection="0">
      <alignment horizontal="right" vertical="center"/>
    </xf>
    <xf numFmtId="0" fontId="253" fillId="127" borderId="119" applyNumberFormat="0" applyProtection="0">
      <alignment horizontal="center"/>
    </xf>
    <xf numFmtId="0" fontId="38" fillId="152" borderId="149" applyNumberFormat="0" applyAlignment="0" applyProtection="0"/>
    <xf numFmtId="38" fontId="36" fillId="0" borderId="25" applyBorder="0"/>
    <xf numFmtId="0" fontId="9" fillId="119" borderId="115" applyNumberFormat="0" applyProtection="0">
      <alignment horizontal="left" vertical="center" indent="1"/>
    </xf>
    <xf numFmtId="174" fontId="34" fillId="0" borderId="60">
      <alignment horizontal="centerContinuous"/>
    </xf>
    <xf numFmtId="0" fontId="271" fillId="54" borderId="117" applyNumberFormat="0" applyProtection="0">
      <alignment vertical="center"/>
    </xf>
    <xf numFmtId="0" fontId="38" fillId="152" borderId="272" applyNumberFormat="0" applyAlignment="0" applyProtection="0"/>
    <xf numFmtId="0" fontId="322" fillId="63" borderId="185" applyNumberFormat="0" applyAlignment="0" applyProtection="0"/>
    <xf numFmtId="174" fontId="1" fillId="0" borderId="0"/>
    <xf numFmtId="174" fontId="54" fillId="59" borderId="181" applyNumberFormat="0" applyAlignment="0" applyProtection="0"/>
    <xf numFmtId="165" fontId="41" fillId="0" borderId="196">
      <alignment horizontal="right"/>
    </xf>
    <xf numFmtId="4" fontId="209" fillId="120" borderId="292" applyNumberFormat="0" applyProtection="0">
      <alignment vertical="center"/>
    </xf>
    <xf numFmtId="0" fontId="322" fillId="153" borderId="185" applyNumberFormat="0" applyAlignment="0" applyProtection="0"/>
    <xf numFmtId="174" fontId="33" fillId="84" borderId="202" applyNumberFormat="0" applyFont="0" applyAlignment="0" applyProtection="0"/>
    <xf numFmtId="0" fontId="322" fillId="153" borderId="150" applyNumberFormat="0" applyAlignment="0" applyProtection="0"/>
    <xf numFmtId="0" fontId="387" fillId="153" borderId="216" applyNumberFormat="0" applyAlignment="0" applyProtection="0"/>
    <xf numFmtId="0" fontId="193" fillId="63" borderId="200"/>
    <xf numFmtId="0" fontId="208" fillId="0" borderId="54" applyNumberFormat="0" applyProtection="0">
      <alignment horizontal="left" vertical="center" indent="1"/>
    </xf>
    <xf numFmtId="0" fontId="224" fillId="0" borderId="39" applyNumberFormat="0" applyFill="0" applyAlignment="0" applyProtection="0"/>
    <xf numFmtId="0" fontId="75" fillId="0" borderId="179">
      <alignment horizontal="left" vertical="center"/>
    </xf>
    <xf numFmtId="165" fontId="41" fillId="0" borderId="248">
      <alignment horizontal="right"/>
    </xf>
    <xf numFmtId="0" fontId="387" fillId="153" borderId="146" applyNumberFormat="0" applyAlignment="0" applyProtection="0"/>
    <xf numFmtId="4" fontId="60" fillId="63" borderId="195" applyNumberFormat="0" applyProtection="0">
      <alignment horizontal="right" vertical="center"/>
    </xf>
    <xf numFmtId="0" fontId="319" fillId="91" borderId="216" applyNumberFormat="0" applyAlignment="0" applyProtection="0"/>
    <xf numFmtId="0" fontId="208" fillId="0" borderId="54" applyNumberFormat="0" applyProtection="0">
      <alignment horizontal="left" vertical="center" indent="1"/>
    </xf>
    <xf numFmtId="0" fontId="319" fillId="91" borderId="146" applyNumberFormat="0" applyAlignment="0" applyProtection="0"/>
    <xf numFmtId="0" fontId="75" fillId="0" borderId="144">
      <alignment horizontal="left" vertical="center"/>
    </xf>
    <xf numFmtId="174" fontId="87" fillId="38" borderId="199" applyNumberFormat="0" applyAlignment="0" applyProtection="0"/>
    <xf numFmtId="165" fontId="41" fillId="0" borderId="196">
      <alignment horizontal="right"/>
    </xf>
    <xf numFmtId="222" fontId="76" fillId="0" borderId="248" applyFill="0" applyAlignment="0" applyProtection="0"/>
    <xf numFmtId="0" fontId="338" fillId="148" borderId="146" applyNumberFormat="0" applyAlignment="0" applyProtection="0"/>
    <xf numFmtId="0" fontId="319" fillId="91" borderId="181" applyNumberFormat="0" applyAlignment="0" applyProtection="0"/>
    <xf numFmtId="174" fontId="54" fillId="59" borderId="216" applyNumberFormat="0" applyAlignment="0" applyProtection="0"/>
    <xf numFmtId="10" fontId="48" fillId="80" borderId="317" applyNumberFormat="0" applyBorder="0" applyAlignment="0" applyProtection="0"/>
    <xf numFmtId="0" fontId="324" fillId="0" borderId="194" applyNumberFormat="0" applyFill="0" applyAlignment="0" applyProtection="0"/>
    <xf numFmtId="0" fontId="75" fillId="0" borderId="306">
      <alignment horizontal="left" vertical="center"/>
    </xf>
    <xf numFmtId="0" fontId="271" fillId="94" borderId="222" applyNumberFormat="0" applyProtection="0">
      <alignment horizontal="right" vertical="center"/>
    </xf>
    <xf numFmtId="0" fontId="9" fillId="119" borderId="203" applyNumberFormat="0" applyProtection="0">
      <alignment horizontal="left" vertical="center" indent="1"/>
    </xf>
    <xf numFmtId="0" fontId="269" fillId="91" borderId="203" applyNumberFormat="0" applyProtection="0">
      <alignment horizontal="left" vertical="center" indent="1"/>
    </xf>
    <xf numFmtId="174" fontId="34" fillId="0" borderId="1">
      <alignment horizontal="centerContinuous"/>
    </xf>
    <xf numFmtId="10" fontId="48" fillId="80" borderId="195" applyNumberFormat="0" applyBorder="0" applyAlignment="0" applyProtection="0"/>
    <xf numFmtId="0" fontId="324" fillId="0" borderId="194" applyNumberFormat="0" applyFill="0" applyAlignment="0" applyProtection="0"/>
    <xf numFmtId="0" fontId="38" fillId="152" borderId="149" applyNumberFormat="0" applyAlignment="0" applyProtection="0"/>
    <xf numFmtId="0" fontId="9" fillId="116" borderId="150" applyNumberFormat="0" applyProtection="0">
      <alignment horizontal="left" vertical="center" indent="1"/>
    </xf>
    <xf numFmtId="0" fontId="324" fillId="0" borderId="194" applyNumberFormat="0" applyFill="0" applyAlignment="0" applyProtection="0"/>
    <xf numFmtId="0" fontId="319" fillId="91" borderId="216" applyNumberFormat="0" applyAlignment="0" applyProtection="0"/>
    <xf numFmtId="0" fontId="319" fillId="91" borderId="234" applyNumberFormat="0" applyAlignment="0" applyProtection="0"/>
    <xf numFmtId="165" fontId="41" fillId="0" borderId="196">
      <alignment horizontal="right"/>
    </xf>
    <xf numFmtId="0" fontId="278" fillId="64" borderId="198" applyNumberFormat="0" applyProtection="0">
      <alignment horizontal="right" vertical="center"/>
    </xf>
    <xf numFmtId="0" fontId="38" fillId="152" borderId="149" applyNumberFormat="0" applyAlignment="0" applyProtection="0"/>
    <xf numFmtId="0" fontId="387" fillId="153" borderId="339" applyNumberFormat="0" applyAlignment="0" applyProtection="0"/>
    <xf numFmtId="0" fontId="387" fillId="153" borderId="216" applyNumberFormat="0" applyAlignment="0" applyProtection="0"/>
    <xf numFmtId="174" fontId="33" fillId="84" borderId="219" applyNumberFormat="0" applyFont="0" applyAlignment="0" applyProtection="0"/>
    <xf numFmtId="0" fontId="1" fillId="0" borderId="0"/>
    <xf numFmtId="174" fontId="62" fillId="0" borderId="142"/>
    <xf numFmtId="0" fontId="324" fillId="0" borderId="227" applyNumberFormat="0" applyFill="0" applyAlignment="0" applyProtection="0"/>
    <xf numFmtId="0" fontId="271" fillId="98" borderId="117" applyNumberFormat="0" applyProtection="0">
      <alignment horizontal="right" vertical="center"/>
    </xf>
    <xf numFmtId="0" fontId="38" fillId="152" borderId="272" applyNumberFormat="0" applyAlignment="0" applyProtection="0"/>
    <xf numFmtId="174" fontId="87" fillId="38" borderId="181" applyNumberFormat="0" applyAlignment="0" applyProtection="0"/>
    <xf numFmtId="174" fontId="105" fillId="59" borderId="220" applyNumberFormat="0" applyAlignment="0" applyProtection="0"/>
    <xf numFmtId="0" fontId="322" fillId="153" borderId="185" applyNumberFormat="0" applyAlignment="0" applyProtection="0"/>
    <xf numFmtId="174" fontId="54" fillId="59" borderId="181" applyNumberFormat="0" applyAlignment="0" applyProtection="0"/>
    <xf numFmtId="0" fontId="177" fillId="0" borderId="226" applyNumberFormat="0" applyFill="0" applyAlignment="0" applyProtection="0"/>
    <xf numFmtId="4" fontId="206" fillId="114" borderId="292" applyNumberFormat="0" applyProtection="0">
      <alignment horizontal="right" vertical="center"/>
    </xf>
    <xf numFmtId="0" fontId="38" fillId="152" borderId="184" applyNumberFormat="0" applyAlignment="0" applyProtection="0"/>
    <xf numFmtId="174" fontId="149" fillId="0" borderId="226" applyNumberFormat="0" applyFill="0" applyAlignment="0" applyProtection="0"/>
    <xf numFmtId="0" fontId="193" fillId="70" borderId="112"/>
    <xf numFmtId="0" fontId="319" fillId="91" borderId="181" applyNumberFormat="0" applyAlignment="0" applyProtection="0"/>
    <xf numFmtId="174" fontId="87" fillId="38" borderId="286" applyNumberFormat="0" applyAlignment="0" applyProtection="0"/>
    <xf numFmtId="174" fontId="34" fillId="0" borderId="1">
      <alignment horizontal="centerContinuous"/>
    </xf>
    <xf numFmtId="174" fontId="105" fillId="59" borderId="220" applyNumberFormat="0" applyAlignment="0" applyProtection="0"/>
    <xf numFmtId="174" fontId="149" fillId="0" borderId="296" applyNumberFormat="0" applyFill="0" applyAlignment="0" applyProtection="0"/>
    <xf numFmtId="165" fontId="41" fillId="0" borderId="318">
      <alignment horizontal="right"/>
    </xf>
    <xf numFmtId="174" fontId="34" fillId="0" borderId="1">
      <alignment horizontal="centerContinuous"/>
    </xf>
    <xf numFmtId="174" fontId="34" fillId="0" borderId="1">
      <alignment horizontal="centerContinuous"/>
    </xf>
    <xf numFmtId="174" fontId="34" fillId="0" borderId="60">
      <alignment horizontal="centerContinuous"/>
    </xf>
    <xf numFmtId="0" fontId="9" fillId="84" borderId="149" applyNumberFormat="0" applyFont="0" applyAlignment="0" applyProtection="0"/>
    <xf numFmtId="174" fontId="34" fillId="0" borderId="1">
      <alignment horizontal="centerContinuous"/>
    </xf>
    <xf numFmtId="172" fontId="76" fillId="0" borderId="143" applyFill="0"/>
    <xf numFmtId="0" fontId="38" fillId="152" borderId="324" applyNumberFormat="0" applyAlignment="0" applyProtection="0"/>
    <xf numFmtId="0" fontId="30" fillId="84" borderId="167" applyNumberFormat="0" applyFont="0" applyAlignment="0" applyProtection="0"/>
    <xf numFmtId="165" fontId="41" fillId="0" borderId="283">
      <alignment horizontal="right"/>
    </xf>
    <xf numFmtId="4" fontId="206" fillId="97" borderId="257" applyNumberFormat="0" applyProtection="0">
      <alignment horizontal="right" vertical="center"/>
    </xf>
    <xf numFmtId="174" fontId="40" fillId="0" borderId="247">
      <alignment horizontal="centerContinuous"/>
    </xf>
    <xf numFmtId="165" fontId="41" fillId="0" borderId="125">
      <alignment horizontal="right"/>
    </xf>
    <xf numFmtId="165" fontId="41" fillId="0" borderId="125">
      <alignment horizontal="right"/>
    </xf>
    <xf numFmtId="0" fontId="324" fillId="0" borderId="334" applyNumberFormat="0" applyFill="0" applyAlignment="0" applyProtection="0"/>
    <xf numFmtId="4" fontId="209" fillId="120" borderId="257" applyNumberFormat="0" applyProtection="0">
      <alignment vertical="center"/>
    </xf>
    <xf numFmtId="0" fontId="38" fillId="152" borderId="114" applyNumberFormat="0" applyAlignment="0" applyProtection="0"/>
    <xf numFmtId="0" fontId="324" fillId="0" borderId="123" applyNumberFormat="0" applyFill="0" applyAlignment="0" applyProtection="0"/>
    <xf numFmtId="174" fontId="54" fillId="59" borderId="269" applyNumberFormat="0" applyAlignment="0" applyProtection="0"/>
    <xf numFmtId="174" fontId="48" fillId="0" borderId="61" applyFill="0" applyBorder="0" applyProtection="0">
      <alignment horizontal="left" vertical="top"/>
    </xf>
    <xf numFmtId="174" fontId="40" fillId="0" borderId="247">
      <alignment horizontal="centerContinuous"/>
    </xf>
    <xf numFmtId="4" fontId="206" fillId="78" borderId="117" applyNumberFormat="0" applyProtection="0">
      <alignment horizontal="right" vertical="center"/>
    </xf>
    <xf numFmtId="0" fontId="322" fillId="153" borderId="115" applyNumberFormat="0" applyAlignment="0" applyProtection="0"/>
    <xf numFmtId="0" fontId="268" fillId="91" borderId="327" applyNumberFormat="0" applyProtection="0">
      <alignment vertical="center"/>
    </xf>
    <xf numFmtId="174" fontId="62" fillId="0" borderId="177"/>
    <xf numFmtId="0" fontId="224" fillId="0" borderId="39" applyNumberFormat="0" applyFill="0" applyAlignment="0" applyProtection="0"/>
    <xf numFmtId="0" fontId="277" fillId="125" borderId="153" applyNumberFormat="0" applyProtection="0">
      <alignment horizontal="left" vertical="center" indent="1"/>
    </xf>
    <xf numFmtId="0" fontId="190" fillId="63" borderId="235"/>
    <xf numFmtId="165" fontId="41" fillId="0" borderId="283">
      <alignment horizontal="right"/>
    </xf>
    <xf numFmtId="165" fontId="41" fillId="0" borderId="248">
      <alignment horizontal="right"/>
    </xf>
    <xf numFmtId="0" fontId="253" fillId="66" borderId="110" applyNumberFormat="0" applyAlignment="0" applyProtection="0"/>
    <xf numFmtId="0" fontId="331" fillId="148" borderId="356" applyNumberFormat="0" applyAlignment="0" applyProtection="0"/>
    <xf numFmtId="0" fontId="75" fillId="0" borderId="232">
      <alignment horizontal="left" vertical="center"/>
    </xf>
    <xf numFmtId="174" fontId="63" fillId="0" borderId="1">
      <alignment horizontal="centerContinuous"/>
    </xf>
    <xf numFmtId="174" fontId="34" fillId="0" borderId="60">
      <alignment horizontal="centerContinuous"/>
    </xf>
    <xf numFmtId="174" fontId="87" fillId="38" borderId="199" applyNumberFormat="0" applyAlignment="0" applyProtection="0"/>
    <xf numFmtId="0" fontId="249" fillId="115" borderId="223" applyNumberFormat="0" applyProtection="0">
      <alignment horizontal="left" vertical="center" indent="1"/>
    </xf>
    <xf numFmtId="38" fontId="36" fillId="0" borderId="25" applyBorder="0"/>
    <xf numFmtId="0" fontId="169" fillId="59" borderId="216" applyNumberFormat="0" applyAlignment="0" applyProtection="0"/>
    <xf numFmtId="174" fontId="40" fillId="0" borderId="124">
      <alignment horizontal="centerContinuous"/>
    </xf>
    <xf numFmtId="0" fontId="338" fillId="148" borderId="199" applyNumberFormat="0" applyAlignment="0" applyProtection="0"/>
    <xf numFmtId="0" fontId="387" fillId="153" borderId="181" applyNumberFormat="0" applyAlignment="0" applyProtection="0"/>
    <xf numFmtId="165" fontId="40" fillId="0" borderId="213">
      <alignment horizontal="right"/>
    </xf>
    <xf numFmtId="0" fontId="240" fillId="64" borderId="182"/>
    <xf numFmtId="0" fontId="319" fillId="91" borderId="164" applyNumberFormat="0" applyAlignment="0" applyProtection="0"/>
    <xf numFmtId="165" fontId="41" fillId="0" borderId="231">
      <alignment horizontal="right"/>
    </xf>
    <xf numFmtId="1" fontId="9" fillId="0" borderId="25" applyNumberFormat="0" applyFill="0" applyAlignment="0" applyProtection="0">
      <alignment horizontal="center" vertical="center"/>
    </xf>
    <xf numFmtId="0" fontId="324" fillId="0" borderId="332" applyNumberFormat="0" applyFill="0" applyAlignment="0" applyProtection="0"/>
    <xf numFmtId="174" fontId="33" fillId="84" borderId="219" applyNumberFormat="0" applyFont="0" applyAlignment="0" applyProtection="0"/>
    <xf numFmtId="0" fontId="243" fillId="71" borderId="112"/>
    <xf numFmtId="0" fontId="271" fillId="54" borderId="117" applyNumberFormat="0" applyProtection="0">
      <alignment vertical="center"/>
    </xf>
    <xf numFmtId="174" fontId="87" fillId="38" borderId="216" applyNumberFormat="0" applyAlignment="0" applyProtection="0"/>
    <xf numFmtId="172" fontId="76" fillId="0" borderId="91" applyFill="0"/>
    <xf numFmtId="172" fontId="282" fillId="0" borderId="95" applyFill="0"/>
    <xf numFmtId="174" fontId="149" fillId="0" borderId="103" applyNumberFormat="0" applyFill="0" applyAlignment="0" applyProtection="0"/>
    <xf numFmtId="174" fontId="149" fillId="0" borderId="103" applyNumberFormat="0" applyFill="0" applyAlignment="0" applyProtection="0"/>
    <xf numFmtId="174" fontId="149" fillId="0" borderId="103" applyNumberFormat="0" applyFill="0" applyAlignment="0" applyProtection="0"/>
    <xf numFmtId="174" fontId="149" fillId="0" borderId="103" applyNumberFormat="0" applyFill="0" applyAlignment="0" applyProtection="0"/>
    <xf numFmtId="174" fontId="149" fillId="0" borderId="103" applyNumberFormat="0" applyFill="0" applyAlignment="0" applyProtection="0"/>
    <xf numFmtId="174" fontId="149" fillId="0" borderId="103" applyNumberFormat="0" applyFill="0" applyAlignment="0" applyProtection="0"/>
    <xf numFmtId="174" fontId="149" fillId="0" borderId="103" applyNumberFormat="0" applyFill="0" applyAlignment="0" applyProtection="0"/>
    <xf numFmtId="174" fontId="149" fillId="0" borderId="103" applyNumberFormat="0" applyFill="0" applyAlignment="0" applyProtection="0"/>
    <xf numFmtId="174" fontId="149" fillId="0" borderId="103" applyNumberFormat="0" applyFill="0" applyAlignment="0" applyProtection="0"/>
    <xf numFmtId="172" fontId="282" fillId="0" borderId="102" applyFill="0"/>
    <xf numFmtId="172" fontId="76" fillId="0" borderId="90" applyFill="0"/>
    <xf numFmtId="172" fontId="238" fillId="0" borderId="95" applyFill="0"/>
    <xf numFmtId="172" fontId="9" fillId="0" borderId="91" applyFill="0"/>
    <xf numFmtId="172" fontId="238" fillId="0" borderId="102" applyFill="0"/>
    <xf numFmtId="172" fontId="9" fillId="0" borderId="90" applyFill="0"/>
    <xf numFmtId="174" fontId="149" fillId="0" borderId="103" applyNumberFormat="0" applyFill="0" applyAlignment="0" applyProtection="0"/>
    <xf numFmtId="174" fontId="149" fillId="0" borderId="103" applyNumberFormat="0" applyFill="0" applyAlignment="0" applyProtection="0"/>
    <xf numFmtId="174" fontId="62" fillId="0" borderId="89"/>
    <xf numFmtId="0" fontId="324" fillId="0" borderId="176" applyNumberFormat="0" applyFill="0" applyAlignment="0" applyProtection="0"/>
    <xf numFmtId="208" fontId="60" fillId="0" borderId="89" applyFont="0" applyFill="0" applyBorder="0" applyAlignment="0" applyProtection="0"/>
    <xf numFmtId="0" fontId="168" fillId="59" borderId="97" applyNumberFormat="0" applyAlignment="0" applyProtection="0"/>
    <xf numFmtId="0" fontId="169" fillId="59" borderId="93" applyNumberFormat="0" applyAlignment="0" applyProtection="0"/>
    <xf numFmtId="0" fontId="175" fillId="38" borderId="93" applyNumberFormat="0" applyAlignment="0" applyProtection="0"/>
    <xf numFmtId="0" fontId="177" fillId="0" borderId="103" applyNumberFormat="0" applyFill="0" applyAlignment="0" applyProtection="0"/>
    <xf numFmtId="0" fontId="30" fillId="84" borderId="96" applyNumberFormat="0" applyFont="0" applyAlignment="0" applyProtection="0"/>
    <xf numFmtId="0" fontId="312" fillId="63" borderId="93" applyNumberFormat="0" applyAlignment="0" applyProtection="0"/>
    <xf numFmtId="0" fontId="331" fillId="148" borderId="93" applyNumberFormat="0" applyAlignment="0" applyProtection="0"/>
    <xf numFmtId="0" fontId="75" fillId="0" borderId="95">
      <alignment horizontal="left" vertical="center"/>
    </xf>
    <xf numFmtId="0" fontId="75" fillId="0" borderId="91">
      <alignment horizontal="left" vertical="center"/>
    </xf>
    <xf numFmtId="0" fontId="319" fillId="83" borderId="93" applyNumberFormat="0" applyAlignment="0" applyProtection="0"/>
    <xf numFmtId="0" fontId="319" fillId="83" borderId="93" applyNumberFormat="0" applyAlignment="0" applyProtection="0"/>
    <xf numFmtId="0" fontId="338" fillId="134" borderId="93" applyNumberFormat="0" applyAlignment="0" applyProtection="0"/>
    <xf numFmtId="0" fontId="38" fillId="152" borderId="96" applyNumberFormat="0" applyAlignment="0" applyProtection="0"/>
    <xf numFmtId="0" fontId="9" fillId="84" borderId="96" applyNumberFormat="0" applyFont="0" applyAlignment="0" applyProtection="0"/>
    <xf numFmtId="0" fontId="298" fillId="152" borderId="96" applyNumberFormat="0" applyAlignment="0" applyProtection="0"/>
    <xf numFmtId="0" fontId="322" fillId="63" borderId="97" applyNumberFormat="0" applyAlignment="0" applyProtection="0"/>
    <xf numFmtId="0" fontId="341" fillId="148" borderId="97" applyNumberFormat="0" applyAlignment="0" applyProtection="0"/>
    <xf numFmtId="174" fontId="33" fillId="84" borderId="324" applyNumberFormat="0" applyFont="0" applyAlignment="0" applyProtection="0"/>
    <xf numFmtId="174" fontId="33" fillId="84" borderId="289" applyNumberFormat="0" applyFont="0" applyAlignment="0" applyProtection="0"/>
    <xf numFmtId="165" fontId="41" fillId="0" borderId="178">
      <alignment horizontal="right"/>
    </xf>
    <xf numFmtId="0" fontId="268" fillId="91" borderId="187" applyNumberFormat="0" applyProtection="0">
      <alignment vertical="center"/>
    </xf>
    <xf numFmtId="0" fontId="38" fillId="133" borderId="306" applyNumberFormat="0" applyAlignment="0"/>
    <xf numFmtId="174" fontId="48" fillId="0" borderId="61" applyFill="0" applyBorder="0" applyProtection="0">
      <alignment horizontal="left" vertical="top"/>
    </xf>
    <xf numFmtId="174" fontId="87" fillId="38" borderId="181" applyNumberFormat="0" applyAlignment="0" applyProtection="0"/>
    <xf numFmtId="174" fontId="33" fillId="84" borderId="167" applyNumberFormat="0" applyFont="0" applyAlignment="0" applyProtection="0"/>
    <xf numFmtId="165" fontId="41" fillId="0" borderId="178">
      <alignment horizontal="right"/>
    </xf>
    <xf numFmtId="0" fontId="252" fillId="0" borderId="180" applyNumberFormat="0" applyAlignment="0" applyProtection="0"/>
    <xf numFmtId="0" fontId="324" fillId="0" borderId="104" applyNumberFormat="0" applyFill="0" applyAlignment="0" applyProtection="0"/>
    <xf numFmtId="0" fontId="343" fillId="0" borderId="103" applyNumberFormat="0" applyFill="0" applyAlignment="0" applyProtection="0"/>
    <xf numFmtId="0" fontId="387" fillId="148" borderId="93" applyNumberFormat="0" applyAlignment="0" applyProtection="0"/>
    <xf numFmtId="0" fontId="319" fillId="134" borderId="93" applyNumberFormat="0" applyAlignment="0" applyProtection="0"/>
    <xf numFmtId="0" fontId="324" fillId="0" borderId="103" applyNumberFormat="0" applyFill="0" applyAlignment="0" applyProtection="0"/>
    <xf numFmtId="0" fontId="322" fillId="148" borderId="97" applyNumberFormat="0" applyAlignment="0" applyProtection="0"/>
    <xf numFmtId="0" fontId="224" fillId="152" borderId="96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31" fillId="148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407" fillId="0" borderId="95">
      <alignment horizontal="left" vertical="center"/>
    </xf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38" fillId="148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41" fillId="148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8" fillId="161" borderId="95" applyNumberFormat="0" applyAlignment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43" fillId="0" borderId="103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19" fillId="91" borderId="93" applyNumberFormat="0" applyAlignment="0" applyProtection="0"/>
    <xf numFmtId="0" fontId="324" fillId="0" borderId="104" applyNumberFormat="0" applyFill="0" applyAlignment="0" applyProtection="0"/>
    <xf numFmtId="0" fontId="324" fillId="0" borderId="104" applyNumberFormat="0" applyFill="0" applyAlignment="0" applyProtection="0"/>
    <xf numFmtId="0" fontId="38" fillId="133" borderId="95" applyNumberFormat="0" applyAlignment="0"/>
    <xf numFmtId="0" fontId="177" fillId="0" borderId="244" applyNumberFormat="0" applyFill="0" applyAlignment="0" applyProtection="0"/>
    <xf numFmtId="0" fontId="38" fillId="133" borderId="236" applyNumberFormat="0" applyAlignment="0"/>
    <xf numFmtId="174" fontId="87" fillId="38" borderId="269" applyNumberFormat="0" applyAlignment="0" applyProtection="0"/>
    <xf numFmtId="10" fontId="48" fillId="80" borderId="107" applyNumberFormat="0" applyBorder="0" applyAlignment="0" applyProtection="0"/>
    <xf numFmtId="174" fontId="149" fillId="0" borderId="191" applyNumberFormat="0" applyFill="0" applyAlignment="0" applyProtection="0"/>
    <xf numFmtId="10" fontId="48" fillId="80" borderId="107" applyNumberFormat="0" applyBorder="0" applyAlignment="0" applyProtection="0"/>
    <xf numFmtId="0" fontId="1" fillId="0" borderId="0"/>
    <xf numFmtId="165" fontId="41" fillId="0" borderId="178">
      <alignment horizontal="right"/>
    </xf>
    <xf numFmtId="0" fontId="324" fillId="0" borderId="229" applyNumberFormat="0" applyFill="0" applyAlignment="0" applyProtection="0"/>
    <xf numFmtId="174" fontId="54" fillId="59" borderId="234" applyNumberFormat="0" applyAlignment="0" applyProtection="0"/>
    <xf numFmtId="0" fontId="312" fillId="63" borderId="199" applyNumberFormat="0" applyAlignment="0" applyProtection="0"/>
    <xf numFmtId="165" fontId="41" fillId="0" borderId="125">
      <alignment horizontal="right"/>
    </xf>
    <xf numFmtId="0" fontId="324" fillId="0" borderId="299" applyNumberFormat="0" applyFill="0" applyAlignment="0" applyProtection="0"/>
    <xf numFmtId="188" fontId="34" fillId="0" borderId="336"/>
    <xf numFmtId="174" fontId="105" fillId="59" borderId="115" applyNumberFormat="0" applyAlignment="0" applyProtection="0"/>
    <xf numFmtId="15" fontId="233" fillId="56" borderId="110">
      <alignment horizontal="center"/>
    </xf>
    <xf numFmtId="174" fontId="54" fillId="59" borderId="111" applyNumberFormat="0" applyAlignment="0" applyProtection="0"/>
    <xf numFmtId="174" fontId="54" fillId="59" borderId="111" applyNumberFormat="0" applyAlignment="0" applyProtection="0"/>
    <xf numFmtId="174" fontId="54" fillId="59" borderId="111" applyNumberFormat="0" applyAlignment="0" applyProtection="0"/>
    <xf numFmtId="174" fontId="54" fillId="59" borderId="111" applyNumberFormat="0" applyAlignment="0" applyProtection="0"/>
    <xf numFmtId="174" fontId="54" fillId="59" borderId="111" applyNumberFormat="0" applyAlignment="0" applyProtection="0"/>
    <xf numFmtId="174" fontId="54" fillId="59" borderId="111" applyNumberFormat="0" applyAlignment="0" applyProtection="0"/>
    <xf numFmtId="174" fontId="54" fillId="59" borderId="111" applyNumberFormat="0" applyAlignment="0" applyProtection="0"/>
    <xf numFmtId="174" fontId="54" fillId="59" borderId="111" applyNumberFormat="0" applyAlignment="0" applyProtection="0"/>
    <xf numFmtId="174" fontId="54" fillId="59" borderId="111" applyNumberFormat="0" applyAlignment="0" applyProtection="0"/>
    <xf numFmtId="174" fontId="54" fillId="59" borderId="111" applyNumberFormat="0" applyAlignment="0" applyProtection="0"/>
    <xf numFmtId="174" fontId="54" fillId="59" borderId="111" applyNumberFormat="0" applyAlignment="0" applyProtection="0"/>
    <xf numFmtId="0" fontId="319" fillId="91" borderId="181" applyNumberFormat="0" applyAlignment="0" applyProtection="0"/>
    <xf numFmtId="4" fontId="206" fillId="93" borderId="152" applyNumberFormat="0" applyProtection="0">
      <alignment horizontal="right" vertical="center"/>
    </xf>
    <xf numFmtId="0" fontId="387" fillId="153" borderId="216" applyNumberFormat="0" applyAlignment="0" applyProtection="0"/>
    <xf numFmtId="0" fontId="38" fillId="152" borderId="237" applyNumberFormat="0" applyAlignment="0" applyProtection="0"/>
    <xf numFmtId="0" fontId="38" fillId="133" borderId="306" applyNumberFormat="0" applyAlignment="0"/>
    <xf numFmtId="174" fontId="87" fillId="38" borderId="216" applyNumberFormat="0" applyAlignment="0" applyProtection="0"/>
    <xf numFmtId="0" fontId="322" fillId="148" borderId="185" applyNumberFormat="0" applyAlignment="0" applyProtection="0"/>
    <xf numFmtId="174" fontId="33" fillId="84" borderId="342" applyNumberFormat="0" applyFont="0" applyAlignment="0" applyProtection="0"/>
    <xf numFmtId="174" fontId="54" fillId="59" borderId="234" applyNumberFormat="0" applyAlignment="0" applyProtection="0"/>
    <xf numFmtId="0" fontId="30" fillId="84" borderId="114" applyNumberFormat="0" applyFont="0" applyAlignment="0" applyProtection="0"/>
    <xf numFmtId="0" fontId="193" fillId="63" borderId="217"/>
    <xf numFmtId="0" fontId="169" fillId="59" borderId="111" applyNumberFormat="0" applyAlignment="0" applyProtection="0"/>
    <xf numFmtId="165" fontId="41" fillId="0" borderId="178">
      <alignment horizontal="right"/>
    </xf>
    <xf numFmtId="174" fontId="149" fillId="0" borderId="121" applyNumberFormat="0" applyFill="0" applyAlignment="0" applyProtection="0"/>
    <xf numFmtId="0" fontId="38" fillId="161" borderId="183" applyNumberFormat="0" applyAlignment="0"/>
    <xf numFmtId="0" fontId="38" fillId="152" borderId="184" applyNumberFormat="0" applyAlignment="0" applyProtection="0"/>
    <xf numFmtId="0" fontId="319" fillId="91" borderId="181" applyNumberFormat="0" applyAlignment="0" applyProtection="0"/>
    <xf numFmtId="165" fontId="41" fillId="0" borderId="336">
      <alignment horizontal="right"/>
    </xf>
    <xf numFmtId="0" fontId="319" fillId="91" borderId="321" applyNumberFormat="0" applyAlignment="0" applyProtection="0"/>
    <xf numFmtId="222" fontId="76" fillId="0" borderId="125" applyFill="0" applyAlignment="0" applyProtection="0"/>
    <xf numFmtId="0" fontId="253" fillId="127" borderId="119" applyNumberFormat="0" applyProtection="0">
      <alignment horizontal="center"/>
    </xf>
    <xf numFmtId="0" fontId="277" fillId="125" borderId="118" applyNumberFormat="0" applyProtection="0">
      <alignment horizontal="left" vertical="center" indent="1"/>
    </xf>
    <xf numFmtId="0" fontId="249" fillId="115" borderId="118" applyNumberFormat="0" applyProtection="0">
      <alignment horizontal="left" vertical="center" indent="1"/>
    </xf>
    <xf numFmtId="0" fontId="271" fillId="54" borderId="117" applyNumberFormat="0" applyProtection="0">
      <alignment vertical="center"/>
    </xf>
    <xf numFmtId="165" fontId="41" fillId="0" borderId="125">
      <alignment horizontal="right"/>
    </xf>
    <xf numFmtId="174" fontId="33" fillId="84" borderId="114" applyNumberFormat="0" applyFont="0" applyAlignment="0" applyProtection="0"/>
    <xf numFmtId="165" fontId="41" fillId="0" borderId="248">
      <alignment horizontal="right"/>
    </xf>
    <xf numFmtId="174" fontId="34" fillId="0" borderId="1">
      <alignment horizontal="centerContinuous"/>
    </xf>
    <xf numFmtId="174" fontId="87" fillId="38" borderId="128" applyNumberFormat="0" applyAlignment="0" applyProtection="0"/>
    <xf numFmtId="174" fontId="54" fillId="59" borderId="128" applyNumberFormat="0" applyAlignment="0" applyProtection="0"/>
    <xf numFmtId="165" fontId="41" fillId="0" borderId="283">
      <alignment horizontal="right"/>
    </xf>
    <xf numFmtId="0" fontId="38" fillId="152" borderId="272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165" fontId="41" fillId="0" borderId="336">
      <alignment horizontal="right"/>
    </xf>
    <xf numFmtId="0" fontId="38" fillId="152" borderId="114" applyNumberFormat="0" applyAlignment="0" applyProtection="0"/>
    <xf numFmtId="0" fontId="343" fillId="0" borderId="121" applyNumberFormat="0" applyFill="0" applyAlignment="0" applyProtection="0"/>
    <xf numFmtId="174" fontId="33" fillId="84" borderId="219" applyNumberFormat="0" applyFont="0" applyAlignment="0" applyProtection="0"/>
    <xf numFmtId="222" fontId="236" fillId="62" borderId="110" applyProtection="0">
      <alignment horizontal="center"/>
    </xf>
    <xf numFmtId="0" fontId="190" fillId="63" borderId="112"/>
    <xf numFmtId="0" fontId="240" fillId="64" borderId="112"/>
    <xf numFmtId="0" fontId="190" fillId="63" borderId="112"/>
    <xf numFmtId="0" fontId="240" fillId="64" borderId="112"/>
    <xf numFmtId="165" fontId="40" fillId="0" borderId="108">
      <alignment horizontal="right"/>
    </xf>
    <xf numFmtId="222" fontId="242" fillId="69" borderId="110" applyProtection="0">
      <alignment horizontal="center"/>
    </xf>
    <xf numFmtId="0" fontId="193" fillId="63" borderId="112"/>
    <xf numFmtId="0" fontId="243" fillId="64" borderId="112"/>
    <xf numFmtId="0" fontId="193" fillId="70" borderId="112"/>
    <xf numFmtId="0" fontId="243" fillId="71" borderId="112"/>
    <xf numFmtId="174" fontId="75" fillId="0" borderId="109">
      <alignment horizontal="left" vertical="center"/>
    </xf>
    <xf numFmtId="0" fontId="245" fillId="0" borderId="113">
      <alignment horizontal="left" vertical="center"/>
    </xf>
    <xf numFmtId="0" fontId="75" fillId="0" borderId="109">
      <alignment horizontal="left" vertical="center"/>
    </xf>
    <xf numFmtId="174" fontId="40" fillId="0" borderId="107">
      <alignment horizontal="centerContinuous"/>
    </xf>
    <xf numFmtId="174" fontId="40" fillId="0" borderId="107">
      <alignment horizontal="centerContinuous"/>
    </xf>
    <xf numFmtId="0" fontId="252" fillId="0" borderId="110" applyNumberFormat="0" applyAlignment="0" applyProtection="0"/>
    <xf numFmtId="10" fontId="48" fillId="67" borderId="107" applyNumberFormat="0" applyBorder="0" applyAlignment="0" applyProtection="0"/>
    <xf numFmtId="174" fontId="87" fillId="38" borderId="111" applyNumberFormat="0" applyAlignment="0" applyProtection="0"/>
    <xf numFmtId="174" fontId="87" fillId="38" borderId="111" applyNumberFormat="0" applyAlignment="0" applyProtection="0"/>
    <xf numFmtId="174" fontId="87" fillId="38" borderId="111" applyNumberFormat="0" applyAlignment="0" applyProtection="0"/>
    <xf numFmtId="174" fontId="87" fillId="38" borderId="111" applyNumberFormat="0" applyAlignment="0" applyProtection="0"/>
    <xf numFmtId="174" fontId="87" fillId="38" borderId="111" applyNumberFormat="0" applyAlignment="0" applyProtection="0"/>
    <xf numFmtId="174" fontId="87" fillId="38" borderId="111" applyNumberFormat="0" applyAlignment="0" applyProtection="0"/>
    <xf numFmtId="174" fontId="87" fillId="38" borderId="111" applyNumberFormat="0" applyAlignment="0" applyProtection="0"/>
    <xf numFmtId="174" fontId="87" fillId="38" borderId="111" applyNumberFormat="0" applyAlignment="0" applyProtection="0"/>
    <xf numFmtId="174" fontId="87" fillId="38" borderId="111" applyNumberFormat="0" applyAlignment="0" applyProtection="0"/>
    <xf numFmtId="174" fontId="87" fillId="38" borderId="111" applyNumberFormat="0" applyAlignment="0" applyProtection="0"/>
    <xf numFmtId="174" fontId="87" fillId="38" borderId="111" applyNumberFormat="0" applyAlignment="0" applyProtection="0"/>
    <xf numFmtId="0" fontId="253" fillId="66" borderId="110" applyNumberFormat="0" applyAlignment="0" applyProtection="0"/>
    <xf numFmtId="0" fontId="387" fillId="153" borderId="199" applyNumberFormat="0" applyAlignment="0" applyProtection="0"/>
    <xf numFmtId="0" fontId="319" fillId="83" borderId="269" applyNumberFormat="0" applyAlignment="0" applyProtection="0"/>
    <xf numFmtId="4" fontId="206" fillId="120" borderId="222" applyNumberFormat="0" applyProtection="0">
      <alignment vertical="center"/>
    </xf>
    <xf numFmtId="174" fontId="140" fillId="0" borderId="1" applyBorder="0" applyProtection="0">
      <alignment horizontal="right" vertical="center"/>
    </xf>
    <xf numFmtId="165" fontId="41" fillId="0" borderId="178">
      <alignment horizontal="right"/>
    </xf>
    <xf numFmtId="174" fontId="33" fillId="84" borderId="114" applyNumberFormat="0" applyFont="0" applyAlignment="0" applyProtection="0"/>
    <xf numFmtId="174" fontId="33" fillId="84" borderId="114" applyNumberFormat="0" applyFont="0" applyAlignment="0" applyProtection="0"/>
    <xf numFmtId="174" fontId="33" fillId="84" borderId="114" applyNumberFormat="0" applyFont="0" applyAlignment="0" applyProtection="0"/>
    <xf numFmtId="174" fontId="33" fillId="84" borderId="114" applyNumberFormat="0" applyFont="0" applyAlignment="0" applyProtection="0"/>
    <xf numFmtId="174" fontId="33" fillId="84" borderId="114" applyNumberFormat="0" applyFont="0" applyAlignment="0" applyProtection="0"/>
    <xf numFmtId="174" fontId="33" fillId="84" borderId="114" applyNumberFormat="0" applyFont="0" applyAlignment="0" applyProtection="0"/>
    <xf numFmtId="174" fontId="33" fillId="84" borderId="114" applyNumberFormat="0" applyFont="0" applyAlignment="0" applyProtection="0"/>
    <xf numFmtId="174" fontId="33" fillId="84" borderId="114" applyNumberFormat="0" applyFont="0" applyAlignment="0" applyProtection="0"/>
    <xf numFmtId="174" fontId="33" fillId="84" borderId="114" applyNumberFormat="0" applyFont="0" applyAlignment="0" applyProtection="0"/>
    <xf numFmtId="174" fontId="33" fillId="84" borderId="114" applyNumberFormat="0" applyFont="0" applyAlignment="0" applyProtection="0"/>
    <xf numFmtId="174" fontId="33" fillId="84" borderId="114" applyNumberFormat="0" applyFont="0" applyAlignment="0" applyProtection="0"/>
    <xf numFmtId="37" fontId="35" fillId="0" borderId="108"/>
    <xf numFmtId="188" fontId="34" fillId="0" borderId="108"/>
    <xf numFmtId="174" fontId="105" fillId="59" borderId="115" applyNumberFormat="0" applyAlignment="0" applyProtection="0"/>
    <xf numFmtId="174" fontId="105" fillId="59" borderId="115" applyNumberFormat="0" applyAlignment="0" applyProtection="0"/>
    <xf numFmtId="174" fontId="105" fillId="59" borderId="115" applyNumberFormat="0" applyAlignment="0" applyProtection="0"/>
    <xf numFmtId="174" fontId="105" fillId="59" borderId="115" applyNumberFormat="0" applyAlignment="0" applyProtection="0"/>
    <xf numFmtId="174" fontId="105" fillId="59" borderId="115" applyNumberFormat="0" applyAlignment="0" applyProtection="0"/>
    <xf numFmtId="174" fontId="105" fillId="59" borderId="115" applyNumberFormat="0" applyAlignment="0" applyProtection="0"/>
    <xf numFmtId="174" fontId="105" fillId="59" borderId="115" applyNumberFormat="0" applyAlignment="0" applyProtection="0"/>
    <xf numFmtId="174" fontId="105" fillId="59" borderId="115" applyNumberFormat="0" applyAlignment="0" applyProtection="0"/>
    <xf numFmtId="174" fontId="105" fillId="59" borderId="115" applyNumberFormat="0" applyAlignment="0" applyProtection="0"/>
    <xf numFmtId="174" fontId="105" fillId="59" borderId="115" applyNumberFormat="0" applyAlignment="0" applyProtection="0"/>
    <xf numFmtId="174" fontId="105" fillId="59" borderId="115" applyNumberFormat="0" applyAlignment="0" applyProtection="0"/>
    <xf numFmtId="222" fontId="253" fillId="90" borderId="116" applyProtection="0">
      <alignment horizontal="center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165" fontId="41" fillId="0" borderId="108">
      <alignment horizontal="right"/>
    </xf>
    <xf numFmtId="4" fontId="204" fillId="81" borderId="117" applyNumberFormat="0" applyProtection="0">
      <alignment vertical="center"/>
    </xf>
    <xf numFmtId="0" fontId="268" fillId="91" borderId="117" applyNumberFormat="0" applyProtection="0">
      <alignment vertical="center"/>
    </xf>
    <xf numFmtId="4" fontId="205" fillId="81" borderId="115" applyNumberFormat="0" applyProtection="0">
      <alignment horizontal="left" vertical="center" indent="1"/>
    </xf>
    <xf numFmtId="0" fontId="269" fillId="91" borderId="115" applyNumberFormat="0" applyProtection="0">
      <alignment horizontal="left" vertical="center" indent="1"/>
    </xf>
    <xf numFmtId="4" fontId="206" fillId="93" borderId="117" applyNumberFormat="0" applyProtection="0">
      <alignment horizontal="right" vertical="center"/>
    </xf>
    <xf numFmtId="0" fontId="271" fillId="94" borderId="117" applyNumberFormat="0" applyProtection="0">
      <alignment horizontal="right" vertical="center"/>
    </xf>
    <xf numFmtId="4" fontId="206" fillId="95" borderId="117" applyNumberFormat="0" applyProtection="0">
      <alignment horizontal="right" vertical="center"/>
    </xf>
    <xf numFmtId="0" fontId="271" fillId="96" borderId="117" applyNumberFormat="0" applyProtection="0">
      <alignment horizontal="right" vertical="center"/>
    </xf>
    <xf numFmtId="4" fontId="206" fillId="78" borderId="117" applyNumberFormat="0" applyProtection="0">
      <alignment horizontal="right" vertical="center"/>
    </xf>
    <xf numFmtId="0" fontId="271" fillId="79" borderId="117" applyNumberFormat="0" applyProtection="0">
      <alignment horizontal="right" vertical="center"/>
    </xf>
    <xf numFmtId="4" fontId="206" fillId="97" borderId="117" applyNumberFormat="0" applyProtection="0">
      <alignment horizontal="right" vertical="center"/>
    </xf>
    <xf numFmtId="0" fontId="271" fillId="98" borderId="117" applyNumberFormat="0" applyProtection="0">
      <alignment horizontal="right" vertical="center"/>
    </xf>
    <xf numFmtId="4" fontId="206" fillId="99" borderId="117" applyNumberFormat="0" applyProtection="0">
      <alignment horizontal="right" vertical="center"/>
    </xf>
    <xf numFmtId="0" fontId="271" fillId="100" borderId="117" applyNumberFormat="0" applyProtection="0">
      <alignment horizontal="right" vertical="center"/>
    </xf>
    <xf numFmtId="4" fontId="206" fillId="101" borderId="117" applyNumberFormat="0" applyProtection="0">
      <alignment horizontal="right" vertical="center"/>
    </xf>
    <xf numFmtId="0" fontId="271" fillId="102" borderId="117" applyNumberFormat="0" applyProtection="0">
      <alignment horizontal="right" vertical="center"/>
    </xf>
    <xf numFmtId="4" fontId="206" fillId="103" borderId="117" applyNumberFormat="0" applyProtection="0">
      <alignment horizontal="right" vertical="center"/>
    </xf>
    <xf numFmtId="0" fontId="271" fillId="104" borderId="117" applyNumberFormat="0" applyProtection="0">
      <alignment horizontal="right" vertical="center"/>
    </xf>
    <xf numFmtId="4" fontId="206" fillId="105" borderId="117" applyNumberFormat="0" applyProtection="0">
      <alignment horizontal="right" vertical="center"/>
    </xf>
    <xf numFmtId="0" fontId="271" fillId="106" borderId="117" applyNumberFormat="0" applyProtection="0">
      <alignment horizontal="right" vertical="center"/>
    </xf>
    <xf numFmtId="4" fontId="206" fillId="107" borderId="117" applyNumberFormat="0" applyProtection="0">
      <alignment horizontal="right" vertical="center"/>
    </xf>
    <xf numFmtId="0" fontId="271" fillId="108" borderId="117" applyNumberFormat="0" applyProtection="0">
      <alignment horizontal="right" vertical="center"/>
    </xf>
    <xf numFmtId="4" fontId="206" fillId="114" borderId="117" applyNumberFormat="0" applyProtection="0">
      <alignment horizontal="right" vertical="center"/>
    </xf>
    <xf numFmtId="0" fontId="271" fillId="115" borderId="117" applyNumberFormat="0" applyProtection="0">
      <alignment horizontal="right" vertical="center"/>
    </xf>
    <xf numFmtId="222" fontId="238" fillId="0" borderId="260" applyAlignment="0"/>
    <xf numFmtId="165" fontId="41" fillId="0" borderId="318">
      <alignment horizontal="right"/>
    </xf>
    <xf numFmtId="0" fontId="9" fillId="116" borderId="115" applyNumberFormat="0" applyProtection="0">
      <alignment horizontal="left" vertical="center" indent="1"/>
    </xf>
    <xf numFmtId="0" fontId="238" fillId="77" borderId="115" applyNumberFormat="0" applyProtection="0">
      <alignment horizontal="left" vertical="center" indent="1"/>
    </xf>
    <xf numFmtId="4" fontId="206" fillId="101" borderId="170" applyNumberFormat="0" applyProtection="0">
      <alignment horizontal="right" vertical="center"/>
    </xf>
    <xf numFmtId="4" fontId="206" fillId="93" borderId="170" applyNumberFormat="0" applyProtection="0">
      <alignment horizontal="right" vertical="center"/>
    </xf>
    <xf numFmtId="0" fontId="9" fillId="117" borderId="115" applyNumberFormat="0" applyProtection="0">
      <alignment horizontal="left" vertical="center" indent="1"/>
    </xf>
    <xf numFmtId="0" fontId="238" fillId="118" borderId="115" applyNumberFormat="0" applyProtection="0">
      <alignment horizontal="left" vertical="center" indent="1"/>
    </xf>
    <xf numFmtId="0" fontId="271" fillId="79" borderId="240" applyNumberFormat="0" applyProtection="0">
      <alignment horizontal="right" vertical="center"/>
    </xf>
    <xf numFmtId="165" fontId="41" fillId="0" borderId="178">
      <alignment horizontal="right"/>
    </xf>
    <xf numFmtId="0" fontId="9" fillId="72" borderId="115" applyNumberFormat="0" applyProtection="0">
      <alignment horizontal="left" vertical="center" indent="1"/>
    </xf>
    <xf numFmtId="0" fontId="238" fillId="73" borderId="115" applyNumberFormat="0" applyProtection="0">
      <alignment horizontal="left" vertical="center" indent="1"/>
    </xf>
    <xf numFmtId="0" fontId="38" fillId="161" borderId="236" applyNumberFormat="0" applyAlignment="0"/>
    <xf numFmtId="0" fontId="9" fillId="119" borderId="115" applyNumberFormat="0" applyProtection="0">
      <alignment horizontal="left" vertical="center" indent="1"/>
    </xf>
    <xf numFmtId="0" fontId="238" fillId="92" borderId="115" applyNumberFormat="0" applyProtection="0">
      <alignment horizontal="left" vertical="center" indent="1"/>
    </xf>
    <xf numFmtId="4" fontId="206" fillId="120" borderId="117" applyNumberFormat="0" applyProtection="0">
      <alignment vertical="center"/>
    </xf>
    <xf numFmtId="0" fontId="271" fillId="54" borderId="117" applyNumberFormat="0" applyProtection="0">
      <alignment vertical="center"/>
    </xf>
    <xf numFmtId="4" fontId="209" fillId="120" borderId="117" applyNumberFormat="0" applyProtection="0">
      <alignment vertical="center"/>
    </xf>
    <xf numFmtId="0" fontId="274" fillId="54" borderId="117" applyNumberFormat="0" applyProtection="0">
      <alignment vertical="center"/>
    </xf>
    <xf numFmtId="4" fontId="196" fillId="114" borderId="118" applyNumberFormat="0" applyProtection="0">
      <alignment horizontal="left" vertical="center" indent="1"/>
    </xf>
    <xf numFmtId="0" fontId="249" fillId="115" borderId="118" applyNumberFormat="0" applyProtection="0">
      <alignment horizontal="left" vertical="center" indent="1"/>
    </xf>
    <xf numFmtId="4" fontId="11" fillId="80" borderId="115" applyNumberFormat="0" applyProtection="0">
      <alignment horizontal="left" vertical="center" indent="1"/>
    </xf>
    <xf numFmtId="0" fontId="226" fillId="121" borderId="115" applyNumberFormat="0" applyProtection="0">
      <alignment horizontal="left" vertical="center" indent="1"/>
    </xf>
    <xf numFmtId="4" fontId="212" fillId="124" borderId="118" applyNumberFormat="0" applyProtection="0">
      <alignment horizontal="left" vertical="center" indent="1"/>
    </xf>
    <xf numFmtId="0" fontId="277" fillId="125" borderId="118" applyNumberFormat="0" applyProtection="0">
      <alignment horizontal="left" vertical="center" indent="1"/>
    </xf>
    <xf numFmtId="4" fontId="60" fillId="63" borderId="107" applyNumberFormat="0" applyProtection="0">
      <alignment horizontal="right" vertical="center"/>
    </xf>
    <xf numFmtId="0" fontId="278" fillId="64" borderId="110" applyNumberFormat="0" applyProtection="0">
      <alignment horizontal="right" vertical="center"/>
    </xf>
    <xf numFmtId="0" fontId="253" fillId="127" borderId="119" applyNumberFormat="0" applyProtection="0">
      <alignment horizontal="center"/>
    </xf>
    <xf numFmtId="222" fontId="9" fillId="0" borderId="108" applyAlignment="0">
      <alignment horizontal="center"/>
    </xf>
    <xf numFmtId="222" fontId="238" fillId="0" borderId="120" applyAlignment="0"/>
    <xf numFmtId="222" fontId="76" fillId="0" borderId="108" applyFill="0" applyAlignment="0" applyProtection="0"/>
    <xf numFmtId="222" fontId="282" fillId="0" borderId="120" applyFill="0" applyAlignment="0" applyProtection="0"/>
    <xf numFmtId="174" fontId="34" fillId="0" borderId="60">
      <alignment horizontal="centerContinuous"/>
    </xf>
    <xf numFmtId="174" fontId="105" fillId="59" borderId="168" applyNumberFormat="0" applyAlignment="0" applyProtection="0"/>
    <xf numFmtId="172" fontId="76" fillId="0" borderId="109" applyFill="0"/>
    <xf numFmtId="172" fontId="282" fillId="0" borderId="113" applyFill="0"/>
    <xf numFmtId="174" fontId="149" fillId="0" borderId="121" applyNumberFormat="0" applyFill="0" applyAlignment="0" applyProtection="0"/>
    <xf numFmtId="174" fontId="149" fillId="0" borderId="121" applyNumberFormat="0" applyFill="0" applyAlignment="0" applyProtection="0"/>
    <xf numFmtId="174" fontId="149" fillId="0" borderId="121" applyNumberFormat="0" applyFill="0" applyAlignment="0" applyProtection="0"/>
    <xf numFmtId="174" fontId="149" fillId="0" borderId="121" applyNumberFormat="0" applyFill="0" applyAlignment="0" applyProtection="0"/>
    <xf numFmtId="174" fontId="149" fillId="0" borderId="121" applyNumberFormat="0" applyFill="0" applyAlignment="0" applyProtection="0"/>
    <xf numFmtId="174" fontId="149" fillId="0" borderId="121" applyNumberFormat="0" applyFill="0" applyAlignment="0" applyProtection="0"/>
    <xf numFmtId="174" fontId="149" fillId="0" borderId="121" applyNumberFormat="0" applyFill="0" applyAlignment="0" applyProtection="0"/>
    <xf numFmtId="174" fontId="149" fillId="0" borderId="121" applyNumberFormat="0" applyFill="0" applyAlignment="0" applyProtection="0"/>
    <xf numFmtId="174" fontId="149" fillId="0" borderId="121" applyNumberFormat="0" applyFill="0" applyAlignment="0" applyProtection="0"/>
    <xf numFmtId="172" fontId="282" fillId="0" borderId="120" applyFill="0"/>
    <xf numFmtId="172" fontId="76" fillId="0" borderId="108" applyFill="0"/>
    <xf numFmtId="172" fontId="238" fillId="0" borderId="113" applyFill="0"/>
    <xf numFmtId="172" fontId="9" fillId="0" borderId="109" applyFill="0"/>
    <xf numFmtId="172" fontId="238" fillId="0" borderId="120" applyFill="0"/>
    <xf numFmtId="172" fontId="9" fillId="0" borderId="108" applyFill="0"/>
    <xf numFmtId="174" fontId="149" fillId="0" borderId="121" applyNumberFormat="0" applyFill="0" applyAlignment="0" applyProtection="0"/>
    <xf numFmtId="174" fontId="149" fillId="0" borderId="121" applyNumberFormat="0" applyFill="0" applyAlignment="0" applyProtection="0"/>
    <xf numFmtId="174" fontId="33" fillId="84" borderId="342" applyNumberFormat="0" applyFont="0" applyAlignment="0" applyProtection="0"/>
    <xf numFmtId="174" fontId="62" fillId="0" borderId="107"/>
    <xf numFmtId="208" fontId="60" fillId="0" borderId="107" applyFont="0" applyFill="0" applyBorder="0" applyAlignment="0" applyProtection="0"/>
    <xf numFmtId="174" fontId="105" fillId="59" borderId="220" applyNumberFormat="0" applyAlignment="0" applyProtection="0"/>
    <xf numFmtId="0" fontId="331" fillId="148" borderId="304" applyNumberFormat="0" applyAlignment="0" applyProtection="0"/>
    <xf numFmtId="0" fontId="387" fillId="153" borderId="181" applyNumberFormat="0" applyAlignment="0" applyProtection="0"/>
    <xf numFmtId="0" fontId="168" fillId="59" borderId="115" applyNumberFormat="0" applyAlignment="0" applyProtection="0"/>
    <xf numFmtId="0" fontId="169" fillId="59" borderId="111" applyNumberFormat="0" applyAlignment="0" applyProtection="0"/>
    <xf numFmtId="0" fontId="175" fillId="38" borderId="111" applyNumberFormat="0" applyAlignment="0" applyProtection="0"/>
    <xf numFmtId="0" fontId="177" fillId="0" borderId="121" applyNumberFormat="0" applyFill="0" applyAlignment="0" applyProtection="0"/>
    <xf numFmtId="0" fontId="30" fillId="84" borderId="114" applyNumberFormat="0" applyFont="0" applyAlignment="0" applyProtection="0"/>
    <xf numFmtId="0" fontId="312" fillId="63" borderId="111" applyNumberFormat="0" applyAlignment="0" applyProtection="0"/>
    <xf numFmtId="0" fontId="331" fillId="148" borderId="111" applyNumberFormat="0" applyAlignment="0" applyProtection="0"/>
    <xf numFmtId="0" fontId="319" fillId="91" borderId="181" applyNumberFormat="0" applyAlignment="0" applyProtection="0"/>
    <xf numFmtId="165" fontId="41" fillId="0" borderId="213">
      <alignment horizontal="right"/>
    </xf>
    <xf numFmtId="0" fontId="38" fillId="152" borderId="342" applyNumberFormat="0" applyAlignment="0" applyProtection="0"/>
    <xf numFmtId="4" fontId="206" fillId="107" borderId="117" applyNumberFormat="0" applyProtection="0">
      <alignment horizontal="right" vertical="center"/>
    </xf>
    <xf numFmtId="4" fontId="206" fillId="103" borderId="117" applyNumberFormat="0" applyProtection="0">
      <alignment horizontal="right" vertical="center"/>
    </xf>
    <xf numFmtId="0" fontId="387" fillId="153" borderId="181" applyNumberFormat="0" applyAlignment="0" applyProtection="0"/>
    <xf numFmtId="174" fontId="87" fillId="38" borderId="111" applyNumberFormat="0" applyAlignment="0" applyProtection="0"/>
    <xf numFmtId="222" fontId="238" fillId="0" borderId="137" applyAlignment="0"/>
    <xf numFmtId="0" fontId="271" fillId="96" borderId="292" applyNumberFormat="0" applyProtection="0">
      <alignment horizontal="right" vertical="center"/>
    </xf>
    <xf numFmtId="174" fontId="62" fillId="0" borderId="212"/>
    <xf numFmtId="174" fontId="105" fillId="59" borderId="290" applyNumberFormat="0" applyAlignment="0" applyProtection="0"/>
    <xf numFmtId="0" fontId="75" fillId="0" borderId="113">
      <alignment horizontal="left" vertical="center"/>
    </xf>
    <xf numFmtId="0" fontId="75" fillId="0" borderId="109">
      <alignment horizontal="left" vertical="center"/>
    </xf>
    <xf numFmtId="0" fontId="319" fillId="83" borderId="111" applyNumberFormat="0" applyAlignment="0" applyProtection="0"/>
    <xf numFmtId="0" fontId="319" fillId="83" borderId="111" applyNumberFormat="0" applyAlignment="0" applyProtection="0"/>
    <xf numFmtId="0" fontId="338" fillId="134" borderId="111" applyNumberFormat="0" applyAlignment="0" applyProtection="0"/>
    <xf numFmtId="0" fontId="38" fillId="133" borderId="218" applyNumberFormat="0" applyAlignment="0"/>
    <xf numFmtId="0" fontId="387" fillId="148" borderId="199" applyNumberFormat="0" applyAlignment="0" applyProtection="0"/>
    <xf numFmtId="0" fontId="38" fillId="152" borderId="114" applyNumberFormat="0" applyAlignment="0" applyProtection="0"/>
    <xf numFmtId="0" fontId="9" fillId="84" borderId="114" applyNumberFormat="0" applyFont="0" applyAlignment="0" applyProtection="0"/>
    <xf numFmtId="0" fontId="298" fillId="152" borderId="114" applyNumberFormat="0" applyAlignment="0" applyProtection="0"/>
    <xf numFmtId="0" fontId="322" fillId="63" borderId="115" applyNumberFormat="0" applyAlignment="0" applyProtection="0"/>
    <xf numFmtId="0" fontId="341" fillId="148" borderId="115" applyNumberFormat="0" applyAlignment="0" applyProtection="0"/>
    <xf numFmtId="0" fontId="277" fillId="125" borderId="346" applyNumberFormat="0" applyProtection="0">
      <alignment horizontal="left" vertical="center" indent="1"/>
    </xf>
    <xf numFmtId="0" fontId="324" fillId="0" borderId="122" applyNumberFormat="0" applyFill="0" applyAlignment="0" applyProtection="0"/>
    <xf numFmtId="0" fontId="343" fillId="0" borderId="121" applyNumberFormat="0" applyFill="0" applyAlignment="0" applyProtection="0"/>
    <xf numFmtId="0" fontId="324" fillId="0" borderId="281" applyNumberFormat="0" applyFill="0" applyAlignment="0" applyProtection="0"/>
    <xf numFmtId="0" fontId="322" fillId="153" borderId="290" applyNumberFormat="0" applyAlignment="0" applyProtection="0"/>
    <xf numFmtId="0" fontId="324" fillId="0" borderId="299" applyNumberFormat="0" applyFill="0" applyAlignment="0" applyProtection="0"/>
    <xf numFmtId="0" fontId="224" fillId="0" borderId="39" applyNumberFormat="0" applyFill="0" applyAlignment="0" applyProtection="0"/>
    <xf numFmtId="0" fontId="38" fillId="152" borderId="237" applyNumberFormat="0" applyAlignment="0" applyProtection="0"/>
    <xf numFmtId="0" fontId="9" fillId="72" borderId="25"/>
    <xf numFmtId="165" fontId="41" fillId="0" borderId="283">
      <alignment horizontal="right"/>
    </xf>
    <xf numFmtId="174" fontId="33" fillId="84" borderId="219" applyNumberFormat="0" applyFont="0" applyAlignment="0" applyProtection="0"/>
    <xf numFmtId="0" fontId="277" fillId="125" borderId="223" applyNumberFormat="0" applyProtection="0">
      <alignment horizontal="left" vertical="center" indent="1"/>
    </xf>
    <xf numFmtId="0" fontId="324" fillId="0" borderId="194" applyNumberFormat="0" applyFill="0" applyAlignment="0" applyProtection="0"/>
    <xf numFmtId="0" fontId="319" fillId="91" borderId="269" applyNumberFormat="0" applyAlignment="0" applyProtection="0"/>
    <xf numFmtId="0" fontId="38" fillId="152" borderId="324" applyNumberFormat="0" applyAlignment="0" applyProtection="0"/>
    <xf numFmtId="0" fontId="38" fillId="152" borderId="219" applyNumberFormat="0" applyAlignment="0" applyProtection="0"/>
    <xf numFmtId="174" fontId="149" fillId="0" borderId="244" applyNumberFormat="0" applyFill="0" applyAlignment="0" applyProtection="0"/>
    <xf numFmtId="4" fontId="204" fillId="81" borderId="240" applyNumberFormat="0" applyProtection="0">
      <alignment vertical="center"/>
    </xf>
    <xf numFmtId="0" fontId="387" fillId="153" borderId="269" applyNumberFormat="0" applyAlignment="0" applyProtection="0"/>
    <xf numFmtId="174" fontId="34" fillId="0" borderId="60">
      <alignment horizontal="centerContinuous"/>
    </xf>
    <xf numFmtId="0" fontId="387" fillId="153" borderId="199" applyNumberFormat="0" applyAlignment="0" applyProtection="0"/>
    <xf numFmtId="0" fontId="271" fillId="108" borderId="240" applyNumberFormat="0" applyProtection="0">
      <alignment horizontal="right" vertical="center"/>
    </xf>
    <xf numFmtId="1" fontId="9" fillId="0" borderId="25" applyNumberFormat="0" applyFill="0" applyAlignment="0" applyProtection="0">
      <alignment horizontal="center" vertical="center"/>
    </xf>
    <xf numFmtId="174" fontId="54" fillId="59" borderId="111" applyNumberFormat="0" applyAlignment="0" applyProtection="0"/>
    <xf numFmtId="174" fontId="33" fillId="84" borderId="219" applyNumberFormat="0" applyFont="0" applyAlignment="0" applyProtection="0"/>
    <xf numFmtId="0" fontId="322" fillId="153" borderId="185" applyNumberFormat="0" applyAlignment="0" applyProtection="0"/>
    <xf numFmtId="0" fontId="252" fillId="0" borderId="215" applyNumberFormat="0" applyAlignment="0" applyProtection="0"/>
    <xf numFmtId="4" fontId="206" fillId="97" borderId="345" applyNumberFormat="0" applyProtection="0">
      <alignment horizontal="right" vertical="center"/>
    </xf>
    <xf numFmtId="165" fontId="41" fillId="0" borderId="125">
      <alignment horizontal="right"/>
    </xf>
    <xf numFmtId="0" fontId="268" fillId="91" borderId="117" applyNumberFormat="0" applyProtection="0">
      <alignment vertical="center"/>
    </xf>
    <xf numFmtId="165" fontId="41" fillId="0" borderId="196">
      <alignment horizontal="right"/>
    </xf>
    <xf numFmtId="0" fontId="271" fillId="94" borderId="117" applyNumberFormat="0" applyProtection="0">
      <alignment horizontal="right" vertical="center"/>
    </xf>
    <xf numFmtId="0" fontId="322" fillId="153" borderId="115" applyNumberFormat="0" applyAlignment="0" applyProtection="0"/>
    <xf numFmtId="0" fontId="38" fillId="152" borderId="324" applyNumberFormat="0" applyAlignment="0" applyProtection="0"/>
    <xf numFmtId="0" fontId="324" fillId="0" borderId="194" applyNumberFormat="0" applyFill="0" applyAlignment="0" applyProtection="0"/>
    <xf numFmtId="0" fontId="38" fillId="152" borderId="184" applyNumberFormat="0" applyAlignment="0" applyProtection="0"/>
    <xf numFmtId="174" fontId="87" fillId="38" borderId="216" applyNumberFormat="0" applyAlignment="0" applyProtection="0"/>
    <xf numFmtId="174" fontId="63" fillId="0" borderId="1">
      <alignment horizontal="centerContinuous"/>
    </xf>
    <xf numFmtId="174" fontId="33" fillId="84" borderId="114" applyNumberFormat="0" applyFont="0" applyAlignment="0" applyProtection="0"/>
    <xf numFmtId="0" fontId="324" fillId="0" borderId="159" applyNumberFormat="0" applyFill="0" applyAlignment="0" applyProtection="0"/>
    <xf numFmtId="0" fontId="193" fillId="63" borderId="182"/>
    <xf numFmtId="174" fontId="33" fillId="84" borderId="114" applyNumberFormat="0" applyFont="0" applyAlignment="0" applyProtection="0"/>
    <xf numFmtId="0" fontId="322" fillId="153" borderId="325" applyNumberFormat="0" applyAlignment="0" applyProtection="0"/>
    <xf numFmtId="0" fontId="253" fillId="66" borderId="180" applyNumberFormat="0" applyAlignment="0" applyProtection="0"/>
    <xf numFmtId="174" fontId="105" fillId="59" borderId="115" applyNumberFormat="0" applyAlignment="0" applyProtection="0"/>
    <xf numFmtId="165" fontId="41" fillId="0" borderId="213">
      <alignment horizontal="right"/>
    </xf>
    <xf numFmtId="174" fontId="105" fillId="59" borderId="308" applyNumberFormat="0" applyAlignment="0" applyProtection="0"/>
    <xf numFmtId="174" fontId="105" fillId="59" borderId="185" applyNumberFormat="0" applyAlignment="0" applyProtection="0"/>
    <xf numFmtId="174" fontId="105" fillId="59" borderId="115" applyNumberFormat="0" applyAlignment="0" applyProtection="0"/>
    <xf numFmtId="174" fontId="87" fillId="38" borderId="321" applyNumberFormat="0" applyAlignment="0" applyProtection="0"/>
    <xf numFmtId="174" fontId="105" fillId="59" borderId="220" applyNumberFormat="0" applyAlignment="0" applyProtection="0"/>
    <xf numFmtId="165" fontId="41" fillId="0" borderId="283">
      <alignment horizontal="right"/>
    </xf>
    <xf numFmtId="0" fontId="271" fillId="108" borderId="134" applyNumberFormat="0" applyProtection="0">
      <alignment horizontal="right" vertical="center"/>
    </xf>
    <xf numFmtId="174" fontId="87" fillId="38" borderId="128" applyNumberFormat="0" applyAlignment="0" applyProtection="0"/>
    <xf numFmtId="174" fontId="34" fillId="0" borderId="60">
      <alignment horizontal="centerContinuous"/>
    </xf>
    <xf numFmtId="1" fontId="9" fillId="0" borderId="25" applyNumberFormat="0" applyFill="0" applyAlignment="0" applyProtection="0">
      <alignment horizontal="center" vertical="center"/>
    </xf>
    <xf numFmtId="174" fontId="105" fillId="59" borderId="115" applyNumberFormat="0" applyAlignment="0" applyProtection="0"/>
    <xf numFmtId="0" fontId="271" fillId="96" borderId="240" applyNumberFormat="0" applyProtection="0">
      <alignment horizontal="right" vertical="center"/>
    </xf>
    <xf numFmtId="0" fontId="245" fillId="0" borderId="236">
      <alignment horizontal="left" vertical="center"/>
    </xf>
    <xf numFmtId="0" fontId="271" fillId="115" borderId="117" applyNumberFormat="0" applyProtection="0">
      <alignment horizontal="right" vertical="center"/>
    </xf>
    <xf numFmtId="174" fontId="105" fillId="59" borderId="115" applyNumberFormat="0" applyAlignment="0" applyProtection="0"/>
    <xf numFmtId="0" fontId="243" fillId="64" borderId="129"/>
    <xf numFmtId="0" fontId="238" fillId="118" borderId="290" applyNumberFormat="0" applyProtection="0">
      <alignment horizontal="left" vertical="center" indent="1"/>
    </xf>
    <xf numFmtId="0" fontId="271" fillId="98" borderId="134" applyNumberFormat="0" applyProtection="0">
      <alignment horizontal="right" vertical="center"/>
    </xf>
    <xf numFmtId="0" fontId="273" fillId="0" borderId="54" applyNumberFormat="0" applyProtection="0">
      <alignment horizontal="left" vertical="center" indent="1"/>
    </xf>
    <xf numFmtId="174" fontId="149" fillId="0" borderId="331" applyNumberFormat="0" applyFill="0" applyAlignment="0" applyProtection="0"/>
    <xf numFmtId="0" fontId="226" fillId="121" borderId="238" applyNumberFormat="0" applyProtection="0">
      <alignment horizontal="left" vertical="center" indent="1"/>
    </xf>
    <xf numFmtId="174" fontId="34" fillId="0" borderId="60">
      <alignment horizontal="centerContinuous"/>
    </xf>
    <xf numFmtId="0" fontId="322" fillId="153" borderId="185" applyNumberFormat="0" applyAlignment="0" applyProtection="0"/>
    <xf numFmtId="174" fontId="149" fillId="0" borderId="156" applyNumberFormat="0" applyFill="0" applyAlignment="0" applyProtection="0"/>
    <xf numFmtId="0" fontId="271" fillId="100" borderId="222" applyNumberFormat="0" applyProtection="0">
      <alignment horizontal="right" vertical="center"/>
    </xf>
    <xf numFmtId="0" fontId="324" fillId="0" borderId="229" applyNumberFormat="0" applyFill="0" applyAlignment="0" applyProtection="0"/>
    <xf numFmtId="174" fontId="105" fillId="59" borderId="185" applyNumberFormat="0" applyAlignment="0" applyProtection="0"/>
    <xf numFmtId="0" fontId="38" fillId="152" borderId="324" applyNumberFormat="0" applyAlignment="0" applyProtection="0"/>
    <xf numFmtId="0" fontId="38" fillId="152" borderId="289" applyNumberFormat="0" applyAlignment="0" applyProtection="0"/>
    <xf numFmtId="0" fontId="271" fillId="102" borderId="117" applyNumberFormat="0" applyProtection="0">
      <alignment horizontal="right" vertical="center"/>
    </xf>
    <xf numFmtId="174" fontId="105" fillId="59" borderId="238" applyNumberFormat="0" applyAlignment="0" applyProtection="0"/>
    <xf numFmtId="165" fontId="41" fillId="0" borderId="125">
      <alignment horizontal="right"/>
    </xf>
    <xf numFmtId="0" fontId="240" fillId="64" borderId="129"/>
    <xf numFmtId="165" fontId="41" fillId="0" borderId="125">
      <alignment horizontal="right"/>
    </xf>
    <xf numFmtId="0" fontId="322" fillId="153" borderId="150" applyNumberFormat="0" applyAlignment="0" applyProtection="0"/>
    <xf numFmtId="165" fontId="41" fillId="0" borderId="125">
      <alignment horizontal="right"/>
    </xf>
    <xf numFmtId="0" fontId="38" fillId="152" borderId="219" applyNumberFormat="0" applyAlignment="0" applyProtection="0"/>
    <xf numFmtId="165" fontId="41" fillId="0" borderId="125">
      <alignment horizontal="right"/>
    </xf>
    <xf numFmtId="165" fontId="41" fillId="0" borderId="125">
      <alignment horizontal="right"/>
    </xf>
    <xf numFmtId="172" fontId="9" fillId="0" borderId="266" applyFill="0"/>
    <xf numFmtId="0" fontId="271" fillId="94" borderId="222" applyNumberFormat="0" applyProtection="0">
      <alignment horizontal="right" vertical="center"/>
    </xf>
    <xf numFmtId="0" fontId="319" fillId="91" borderId="339" applyNumberFormat="0" applyAlignment="0" applyProtection="0"/>
    <xf numFmtId="4" fontId="206" fillId="95" borderId="222" applyNumberFormat="0" applyProtection="0">
      <alignment horizontal="right" vertical="center"/>
    </xf>
    <xf numFmtId="10" fontId="48" fillId="67" borderId="212" applyNumberFormat="0" applyBorder="0" applyAlignment="0" applyProtection="0"/>
    <xf numFmtId="174" fontId="87" fillId="38" borderId="111" applyNumberFormat="0" applyAlignment="0" applyProtection="0"/>
    <xf numFmtId="0" fontId="319" fillId="134" borderId="339" applyNumberFormat="0" applyAlignment="0" applyProtection="0"/>
    <xf numFmtId="172" fontId="9" fillId="0" borderId="248" applyFill="0"/>
    <xf numFmtId="165" fontId="41" fillId="0" borderId="318">
      <alignment horizontal="right"/>
    </xf>
    <xf numFmtId="174" fontId="54" fillId="59" borderId="111" applyNumberFormat="0" applyAlignment="0" applyProtection="0"/>
    <xf numFmtId="0" fontId="9" fillId="116" borderId="290" applyNumberFormat="0" applyProtection="0">
      <alignment horizontal="left" vertical="center" indent="1"/>
    </xf>
    <xf numFmtId="0" fontId="253" fillId="66" borderId="110" applyNumberFormat="0" applyAlignment="0" applyProtection="0"/>
    <xf numFmtId="172" fontId="238" fillId="0" borderId="236" applyFill="0"/>
    <xf numFmtId="0" fontId="9" fillId="72" borderId="273" applyNumberFormat="0" applyProtection="0">
      <alignment horizontal="left" vertical="center" indent="1"/>
    </xf>
    <xf numFmtId="0" fontId="252" fillId="0" borderId="110" applyNumberFormat="0" applyAlignment="0" applyProtection="0"/>
    <xf numFmtId="0" fontId="324" fillId="0" borderId="246" applyNumberFormat="0" applyFill="0" applyAlignment="0" applyProtection="0"/>
    <xf numFmtId="165" fontId="41" fillId="0" borderId="248">
      <alignment horizontal="right"/>
    </xf>
    <xf numFmtId="0" fontId="278" fillId="64" borderId="110" applyNumberFormat="0" applyProtection="0">
      <alignment horizontal="right" vertical="center"/>
    </xf>
    <xf numFmtId="4" fontId="206" fillId="93" borderId="117" applyNumberFormat="0" applyProtection="0">
      <alignment horizontal="right" vertical="center"/>
    </xf>
    <xf numFmtId="0" fontId="387" fillId="153" borderId="286" applyNumberFormat="0" applyAlignment="0" applyProtection="0"/>
    <xf numFmtId="0" fontId="268" fillId="91" borderId="117" applyNumberFormat="0" applyProtection="0">
      <alignment vertical="center"/>
    </xf>
    <xf numFmtId="222" fontId="282" fillId="0" borderId="330" applyFill="0" applyAlignment="0" applyProtection="0"/>
    <xf numFmtId="165" fontId="41" fillId="0" borderId="125">
      <alignment horizontal="right"/>
    </xf>
    <xf numFmtId="0" fontId="9" fillId="119" borderId="238" applyNumberFormat="0" applyProtection="0">
      <alignment horizontal="left" vertical="center" indent="1"/>
    </xf>
    <xf numFmtId="222" fontId="76" fillId="0" borderId="318" applyFill="0" applyAlignment="0" applyProtection="0"/>
    <xf numFmtId="165" fontId="41" fillId="0" borderId="125">
      <alignment horizontal="right"/>
    </xf>
    <xf numFmtId="0" fontId="249" fillId="115" borderId="118" applyNumberFormat="0" applyProtection="0">
      <alignment horizontal="left" vertical="center" indent="1"/>
    </xf>
    <xf numFmtId="222" fontId="9" fillId="0" borderId="125" applyAlignment="0">
      <alignment horizontal="center"/>
    </xf>
    <xf numFmtId="0" fontId="271" fillId="104" borderId="310" applyNumberFormat="0" applyProtection="0">
      <alignment horizontal="right" vertical="center"/>
    </xf>
    <xf numFmtId="0" fontId="224" fillId="152" borderId="149" applyNumberFormat="0" applyAlignment="0" applyProtection="0"/>
    <xf numFmtId="0" fontId="190" fillId="63" borderId="217"/>
    <xf numFmtId="0" fontId="341" fillId="148" borderId="290" applyNumberFormat="0" applyAlignment="0" applyProtection="0"/>
    <xf numFmtId="4" fontId="212" fillId="124" borderId="118" applyNumberFormat="0" applyProtection="0">
      <alignment horizontal="left" vertical="center" indent="1"/>
    </xf>
    <xf numFmtId="0" fontId="387" fillId="153" borderId="146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0" fontId="319" fillId="91" borderId="216" applyNumberFormat="0" applyAlignment="0" applyProtection="0"/>
    <xf numFmtId="0" fontId="274" fillId="54" borderId="275" applyNumberFormat="0" applyProtection="0">
      <alignment vertical="center"/>
    </xf>
    <xf numFmtId="165" fontId="41" fillId="0" borderId="266">
      <alignment horizontal="right"/>
    </xf>
    <xf numFmtId="174" fontId="33" fillId="84" borderId="202" applyNumberFormat="0" applyFont="0" applyAlignment="0" applyProtection="0"/>
    <xf numFmtId="222" fontId="282" fillId="0" borderId="120" applyFill="0" applyAlignment="0" applyProtection="0"/>
    <xf numFmtId="174" fontId="33" fillId="84" borderId="324" applyNumberFormat="0" applyFont="0" applyAlignment="0" applyProtection="0"/>
    <xf numFmtId="165" fontId="41" fillId="0" borderId="125">
      <alignment horizontal="right"/>
    </xf>
    <xf numFmtId="0" fontId="387" fillId="153" borderId="234" applyNumberFormat="0" applyAlignment="0" applyProtection="0"/>
    <xf numFmtId="0" fontId="271" fillId="96" borderId="117" applyNumberFormat="0" applyProtection="0">
      <alignment horizontal="right" vertical="center"/>
    </xf>
    <xf numFmtId="222" fontId="76" fillId="0" borderId="196" applyFill="0" applyAlignment="0" applyProtection="0"/>
    <xf numFmtId="174" fontId="149" fillId="0" borderId="191" applyNumberFormat="0" applyFill="0" applyAlignment="0" applyProtection="0"/>
    <xf numFmtId="0" fontId="269" fillId="91" borderId="290" applyNumberFormat="0" applyProtection="0">
      <alignment horizontal="left" vertical="center" indent="1"/>
    </xf>
    <xf numFmtId="172" fontId="238" fillId="0" borderId="190" applyFill="0"/>
    <xf numFmtId="165" fontId="41" fillId="0" borderId="231">
      <alignment horizontal="right"/>
    </xf>
    <xf numFmtId="174" fontId="87" fillId="38" borderId="181" applyNumberFormat="0" applyAlignment="0" applyProtection="0"/>
    <xf numFmtId="174" fontId="33" fillId="84" borderId="342" applyNumberFormat="0" applyFont="0" applyAlignment="0" applyProtection="0"/>
    <xf numFmtId="0" fontId="271" fillId="108" borderId="205" applyNumberFormat="0" applyProtection="0">
      <alignment horizontal="right" vertical="center"/>
    </xf>
    <xf numFmtId="0" fontId="274" fillId="54" borderId="152" applyNumberFormat="0" applyProtection="0">
      <alignment vertical="center"/>
    </xf>
    <xf numFmtId="0" fontId="343" fillId="0" borderId="296" applyNumberFormat="0" applyFill="0" applyAlignment="0" applyProtection="0"/>
    <xf numFmtId="0" fontId="9" fillId="84" borderId="202" applyNumberFormat="0" applyFont="0" applyAlignment="0" applyProtection="0"/>
    <xf numFmtId="165" fontId="41" fillId="0" borderId="283">
      <alignment horizontal="right"/>
    </xf>
    <xf numFmtId="0" fontId="324" fillId="0" borderId="210" applyNumberFormat="0" applyFill="0" applyAlignment="0" applyProtection="0"/>
    <xf numFmtId="0" fontId="319" fillId="91" borderId="339" applyNumberFormat="0" applyAlignment="0" applyProtection="0"/>
    <xf numFmtId="0" fontId="319" fillId="91" borderId="146" applyNumberFormat="0" applyAlignment="0" applyProtection="0"/>
    <xf numFmtId="165" fontId="41" fillId="0" borderId="213">
      <alignment horizontal="right"/>
    </xf>
    <xf numFmtId="0" fontId="38" fillId="161" borderId="288" applyNumberFormat="0" applyAlignment="0"/>
    <xf numFmtId="174" fontId="33" fillId="84" borderId="272" applyNumberFormat="0" applyFont="0" applyAlignment="0" applyProtection="0"/>
    <xf numFmtId="0" fontId="271" fillId="108" borderId="292" applyNumberFormat="0" applyProtection="0">
      <alignment horizontal="right" vertical="center"/>
    </xf>
    <xf numFmtId="174" fontId="33" fillId="84" borderId="167" applyNumberFormat="0" applyFont="0" applyAlignment="0" applyProtection="0"/>
    <xf numFmtId="4" fontId="206" fillId="78" borderId="134" applyNumberFormat="0" applyProtection="0">
      <alignment horizontal="right" vertical="center"/>
    </xf>
    <xf numFmtId="0" fontId="387" fillId="148" borderId="93" applyNumberFormat="0" applyAlignment="0" applyProtection="0"/>
    <xf numFmtId="0" fontId="319" fillId="134" borderId="93" applyNumberFormat="0" applyAlignment="0" applyProtection="0"/>
    <xf numFmtId="0" fontId="324" fillId="0" borderId="103" applyNumberFormat="0" applyFill="0" applyAlignment="0" applyProtection="0"/>
    <xf numFmtId="0" fontId="322" fillId="148" borderId="97" applyNumberFormat="0" applyAlignment="0" applyProtection="0"/>
    <xf numFmtId="0" fontId="224" fillId="152" borderId="96" applyNumberFormat="0" applyAlignment="0" applyProtection="0"/>
    <xf numFmtId="0" fontId="238" fillId="73" borderId="290" applyNumberFormat="0" applyProtection="0">
      <alignment horizontal="left" vertical="center" indent="1"/>
    </xf>
    <xf numFmtId="0" fontId="322" fillId="153" borderId="290" applyNumberFormat="0" applyAlignment="0" applyProtection="0"/>
    <xf numFmtId="174" fontId="63" fillId="0" borderId="1">
      <alignment horizontal="centerContinuous"/>
    </xf>
    <xf numFmtId="174" fontId="149" fillId="0" borderId="191" applyNumberFormat="0" applyFill="0" applyAlignment="0" applyProtection="0"/>
    <xf numFmtId="0" fontId="322" fillId="153" borderId="115" applyNumberFormat="0" applyAlignment="0" applyProtection="0"/>
    <xf numFmtId="0" fontId="319" fillId="91" borderId="304" applyNumberFormat="0" applyAlignment="0" applyProtection="0"/>
    <xf numFmtId="0" fontId="387" fillId="153" borderId="164" applyNumberFormat="0" applyAlignment="0" applyProtection="0"/>
    <xf numFmtId="0" fontId="319" fillId="91" borderId="199" applyNumberFormat="0" applyAlignment="0" applyProtection="0"/>
    <xf numFmtId="174" fontId="87" fillId="38" borderId="111" applyNumberFormat="0" applyAlignment="0" applyProtection="0"/>
    <xf numFmtId="0" fontId="324" fillId="0" borderId="334" applyNumberFormat="0" applyFill="0" applyAlignment="0" applyProtection="0"/>
    <xf numFmtId="174" fontId="149" fillId="0" borderId="121" applyNumberFormat="0" applyFill="0" applyAlignment="0" applyProtection="0"/>
    <xf numFmtId="174" fontId="34" fillId="0" borderId="1">
      <alignment horizontal="centerContinuous"/>
    </xf>
    <xf numFmtId="0" fontId="319" fillId="91" borderId="339" applyNumberFormat="0" applyAlignment="0" applyProtection="0"/>
    <xf numFmtId="0" fontId="271" fillId="104" borderId="222" applyNumberFormat="0" applyProtection="0">
      <alignment horizontal="right" vertical="center"/>
    </xf>
    <xf numFmtId="174" fontId="87" fillId="38" borderId="216" applyNumberFormat="0" applyAlignment="0" applyProtection="0"/>
    <xf numFmtId="0" fontId="322" fillId="63" borderId="343" applyNumberFormat="0" applyAlignment="0" applyProtection="0"/>
    <xf numFmtId="174" fontId="149" fillId="0" borderId="279" applyNumberFormat="0" applyFill="0" applyAlignment="0" applyProtection="0"/>
    <xf numFmtId="0" fontId="319" fillId="91" borderId="304" applyNumberFormat="0" applyAlignment="0" applyProtection="0"/>
    <xf numFmtId="0" fontId="387" fillId="153" borderId="199" applyNumberFormat="0" applyAlignment="0" applyProtection="0"/>
    <xf numFmtId="0" fontId="322" fillId="63" borderId="238" applyNumberFormat="0" applyAlignment="0" applyProtection="0"/>
    <xf numFmtId="165" fontId="41" fillId="0" borderId="213">
      <alignment horizontal="right"/>
    </xf>
    <xf numFmtId="0" fontId="75" fillId="0" borderId="109">
      <alignment horizontal="left" vertical="center"/>
    </xf>
    <xf numFmtId="0" fontId="9" fillId="119" borderId="220" applyNumberFormat="0" applyProtection="0">
      <alignment horizontal="left" vertical="center" indent="1"/>
    </xf>
    <xf numFmtId="174" fontId="33" fillId="84" borderId="254" applyNumberFormat="0" applyFon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31" fillId="148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387" fillId="153" borderId="93" applyNumberFormat="0" applyAlignment="0" applyProtection="0"/>
    <xf numFmtId="0" fontId="407" fillId="0" borderId="95">
      <alignment horizontal="left" vertical="center"/>
    </xf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38" fillId="148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19" fillId="91" borderId="93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8" fillId="152" borderId="96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41" fillId="148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0" fontId="322" fillId="153" borderId="97" applyNumberFormat="0" applyAlignment="0" applyProtection="0"/>
    <xf numFmtId="174" fontId="105" fillId="59" borderId="185" applyNumberFormat="0" applyAlignment="0" applyProtection="0"/>
    <xf numFmtId="174" fontId="105" fillId="59" borderId="185" applyNumberFormat="0" applyAlignment="0" applyProtection="0"/>
    <xf numFmtId="165" fontId="41" fillId="0" borderId="213">
      <alignment horizontal="right"/>
    </xf>
    <xf numFmtId="0" fontId="319" fillId="91" borderId="234" applyNumberFormat="0" applyAlignment="0" applyProtection="0"/>
    <xf numFmtId="172" fontId="76" fillId="0" borderId="214" applyFill="0"/>
    <xf numFmtId="174" fontId="87" fillId="38" borderId="181" applyNumberFormat="0" applyAlignment="0" applyProtection="0"/>
    <xf numFmtId="172" fontId="76" fillId="0" borderId="337" applyFill="0"/>
    <xf numFmtId="0" fontId="277" fillId="125" borderId="171" applyNumberFormat="0" applyProtection="0">
      <alignment horizontal="left" vertical="center" indent="1"/>
    </xf>
    <xf numFmtId="4" fontId="60" fillId="63" borderId="265" applyNumberFormat="0" applyProtection="0">
      <alignment horizontal="right" vertical="center"/>
    </xf>
    <xf numFmtId="0" fontId="271" fillId="102" borderId="187" applyNumberFormat="0" applyProtection="0">
      <alignment horizontal="right" vertical="center"/>
    </xf>
    <xf numFmtId="0" fontId="38" fillId="161" borderId="95" applyNumberFormat="0" applyAlignment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43" fillId="0" borderId="103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0" fontId="324" fillId="0" borderId="106" applyNumberFormat="0" applyFill="0" applyAlignment="0" applyProtection="0"/>
    <xf numFmtId="4" fontId="206" fillId="97" borderId="240" applyNumberFormat="0" applyProtection="0">
      <alignment horizontal="right" vertical="center"/>
    </xf>
    <xf numFmtId="0" fontId="319" fillId="91" borderId="181" applyNumberFormat="0" applyAlignment="0" applyProtection="0"/>
    <xf numFmtId="172" fontId="9" fillId="0" borderId="179" applyFill="0"/>
    <xf numFmtId="4" fontId="206" fillId="120" borderId="275" applyNumberFormat="0" applyProtection="0">
      <alignment vertical="center"/>
    </xf>
    <xf numFmtId="165" fontId="41" fillId="0" borderId="143">
      <alignment horizontal="right"/>
    </xf>
    <xf numFmtId="0" fontId="238" fillId="73" borderId="115" applyNumberFormat="0" applyProtection="0">
      <alignment horizontal="left" vertical="center" indent="1"/>
    </xf>
    <xf numFmtId="0" fontId="319" fillId="91" borderId="93" applyNumberFormat="0" applyAlignment="0" applyProtection="0"/>
    <xf numFmtId="0" fontId="324" fillId="0" borderId="104" applyNumberFormat="0" applyFill="0" applyAlignment="0" applyProtection="0"/>
    <xf numFmtId="0" fontId="324" fillId="0" borderId="104" applyNumberFormat="0" applyFill="0" applyAlignment="0" applyProtection="0"/>
    <xf numFmtId="0" fontId="38" fillId="133" borderId="95" applyNumberFormat="0" applyAlignment="0"/>
    <xf numFmtId="174" fontId="33" fillId="84" borderId="184" applyNumberFormat="0" applyFont="0" applyAlignment="0" applyProtection="0"/>
    <xf numFmtId="0" fontId="338" fillId="134" borderId="181" applyNumberFormat="0" applyAlignment="0" applyProtection="0"/>
    <xf numFmtId="165" fontId="41" fillId="0" borderId="196">
      <alignment horizontal="right"/>
    </xf>
    <xf numFmtId="0" fontId="387" fillId="153" borderId="181" applyNumberFormat="0" applyAlignment="0" applyProtection="0"/>
    <xf numFmtId="0" fontId="38" fillId="152" borderId="149" applyNumberFormat="0" applyAlignment="0" applyProtection="0"/>
    <xf numFmtId="0" fontId="319" fillId="91" borderId="181" applyNumberFormat="0" applyAlignment="0" applyProtection="0"/>
    <xf numFmtId="0" fontId="238" fillId="73" borderId="39"/>
    <xf numFmtId="0" fontId="322" fillId="153" borderId="150" applyNumberFormat="0" applyAlignment="0" applyProtection="0"/>
    <xf numFmtId="0" fontId="193" fillId="70" borderId="200"/>
    <xf numFmtId="0" fontId="387" fillId="153" borderId="216" applyNumberFormat="0" applyAlignment="0" applyProtection="0"/>
    <xf numFmtId="0" fontId="331" fillId="148" borderId="234" applyNumberFormat="0" applyAlignment="0" applyProtection="0"/>
    <xf numFmtId="0" fontId="324" fillId="0" borderId="159" applyNumberFormat="0" applyFill="0" applyAlignment="0" applyProtection="0"/>
    <xf numFmtId="174" fontId="149" fillId="0" borderId="191" applyNumberFormat="0" applyFill="0" applyAlignment="0" applyProtection="0"/>
    <xf numFmtId="0" fontId="387" fillId="153" borderId="146" applyNumberFormat="0" applyAlignment="0" applyProtection="0"/>
    <xf numFmtId="174" fontId="34" fillId="0" borderId="60">
      <alignment horizontal="centerContinuous"/>
    </xf>
    <xf numFmtId="174" fontId="54" fillId="59" borderId="321" applyNumberFormat="0" applyAlignment="0" applyProtection="0"/>
    <xf numFmtId="172" fontId="76" fillId="0" borderId="125" applyFill="0"/>
    <xf numFmtId="0" fontId="75" fillId="0" borderId="148">
      <alignment horizontal="left" vertical="center"/>
    </xf>
    <xf numFmtId="165" fontId="41" fillId="0" borderId="196">
      <alignment horizontal="right"/>
    </xf>
    <xf numFmtId="174" fontId="87" fillId="38" borderId="286" applyNumberFormat="0" applyAlignment="0" applyProtection="0"/>
    <xf numFmtId="0" fontId="319" fillId="91" borderId="146" applyNumberFormat="0" applyAlignment="0" applyProtection="0"/>
    <xf numFmtId="174" fontId="54" fillId="59" borderId="304" applyNumberFormat="0" applyAlignment="0" applyProtection="0"/>
    <xf numFmtId="4" fontId="206" fillId="103" borderId="292" applyNumberFormat="0" applyProtection="0">
      <alignment horizontal="right" vertical="center"/>
    </xf>
    <xf numFmtId="0" fontId="238" fillId="73" borderId="39"/>
    <xf numFmtId="0" fontId="38" fillId="152" borderId="184" applyNumberFormat="0" applyAlignment="0" applyProtection="0"/>
    <xf numFmtId="165" fontId="41" fillId="0" borderId="283">
      <alignment horizontal="right"/>
    </xf>
    <xf numFmtId="4" fontId="209" fillId="120" borderId="205" applyNumberFormat="0" applyProtection="0">
      <alignment vertical="center"/>
    </xf>
    <xf numFmtId="174" fontId="149" fillId="0" borderId="191" applyNumberFormat="0" applyFill="0" applyAlignment="0" applyProtection="0"/>
    <xf numFmtId="0" fontId="271" fillId="96" borderId="205" applyNumberFormat="0" applyProtection="0">
      <alignment horizontal="right" vertical="center"/>
    </xf>
    <xf numFmtId="174" fontId="149" fillId="0" borderId="191" applyNumberFormat="0" applyFill="0" applyAlignment="0" applyProtection="0"/>
    <xf numFmtId="174" fontId="63" fillId="0" borderId="1">
      <alignment horizontal="centerContinuous"/>
    </xf>
    <xf numFmtId="0" fontId="38" fillId="152" borderId="184" applyNumberFormat="0" applyAlignment="0" applyProtection="0"/>
    <xf numFmtId="4" fontId="206" fillId="93" borderId="310" applyNumberFormat="0" applyProtection="0">
      <alignment horizontal="right" vertical="center"/>
    </xf>
    <xf numFmtId="0" fontId="240" fillId="64" borderId="200"/>
    <xf numFmtId="0" fontId="319" fillId="91" borderId="146" applyNumberFormat="0" applyAlignment="0" applyProtection="0"/>
    <xf numFmtId="174" fontId="63" fillId="0" borderId="1">
      <alignment horizontal="centerContinuous"/>
    </xf>
    <xf numFmtId="0" fontId="324" fillId="0" borderId="194" applyNumberFormat="0" applyFill="0" applyAlignment="0" applyProtection="0"/>
    <xf numFmtId="0" fontId="322" fillId="153" borderId="325" applyNumberFormat="0" applyAlignment="0" applyProtection="0"/>
    <xf numFmtId="174" fontId="87" fillId="38" borderId="146" applyNumberFormat="0" applyAlignment="0" applyProtection="0"/>
    <xf numFmtId="222" fontId="242" fillId="69" borderId="320" applyProtection="0">
      <alignment horizontal="center"/>
    </xf>
    <xf numFmtId="174" fontId="33" fillId="84" borderId="272" applyNumberFormat="0" applyFont="0" applyAlignment="0" applyProtection="0"/>
    <xf numFmtId="0" fontId="319" fillId="91" borderId="146" applyNumberFormat="0" applyAlignment="0" applyProtection="0"/>
    <xf numFmtId="165" fontId="41" fillId="0" borderId="248">
      <alignment horizontal="right"/>
    </xf>
    <xf numFmtId="174" fontId="63" fillId="0" borderId="1">
      <alignment horizontal="centerContinuous"/>
    </xf>
    <xf numFmtId="165" fontId="41" fillId="0" borderId="318">
      <alignment horizontal="right"/>
    </xf>
    <xf numFmtId="165" fontId="41" fillId="0" borderId="248">
      <alignment horizontal="right"/>
    </xf>
    <xf numFmtId="0" fontId="75" fillId="0" borderId="218">
      <alignment horizontal="left" vertical="center"/>
    </xf>
    <xf numFmtId="174" fontId="149" fillId="0" borderId="156" applyNumberFormat="0" applyFill="0" applyAlignment="0" applyProtection="0"/>
    <xf numFmtId="4" fontId="206" fillId="99" borderId="117" applyNumberFormat="0" applyProtection="0">
      <alignment horizontal="right" vertical="center"/>
    </xf>
    <xf numFmtId="0" fontId="38" fillId="152" borderId="202" applyNumberFormat="0" applyAlignment="0" applyProtection="0"/>
    <xf numFmtId="165" fontId="41" fillId="0" borderId="178">
      <alignment horizontal="right"/>
    </xf>
    <xf numFmtId="165" fontId="41" fillId="0" borderId="283">
      <alignment horizontal="right"/>
    </xf>
    <xf numFmtId="0" fontId="322" fillId="153" borderId="185" applyNumberFormat="0" applyAlignment="0" applyProtection="0"/>
    <xf numFmtId="174" fontId="54" fillId="59" borderId="181" applyNumberFormat="0" applyAlignment="0" applyProtection="0"/>
    <xf numFmtId="0" fontId="38" fillId="152" borderId="184" applyNumberFormat="0" applyAlignment="0" applyProtection="0"/>
    <xf numFmtId="0" fontId="240" fillId="64" borderId="217"/>
    <xf numFmtId="0" fontId="243" fillId="71" borderId="112"/>
    <xf numFmtId="0" fontId="319" fillId="91" borderId="181" applyNumberFormat="0" applyAlignment="0" applyProtection="0"/>
    <xf numFmtId="174" fontId="63" fillId="0" borderId="1">
      <alignment horizontal="centerContinuous"/>
    </xf>
    <xf numFmtId="222" fontId="282" fillId="0" borderId="225" applyFill="0" applyAlignment="0" applyProtection="0"/>
    <xf numFmtId="174" fontId="54" fillId="59" borderId="216" applyNumberFormat="0" applyAlignment="0" applyProtection="0"/>
    <xf numFmtId="174" fontId="34" fillId="0" borderId="1">
      <alignment horizontal="centerContinuous"/>
    </xf>
    <xf numFmtId="174" fontId="34" fillId="0" borderId="1">
      <alignment horizontal="centerContinuous"/>
    </xf>
    <xf numFmtId="0" fontId="177" fillId="0" borderId="156" applyNumberFormat="0" applyFill="0" applyAlignment="0" applyProtection="0"/>
    <xf numFmtId="174" fontId="105" fillId="59" borderId="308" applyNumberFormat="0" applyAlignment="0" applyProtection="0"/>
    <xf numFmtId="0" fontId="75" fillId="0" borderId="144">
      <alignment horizontal="left" vertical="center"/>
    </xf>
    <xf numFmtId="0" fontId="319" fillId="91" borderId="164" applyNumberFormat="0" applyAlignment="0" applyProtection="0"/>
    <xf numFmtId="0" fontId="240" fillId="64" borderId="305"/>
    <xf numFmtId="174" fontId="1" fillId="0" borderId="0"/>
    <xf numFmtId="165" fontId="41" fillId="0" borderId="125">
      <alignment horizontal="right"/>
    </xf>
    <xf numFmtId="165" fontId="41" fillId="0" borderId="125">
      <alignment horizontal="right"/>
    </xf>
    <xf numFmtId="174" fontId="33" fillId="84" borderId="219" applyNumberFormat="0" applyFont="0" applyAlignment="0" applyProtection="0"/>
    <xf numFmtId="0" fontId="387" fillId="153" borderId="269" applyNumberFormat="0" applyAlignment="0" applyProtection="0"/>
    <xf numFmtId="0" fontId="38" fillId="152" borderId="114" applyNumberFormat="0" applyAlignment="0" applyProtection="0"/>
    <xf numFmtId="0" fontId="324" fillId="0" borderId="123" applyNumberFormat="0" applyFill="0" applyAlignment="0" applyProtection="0"/>
    <xf numFmtId="0" fontId="338" fillId="134" borderId="339" applyNumberFormat="0" applyAlignment="0" applyProtection="0"/>
    <xf numFmtId="174" fontId="87" fillId="38" borderId="216" applyNumberFormat="0" applyAlignment="0" applyProtection="0"/>
    <xf numFmtId="0" fontId="322" fillId="153" borderId="220" applyNumberFormat="0" applyAlignment="0" applyProtection="0"/>
    <xf numFmtId="0" fontId="271" fillId="79" borderId="117" applyNumberFormat="0" applyProtection="0">
      <alignment horizontal="right" vertical="center"/>
    </xf>
    <xf numFmtId="0" fontId="322" fillId="153" borderId="115" applyNumberFormat="0" applyAlignment="0" applyProtection="0"/>
    <xf numFmtId="174" fontId="63" fillId="0" borderId="1">
      <alignment horizontal="centerContinuous"/>
    </xf>
    <xf numFmtId="0" fontId="324" fillId="0" borderId="281" applyNumberFormat="0" applyFill="0" applyAlignment="0" applyProtection="0"/>
    <xf numFmtId="174" fontId="87" fillId="38" borderId="111" applyNumberFormat="0" applyAlignment="0" applyProtection="0"/>
    <xf numFmtId="174" fontId="63" fillId="0" borderId="1">
      <alignment horizontal="centerContinuous"/>
    </xf>
    <xf numFmtId="0" fontId="387" fillId="153" borderId="234" applyNumberFormat="0" applyAlignment="0" applyProtection="0"/>
    <xf numFmtId="0" fontId="387" fillId="148" borderId="216" applyNumberFormat="0" applyAlignment="0" applyProtection="0"/>
    <xf numFmtId="174" fontId="87" fillId="38" borderId="146" applyNumberFormat="0" applyAlignment="0" applyProtection="0"/>
    <xf numFmtId="0" fontId="252" fillId="0" borderId="320" applyNumberFormat="0" applyAlignment="0" applyProtection="0"/>
    <xf numFmtId="0" fontId="273" fillId="0" borderId="54" applyNumberFormat="0" applyProtection="0">
      <alignment horizontal="left" vertical="center" indent="1"/>
    </xf>
    <xf numFmtId="174" fontId="48" fillId="0" borderId="1" applyBorder="0" applyProtection="0">
      <alignment horizontal="right"/>
    </xf>
    <xf numFmtId="174" fontId="34" fillId="0" borderId="1">
      <alignment horizontal="centerContinuous"/>
    </xf>
    <xf numFmtId="0" fontId="319" fillId="91" borderId="181" applyNumberFormat="0" applyAlignment="0" applyProtection="0"/>
    <xf numFmtId="174" fontId="87" fillId="38" borderId="216" applyNumberFormat="0" applyAlignment="0" applyProtection="0"/>
    <xf numFmtId="174" fontId="54" fillId="59" borderId="181" applyNumberFormat="0" applyAlignment="0" applyProtection="0"/>
    <xf numFmtId="0" fontId="407" fillId="0" borderId="166">
      <alignment horizontal="left" vertical="center"/>
    </xf>
    <xf numFmtId="0" fontId="324" fillId="0" borderId="211" applyNumberFormat="0" applyFill="0" applyAlignment="0" applyProtection="0"/>
    <xf numFmtId="0" fontId="274" fillId="54" borderId="187" applyNumberFormat="0" applyProtection="0">
      <alignment vertical="center"/>
    </xf>
    <xf numFmtId="1" fontId="9" fillId="0" borderId="25" applyNumberFormat="0" applyFill="0" applyAlignment="0" applyProtection="0">
      <alignment horizontal="center" vertical="center"/>
    </xf>
    <xf numFmtId="0" fontId="271" fillId="98" borderId="240" applyNumberFormat="0" applyProtection="0">
      <alignment horizontal="right" vertical="center"/>
    </xf>
    <xf numFmtId="0" fontId="193" fillId="70" borderId="112"/>
    <xf numFmtId="4" fontId="206" fillId="120" borderId="117" applyNumberFormat="0" applyProtection="0">
      <alignment vertical="center"/>
    </xf>
    <xf numFmtId="0" fontId="319" fillId="91" borderId="216" applyNumberFormat="0" applyAlignment="0" applyProtection="0"/>
    <xf numFmtId="0" fontId="324" fillId="0" borderId="176" applyNumberFormat="0" applyFill="0" applyAlignment="0" applyProtection="0"/>
    <xf numFmtId="0" fontId="387" fillId="153" borderId="304" applyNumberFormat="0" applyAlignment="0" applyProtection="0"/>
    <xf numFmtId="0" fontId="387" fillId="153" borderId="164" applyNumberFormat="0" applyAlignment="0" applyProtection="0"/>
    <xf numFmtId="0" fontId="319" fillId="91" borderId="234" applyNumberFormat="0" applyAlignment="0" applyProtection="0"/>
    <xf numFmtId="0" fontId="319" fillId="91" borderId="164" applyNumberFormat="0" applyAlignment="0" applyProtection="0"/>
    <xf numFmtId="174" fontId="87" fillId="38" borderId="181" applyNumberFormat="0" applyAlignment="0" applyProtection="0"/>
    <xf numFmtId="0" fontId="324" fillId="0" borderId="211" applyNumberFormat="0" applyFill="0" applyAlignment="0" applyProtection="0"/>
    <xf numFmtId="0" fontId="243" fillId="71" borderId="182"/>
    <xf numFmtId="165" fontId="41" fillId="0" borderId="178">
      <alignment horizontal="right"/>
    </xf>
    <xf numFmtId="0" fontId="322" fillId="153" borderId="150" applyNumberFormat="0" applyAlignment="0" applyProtection="0"/>
    <xf numFmtId="0" fontId="343" fillId="0" borderId="296" applyNumberFormat="0" applyFill="0" applyAlignment="0" applyProtection="0"/>
    <xf numFmtId="0" fontId="319" fillId="91" borderId="269" applyNumberFormat="0" applyAlignment="0" applyProtection="0"/>
    <xf numFmtId="222" fontId="242" fillId="69" borderId="180" applyProtection="0">
      <alignment horizontal="center"/>
    </xf>
    <xf numFmtId="174" fontId="33" fillId="84" borderId="237" applyNumberFormat="0" applyFont="0" applyAlignment="0" applyProtection="0"/>
    <xf numFmtId="0" fontId="190" fillId="63" borderId="182"/>
    <xf numFmtId="174" fontId="87" fillId="38" borderId="321" applyNumberFormat="0" applyAlignment="0" applyProtection="0"/>
    <xf numFmtId="10" fontId="48" fillId="80" borderId="107" applyNumberFormat="0" applyBorder="0" applyAlignment="0" applyProtection="0"/>
    <xf numFmtId="174" fontId="33" fillId="84" borderId="184" applyNumberFormat="0" applyFont="0" applyAlignment="0" applyProtection="0"/>
    <xf numFmtId="0" fontId="193" fillId="70" borderId="182"/>
    <xf numFmtId="174" fontId="149" fillId="0" borderId="156" applyNumberFormat="0" applyFill="0" applyAlignment="0" applyProtection="0"/>
    <xf numFmtId="165" fontId="41" fillId="0" borderId="125">
      <alignment horizontal="right"/>
    </xf>
    <xf numFmtId="165" fontId="41" fillId="0" borderId="125">
      <alignment horizontal="right"/>
    </xf>
    <xf numFmtId="174" fontId="87" fillId="38" borderId="146" applyNumberFormat="0" applyAlignment="0" applyProtection="0"/>
    <xf numFmtId="165" fontId="41" fillId="0" borderId="231">
      <alignment horizontal="right"/>
    </xf>
    <xf numFmtId="0" fontId="208" fillId="0" borderId="54" applyNumberFormat="0" applyProtection="0">
      <alignment horizontal="left" vertical="center" indent="1"/>
    </xf>
    <xf numFmtId="172" fontId="238" fillId="0" borderId="330" applyFill="0"/>
    <xf numFmtId="4" fontId="206" fillId="95" borderId="117" applyNumberFormat="0" applyProtection="0">
      <alignment horizontal="right" vertical="center"/>
    </xf>
    <xf numFmtId="0" fontId="322" fillId="153" borderId="115" applyNumberFormat="0" applyAlignment="0" applyProtection="0"/>
    <xf numFmtId="165" fontId="41" fillId="0" borderId="336">
      <alignment horizontal="right"/>
    </xf>
    <xf numFmtId="0" fontId="38" fillId="161" borderId="306" applyNumberFormat="0" applyAlignment="0"/>
    <xf numFmtId="165" fontId="41" fillId="0" borderId="213">
      <alignment horizontal="right"/>
    </xf>
    <xf numFmtId="0" fontId="273" fillId="0" borderId="54" applyNumberFormat="0" applyProtection="0">
      <alignment horizontal="left" vertical="center" indent="1"/>
    </xf>
    <xf numFmtId="172" fontId="9" fillId="0" borderId="248" applyFill="0"/>
    <xf numFmtId="0" fontId="387" fillId="153" borderId="164" applyNumberFormat="0" applyAlignment="0" applyProtection="0"/>
    <xf numFmtId="174" fontId="75" fillId="0" borderId="302">
      <alignment horizontal="left" vertical="center"/>
    </xf>
    <xf numFmtId="0" fontId="271" fillId="96" borderId="327" applyNumberFormat="0" applyProtection="0">
      <alignment horizontal="right" vertical="center"/>
    </xf>
    <xf numFmtId="165" fontId="41" fillId="0" borderId="125">
      <alignment horizontal="right"/>
    </xf>
    <xf numFmtId="174" fontId="54" fillId="59" borderId="234" applyNumberFormat="0" applyAlignment="0" applyProtection="0"/>
    <xf numFmtId="0" fontId="319" fillId="91" borderId="234" applyNumberFormat="0" applyAlignment="0" applyProtection="0"/>
    <xf numFmtId="165" fontId="41" fillId="0" borderId="318">
      <alignment horizontal="right"/>
    </xf>
    <xf numFmtId="0" fontId="324" fillId="0" borderId="210" applyNumberFormat="0" applyFill="0" applyAlignment="0" applyProtection="0"/>
    <xf numFmtId="174" fontId="33" fillId="84" borderId="114" applyNumberFormat="0" applyFont="0" applyAlignment="0" applyProtection="0"/>
    <xf numFmtId="174" fontId="63" fillId="0" borderId="1">
      <alignment horizontal="centerContinuous"/>
    </xf>
    <xf numFmtId="0" fontId="38" fillId="152" borderId="167" applyNumberFormat="0" applyAlignment="0" applyProtection="0"/>
    <xf numFmtId="165" fontId="41" fillId="0" borderId="125">
      <alignment horizontal="right"/>
    </xf>
    <xf numFmtId="0" fontId="319" fillId="91" borderId="216" applyNumberFormat="0" applyAlignment="0" applyProtection="0"/>
    <xf numFmtId="0" fontId="38" fillId="152" borderId="342" applyNumberFormat="0" applyAlignment="0" applyProtection="0"/>
    <xf numFmtId="174" fontId="54" fillId="59" borderId="216" applyNumberFormat="0" applyAlignment="0" applyProtection="0"/>
    <xf numFmtId="37" fontId="35" fillId="0" borderId="143"/>
    <xf numFmtId="0" fontId="319" fillId="91" borderId="164" applyNumberFormat="0" applyAlignment="0" applyProtection="0"/>
    <xf numFmtId="165" fontId="41" fillId="0" borderId="248">
      <alignment horizontal="right"/>
    </xf>
    <xf numFmtId="174" fontId="105" fillId="59" borderId="220" applyNumberFormat="0" applyAlignment="0" applyProtection="0"/>
    <xf numFmtId="0" fontId="193" fillId="70" borderId="252"/>
    <xf numFmtId="4" fontId="204" fillId="81" borderId="275" applyNumberFormat="0" applyProtection="0">
      <alignment vertical="center"/>
    </xf>
    <xf numFmtId="0" fontId="274" fillId="54" borderId="117" applyNumberFormat="0" applyProtection="0">
      <alignment vertical="center"/>
    </xf>
    <xf numFmtId="174" fontId="87" fillId="38" borderId="286" applyNumberFormat="0" applyAlignment="0" applyProtection="0"/>
    <xf numFmtId="174" fontId="105" fillId="59" borderId="185" applyNumberFormat="0" applyAlignment="0" applyProtection="0"/>
    <xf numFmtId="0" fontId="387" fillId="153" borderId="234" applyNumberFormat="0" applyAlignment="0" applyProtection="0"/>
    <xf numFmtId="165" fontId="41" fillId="0" borderId="178">
      <alignment horizontal="right"/>
    </xf>
    <xf numFmtId="0" fontId="38" fillId="152" borderId="202" applyNumberFormat="0" applyAlignment="0" applyProtection="0"/>
    <xf numFmtId="0" fontId="387" fillId="148" borderId="111" applyNumberFormat="0" applyAlignment="0" applyProtection="0"/>
    <xf numFmtId="0" fontId="319" fillId="134" borderId="111" applyNumberFormat="0" applyAlignment="0" applyProtection="0"/>
    <xf numFmtId="0" fontId="224" fillId="152" borderId="114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31" fillId="148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407" fillId="0" borderId="113">
      <alignment horizontal="left" vertical="center"/>
    </xf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38" fillId="148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61" borderId="113" applyNumberFormat="0" applyAlignment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19" fillId="91" borderId="111" applyNumberFormat="0" applyAlignment="0" applyProtection="0"/>
    <xf numFmtId="0" fontId="324" fillId="0" borderId="122" applyNumberFormat="0" applyFill="0" applyAlignment="0" applyProtection="0"/>
    <xf numFmtId="0" fontId="324" fillId="0" borderId="122" applyNumberFormat="0" applyFill="0" applyAlignment="0" applyProtection="0"/>
    <xf numFmtId="0" fontId="38" fillId="133" borderId="113" applyNumberFormat="0" applyAlignment="0"/>
    <xf numFmtId="172" fontId="282" fillId="0" borderId="113" applyFill="0"/>
    <xf numFmtId="172" fontId="282" fillId="0" borderId="120" applyFill="0"/>
    <xf numFmtId="172" fontId="238" fillId="0" borderId="113" applyFill="0"/>
    <xf numFmtId="172" fontId="238" fillId="0" borderId="120" applyFill="0"/>
    <xf numFmtId="0" fontId="169" fillId="59" borderId="111" applyNumberFormat="0" applyAlignment="0" applyProtection="0"/>
    <xf numFmtId="0" fontId="175" fillId="38" borderId="111" applyNumberFormat="0" applyAlignment="0" applyProtection="0"/>
    <xf numFmtId="0" fontId="30" fillId="84" borderId="114" applyNumberFormat="0" applyFont="0" applyAlignment="0" applyProtection="0"/>
    <xf numFmtId="0" fontId="312" fillId="63" borderId="111" applyNumberFormat="0" applyAlignment="0" applyProtection="0"/>
    <xf numFmtId="0" fontId="331" fillId="148" borderId="111" applyNumberFormat="0" applyAlignment="0" applyProtection="0"/>
    <xf numFmtId="0" fontId="75" fillId="0" borderId="113">
      <alignment horizontal="left" vertical="center"/>
    </xf>
    <xf numFmtId="0" fontId="319" fillId="83" borderId="111" applyNumberFormat="0" applyAlignment="0" applyProtection="0"/>
    <xf numFmtId="0" fontId="319" fillId="83" borderId="111" applyNumberFormat="0" applyAlignment="0" applyProtection="0"/>
    <xf numFmtId="0" fontId="338" fillId="134" borderId="111" applyNumberFormat="0" applyAlignment="0" applyProtection="0"/>
    <xf numFmtId="0" fontId="38" fillId="152" borderId="114" applyNumberFormat="0" applyAlignment="0" applyProtection="0"/>
    <xf numFmtId="0" fontId="9" fillId="84" borderId="114" applyNumberFormat="0" applyFont="0" applyAlignment="0" applyProtection="0"/>
    <xf numFmtId="0" fontId="298" fillId="152" borderId="114" applyNumberFormat="0" applyAlignment="0" applyProtection="0"/>
    <xf numFmtId="0" fontId="324" fillId="0" borderId="122" applyNumberFormat="0" applyFill="0" applyAlignment="0" applyProtection="0"/>
    <xf numFmtId="0" fontId="387" fillId="148" borderId="111" applyNumberFormat="0" applyAlignment="0" applyProtection="0"/>
    <xf numFmtId="0" fontId="319" fillId="134" borderId="111" applyNumberFormat="0" applyAlignment="0" applyProtection="0"/>
    <xf numFmtId="0" fontId="224" fillId="152" borderId="114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31" fillId="148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407" fillId="0" borderId="113">
      <alignment horizontal="left" vertical="center"/>
    </xf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38" fillId="148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61" borderId="113" applyNumberFormat="0" applyAlignment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19" fillId="91" borderId="111" applyNumberFormat="0" applyAlignment="0" applyProtection="0"/>
    <xf numFmtId="0" fontId="324" fillId="0" borderId="122" applyNumberFormat="0" applyFill="0" applyAlignment="0" applyProtection="0"/>
    <xf numFmtId="0" fontId="324" fillId="0" borderId="122" applyNumberFormat="0" applyFill="0" applyAlignment="0" applyProtection="0"/>
    <xf numFmtId="0" fontId="38" fillId="133" borderId="113" applyNumberFormat="0" applyAlignment="0"/>
    <xf numFmtId="10" fontId="48" fillId="80" borderId="124" applyNumberFormat="0" applyBorder="0" applyAlignment="0" applyProtection="0"/>
    <xf numFmtId="10" fontId="48" fillId="80" borderId="124" applyNumberFormat="0" applyBorder="0" applyAlignment="0" applyProtection="0"/>
    <xf numFmtId="15" fontId="233" fillId="56" borderId="127">
      <alignment horizontal="center"/>
    </xf>
    <xf numFmtId="174" fontId="54" fillId="59" borderId="128" applyNumberFormat="0" applyAlignment="0" applyProtection="0"/>
    <xf numFmtId="174" fontId="54" fillId="59" borderId="128" applyNumberFormat="0" applyAlignment="0" applyProtection="0"/>
    <xf numFmtId="174" fontId="54" fillId="59" borderId="128" applyNumberFormat="0" applyAlignment="0" applyProtection="0"/>
    <xf numFmtId="174" fontId="54" fillId="59" borderId="128" applyNumberFormat="0" applyAlignment="0" applyProtection="0"/>
    <xf numFmtId="174" fontId="54" fillId="59" borderId="128" applyNumberFormat="0" applyAlignment="0" applyProtection="0"/>
    <xf numFmtId="174" fontId="54" fillId="59" borderId="128" applyNumberFormat="0" applyAlignment="0" applyProtection="0"/>
    <xf numFmtId="174" fontId="54" fillId="59" borderId="128" applyNumberFormat="0" applyAlignment="0" applyProtection="0"/>
    <xf numFmtId="174" fontId="54" fillId="59" borderId="128" applyNumberFormat="0" applyAlignment="0" applyProtection="0"/>
    <xf numFmtId="174" fontId="54" fillId="59" borderId="128" applyNumberFormat="0" applyAlignment="0" applyProtection="0"/>
    <xf numFmtId="174" fontId="54" fillId="59" borderId="128" applyNumberFormat="0" applyAlignment="0" applyProtection="0"/>
    <xf numFmtId="174" fontId="54" fillId="59" borderId="128" applyNumberFormat="0" applyAlignment="0" applyProtection="0"/>
    <xf numFmtId="222" fontId="236" fillId="62" borderId="127" applyProtection="0">
      <alignment horizontal="center"/>
    </xf>
    <xf numFmtId="0" fontId="190" fillId="63" borderId="129"/>
    <xf numFmtId="0" fontId="240" fillId="64" borderId="129"/>
    <xf numFmtId="0" fontId="190" fillId="63" borderId="129"/>
    <xf numFmtId="0" fontId="240" fillId="64" borderId="129"/>
    <xf numFmtId="165" fontId="40" fillId="0" borderId="125">
      <alignment horizontal="right"/>
    </xf>
    <xf numFmtId="222" fontId="242" fillId="69" borderId="127" applyProtection="0">
      <alignment horizontal="center"/>
    </xf>
    <xf numFmtId="0" fontId="193" fillId="63" borderId="129"/>
    <xf numFmtId="0" fontId="243" fillId="64" borderId="129"/>
    <xf numFmtId="0" fontId="193" fillId="70" borderId="129"/>
    <xf numFmtId="0" fontId="243" fillId="71" borderId="129"/>
    <xf numFmtId="174" fontId="75" fillId="0" borderId="126">
      <alignment horizontal="left" vertical="center"/>
    </xf>
    <xf numFmtId="0" fontId="245" fillId="0" borderId="130">
      <alignment horizontal="left" vertical="center"/>
    </xf>
    <xf numFmtId="0" fontId="75" fillId="0" borderId="126">
      <alignment horizontal="left" vertical="center"/>
    </xf>
    <xf numFmtId="174" fontId="40" fillId="0" borderId="124">
      <alignment horizontal="centerContinuous"/>
    </xf>
    <xf numFmtId="174" fontId="40" fillId="0" borderId="124">
      <alignment horizontal="centerContinuous"/>
    </xf>
    <xf numFmtId="0" fontId="252" fillId="0" borderId="127" applyNumberFormat="0" applyAlignment="0" applyProtection="0"/>
    <xf numFmtId="10" fontId="48" fillId="67" borderId="124" applyNumberFormat="0" applyBorder="0" applyAlignment="0" applyProtection="0"/>
    <xf numFmtId="174" fontId="87" fillId="38" borderId="128" applyNumberFormat="0" applyAlignment="0" applyProtection="0"/>
    <xf numFmtId="174" fontId="87" fillId="38" borderId="128" applyNumberFormat="0" applyAlignment="0" applyProtection="0"/>
    <xf numFmtId="174" fontId="87" fillId="38" borderId="128" applyNumberFormat="0" applyAlignment="0" applyProtection="0"/>
    <xf numFmtId="174" fontId="87" fillId="38" borderId="128" applyNumberFormat="0" applyAlignment="0" applyProtection="0"/>
    <xf numFmtId="174" fontId="87" fillId="38" borderId="128" applyNumberFormat="0" applyAlignment="0" applyProtection="0"/>
    <xf numFmtId="174" fontId="87" fillId="38" borderId="128" applyNumberFormat="0" applyAlignment="0" applyProtection="0"/>
    <xf numFmtId="174" fontId="87" fillId="38" borderId="128" applyNumberFormat="0" applyAlignment="0" applyProtection="0"/>
    <xf numFmtId="174" fontId="87" fillId="38" borderId="128" applyNumberFormat="0" applyAlignment="0" applyProtection="0"/>
    <xf numFmtId="174" fontId="87" fillId="38" borderId="128" applyNumberFormat="0" applyAlignment="0" applyProtection="0"/>
    <xf numFmtId="174" fontId="87" fillId="38" borderId="128" applyNumberFormat="0" applyAlignment="0" applyProtection="0"/>
    <xf numFmtId="174" fontId="87" fillId="38" borderId="128" applyNumberFormat="0" applyAlignment="0" applyProtection="0"/>
    <xf numFmtId="0" fontId="253" fillId="66" borderId="127" applyNumberFormat="0" applyAlignment="0" applyProtection="0"/>
    <xf numFmtId="174" fontId="33" fillId="84" borderId="131" applyNumberFormat="0" applyFont="0" applyAlignment="0" applyProtection="0"/>
    <xf numFmtId="174" fontId="33" fillId="84" borderId="131" applyNumberFormat="0" applyFont="0" applyAlignment="0" applyProtection="0"/>
    <xf numFmtId="174" fontId="33" fillId="84" borderId="131" applyNumberFormat="0" applyFont="0" applyAlignment="0" applyProtection="0"/>
    <xf numFmtId="174" fontId="33" fillId="84" borderId="131" applyNumberFormat="0" applyFont="0" applyAlignment="0" applyProtection="0"/>
    <xf numFmtId="174" fontId="33" fillId="84" borderId="131" applyNumberFormat="0" applyFont="0" applyAlignment="0" applyProtection="0"/>
    <xf numFmtId="174" fontId="33" fillId="84" borderId="131" applyNumberFormat="0" applyFont="0" applyAlignment="0" applyProtection="0"/>
    <xf numFmtId="174" fontId="33" fillId="84" borderId="131" applyNumberFormat="0" applyFont="0" applyAlignment="0" applyProtection="0"/>
    <xf numFmtId="174" fontId="33" fillId="84" borderId="131" applyNumberFormat="0" applyFont="0" applyAlignment="0" applyProtection="0"/>
    <xf numFmtId="174" fontId="33" fillId="84" borderId="131" applyNumberFormat="0" applyFont="0" applyAlignment="0" applyProtection="0"/>
    <xf numFmtId="174" fontId="33" fillId="84" borderId="131" applyNumberFormat="0" applyFont="0" applyAlignment="0" applyProtection="0"/>
    <xf numFmtId="174" fontId="33" fillId="84" borderId="131" applyNumberFormat="0" applyFont="0" applyAlignment="0" applyProtection="0"/>
    <xf numFmtId="37" fontId="35" fillId="0" borderId="125"/>
    <xf numFmtId="188" fontId="34" fillId="0" borderId="125"/>
    <xf numFmtId="174" fontId="105" fillId="59" borderId="132" applyNumberFormat="0" applyAlignment="0" applyProtection="0"/>
    <xf numFmtId="174" fontId="105" fillId="59" borderId="132" applyNumberFormat="0" applyAlignment="0" applyProtection="0"/>
    <xf numFmtId="174" fontId="105" fillId="59" borderId="132" applyNumberFormat="0" applyAlignment="0" applyProtection="0"/>
    <xf numFmtId="174" fontId="105" fillId="59" borderId="132" applyNumberFormat="0" applyAlignment="0" applyProtection="0"/>
    <xf numFmtId="174" fontId="105" fillId="59" borderId="132" applyNumberFormat="0" applyAlignment="0" applyProtection="0"/>
    <xf numFmtId="174" fontId="105" fillId="59" borderId="132" applyNumberFormat="0" applyAlignment="0" applyProtection="0"/>
    <xf numFmtId="174" fontId="105" fillId="59" borderId="132" applyNumberFormat="0" applyAlignment="0" applyProtection="0"/>
    <xf numFmtId="174" fontId="105" fillId="59" borderId="132" applyNumberFormat="0" applyAlignment="0" applyProtection="0"/>
    <xf numFmtId="174" fontId="105" fillId="59" borderId="132" applyNumberFormat="0" applyAlignment="0" applyProtection="0"/>
    <xf numFmtId="174" fontId="105" fillId="59" borderId="132" applyNumberFormat="0" applyAlignment="0" applyProtection="0"/>
    <xf numFmtId="174" fontId="105" fillId="59" borderId="132" applyNumberFormat="0" applyAlignment="0" applyProtection="0"/>
    <xf numFmtId="222" fontId="253" fillId="90" borderId="133" applyProtection="0">
      <alignment horizontal="center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25">
      <alignment horizontal="right"/>
    </xf>
    <xf numFmtId="4" fontId="204" fillId="81" borderId="134" applyNumberFormat="0" applyProtection="0">
      <alignment vertical="center"/>
    </xf>
    <xf numFmtId="0" fontId="268" fillId="91" borderId="134" applyNumberFormat="0" applyProtection="0">
      <alignment vertical="center"/>
    </xf>
    <xf numFmtId="4" fontId="205" fillId="81" borderId="132" applyNumberFormat="0" applyProtection="0">
      <alignment horizontal="left" vertical="center" indent="1"/>
    </xf>
    <xf numFmtId="0" fontId="269" fillId="91" borderId="132" applyNumberFormat="0" applyProtection="0">
      <alignment horizontal="left" vertical="center" indent="1"/>
    </xf>
    <xf numFmtId="4" fontId="206" fillId="93" borderId="134" applyNumberFormat="0" applyProtection="0">
      <alignment horizontal="right" vertical="center"/>
    </xf>
    <xf numFmtId="0" fontId="271" fillId="94" borderId="134" applyNumberFormat="0" applyProtection="0">
      <alignment horizontal="right" vertical="center"/>
    </xf>
    <xf numFmtId="4" fontId="206" fillId="95" borderId="134" applyNumberFormat="0" applyProtection="0">
      <alignment horizontal="right" vertical="center"/>
    </xf>
    <xf numFmtId="0" fontId="271" fillId="96" borderId="134" applyNumberFormat="0" applyProtection="0">
      <alignment horizontal="right" vertical="center"/>
    </xf>
    <xf numFmtId="4" fontId="206" fillId="78" borderId="134" applyNumberFormat="0" applyProtection="0">
      <alignment horizontal="right" vertical="center"/>
    </xf>
    <xf numFmtId="0" fontId="271" fillId="79" borderId="134" applyNumberFormat="0" applyProtection="0">
      <alignment horizontal="right" vertical="center"/>
    </xf>
    <xf numFmtId="4" fontId="206" fillId="97" borderId="134" applyNumberFormat="0" applyProtection="0">
      <alignment horizontal="right" vertical="center"/>
    </xf>
    <xf numFmtId="0" fontId="271" fillId="98" borderId="134" applyNumberFormat="0" applyProtection="0">
      <alignment horizontal="right" vertical="center"/>
    </xf>
    <xf numFmtId="4" fontId="206" fillId="99" borderId="134" applyNumberFormat="0" applyProtection="0">
      <alignment horizontal="right" vertical="center"/>
    </xf>
    <xf numFmtId="0" fontId="271" fillId="100" borderId="134" applyNumberFormat="0" applyProtection="0">
      <alignment horizontal="right" vertical="center"/>
    </xf>
    <xf numFmtId="4" fontId="206" fillId="101" borderId="134" applyNumberFormat="0" applyProtection="0">
      <alignment horizontal="right" vertical="center"/>
    </xf>
    <xf numFmtId="0" fontId="271" fillId="102" borderId="134" applyNumberFormat="0" applyProtection="0">
      <alignment horizontal="right" vertical="center"/>
    </xf>
    <xf numFmtId="4" fontId="206" fillId="103" borderId="134" applyNumberFormat="0" applyProtection="0">
      <alignment horizontal="right" vertical="center"/>
    </xf>
    <xf numFmtId="0" fontId="271" fillId="104" borderId="134" applyNumberFormat="0" applyProtection="0">
      <alignment horizontal="right" vertical="center"/>
    </xf>
    <xf numFmtId="4" fontId="206" fillId="105" borderId="134" applyNumberFormat="0" applyProtection="0">
      <alignment horizontal="right" vertical="center"/>
    </xf>
    <xf numFmtId="0" fontId="271" fillId="106" borderId="134" applyNumberFormat="0" applyProtection="0">
      <alignment horizontal="right" vertical="center"/>
    </xf>
    <xf numFmtId="4" fontId="206" fillId="107" borderId="134" applyNumberFormat="0" applyProtection="0">
      <alignment horizontal="right" vertical="center"/>
    </xf>
    <xf numFmtId="0" fontId="271" fillId="108" borderId="134" applyNumberFormat="0" applyProtection="0">
      <alignment horizontal="right" vertical="center"/>
    </xf>
    <xf numFmtId="4" fontId="206" fillId="114" borderId="134" applyNumberFormat="0" applyProtection="0">
      <alignment horizontal="right" vertical="center"/>
    </xf>
    <xf numFmtId="0" fontId="271" fillId="115" borderId="134" applyNumberFormat="0" applyProtection="0">
      <alignment horizontal="right" vertical="center"/>
    </xf>
    <xf numFmtId="0" fontId="9" fillId="116" borderId="132" applyNumberFormat="0" applyProtection="0">
      <alignment horizontal="left" vertical="center" indent="1"/>
    </xf>
    <xf numFmtId="0" fontId="238" fillId="77" borderId="132" applyNumberFormat="0" applyProtection="0">
      <alignment horizontal="left" vertical="center" indent="1"/>
    </xf>
    <xf numFmtId="0" fontId="9" fillId="117" borderId="132" applyNumberFormat="0" applyProtection="0">
      <alignment horizontal="left" vertical="center" indent="1"/>
    </xf>
    <xf numFmtId="0" fontId="238" fillId="118" borderId="132" applyNumberFormat="0" applyProtection="0">
      <alignment horizontal="left" vertical="center" indent="1"/>
    </xf>
    <xf numFmtId="0" fontId="9" fillId="72" borderId="132" applyNumberFormat="0" applyProtection="0">
      <alignment horizontal="left" vertical="center" indent="1"/>
    </xf>
    <xf numFmtId="0" fontId="238" fillId="73" borderId="132" applyNumberFormat="0" applyProtection="0">
      <alignment horizontal="left" vertical="center" indent="1"/>
    </xf>
    <xf numFmtId="0" fontId="9" fillId="119" borderId="132" applyNumberFormat="0" applyProtection="0">
      <alignment horizontal="left" vertical="center" indent="1"/>
    </xf>
    <xf numFmtId="0" fontId="238" fillId="92" borderId="132" applyNumberFormat="0" applyProtection="0">
      <alignment horizontal="left" vertical="center" indent="1"/>
    </xf>
    <xf numFmtId="4" fontId="206" fillId="120" borderId="134" applyNumberFormat="0" applyProtection="0">
      <alignment vertical="center"/>
    </xf>
    <xf numFmtId="0" fontId="271" fillId="54" borderId="134" applyNumberFormat="0" applyProtection="0">
      <alignment vertical="center"/>
    </xf>
    <xf numFmtId="4" fontId="209" fillId="120" borderId="134" applyNumberFormat="0" applyProtection="0">
      <alignment vertical="center"/>
    </xf>
    <xf numFmtId="0" fontId="274" fillId="54" borderId="134" applyNumberFormat="0" applyProtection="0">
      <alignment vertical="center"/>
    </xf>
    <xf numFmtId="4" fontId="196" fillId="114" borderId="135" applyNumberFormat="0" applyProtection="0">
      <alignment horizontal="left" vertical="center" indent="1"/>
    </xf>
    <xf numFmtId="0" fontId="249" fillId="115" borderId="135" applyNumberFormat="0" applyProtection="0">
      <alignment horizontal="left" vertical="center" indent="1"/>
    </xf>
    <xf numFmtId="4" fontId="11" fillId="80" borderId="132" applyNumberFormat="0" applyProtection="0">
      <alignment horizontal="left" vertical="center" indent="1"/>
    </xf>
    <xf numFmtId="0" fontId="226" fillId="121" borderId="132" applyNumberFormat="0" applyProtection="0">
      <alignment horizontal="left" vertical="center" indent="1"/>
    </xf>
    <xf numFmtId="4" fontId="212" fillId="124" borderId="135" applyNumberFormat="0" applyProtection="0">
      <alignment horizontal="left" vertical="center" indent="1"/>
    </xf>
    <xf numFmtId="0" fontId="277" fillId="125" borderId="135" applyNumberFormat="0" applyProtection="0">
      <alignment horizontal="left" vertical="center" indent="1"/>
    </xf>
    <xf numFmtId="4" fontId="60" fillId="63" borderId="124" applyNumberFormat="0" applyProtection="0">
      <alignment horizontal="right" vertical="center"/>
    </xf>
    <xf numFmtId="0" fontId="278" fillId="64" borderId="127" applyNumberFormat="0" applyProtection="0">
      <alignment horizontal="right" vertical="center"/>
    </xf>
    <xf numFmtId="0" fontId="253" fillId="127" borderId="136" applyNumberFormat="0" applyProtection="0">
      <alignment horizontal="center"/>
    </xf>
    <xf numFmtId="222" fontId="9" fillId="0" borderId="125" applyAlignment="0">
      <alignment horizontal="center"/>
    </xf>
    <xf numFmtId="222" fontId="238" fillId="0" borderId="137" applyAlignment="0"/>
    <xf numFmtId="222" fontId="76" fillId="0" borderId="125" applyFill="0" applyAlignment="0" applyProtection="0"/>
    <xf numFmtId="222" fontId="282" fillId="0" borderId="137" applyFill="0" applyAlignment="0" applyProtection="0"/>
    <xf numFmtId="172" fontId="76" fillId="0" borderId="126" applyFill="0"/>
    <xf numFmtId="172" fontId="282" fillId="0" borderId="130" applyFill="0"/>
    <xf numFmtId="174" fontId="149" fillId="0" borderId="138" applyNumberFormat="0" applyFill="0" applyAlignment="0" applyProtection="0"/>
    <xf numFmtId="174" fontId="149" fillId="0" borderId="138" applyNumberFormat="0" applyFill="0" applyAlignment="0" applyProtection="0"/>
    <xf numFmtId="174" fontId="149" fillId="0" borderId="138" applyNumberFormat="0" applyFill="0" applyAlignment="0" applyProtection="0"/>
    <xf numFmtId="174" fontId="149" fillId="0" borderId="138" applyNumberFormat="0" applyFill="0" applyAlignment="0" applyProtection="0"/>
    <xf numFmtId="174" fontId="149" fillId="0" borderId="138" applyNumberFormat="0" applyFill="0" applyAlignment="0" applyProtection="0"/>
    <xf numFmtId="174" fontId="149" fillId="0" borderId="138" applyNumberFormat="0" applyFill="0" applyAlignment="0" applyProtection="0"/>
    <xf numFmtId="174" fontId="149" fillId="0" borderId="138" applyNumberFormat="0" applyFill="0" applyAlignment="0" applyProtection="0"/>
    <xf numFmtId="174" fontId="149" fillId="0" borderId="138" applyNumberFormat="0" applyFill="0" applyAlignment="0" applyProtection="0"/>
    <xf numFmtId="174" fontId="149" fillId="0" borderId="138" applyNumberFormat="0" applyFill="0" applyAlignment="0" applyProtection="0"/>
    <xf numFmtId="172" fontId="282" fillId="0" borderId="137" applyFill="0"/>
    <xf numFmtId="172" fontId="76" fillId="0" borderId="125" applyFill="0"/>
    <xf numFmtId="172" fontId="238" fillId="0" borderId="130" applyFill="0"/>
    <xf numFmtId="172" fontId="9" fillId="0" borderId="126" applyFill="0"/>
    <xf numFmtId="172" fontId="238" fillId="0" borderId="137" applyFill="0"/>
    <xf numFmtId="172" fontId="9" fillId="0" borderId="125" applyFill="0"/>
    <xf numFmtId="174" fontId="149" fillId="0" borderId="138" applyNumberFormat="0" applyFill="0" applyAlignment="0" applyProtection="0"/>
    <xf numFmtId="174" fontId="149" fillId="0" borderId="138" applyNumberFormat="0" applyFill="0" applyAlignment="0" applyProtection="0"/>
    <xf numFmtId="174" fontId="62" fillId="0" borderId="124"/>
    <xf numFmtId="208" fontId="60" fillId="0" borderId="124" applyFont="0" applyFill="0" applyBorder="0" applyAlignment="0" applyProtection="0"/>
    <xf numFmtId="0" fontId="168" fillId="59" borderId="132" applyNumberFormat="0" applyAlignment="0" applyProtection="0"/>
    <xf numFmtId="0" fontId="169" fillId="59" borderId="128" applyNumberFormat="0" applyAlignment="0" applyProtection="0"/>
    <xf numFmtId="0" fontId="175" fillId="38" borderId="128" applyNumberFormat="0" applyAlignment="0" applyProtection="0"/>
    <xf numFmtId="0" fontId="177" fillId="0" borderId="138" applyNumberFormat="0" applyFill="0" applyAlignment="0" applyProtection="0"/>
    <xf numFmtId="0" fontId="30" fillId="84" borderId="131" applyNumberFormat="0" applyFont="0" applyAlignment="0" applyProtection="0"/>
    <xf numFmtId="0" fontId="312" fillId="63" borderId="128" applyNumberFormat="0" applyAlignment="0" applyProtection="0"/>
    <xf numFmtId="0" fontId="331" fillId="148" borderId="128" applyNumberFormat="0" applyAlignment="0" applyProtection="0"/>
    <xf numFmtId="0" fontId="75" fillId="0" borderId="130">
      <alignment horizontal="left" vertical="center"/>
    </xf>
    <xf numFmtId="0" fontId="75" fillId="0" borderId="126">
      <alignment horizontal="left" vertical="center"/>
    </xf>
    <xf numFmtId="0" fontId="319" fillId="83" borderId="128" applyNumberFormat="0" applyAlignment="0" applyProtection="0"/>
    <xf numFmtId="0" fontId="319" fillId="83" borderId="128" applyNumberFormat="0" applyAlignment="0" applyProtection="0"/>
    <xf numFmtId="0" fontId="338" fillId="134" borderId="128" applyNumberFormat="0" applyAlignment="0" applyProtection="0"/>
    <xf numFmtId="0" fontId="38" fillId="152" borderId="131" applyNumberFormat="0" applyAlignment="0" applyProtection="0"/>
    <xf numFmtId="0" fontId="9" fillId="84" borderId="131" applyNumberFormat="0" applyFont="0" applyAlignment="0" applyProtection="0"/>
    <xf numFmtId="0" fontId="298" fillId="152" borderId="131" applyNumberFormat="0" applyAlignment="0" applyProtection="0"/>
    <xf numFmtId="0" fontId="322" fillId="63" borderId="132" applyNumberFormat="0" applyAlignment="0" applyProtection="0"/>
    <xf numFmtId="0" fontId="341" fillId="148" borderId="132" applyNumberFormat="0" applyAlignment="0" applyProtection="0"/>
    <xf numFmtId="0" fontId="324" fillId="0" borderId="139" applyNumberFormat="0" applyFill="0" applyAlignment="0" applyProtection="0"/>
    <xf numFmtId="0" fontId="343" fillId="0" borderId="138" applyNumberFormat="0" applyFill="0" applyAlignment="0" applyProtection="0"/>
    <xf numFmtId="0" fontId="387" fillId="148" borderId="111" applyNumberFormat="0" applyAlignment="0" applyProtection="0"/>
    <xf numFmtId="0" fontId="319" fillId="134" borderId="111" applyNumberFormat="0" applyAlignment="0" applyProtection="0"/>
    <xf numFmtId="0" fontId="224" fillId="152" borderId="114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31" fillId="148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387" fillId="153" borderId="111" applyNumberFormat="0" applyAlignment="0" applyProtection="0"/>
    <xf numFmtId="0" fontId="407" fillId="0" borderId="113">
      <alignment horizontal="left" vertical="center"/>
    </xf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38" fillId="148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19" fillId="91" borderId="111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52" borderId="114" applyNumberFormat="0" applyAlignment="0" applyProtection="0"/>
    <xf numFmtId="0" fontId="38" fillId="161" borderId="113" applyNumberFormat="0" applyAlignment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24" fillId="0" borderId="123" applyNumberFormat="0" applyFill="0" applyAlignment="0" applyProtection="0"/>
    <xf numFmtId="0" fontId="319" fillId="91" borderId="111" applyNumberFormat="0" applyAlignment="0" applyProtection="0"/>
    <xf numFmtId="0" fontId="324" fillId="0" borderId="122" applyNumberFormat="0" applyFill="0" applyAlignment="0" applyProtection="0"/>
    <xf numFmtId="0" fontId="324" fillId="0" borderId="122" applyNumberFormat="0" applyFill="0" applyAlignment="0" applyProtection="0"/>
    <xf numFmtId="0" fontId="38" fillId="133" borderId="113" applyNumberFormat="0" applyAlignment="0"/>
    <xf numFmtId="10" fontId="48" fillId="80" borderId="124" applyNumberFormat="0" applyBorder="0" applyAlignment="0" applyProtection="0"/>
    <xf numFmtId="0" fontId="319" fillId="91" borderId="164" applyNumberFormat="0" applyAlignment="0" applyProtection="0"/>
    <xf numFmtId="0" fontId="38" fillId="152" borderId="149" applyNumberFormat="0" applyAlignment="0" applyProtection="0"/>
    <xf numFmtId="165" fontId="41" fillId="0" borderId="143">
      <alignment horizontal="right"/>
    </xf>
    <xf numFmtId="0" fontId="38" fillId="133" borderId="218" applyNumberFormat="0" applyAlignment="0"/>
    <xf numFmtId="0" fontId="324" fillId="0" borderId="246" applyNumberFormat="0" applyFill="0" applyAlignment="0" applyProtection="0"/>
    <xf numFmtId="174" fontId="149" fillId="0" borderId="209" applyNumberFormat="0" applyFill="0" applyAlignment="0" applyProtection="0"/>
    <xf numFmtId="0" fontId="324" fillId="0" borderId="245" applyNumberFormat="0" applyFill="0" applyAlignment="0" applyProtection="0"/>
    <xf numFmtId="174" fontId="87" fillId="38" borderId="286" applyNumberFormat="0" applyAlignment="0" applyProtection="0"/>
    <xf numFmtId="174" fontId="105" fillId="59" borderId="203" applyNumberFormat="0" applyAlignment="0" applyProtection="0"/>
    <xf numFmtId="0" fontId="245" fillId="0" borderId="183">
      <alignment horizontal="left" vertical="center"/>
    </xf>
    <xf numFmtId="172" fontId="282" fillId="0" borderId="225" applyFill="0"/>
    <xf numFmtId="0" fontId="193" fillId="63" borderId="287"/>
    <xf numFmtId="0" fontId="38" fillId="152" borderId="114" applyNumberFormat="0" applyAlignment="0" applyProtection="0"/>
    <xf numFmtId="0" fontId="324" fillId="0" borderId="123" applyNumberFormat="0" applyFill="0" applyAlignment="0" applyProtection="0"/>
    <xf numFmtId="4" fontId="206" fillId="95" borderId="134" applyNumberFormat="0" applyProtection="0">
      <alignment horizontal="right" vertical="center"/>
    </xf>
    <xf numFmtId="1" fontId="9" fillId="0" borderId="25" applyNumberFormat="0" applyFill="0" applyAlignment="0" applyProtection="0">
      <alignment horizontal="center" vertical="center"/>
    </xf>
    <xf numFmtId="174" fontId="105" fillId="59" borderId="343" applyNumberFormat="0" applyAlignment="0" applyProtection="0"/>
    <xf numFmtId="0" fontId="38" fillId="152" borderId="184" applyNumberFormat="0" applyAlignment="0" applyProtection="0"/>
    <xf numFmtId="165" fontId="41" fillId="0" borderId="213">
      <alignment horizontal="right"/>
    </xf>
    <xf numFmtId="0" fontId="190" fillId="63" borderId="129"/>
    <xf numFmtId="0" fontId="253" fillId="66" borderId="268" applyNumberFormat="0" applyAlignment="0" applyProtection="0"/>
    <xf numFmtId="174" fontId="105" fillId="59" borderId="220" applyNumberFormat="0" applyAlignment="0" applyProtection="0"/>
    <xf numFmtId="0" fontId="75" fillId="0" borderId="214">
      <alignment horizontal="left" vertical="center"/>
    </xf>
    <xf numFmtId="222" fontId="242" fillId="69" borderId="355" applyProtection="0">
      <alignment horizontal="center"/>
    </xf>
    <xf numFmtId="174" fontId="105" fillId="59" borderId="290" applyNumberFormat="0" applyAlignment="0" applyProtection="0"/>
    <xf numFmtId="174" fontId="63" fillId="0" borderId="1">
      <alignment horizontal="centerContinuous"/>
    </xf>
    <xf numFmtId="174" fontId="87" fillId="38" borderId="304" applyNumberFormat="0" applyAlignment="0" applyProtection="0"/>
    <xf numFmtId="10" fontId="48" fillId="80" borderId="352" applyNumberFormat="0" applyBorder="0" applyAlignment="0" applyProtection="0"/>
    <xf numFmtId="174" fontId="87" fillId="38" borderId="339" applyNumberFormat="0" applyAlignment="0" applyProtection="0"/>
    <xf numFmtId="0" fontId="319" fillId="91" borderId="199" applyNumberFormat="0" applyAlignment="0" applyProtection="0"/>
    <xf numFmtId="165" fontId="41" fillId="0" borderId="143">
      <alignment horizontal="right"/>
    </xf>
    <xf numFmtId="0" fontId="324" fillId="0" borderId="246" applyNumberFormat="0" applyFill="0" applyAlignment="0" applyProtection="0"/>
    <xf numFmtId="0" fontId="238" fillId="73" borderId="203" applyNumberFormat="0" applyProtection="0">
      <alignment horizontal="left" vertical="center" indent="1"/>
    </xf>
    <xf numFmtId="0" fontId="243" fillId="71" borderId="235"/>
    <xf numFmtId="174" fontId="34" fillId="0" borderId="1">
      <alignment horizontal="centerContinuous"/>
    </xf>
    <xf numFmtId="0" fontId="38" fillId="152" borderId="202" applyNumberFormat="0" applyAlignment="0" applyProtection="0"/>
    <xf numFmtId="0" fontId="9" fillId="117" borderId="238" applyNumberFormat="0" applyProtection="0">
      <alignment horizontal="left" vertical="center" indent="1"/>
    </xf>
    <xf numFmtId="174" fontId="63" fillId="0" borderId="1">
      <alignment horizontal="centerContinuous"/>
    </xf>
    <xf numFmtId="0" fontId="271" fillId="98" borderId="117" applyNumberFormat="0" applyProtection="0">
      <alignment horizontal="right" vertical="center"/>
    </xf>
    <xf numFmtId="174" fontId="34" fillId="0" borderId="60">
      <alignment horizontal="centerContinuous"/>
    </xf>
    <xf numFmtId="0" fontId="324" fillId="0" borderId="175" applyNumberFormat="0" applyFill="0" applyAlignment="0" applyProtection="0"/>
    <xf numFmtId="0" fontId="30" fillId="84" borderId="184" applyNumberFormat="0" applyFont="0" applyAlignment="0" applyProtection="0"/>
    <xf numFmtId="174" fontId="87" fillId="38" borderId="304" applyNumberFormat="0" applyAlignment="0" applyProtection="0"/>
    <xf numFmtId="174" fontId="105" fillId="59" borderId="115" applyNumberFormat="0" applyAlignment="0" applyProtection="0"/>
    <xf numFmtId="0" fontId="324" fillId="0" borderId="191" applyNumberFormat="0" applyFill="0" applyAlignment="0" applyProtection="0"/>
    <xf numFmtId="174" fontId="87" fillId="38" borderId="269" applyNumberFormat="0" applyAlignment="0" applyProtection="0"/>
    <xf numFmtId="174" fontId="105" fillId="59" borderId="185" applyNumberFormat="0" applyAlignment="0" applyProtection="0"/>
    <xf numFmtId="0" fontId="319" fillId="83" borderId="286" applyNumberFormat="0" applyAlignment="0" applyProtection="0"/>
    <xf numFmtId="0" fontId="38" fillId="152" borderId="149" applyNumberFormat="0" applyAlignment="0" applyProtection="0"/>
    <xf numFmtId="174" fontId="33" fillId="84" borderId="342" applyNumberFormat="0" applyFont="0" applyAlignment="0" applyProtection="0"/>
    <xf numFmtId="172" fontId="9" fillId="0" borderId="109" applyFill="0"/>
    <xf numFmtId="165" fontId="41" fillId="0" borderId="161">
      <alignment horizontal="right"/>
    </xf>
    <xf numFmtId="222" fontId="76" fillId="0" borderId="248" applyFill="0" applyAlignment="0" applyProtection="0"/>
    <xf numFmtId="174" fontId="33" fillId="84" borderId="219" applyNumberFormat="0" applyFont="0" applyAlignment="0" applyProtection="0"/>
    <xf numFmtId="174" fontId="33" fillId="84" borderId="149" applyNumberFormat="0" applyFont="0" applyAlignment="0" applyProtection="0"/>
    <xf numFmtId="0" fontId="387" fillId="153" borderId="164" applyNumberFormat="0" applyAlignment="0" applyProtection="0"/>
    <xf numFmtId="0" fontId="271" fillId="104" borderId="222" applyNumberFormat="0" applyProtection="0">
      <alignment horizontal="right" vertical="center"/>
    </xf>
    <xf numFmtId="0" fontId="274" fillId="54" borderId="187" applyNumberFormat="0" applyProtection="0">
      <alignment vertical="center"/>
    </xf>
    <xf numFmtId="174" fontId="33" fillId="84" borderId="289" applyNumberFormat="0" applyFont="0" applyAlignment="0" applyProtection="0"/>
    <xf numFmtId="165" fontId="41" fillId="0" borderId="125">
      <alignment horizontal="right"/>
    </xf>
    <xf numFmtId="174" fontId="54" fillId="59" borderId="128" applyNumberFormat="0" applyAlignment="0" applyProtection="0"/>
    <xf numFmtId="165" fontId="41" fillId="0" borderId="318">
      <alignment horizontal="right"/>
    </xf>
    <xf numFmtId="165" fontId="40" fillId="0" borderId="125">
      <alignment horizontal="right"/>
    </xf>
    <xf numFmtId="0" fontId="324" fillId="0" borderId="281" applyNumberFormat="0" applyFill="0" applyAlignment="0" applyProtection="0"/>
    <xf numFmtId="188" fontId="34" fillId="0" borderId="248"/>
    <xf numFmtId="165" fontId="41" fillId="0" borderId="143">
      <alignment horizontal="right"/>
    </xf>
    <xf numFmtId="1" fontId="9" fillId="0" borderId="25" applyNumberFormat="0" applyFill="0" applyAlignment="0" applyProtection="0">
      <alignment horizontal="center" vertical="center"/>
    </xf>
    <xf numFmtId="0" fontId="249" fillId="115" borderId="223" applyNumberFormat="0" applyProtection="0">
      <alignment horizontal="left" vertical="center" indent="1"/>
    </xf>
    <xf numFmtId="174" fontId="34" fillId="0" borderId="60">
      <alignment horizontal="centerContinuous"/>
    </xf>
    <xf numFmtId="0" fontId="322" fillId="153" borderId="115" applyNumberFormat="0" applyAlignment="0" applyProtection="0"/>
    <xf numFmtId="174" fontId="33" fillId="84" borderId="149" applyNumberFormat="0" applyFont="0" applyAlignment="0" applyProtection="0"/>
    <xf numFmtId="0" fontId="238" fillId="118" borderId="238" applyNumberFormat="0" applyProtection="0">
      <alignment horizontal="left" vertical="center" indent="1"/>
    </xf>
    <xf numFmtId="165" fontId="41" fillId="0" borderId="213">
      <alignment horizontal="right"/>
    </xf>
    <xf numFmtId="0" fontId="319" fillId="83" borderId="111" applyNumberFormat="0" applyAlignment="0" applyProtection="0"/>
    <xf numFmtId="174" fontId="105" fillId="59" borderId="185" applyNumberFormat="0" applyAlignment="0" applyProtection="0"/>
    <xf numFmtId="0" fontId="322" fillId="153" borderId="238" applyNumberFormat="0" applyAlignment="0" applyProtection="0"/>
    <xf numFmtId="0" fontId="271" fillId="108" borderId="222" applyNumberFormat="0" applyProtection="0">
      <alignment horizontal="right" vertical="center"/>
    </xf>
    <xf numFmtId="188" fontId="34" fillId="0" borderId="301"/>
    <xf numFmtId="165" fontId="41" fillId="0" borderId="213">
      <alignment horizontal="right"/>
    </xf>
    <xf numFmtId="0" fontId="38" fillId="161" borderId="183" applyNumberFormat="0" applyAlignment="0"/>
    <xf numFmtId="0" fontId="319" fillId="91" borderId="164" applyNumberFormat="0" applyAlignment="0" applyProtection="0"/>
    <xf numFmtId="0" fontId="190" fillId="63" borderId="287"/>
    <xf numFmtId="4" fontId="206" fillId="99" borderId="117" applyNumberFormat="0" applyProtection="0">
      <alignment horizontal="right" vertical="center"/>
    </xf>
    <xf numFmtId="0" fontId="387" fillId="153" borderId="164" applyNumberFormat="0" applyAlignment="0" applyProtection="0"/>
    <xf numFmtId="165" fontId="41" fillId="0" borderId="143">
      <alignment horizontal="right"/>
    </xf>
    <xf numFmtId="0" fontId="322" fillId="63" borderId="325" applyNumberFormat="0" applyAlignment="0" applyProtection="0"/>
    <xf numFmtId="0" fontId="387" fillId="153" borderId="234" applyNumberFormat="0" applyAlignment="0" applyProtection="0"/>
    <xf numFmtId="0" fontId="9" fillId="72" borderId="25"/>
    <xf numFmtId="174" fontId="33" fillId="84" borderId="184" applyNumberFormat="0" applyFont="0" applyAlignment="0" applyProtection="0"/>
    <xf numFmtId="0" fontId="319" fillId="91" borderId="304" applyNumberFormat="0" applyAlignment="0" applyProtection="0"/>
    <xf numFmtId="0" fontId="238" fillId="92" borderId="150" applyNumberFormat="0" applyProtection="0">
      <alignment horizontal="left" vertical="center" indent="1"/>
    </xf>
    <xf numFmtId="0" fontId="38" fillId="152" borderId="237" applyNumberFormat="0" applyAlignment="0" applyProtection="0"/>
    <xf numFmtId="287" fontId="423" fillId="0" borderId="140">
      <alignment horizontal="left"/>
    </xf>
    <xf numFmtId="288" fontId="424" fillId="0" borderId="140">
      <alignment horizontal="right" wrapText="1"/>
    </xf>
    <xf numFmtId="165" fontId="41" fillId="0" borderId="125">
      <alignment horizontal="right"/>
    </xf>
    <xf numFmtId="0" fontId="1" fillId="0" borderId="0"/>
    <xf numFmtId="174" fontId="34" fillId="0" borderId="60">
      <alignment horizontal="centerContinuous"/>
    </xf>
    <xf numFmtId="0" fontId="387" fillId="153" borderId="269" applyNumberFormat="0" applyAlignment="0" applyProtection="0"/>
    <xf numFmtId="0" fontId="387" fillId="153" borderId="216" applyNumberFormat="0" applyAlignment="0" applyProtection="0"/>
    <xf numFmtId="0" fontId="38" fillId="152" borderId="131" applyNumberFormat="0" applyAlignment="0" applyProtection="0"/>
    <xf numFmtId="172" fontId="282" fillId="0" borderId="243" applyFill="0"/>
    <xf numFmtId="0" fontId="38" fillId="152" borderId="237" applyNumberFormat="0" applyAlignment="0" applyProtection="0"/>
    <xf numFmtId="0" fontId="38" fillId="152" borderId="237" applyNumberFormat="0" applyAlignment="0" applyProtection="0"/>
    <xf numFmtId="174" fontId="54" fillId="59" borderId="269" applyNumberFormat="0" applyAlignment="0" applyProtection="0"/>
    <xf numFmtId="0" fontId="387" fillId="153" borderId="269" applyNumberFormat="0" applyAlignment="0" applyProtection="0"/>
    <xf numFmtId="174" fontId="105" fillId="59" borderId="325" applyNumberFormat="0" applyAlignment="0" applyProtection="0"/>
    <xf numFmtId="0" fontId="38" fillId="152" borderId="324" applyNumberFormat="0" applyAlignment="0" applyProtection="0"/>
    <xf numFmtId="0" fontId="343" fillId="0" borderId="209" applyNumberFormat="0" applyFill="0" applyAlignment="0" applyProtection="0"/>
    <xf numFmtId="0" fontId="319" fillId="91" borderId="216" applyNumberFormat="0" applyAlignment="0" applyProtection="0"/>
    <xf numFmtId="4" fontId="205" fillId="81" borderId="273" applyNumberFormat="0" applyProtection="0">
      <alignment horizontal="left" vertical="center" indent="1"/>
    </xf>
    <xf numFmtId="4" fontId="212" fillId="124" borderId="135" applyNumberFormat="0" applyProtection="0">
      <alignment horizontal="left" vertical="center" indent="1"/>
    </xf>
    <xf numFmtId="174" fontId="34" fillId="0" borderId="60">
      <alignment horizontal="centerContinuous"/>
    </xf>
    <xf numFmtId="165" fontId="41" fillId="0" borderId="301">
      <alignment horizontal="right"/>
    </xf>
    <xf numFmtId="0" fontId="319" fillId="91" borderId="286" applyNumberFormat="0" applyAlignment="0" applyProtection="0"/>
    <xf numFmtId="0" fontId="319" fillId="91" borderId="128" applyNumberFormat="0" applyAlignment="0" applyProtection="0"/>
    <xf numFmtId="222" fontId="253" fillId="90" borderId="344" applyProtection="0">
      <alignment horizontal="center"/>
    </xf>
    <xf numFmtId="0" fontId="253" fillId="66" borderId="233" applyNumberFormat="0" applyAlignment="0" applyProtection="0"/>
    <xf numFmtId="0" fontId="271" fillId="94" borderId="134" applyNumberFormat="0" applyProtection="0">
      <alignment horizontal="right" vertical="center"/>
    </xf>
    <xf numFmtId="4" fontId="204" fillId="81" borderId="170" applyNumberFormat="0" applyProtection="0">
      <alignment vertical="center"/>
    </xf>
    <xf numFmtId="0" fontId="224" fillId="0" borderId="39" applyNumberFormat="0" applyFill="0" applyAlignment="0" applyProtection="0"/>
    <xf numFmtId="0" fontId="271" fillId="115" borderId="292" applyNumberFormat="0" applyProtection="0">
      <alignment horizontal="right" vertical="center"/>
    </xf>
    <xf numFmtId="0" fontId="341" fillId="148" borderId="185" applyNumberFormat="0" applyAlignment="0" applyProtection="0"/>
    <xf numFmtId="4" fontId="206" fillId="95" borderId="222" applyNumberFormat="0" applyProtection="0">
      <alignment horizontal="right" vertical="center"/>
    </xf>
    <xf numFmtId="165" fontId="41" fillId="0" borderId="213">
      <alignment horizontal="right"/>
    </xf>
    <xf numFmtId="0" fontId="343" fillId="0" borderId="314" applyNumberFormat="0" applyFill="0" applyAlignment="0" applyProtection="0"/>
    <xf numFmtId="0" fontId="319" fillId="134" borderId="181" applyNumberFormat="0" applyAlignment="0" applyProtection="0"/>
    <xf numFmtId="0" fontId="38" fillId="152" borderId="202" applyNumberFormat="0" applyAlignment="0" applyProtection="0"/>
    <xf numFmtId="165" fontId="41" fillId="0" borderId="143">
      <alignment horizontal="right"/>
    </xf>
    <xf numFmtId="0" fontId="322" fillId="153" borderId="290" applyNumberFormat="0" applyAlignment="0" applyProtection="0"/>
    <xf numFmtId="0" fontId="319" fillId="91" borderId="321" applyNumberFormat="0" applyAlignment="0" applyProtection="0"/>
    <xf numFmtId="222" fontId="236" fillId="62" borderId="233" applyProtection="0">
      <alignment horizontal="center"/>
    </xf>
    <xf numFmtId="174" fontId="34" fillId="0" borderId="60">
      <alignment horizontal="centerContinuous"/>
    </xf>
    <xf numFmtId="174" fontId="87" fillId="38" borderId="234" applyNumberFormat="0" applyAlignment="0" applyProtection="0"/>
    <xf numFmtId="165" fontId="41" fillId="0" borderId="125">
      <alignment horizontal="right"/>
    </xf>
    <xf numFmtId="0" fontId="168" fillId="59" borderId="255" applyNumberFormat="0" applyAlignment="0" applyProtection="0"/>
    <xf numFmtId="174" fontId="87" fillId="38" borderId="251" applyNumberFormat="0" applyAlignment="0" applyProtection="0"/>
    <xf numFmtId="4" fontId="11" fillId="80" borderId="238" applyNumberFormat="0" applyProtection="0">
      <alignment horizontal="left" vertical="center" indent="1"/>
    </xf>
    <xf numFmtId="0" fontId="324" fillId="0" borderId="227" applyNumberFormat="0" applyFill="0" applyAlignment="0" applyProtection="0"/>
    <xf numFmtId="0" fontId="224" fillId="0" borderId="39" applyNumberFormat="0" applyFill="0" applyAlignment="0" applyProtection="0"/>
    <xf numFmtId="174" fontId="63" fillId="0" borderId="1">
      <alignment horizontal="centerContinuous"/>
    </xf>
    <xf numFmtId="172" fontId="238" fillId="0" borderId="201" applyFill="0"/>
    <xf numFmtId="0" fontId="298" fillId="152" borderId="167" applyNumberFormat="0" applyAlignment="0" applyProtection="0"/>
    <xf numFmtId="165" fontId="41" fillId="0" borderId="125">
      <alignment horizontal="right"/>
    </xf>
    <xf numFmtId="0" fontId="322" fillId="153" borderId="325" applyNumberFormat="0" applyAlignment="0" applyProtection="0"/>
    <xf numFmtId="0" fontId="319" fillId="91" borderId="304" applyNumberFormat="0" applyAlignment="0" applyProtection="0"/>
    <xf numFmtId="174" fontId="63" fillId="0" borderId="1">
      <alignment horizontal="centerContinuous"/>
    </xf>
    <xf numFmtId="0" fontId="322" fillId="153" borderId="185" applyNumberFormat="0" applyAlignment="0" applyProtection="0"/>
    <xf numFmtId="174" fontId="149" fillId="0" borderId="226" applyNumberFormat="0" applyFill="0" applyAlignment="0" applyProtection="0"/>
    <xf numFmtId="0" fontId="271" fillId="96" borderId="170" applyNumberFormat="0" applyProtection="0">
      <alignment horizontal="right" vertical="center"/>
    </xf>
    <xf numFmtId="4" fontId="206" fillId="95" borderId="222" applyNumberFormat="0" applyProtection="0">
      <alignment horizontal="right" vertical="center"/>
    </xf>
    <xf numFmtId="174" fontId="54" fillId="59" borderId="321" applyNumberFormat="0" applyAlignment="0" applyProtection="0"/>
    <xf numFmtId="188" fontId="34" fillId="0" borderId="143"/>
    <xf numFmtId="0" fontId="1" fillId="0" borderId="0"/>
    <xf numFmtId="174" fontId="54" fillId="59" borderId="356" applyNumberFormat="0" applyAlignment="0" applyProtection="0"/>
    <xf numFmtId="172" fontId="238" fillId="0" borderId="295" applyFill="0"/>
    <xf numFmtId="4" fontId="206" fillId="114" borderId="152" applyNumberFormat="0" applyProtection="0">
      <alignment horizontal="right" vertical="center"/>
    </xf>
    <xf numFmtId="0" fontId="193" fillId="63" borderId="270"/>
    <xf numFmtId="0" fontId="9" fillId="119" borderId="132" applyNumberFormat="0" applyProtection="0">
      <alignment horizontal="left" vertical="center" indent="1"/>
    </xf>
    <xf numFmtId="174" fontId="33" fillId="84" borderId="131" applyNumberFormat="0" applyFont="0" applyAlignment="0" applyProtection="0"/>
    <xf numFmtId="172" fontId="9" fillId="0" borderId="249" applyFill="0"/>
    <xf numFmtId="174" fontId="87" fillId="38" borderId="216" applyNumberFormat="0" applyAlignment="0" applyProtection="0"/>
    <xf numFmtId="0" fontId="271" fillId="79" borderId="170" applyNumberFormat="0" applyProtection="0">
      <alignment horizontal="right" vertical="center"/>
    </xf>
    <xf numFmtId="174" fontId="33" fillId="84" borderId="237" applyNumberFormat="0" applyFont="0" applyAlignment="0" applyProtection="0"/>
    <xf numFmtId="165" fontId="41" fillId="0" borderId="178">
      <alignment horizontal="right"/>
    </xf>
    <xf numFmtId="0" fontId="319" fillId="91" borderId="146" applyNumberFormat="0" applyAlignment="0" applyProtection="0"/>
    <xf numFmtId="174" fontId="54" fillId="59" borderId="286" applyNumberFormat="0" applyAlignment="0" applyProtection="0"/>
    <xf numFmtId="174" fontId="149" fillId="0" borderId="138" applyNumberFormat="0" applyFill="0" applyAlignment="0" applyProtection="0"/>
    <xf numFmtId="0" fontId="175" fillId="38" borderId="339" applyNumberFormat="0" applyAlignment="0" applyProtection="0"/>
    <xf numFmtId="174" fontId="54" fillId="59" borderId="111" applyNumberFormat="0" applyAlignment="0" applyProtection="0"/>
    <xf numFmtId="174" fontId="105" fillId="59" borderId="150" applyNumberFormat="0" applyAlignment="0" applyProtection="0"/>
    <xf numFmtId="0" fontId="271" fillId="106" borderId="117" applyNumberFormat="0" applyProtection="0">
      <alignment horizontal="right" vertical="center"/>
    </xf>
    <xf numFmtId="165" fontId="41" fillId="0" borderId="213">
      <alignment horizontal="right"/>
    </xf>
    <xf numFmtId="0" fontId="387" fillId="153" borderId="216" applyNumberFormat="0" applyAlignment="0" applyProtection="0"/>
    <xf numFmtId="0" fontId="324" fillId="0" borderId="334" applyNumberFormat="0" applyFill="0" applyAlignment="0" applyProtection="0"/>
    <xf numFmtId="0" fontId="331" fillId="148" borderId="216" applyNumberFormat="0" applyAlignment="0" applyProtection="0"/>
    <xf numFmtId="174" fontId="87" fillId="38" borderId="146" applyNumberFormat="0" applyAlignment="0" applyProtection="0"/>
    <xf numFmtId="0" fontId="319" fillId="91" borderId="286" applyNumberFormat="0" applyAlignment="0" applyProtection="0"/>
    <xf numFmtId="0" fontId="38" fillId="152" borderId="114" applyNumberFormat="0" applyAlignment="0" applyProtection="0"/>
    <xf numFmtId="174" fontId="34" fillId="0" borderId="1">
      <alignment horizontal="centerContinuous"/>
    </xf>
    <xf numFmtId="0" fontId="387" fillId="148" borderId="216" applyNumberFormat="0" applyAlignment="0" applyProtection="0"/>
    <xf numFmtId="174" fontId="87" fillId="38" borderId="164" applyNumberFormat="0" applyAlignment="0" applyProtection="0"/>
    <xf numFmtId="0" fontId="38" fillId="152" borderId="237" applyNumberFormat="0" applyAlignment="0" applyProtection="0"/>
    <xf numFmtId="174" fontId="149" fillId="0" borderId="209" applyNumberFormat="0" applyFill="0" applyAlignment="0" applyProtection="0"/>
    <xf numFmtId="172" fontId="282" fillId="0" borderId="155" applyFill="0"/>
    <xf numFmtId="0" fontId="38" fillId="133" borderId="130" applyNumberFormat="0" applyAlignment="0"/>
    <xf numFmtId="174" fontId="87" fillId="38" borderId="216" applyNumberFormat="0" applyAlignment="0" applyProtection="0"/>
    <xf numFmtId="0" fontId="324" fillId="0" borderId="331" applyNumberFormat="0" applyFill="0" applyAlignment="0" applyProtection="0"/>
    <xf numFmtId="4" fontId="209" fillId="120" borderId="345" applyNumberFormat="0" applyProtection="0">
      <alignment vertical="center"/>
    </xf>
    <xf numFmtId="174" fontId="33" fillId="84" borderId="114" applyNumberFormat="0" applyFont="0" applyAlignment="0" applyProtection="0"/>
    <xf numFmtId="174" fontId="87" fillId="38" borderId="356" applyNumberFormat="0" applyAlignment="0" applyProtection="0"/>
    <xf numFmtId="4" fontId="206" fillId="107" borderId="134" applyNumberFormat="0" applyProtection="0">
      <alignment horizontal="right" vertical="center"/>
    </xf>
    <xf numFmtId="172" fontId="76" fillId="0" borderId="213" applyFill="0"/>
    <xf numFmtId="222" fontId="236" fillId="62" borderId="163" applyProtection="0">
      <alignment horizontal="center"/>
    </xf>
    <xf numFmtId="0" fontId="407" fillId="0" borderId="201">
      <alignment horizontal="left" vertical="center"/>
    </xf>
    <xf numFmtId="174" fontId="149" fillId="0" borderId="209" applyNumberFormat="0" applyFill="0" applyAlignment="0" applyProtection="0"/>
    <xf numFmtId="222" fontId="9" fillId="0" borderId="266" applyAlignment="0">
      <alignment horizontal="center"/>
    </xf>
    <xf numFmtId="0" fontId="324" fillId="0" borderId="176" applyNumberFormat="0" applyFill="0" applyAlignment="0" applyProtection="0"/>
    <xf numFmtId="0" fontId="38" fillId="161" borderId="166" applyNumberFormat="0" applyAlignment="0"/>
    <xf numFmtId="222" fontId="9" fillId="0" borderId="213" applyAlignment="0">
      <alignment horizontal="center"/>
    </xf>
    <xf numFmtId="0" fontId="271" fillId="100" borderId="152" applyNumberFormat="0" applyProtection="0">
      <alignment horizontal="right" vertical="center"/>
    </xf>
    <xf numFmtId="165" fontId="41" fillId="0" borderId="143">
      <alignment horizontal="right"/>
    </xf>
    <xf numFmtId="174" fontId="54" fillId="59" borderId="216" applyNumberFormat="0" applyAlignment="0" applyProtection="0"/>
    <xf numFmtId="0" fontId="387" fillId="153" borderId="128" applyNumberFormat="0" applyAlignment="0" applyProtection="0"/>
    <xf numFmtId="165" fontId="41" fillId="0" borderId="213">
      <alignment horizontal="right"/>
    </xf>
    <xf numFmtId="0" fontId="319" fillId="91" borderId="111" applyNumberFormat="0" applyAlignment="0" applyProtection="0"/>
    <xf numFmtId="174" fontId="87" fillId="38" borderId="234" applyNumberFormat="0" applyAlignment="0" applyProtection="0"/>
    <xf numFmtId="165" fontId="41" fillId="0" borderId="196">
      <alignment horizontal="right"/>
    </xf>
    <xf numFmtId="1" fontId="9" fillId="0" borderId="25" applyNumberFormat="0" applyFill="0" applyAlignment="0" applyProtection="0">
      <alignment horizontal="center" vertical="center"/>
    </xf>
    <xf numFmtId="0" fontId="75" fillId="0" borderId="183">
      <alignment horizontal="left" vertical="center"/>
    </xf>
    <xf numFmtId="0" fontId="341" fillId="148" borderId="325" applyNumberFormat="0" applyAlignment="0" applyProtection="0"/>
    <xf numFmtId="4" fontId="206" fillId="103" borderId="222" applyNumberFormat="0" applyProtection="0">
      <alignment horizontal="right" vertical="center"/>
    </xf>
    <xf numFmtId="174" fontId="33" fillId="84" borderId="307" applyNumberFormat="0" applyFont="0" applyAlignment="0" applyProtection="0"/>
    <xf numFmtId="174" fontId="105" fillId="59" borderId="115" applyNumberFormat="0" applyAlignment="0" applyProtection="0"/>
    <xf numFmtId="174" fontId="105" fillId="59" borderId="325" applyNumberFormat="0" applyAlignment="0" applyProtection="0"/>
    <xf numFmtId="174" fontId="33" fillId="84" borderId="324" applyNumberFormat="0" applyFont="0" applyAlignment="0" applyProtection="0"/>
    <xf numFmtId="174" fontId="87" fillId="38" borderId="286" applyNumberFormat="0" applyAlignment="0" applyProtection="0"/>
    <xf numFmtId="0" fontId="324" fillId="0" borderId="211" applyNumberFormat="0" applyFill="0" applyAlignment="0" applyProtection="0"/>
    <xf numFmtId="4" fontId="196" fillId="114" borderId="223" applyNumberFormat="0" applyProtection="0">
      <alignment horizontal="left" vertical="center" indent="1"/>
    </xf>
    <xf numFmtId="174" fontId="33" fillId="84" borderId="272" applyNumberFormat="0" applyFont="0" applyAlignment="0" applyProtection="0"/>
    <xf numFmtId="0" fontId="240" fillId="64" borderId="357"/>
    <xf numFmtId="174" fontId="33" fillId="84" borderId="237" applyNumberFormat="0" applyFont="0" applyAlignment="0" applyProtection="0"/>
    <xf numFmtId="188" fontId="34" fillId="0" borderId="318"/>
    <xf numFmtId="0" fontId="324" fillId="0" borderId="316" applyNumberFormat="0" applyFill="0" applyAlignment="0" applyProtection="0"/>
    <xf numFmtId="0" fontId="271" fillId="102" borderId="222" applyNumberFormat="0" applyProtection="0">
      <alignment horizontal="right" vertical="center"/>
    </xf>
    <xf numFmtId="172" fontId="282" fillId="0" borderId="271" applyFill="0"/>
    <xf numFmtId="165" fontId="41" fillId="0" borderId="336">
      <alignment horizontal="right"/>
    </xf>
    <xf numFmtId="174" fontId="54" fillId="59" borderId="199" applyNumberFormat="0" applyAlignment="0" applyProtection="0"/>
    <xf numFmtId="0" fontId="324" fillId="0" borderId="176" applyNumberFormat="0" applyFill="0" applyAlignment="0" applyProtection="0"/>
    <xf numFmtId="4" fontId="206" fillId="93" borderId="152" applyNumberFormat="0" applyProtection="0">
      <alignment horizontal="right" vertical="center"/>
    </xf>
    <xf numFmtId="165" fontId="41" fillId="0" borderId="143">
      <alignment horizontal="right"/>
    </xf>
    <xf numFmtId="4" fontId="206" fillId="101" borderId="222" applyNumberFormat="0" applyProtection="0">
      <alignment horizontal="right" vertical="center"/>
    </xf>
    <xf numFmtId="165" fontId="41" fillId="0" borderId="178">
      <alignment horizontal="right"/>
    </xf>
    <xf numFmtId="165" fontId="41" fillId="0" borderId="213">
      <alignment horizontal="right"/>
    </xf>
    <xf numFmtId="0" fontId="387" fillId="148" borderId="128" applyNumberFormat="0" applyAlignment="0" applyProtection="0"/>
    <xf numFmtId="0" fontId="38" fillId="133" borderId="288" applyNumberFormat="0" applyAlignment="0"/>
    <xf numFmtId="222" fontId="238" fillId="0" borderId="243" applyAlignment="0"/>
    <xf numFmtId="0" fontId="243" fillId="64" borderId="235"/>
    <xf numFmtId="4" fontId="206" fillId="97" borderId="134" applyNumberFormat="0" applyProtection="0">
      <alignment horizontal="right" vertical="center"/>
    </xf>
    <xf numFmtId="0" fontId="271" fillId="100" borderId="205" applyNumberFormat="0" applyProtection="0">
      <alignment horizontal="right" vertical="center"/>
    </xf>
    <xf numFmtId="4" fontId="206" fillId="95" borderId="170" applyNumberFormat="0" applyProtection="0">
      <alignment horizontal="right" vertical="center"/>
    </xf>
    <xf numFmtId="4" fontId="206" fillId="114" borderId="275" applyNumberFormat="0" applyProtection="0">
      <alignment horizontal="right" vertical="center"/>
    </xf>
    <xf numFmtId="174" fontId="34" fillId="0" borderId="60">
      <alignment horizontal="centerContinuous"/>
    </xf>
    <xf numFmtId="174" fontId="33" fillId="84" borderId="149" applyNumberFormat="0" applyFont="0" applyAlignment="0" applyProtection="0"/>
    <xf numFmtId="165" fontId="41" fillId="0" borderId="213">
      <alignment horizontal="right"/>
    </xf>
    <xf numFmtId="0" fontId="387" fillId="153" borderId="216" applyNumberFormat="0" applyAlignment="0" applyProtection="0"/>
    <xf numFmtId="0" fontId="190" fillId="63" borderId="217"/>
    <xf numFmtId="0" fontId="324" fillId="0" borderId="299" applyNumberFormat="0" applyFill="0" applyAlignment="0" applyProtection="0"/>
    <xf numFmtId="165" fontId="41" fillId="0" borderId="143">
      <alignment horizontal="right"/>
    </xf>
    <xf numFmtId="0" fontId="38" fillId="152" borderId="114" applyNumberFormat="0" applyAlignment="0" applyProtection="0"/>
    <xf numFmtId="0" fontId="324" fillId="0" borderId="159" applyNumberFormat="0" applyFill="0" applyAlignment="0" applyProtection="0"/>
    <xf numFmtId="174" fontId="33" fillId="84" borderId="149" applyNumberFormat="0" applyFont="0" applyAlignment="0" applyProtection="0"/>
    <xf numFmtId="174" fontId="105" fillId="59" borderId="185" applyNumberFormat="0" applyAlignment="0" applyProtection="0"/>
    <xf numFmtId="4" fontId="206" fillId="95" borderId="275" applyNumberFormat="0" applyProtection="0">
      <alignment horizontal="right" vertical="center"/>
    </xf>
    <xf numFmtId="172" fontId="76" fillId="0" borderId="178" applyFill="0"/>
    <xf numFmtId="0" fontId="269" fillId="91" borderId="132" applyNumberFormat="0" applyProtection="0">
      <alignment horizontal="left" vertical="center" indent="1"/>
    </xf>
    <xf numFmtId="174" fontId="33" fillId="84" borderId="184" applyNumberFormat="0" applyFont="0" applyAlignment="0" applyProtection="0"/>
    <xf numFmtId="174" fontId="87" fillId="38" borderId="216" applyNumberFormat="0" applyAlignment="0" applyProtection="0"/>
    <xf numFmtId="172" fontId="76" fillId="0" borderId="354" applyFill="0"/>
    <xf numFmtId="0" fontId="331" fillId="148" borderId="111" applyNumberFormat="0" applyAlignment="0" applyProtection="0"/>
    <xf numFmtId="0" fontId="38" fillId="152" borderId="202" applyNumberFormat="0" applyAlignment="0" applyProtection="0"/>
    <xf numFmtId="4" fontId="206" fillId="93" borderId="240" applyNumberFormat="0" applyProtection="0">
      <alignment horizontal="right" vertical="center"/>
    </xf>
    <xf numFmtId="165" fontId="41" fillId="0" borderId="143">
      <alignment horizontal="right"/>
    </xf>
    <xf numFmtId="165" fontId="41" fillId="0" borderId="143">
      <alignment horizontal="right"/>
    </xf>
    <xf numFmtId="0" fontId="322" fillId="153" borderId="325" applyNumberFormat="0" applyAlignment="0" applyProtection="0"/>
    <xf numFmtId="165" fontId="41" fillId="0" borderId="231">
      <alignment horizontal="right"/>
    </xf>
    <xf numFmtId="0" fontId="278" fillId="64" borderId="355" applyNumberFormat="0" applyProtection="0">
      <alignment horizontal="right" vertical="center"/>
    </xf>
    <xf numFmtId="0" fontId="324" fillId="0" borderId="122" applyNumberFormat="0" applyFill="0" applyAlignment="0" applyProtection="0"/>
    <xf numFmtId="0" fontId="324" fillId="0" borderId="351" applyNumberFormat="0" applyFill="0" applyAlignment="0" applyProtection="0"/>
    <xf numFmtId="4" fontId="206" fillId="99" borderId="240" applyNumberFormat="0" applyProtection="0">
      <alignment horizontal="right" vertical="center"/>
    </xf>
    <xf numFmtId="0" fontId="319" fillId="91" borderId="146" applyNumberFormat="0" applyAlignment="0" applyProtection="0"/>
    <xf numFmtId="4" fontId="204" fillId="81" borderId="345" applyNumberFormat="0" applyProtection="0">
      <alignment vertical="center"/>
    </xf>
    <xf numFmtId="165" fontId="41" fillId="0" borderId="143">
      <alignment horizontal="right"/>
    </xf>
    <xf numFmtId="165" fontId="41" fillId="0" borderId="125">
      <alignment horizontal="right"/>
    </xf>
    <xf numFmtId="0" fontId="324" fillId="0" borderId="229" applyNumberFormat="0" applyFill="0" applyAlignment="0" applyProtection="0"/>
    <xf numFmtId="0" fontId="271" fillId="54" borderId="152" applyNumberFormat="0" applyProtection="0">
      <alignment vertical="center"/>
    </xf>
    <xf numFmtId="165" fontId="41" fillId="0" borderId="213">
      <alignment horizontal="right"/>
    </xf>
    <xf numFmtId="0" fontId="177" fillId="0" borderId="349" applyNumberFormat="0" applyFill="0" applyAlignment="0" applyProtection="0"/>
    <xf numFmtId="165" fontId="41" fillId="0" borderId="266">
      <alignment horizontal="right"/>
    </xf>
    <xf numFmtId="0" fontId="324" fillId="0" borderId="123" applyNumberFormat="0" applyFill="0" applyAlignment="0" applyProtection="0"/>
    <xf numFmtId="165" fontId="41" fillId="0" borderId="178">
      <alignment horizontal="right"/>
    </xf>
    <xf numFmtId="0" fontId="38" fillId="152" borderId="289" applyNumberFormat="0" applyAlignment="0" applyProtection="0"/>
    <xf numFmtId="165" fontId="41" fillId="0" borderId="143">
      <alignment horizontal="right"/>
    </xf>
    <xf numFmtId="174" fontId="54" fillId="59" borderId="251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4" fontId="60" fillId="63" borderId="352" applyNumberFormat="0" applyProtection="0">
      <alignment horizontal="right" vertical="center"/>
    </xf>
    <xf numFmtId="0" fontId="238" fillId="92" borderId="150" applyNumberFormat="0" applyProtection="0">
      <alignment horizontal="left" vertical="center" indent="1"/>
    </xf>
    <xf numFmtId="0" fontId="319" fillId="91" borderId="234" applyNumberFormat="0" applyAlignment="0" applyProtection="0"/>
    <xf numFmtId="165" fontId="41" fillId="0" borderId="143">
      <alignment horizontal="right"/>
    </xf>
    <xf numFmtId="4" fontId="206" fillId="114" borderId="170" applyNumberFormat="0" applyProtection="0">
      <alignment horizontal="right" vertical="center"/>
    </xf>
    <xf numFmtId="174" fontId="87" fillId="38" borderId="199" applyNumberFormat="0" applyAlignment="0" applyProtection="0"/>
    <xf numFmtId="0" fontId="9" fillId="116" borderId="273" applyNumberFormat="0" applyProtection="0">
      <alignment horizontal="left" vertical="center" indent="1"/>
    </xf>
    <xf numFmtId="0" fontId="324" fillId="0" borderId="157" applyNumberFormat="0" applyFill="0" applyAlignment="0" applyProtection="0"/>
    <xf numFmtId="0" fontId="38" fillId="152" borderId="289" applyNumberFormat="0" applyAlignment="0" applyProtection="0"/>
    <xf numFmtId="174" fontId="87" fillId="38" borderId="199" applyNumberFormat="0" applyAlignment="0" applyProtection="0"/>
    <xf numFmtId="174" fontId="87" fillId="38" borderId="304" applyNumberFormat="0" applyAlignment="0" applyProtection="0"/>
    <xf numFmtId="4" fontId="206" fillId="101" borderId="187" applyNumberFormat="0" applyProtection="0">
      <alignment horizontal="right" vertical="center"/>
    </xf>
    <xf numFmtId="174" fontId="87" fillId="38" borderId="111" applyNumberFormat="0" applyAlignment="0" applyProtection="0"/>
    <xf numFmtId="0" fontId="319" fillId="91" borderId="216" applyNumberFormat="0" applyAlignment="0" applyProtection="0"/>
    <xf numFmtId="165" fontId="41" fillId="0" borderId="143">
      <alignment horizontal="right"/>
    </xf>
    <xf numFmtId="174" fontId="105" fillId="59" borderId="150" applyNumberFormat="0" applyAlignment="0" applyProtection="0"/>
    <xf numFmtId="174" fontId="34" fillId="0" borderId="60">
      <alignment horizontal="centerContinuous"/>
    </xf>
    <xf numFmtId="0" fontId="324" fillId="0" borderId="123" applyNumberFormat="0" applyFill="0" applyAlignment="0" applyProtection="0"/>
    <xf numFmtId="0" fontId="387" fillId="153" borderId="216" applyNumberFormat="0" applyAlignment="0" applyProtection="0"/>
    <xf numFmtId="174" fontId="105" fillId="59" borderId="343" applyNumberFormat="0" applyAlignment="0" applyProtection="0"/>
    <xf numFmtId="4" fontId="206" fillId="93" borderId="152" applyNumberFormat="0" applyProtection="0">
      <alignment horizontal="right" vertical="center"/>
    </xf>
    <xf numFmtId="165" fontId="41" fillId="0" borderId="266">
      <alignment horizontal="right"/>
    </xf>
    <xf numFmtId="165" fontId="41" fillId="0" borderId="178">
      <alignment horizontal="right"/>
    </xf>
    <xf numFmtId="174" fontId="33" fillId="84" borderId="237" applyNumberFormat="0" applyFont="0" applyAlignment="0" applyProtection="0"/>
    <xf numFmtId="10" fontId="48" fillId="67" borderId="282" applyNumberFormat="0" applyBorder="0" applyAlignment="0" applyProtection="0"/>
    <xf numFmtId="10" fontId="48" fillId="80" borderId="247" applyNumberFormat="0" applyBorder="0" applyAlignment="0" applyProtection="0"/>
    <xf numFmtId="174" fontId="48" fillId="0" borderId="61" applyFill="0" applyBorder="0" applyProtection="0">
      <alignment horizontal="left" vertical="top"/>
    </xf>
    <xf numFmtId="0" fontId="324" fillId="0" borderId="123" applyNumberFormat="0" applyFill="0" applyAlignment="0" applyProtection="0"/>
    <xf numFmtId="0" fontId="271" fillId="100" borderId="117" applyNumberFormat="0" applyProtection="0">
      <alignment horizontal="right" vertical="center"/>
    </xf>
    <xf numFmtId="0" fontId="1" fillId="0" borderId="0"/>
    <xf numFmtId="174" fontId="33" fillId="84" borderId="289" applyNumberFormat="0" applyFont="0" applyAlignment="0" applyProtection="0"/>
    <xf numFmtId="174" fontId="149" fillId="0" borderId="296" applyNumberFormat="0" applyFill="0" applyAlignment="0" applyProtection="0"/>
    <xf numFmtId="174" fontId="54" fillId="59" borderId="146" applyNumberFormat="0" applyAlignment="0" applyProtection="0"/>
    <xf numFmtId="165" fontId="41" fillId="0" borderId="125">
      <alignment horizontal="right"/>
    </xf>
    <xf numFmtId="174" fontId="105" fillId="59" borderId="238" applyNumberFormat="0" applyAlignment="0" applyProtection="0"/>
    <xf numFmtId="188" fontId="34" fillId="0" borderId="213"/>
    <xf numFmtId="165" fontId="40" fillId="0" borderId="143">
      <alignment horizontal="right"/>
    </xf>
    <xf numFmtId="0" fontId="226" fillId="121" borderId="238" applyNumberFormat="0" applyProtection="0">
      <alignment horizontal="left" vertical="center" indent="1"/>
    </xf>
    <xf numFmtId="165" fontId="41" fillId="0" borderId="196">
      <alignment horizontal="right"/>
    </xf>
    <xf numFmtId="165" fontId="41" fillId="0" borderId="143">
      <alignment horizontal="right"/>
    </xf>
    <xf numFmtId="188" fontId="34" fillId="0" borderId="143"/>
    <xf numFmtId="174" fontId="105" fillId="59" borderId="220" applyNumberFormat="0" applyAlignment="0" applyProtection="0"/>
    <xf numFmtId="165" fontId="41" fillId="0" borderId="213">
      <alignment horizontal="right"/>
    </xf>
    <xf numFmtId="174" fontId="33" fillId="84" borderId="184" applyNumberFormat="0" applyFont="0" applyAlignment="0" applyProtection="0"/>
    <xf numFmtId="165" fontId="41" fillId="0" borderId="266">
      <alignment horizontal="right"/>
    </xf>
    <xf numFmtId="222" fontId="238" fillId="0" borderId="190" applyAlignment="0"/>
    <xf numFmtId="174" fontId="149" fillId="0" borderId="331" applyNumberFormat="0" applyFill="0" applyAlignment="0" applyProtection="0"/>
    <xf numFmtId="165" fontId="41" fillId="0" borderId="143">
      <alignment horizontal="right"/>
    </xf>
    <xf numFmtId="174" fontId="63" fillId="0" borderId="1">
      <alignment horizontal="centerContinuous"/>
    </xf>
    <xf numFmtId="0" fontId="9" fillId="72" borderId="25"/>
    <xf numFmtId="174" fontId="63" fillId="0" borderId="1">
      <alignment horizontal="centerContinuous"/>
    </xf>
    <xf numFmtId="174" fontId="33" fillId="84" borderId="167" applyNumberFormat="0" applyFont="0" applyAlignment="0" applyProtection="0"/>
    <xf numFmtId="174" fontId="63" fillId="0" borderId="1">
      <alignment horizontal="centerContinuous"/>
    </xf>
    <xf numFmtId="0" fontId="387" fillId="153" borderId="269" applyNumberFormat="0" applyAlignment="0" applyProtection="0"/>
    <xf numFmtId="0" fontId="38" fillId="152" borderId="219" applyNumberFormat="0" applyAlignment="0" applyProtection="0"/>
    <xf numFmtId="174" fontId="40" fillId="0" borderId="247">
      <alignment horizontal="centerContinuous"/>
    </xf>
    <xf numFmtId="0" fontId="224" fillId="0" borderId="39" applyNumberFormat="0" applyFill="0" applyAlignment="0" applyProtection="0"/>
    <xf numFmtId="165" fontId="40" fillId="0" borderId="213">
      <alignment horizontal="right"/>
    </xf>
    <xf numFmtId="1" fontId="9" fillId="0" borderId="25" applyNumberFormat="0" applyFill="0" applyAlignment="0" applyProtection="0">
      <alignment horizontal="center" vertical="center"/>
    </xf>
    <xf numFmtId="174" fontId="149" fillId="0" borderId="244" applyNumberFormat="0" applyFill="0" applyAlignment="0" applyProtection="0"/>
    <xf numFmtId="174" fontId="105" fillId="59" borderId="220" applyNumberFormat="0" applyAlignment="0" applyProtection="0"/>
    <xf numFmtId="0" fontId="387" fillId="153" borderId="234" applyNumberFormat="0" applyAlignment="0" applyProtection="0"/>
    <xf numFmtId="0" fontId="271" fillId="54" borderId="310" applyNumberFormat="0" applyProtection="0">
      <alignment vertical="center"/>
    </xf>
    <xf numFmtId="174" fontId="105" fillId="59" borderId="220" applyNumberFormat="0" applyAlignment="0" applyProtection="0"/>
    <xf numFmtId="4" fontId="206" fillId="97" borderId="205" applyNumberFormat="0" applyProtection="0">
      <alignment horizontal="right" vertical="center"/>
    </xf>
    <xf numFmtId="165" fontId="41" fillId="0" borderId="178">
      <alignment horizontal="right"/>
    </xf>
    <xf numFmtId="0" fontId="271" fillId="100" borderId="292" applyNumberFormat="0" applyProtection="0">
      <alignment horizontal="right" vertical="center"/>
    </xf>
    <xf numFmtId="0" fontId="322" fillId="153" borderId="115" applyNumberFormat="0" applyAlignment="0" applyProtection="0"/>
    <xf numFmtId="165" fontId="41" fillId="0" borderId="231">
      <alignment horizontal="right"/>
    </xf>
    <xf numFmtId="174" fontId="87" fillId="38" borderId="304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4" fontId="206" fillId="107" borderId="152" applyNumberFormat="0" applyProtection="0">
      <alignment horizontal="right" vertical="center"/>
    </xf>
    <xf numFmtId="0" fontId="169" fillId="59" borderId="128" applyNumberFormat="0" applyAlignment="0" applyProtection="0"/>
    <xf numFmtId="0" fontId="341" fillId="148" borderId="220" applyNumberFormat="0" applyAlignment="0" applyProtection="0"/>
    <xf numFmtId="172" fontId="9" fillId="0" borderId="144" applyFill="0"/>
    <xf numFmtId="165" fontId="41" fillId="0" borderId="125">
      <alignment horizontal="right"/>
    </xf>
    <xf numFmtId="165" fontId="41" fillId="0" borderId="178">
      <alignment horizontal="right"/>
    </xf>
    <xf numFmtId="174" fontId="149" fillId="0" borderId="296" applyNumberFormat="0" applyFill="0" applyAlignment="0" applyProtection="0"/>
    <xf numFmtId="0" fontId="271" fillId="100" borderId="187" applyNumberFormat="0" applyProtection="0">
      <alignment horizontal="right" vertical="center"/>
    </xf>
    <xf numFmtId="0" fontId="208" fillId="0" borderId="54" applyNumberFormat="0" applyProtection="0">
      <alignment horizontal="left" vertical="center" indent="1"/>
    </xf>
    <xf numFmtId="174" fontId="105" fillId="59" borderId="203" applyNumberFormat="0" applyAlignment="0" applyProtection="0"/>
    <xf numFmtId="174" fontId="75" fillId="0" borderId="144">
      <alignment horizontal="left" vertical="center"/>
    </xf>
    <xf numFmtId="0" fontId="271" fillId="96" borderId="275" applyNumberFormat="0" applyProtection="0">
      <alignment horizontal="right" vertical="center"/>
    </xf>
    <xf numFmtId="0" fontId="38" fillId="152" borderId="289" applyNumberFormat="0" applyAlignment="0" applyProtection="0"/>
    <xf numFmtId="0" fontId="319" fillId="91" borderId="111" applyNumberFormat="0" applyAlignment="0" applyProtection="0"/>
    <xf numFmtId="0" fontId="75" fillId="0" borderId="201">
      <alignment horizontal="left" vertical="center"/>
    </xf>
    <xf numFmtId="165" fontId="41" fillId="0" borderId="318">
      <alignment horizontal="right"/>
    </xf>
    <xf numFmtId="174" fontId="149" fillId="0" borderId="331" applyNumberFormat="0" applyFill="0" applyAlignment="0" applyProtection="0"/>
    <xf numFmtId="0" fontId="387" fillId="153" borderId="286" applyNumberFormat="0" applyAlignment="0" applyProtection="0"/>
    <xf numFmtId="0" fontId="324" fillId="0" borderId="176" applyNumberFormat="0" applyFill="0" applyAlignment="0" applyProtection="0"/>
    <xf numFmtId="4" fontId="206" fillId="103" borderId="152" applyNumberFormat="0" applyProtection="0">
      <alignment horizontal="right" vertical="center"/>
    </xf>
    <xf numFmtId="0" fontId="249" fillId="115" borderId="293" applyNumberFormat="0" applyProtection="0">
      <alignment horizontal="left" vertical="center" indent="1"/>
    </xf>
    <xf numFmtId="174" fontId="87" fillId="38" borderId="321" applyNumberFormat="0" applyAlignment="0" applyProtection="0"/>
    <xf numFmtId="174" fontId="62" fillId="0" borderId="142"/>
    <xf numFmtId="0" fontId="331" fillId="148" borderId="128" applyNumberFormat="0" applyAlignment="0" applyProtection="0"/>
    <xf numFmtId="0" fontId="249" fillId="115" borderId="206" applyNumberFormat="0" applyProtection="0">
      <alignment horizontal="left" vertical="center" indent="1"/>
    </xf>
    <xf numFmtId="0" fontId="38" fillId="152" borderId="149" applyNumberFormat="0" applyAlignment="0" applyProtection="0"/>
    <xf numFmtId="174" fontId="105" fillId="59" borderId="273" applyNumberFormat="0" applyAlignment="0" applyProtection="0"/>
    <xf numFmtId="0" fontId="387" fillId="153" borderId="286" applyNumberFormat="0" applyAlignment="0" applyProtection="0"/>
    <xf numFmtId="0" fontId="38" fillId="152" borderId="324" applyNumberFormat="0" applyAlignment="0" applyProtection="0"/>
    <xf numFmtId="174" fontId="149" fillId="0" borderId="226" applyNumberFormat="0" applyFill="0" applyAlignment="0" applyProtection="0"/>
    <xf numFmtId="174" fontId="63" fillId="0" borderId="1">
      <alignment horizontal="centerContinuous"/>
    </xf>
    <xf numFmtId="165" fontId="41" fillId="0" borderId="318">
      <alignment horizontal="right"/>
    </xf>
    <xf numFmtId="165" fontId="41" fillId="0" borderId="248">
      <alignment horizontal="right"/>
    </xf>
    <xf numFmtId="165" fontId="41" fillId="0" borderId="283">
      <alignment horizontal="right"/>
    </xf>
    <xf numFmtId="0" fontId="278" fillId="64" borderId="303" applyNumberFormat="0" applyProtection="0">
      <alignment horizontal="right" vertical="center"/>
    </xf>
    <xf numFmtId="174" fontId="54" fillId="59" borderId="216" applyNumberFormat="0" applyAlignment="0" applyProtection="0"/>
    <xf numFmtId="0" fontId="1" fillId="0" borderId="0"/>
    <xf numFmtId="174" fontId="105" fillId="59" borderId="360" applyNumberFormat="0" applyAlignment="0" applyProtection="0"/>
    <xf numFmtId="0" fontId="238" fillId="73" borderId="39"/>
    <xf numFmtId="174" fontId="105" fillId="59" borderId="185" applyNumberFormat="0" applyAlignment="0" applyProtection="0"/>
    <xf numFmtId="10" fontId="48" fillId="80" borderId="124" applyNumberFormat="0" applyBorder="0" applyAlignment="0" applyProtection="0"/>
    <xf numFmtId="174" fontId="33" fillId="84" borderId="149" applyNumberFormat="0" applyFont="0" applyAlignment="0" applyProtection="0"/>
    <xf numFmtId="0" fontId="175" fillId="38" borderId="216" applyNumberFormat="0" applyAlignment="0" applyProtection="0"/>
    <xf numFmtId="0" fontId="387" fillId="153" borderId="304" applyNumberFormat="0" applyAlignment="0" applyProtection="0"/>
    <xf numFmtId="174" fontId="149" fillId="0" borderId="156" applyNumberFormat="0" applyFill="0" applyAlignment="0" applyProtection="0"/>
    <xf numFmtId="174" fontId="105" fillId="59" borderId="325" applyNumberFormat="0" applyAlignment="0" applyProtection="0"/>
    <xf numFmtId="174" fontId="105" fillId="59" borderId="220" applyNumberFormat="0" applyAlignment="0" applyProtection="0"/>
    <xf numFmtId="174" fontId="33" fillId="84" borderId="149" applyNumberFormat="0" applyFont="0" applyAlignment="0" applyProtection="0"/>
    <xf numFmtId="0" fontId="298" fillId="152" borderId="219" applyNumberFormat="0" applyAlignment="0" applyProtection="0"/>
    <xf numFmtId="174" fontId="54" fillId="59" borderId="339" applyNumberFormat="0" applyAlignment="0" applyProtection="0"/>
    <xf numFmtId="0" fontId="38" fillId="152" borderId="324" applyNumberFormat="0" applyAlignment="0" applyProtection="0"/>
    <xf numFmtId="0" fontId="319" fillId="91" borderId="216" applyNumberFormat="0" applyAlignment="0" applyProtection="0"/>
    <xf numFmtId="0" fontId="38" fillId="161" borderId="271" applyNumberFormat="0" applyAlignment="0"/>
    <xf numFmtId="174" fontId="33" fillId="84" borderId="149" applyNumberFormat="0" applyFont="0" applyAlignment="0" applyProtection="0"/>
    <xf numFmtId="0" fontId="338" fillId="134" borderId="269" applyNumberFormat="0" applyAlignment="0" applyProtection="0"/>
    <xf numFmtId="0" fontId="322" fillId="153" borderId="115" applyNumberFormat="0" applyAlignment="0" applyProtection="0"/>
    <xf numFmtId="4" fontId="206" fillId="120" borderId="152" applyNumberFormat="0" applyProtection="0">
      <alignment vertical="center"/>
    </xf>
    <xf numFmtId="0" fontId="322" fillId="153" borderId="115" applyNumberFormat="0" applyAlignment="0" applyProtection="0"/>
    <xf numFmtId="174" fontId="33" fillId="84" borderId="254" applyNumberFormat="0" applyFont="0" applyAlignment="0" applyProtection="0"/>
    <xf numFmtId="0" fontId="387" fillId="153" borderId="164" applyNumberFormat="0" applyAlignment="0" applyProtection="0"/>
    <xf numFmtId="0" fontId="322" fillId="153" borderId="150" applyNumberFormat="0" applyAlignment="0" applyProtection="0"/>
    <xf numFmtId="0" fontId="9" fillId="84" borderId="219" applyNumberFormat="0" applyFont="0" applyAlignment="0" applyProtection="0"/>
    <xf numFmtId="174" fontId="54" fillId="59" borderId="286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165" fontId="41" fillId="0" borderId="213">
      <alignment horizontal="right"/>
    </xf>
    <xf numFmtId="0" fontId="319" fillId="91" borderId="128" applyNumberFormat="0" applyAlignment="0" applyProtection="0"/>
    <xf numFmtId="0" fontId="319" fillId="91" borderId="269" applyNumberFormat="0" applyAlignment="0" applyProtection="0"/>
    <xf numFmtId="4" fontId="206" fillId="107" borderId="310" applyNumberFormat="0" applyProtection="0">
      <alignment horizontal="right" vertical="center"/>
    </xf>
    <xf numFmtId="0" fontId="253" fillId="66" borderId="145" applyNumberFormat="0" applyAlignment="0" applyProtection="0"/>
    <xf numFmtId="165" fontId="41" fillId="0" borderId="213">
      <alignment horizontal="right"/>
    </xf>
    <xf numFmtId="0" fontId="324" fillId="0" borderId="194" applyNumberFormat="0" applyFill="0" applyAlignment="0" applyProtection="0"/>
    <xf numFmtId="165" fontId="41" fillId="0" borderId="143">
      <alignment horizontal="right"/>
    </xf>
    <xf numFmtId="0" fontId="38" fillId="152" borderId="307" applyNumberFormat="0" applyAlignment="0" applyProtection="0"/>
    <xf numFmtId="0" fontId="324" fillId="0" borderId="211" applyNumberFormat="0" applyFill="0" applyAlignment="0" applyProtection="0"/>
    <xf numFmtId="0" fontId="322" fillId="153" borderId="115" applyNumberFormat="0" applyAlignment="0" applyProtection="0"/>
    <xf numFmtId="174" fontId="33" fillId="84" borderId="149" applyNumberFormat="0" applyFont="0" applyAlignment="0" applyProtection="0"/>
    <xf numFmtId="0" fontId="343" fillId="0" borderId="331" applyNumberFormat="0" applyFill="0" applyAlignment="0" applyProtection="0"/>
    <xf numFmtId="0" fontId="319" fillId="91" borderId="199" applyNumberFormat="0" applyAlignment="0" applyProtection="0"/>
    <xf numFmtId="0" fontId="224" fillId="0" borderId="39" applyNumberFormat="0" applyFill="0" applyAlignment="0" applyProtection="0"/>
    <xf numFmtId="174" fontId="105" fillId="59" borderId="220" applyNumberFormat="0" applyAlignment="0" applyProtection="0"/>
    <xf numFmtId="0" fontId="319" fillId="91" borderId="128" applyNumberFormat="0" applyAlignment="0" applyProtection="0"/>
    <xf numFmtId="0" fontId="322" fillId="153" borderId="115" applyNumberFormat="0" applyAlignment="0" applyProtection="0"/>
    <xf numFmtId="174" fontId="54" fillId="59" borderId="321" applyNumberFormat="0" applyAlignment="0" applyProtection="0"/>
    <xf numFmtId="0" fontId="324" fillId="0" borderId="334" applyNumberFormat="0" applyFill="0" applyAlignment="0" applyProtection="0"/>
    <xf numFmtId="0" fontId="319" fillId="91" borderId="216" applyNumberFormat="0" applyAlignment="0" applyProtection="0"/>
    <xf numFmtId="0" fontId="319" fillId="91" borderId="128" applyNumberFormat="0" applyAlignment="0" applyProtection="0"/>
    <xf numFmtId="0" fontId="387" fillId="153" borderId="164" applyNumberFormat="0" applyAlignment="0" applyProtection="0"/>
    <xf numFmtId="174" fontId="149" fillId="0" borderId="331" applyNumberFormat="0" applyFill="0" applyAlignment="0" applyProtection="0"/>
    <xf numFmtId="0" fontId="271" fillId="94" borderId="327" applyNumberFormat="0" applyProtection="0">
      <alignment horizontal="right" vertical="center"/>
    </xf>
    <xf numFmtId="0" fontId="38" fillId="152" borderId="237" applyNumberFormat="0" applyAlignment="0" applyProtection="0"/>
    <xf numFmtId="174" fontId="149" fillId="0" borderId="244" applyNumberFormat="0" applyFill="0" applyAlignment="0" applyProtection="0"/>
    <xf numFmtId="4" fontId="205" fillId="81" borderId="255" applyNumberFormat="0" applyProtection="0">
      <alignment horizontal="left" vertical="center" indent="1"/>
    </xf>
    <xf numFmtId="174" fontId="33" fillId="84" borderId="184" applyNumberFormat="0" applyFont="0" applyAlignment="0" applyProtection="0"/>
    <xf numFmtId="174" fontId="54" fillId="59" borderId="199" applyNumberFormat="0" applyAlignment="0" applyProtection="0"/>
    <xf numFmtId="0" fontId="319" fillId="91" borderId="339" applyNumberFormat="0" applyAlignment="0" applyProtection="0"/>
    <xf numFmtId="172" fontId="282" fillId="0" borderId="190" applyFill="0"/>
    <xf numFmtId="0" fontId="324" fillId="0" borderId="245" applyNumberFormat="0" applyFill="0" applyAlignment="0" applyProtection="0"/>
    <xf numFmtId="1" fontId="9" fillId="0" borderId="25" applyNumberFormat="0" applyFill="0" applyAlignment="0" applyProtection="0">
      <alignment horizontal="center" vertical="center"/>
    </xf>
    <xf numFmtId="174" fontId="149" fillId="0" borderId="261" applyNumberFormat="0" applyFill="0" applyAlignment="0" applyProtection="0"/>
    <xf numFmtId="0" fontId="1" fillId="0" borderId="0"/>
    <xf numFmtId="174" fontId="105" fillId="59" borderId="290" applyNumberFormat="0" applyAlignment="0" applyProtection="0"/>
    <xf numFmtId="165" fontId="41" fillId="0" borderId="143">
      <alignment horizontal="right"/>
    </xf>
    <xf numFmtId="174" fontId="54" fillId="59" borderId="251" applyNumberFormat="0" applyAlignment="0" applyProtection="0"/>
    <xf numFmtId="0" fontId="238" fillId="118" borderId="150" applyNumberFormat="0" applyProtection="0">
      <alignment horizontal="left" vertical="center" indent="1"/>
    </xf>
    <xf numFmtId="0" fontId="324" fillId="0" borderId="351" applyNumberFormat="0" applyFill="0" applyAlignment="0" applyProtection="0"/>
    <xf numFmtId="0" fontId="238" fillId="92" borderId="185" applyNumberFormat="0" applyProtection="0">
      <alignment horizontal="left" vertical="center" indent="1"/>
    </xf>
    <xf numFmtId="0" fontId="324" fillId="0" borderId="334" applyNumberFormat="0" applyFill="0" applyAlignment="0" applyProtection="0"/>
    <xf numFmtId="4" fontId="196" fillId="114" borderId="135" applyNumberFormat="0" applyProtection="0">
      <alignment horizontal="left" vertical="center" indent="1"/>
    </xf>
    <xf numFmtId="0" fontId="324" fillId="0" borderId="227" applyNumberFormat="0" applyFill="0" applyAlignment="0" applyProtection="0"/>
    <xf numFmtId="174" fontId="34" fillId="0" borderId="60">
      <alignment horizontal="centerContinuous"/>
    </xf>
    <xf numFmtId="0" fontId="249" fillId="115" borderId="276" applyNumberFormat="0" applyProtection="0">
      <alignment horizontal="left" vertical="center" indent="1"/>
    </xf>
    <xf numFmtId="165" fontId="41" fillId="0" borderId="143">
      <alignment horizontal="right"/>
    </xf>
    <xf numFmtId="0" fontId="245" fillId="0" borderId="323">
      <alignment horizontal="left" vertical="center"/>
    </xf>
    <xf numFmtId="0" fontId="9" fillId="72" borderId="150" applyNumberFormat="0" applyProtection="0">
      <alignment horizontal="left" vertical="center" indent="1"/>
    </xf>
    <xf numFmtId="165" fontId="41" fillId="0" borderId="125">
      <alignment horizontal="right"/>
    </xf>
    <xf numFmtId="0" fontId="224" fillId="0" borderId="39" applyNumberFormat="0" applyFill="0" applyAlignment="0" applyProtection="0"/>
    <xf numFmtId="0" fontId="253" fillId="127" borderId="154" applyNumberFormat="0" applyProtection="0">
      <alignment horizontal="center"/>
    </xf>
    <xf numFmtId="222" fontId="242" fillId="69" borderId="145" applyProtection="0">
      <alignment horizontal="center"/>
    </xf>
    <xf numFmtId="1" fontId="9" fillId="0" borderId="25" applyNumberFormat="0" applyFill="0" applyAlignment="0" applyProtection="0">
      <alignment horizontal="center" vertical="center"/>
    </xf>
    <xf numFmtId="0" fontId="387" fillId="153" borderId="111" applyNumberFormat="0" applyAlignment="0" applyProtection="0"/>
    <xf numFmtId="0" fontId="324" fillId="0" borderId="315" applyNumberFormat="0" applyFill="0" applyAlignment="0" applyProtection="0"/>
    <xf numFmtId="165" fontId="41" fillId="0" borderId="283">
      <alignment horizontal="right"/>
    </xf>
    <xf numFmtId="174" fontId="34" fillId="0" borderId="1">
      <alignment horizontal="centerContinuous"/>
    </xf>
    <xf numFmtId="15" fontId="233" fillId="56" borderId="285">
      <alignment horizontal="center"/>
    </xf>
    <xf numFmtId="0" fontId="38" fillId="152" borderId="184" applyNumberFormat="0" applyAlignment="0" applyProtection="0"/>
    <xf numFmtId="287" fontId="423" fillId="0" borderId="158">
      <alignment horizontal="left"/>
    </xf>
    <xf numFmtId="165" fontId="41" fillId="0" borderId="231">
      <alignment horizontal="right"/>
    </xf>
    <xf numFmtId="174" fontId="149" fillId="0" borderId="156" applyNumberFormat="0" applyFill="0" applyAlignment="0" applyProtection="0"/>
    <xf numFmtId="0" fontId="30" fillId="84" borderId="131" applyNumberFormat="0" applyFont="0" applyAlignment="0" applyProtection="0"/>
    <xf numFmtId="165" fontId="41" fillId="0" borderId="283">
      <alignment horizontal="right"/>
    </xf>
    <xf numFmtId="0" fontId="271" fillId="54" borderId="170" applyNumberFormat="0" applyProtection="0">
      <alignment vertical="center"/>
    </xf>
    <xf numFmtId="10" fontId="48" fillId="67" borderId="177" applyNumberFormat="0" applyBorder="0" applyAlignment="0" applyProtection="0"/>
    <xf numFmtId="0" fontId="324" fillId="0" borderId="299" applyNumberFormat="0" applyFill="0" applyAlignment="0" applyProtection="0"/>
    <xf numFmtId="174" fontId="149" fillId="0" borderId="244" applyNumberFormat="0" applyFill="0" applyAlignment="0" applyProtection="0"/>
    <xf numFmtId="174" fontId="33" fillId="84" borderId="114" applyNumberFormat="0" applyFont="0" applyAlignment="0" applyProtection="0"/>
    <xf numFmtId="174" fontId="34" fillId="0" borderId="60">
      <alignment horizontal="centerContinuous"/>
    </xf>
    <xf numFmtId="0" fontId="1" fillId="0" borderId="0"/>
    <xf numFmtId="174" fontId="141" fillId="82" borderId="1" applyBorder="0" applyProtection="0">
      <alignment horizontal="centerContinuous" vertical="center"/>
    </xf>
    <xf numFmtId="174" fontId="33" fillId="84" borderId="219" applyNumberFormat="0" applyFont="0" applyAlignment="0" applyProtection="0"/>
    <xf numFmtId="174" fontId="34" fillId="0" borderId="60">
      <alignment horizontal="centerContinuous"/>
    </xf>
    <xf numFmtId="0" fontId="319" fillId="91" borderId="199" applyNumberFormat="0" applyAlignment="0" applyProtection="0"/>
    <xf numFmtId="4" fontId="206" fillId="101" borderId="275" applyNumberFormat="0" applyProtection="0">
      <alignment horizontal="right" vertical="center"/>
    </xf>
    <xf numFmtId="0" fontId="238" fillId="118" borderId="238" applyNumberFormat="0" applyProtection="0">
      <alignment horizontal="left" vertical="center" indent="1"/>
    </xf>
    <xf numFmtId="4" fontId="206" fillId="99" borderId="240" applyNumberFormat="0" applyProtection="0">
      <alignment horizontal="right" vertical="center"/>
    </xf>
    <xf numFmtId="165" fontId="41" fillId="0" borderId="283">
      <alignment horizontal="right"/>
    </xf>
    <xf numFmtId="1" fontId="9" fillId="0" borderId="25" applyNumberFormat="0" applyFill="0" applyAlignment="0" applyProtection="0">
      <alignment horizontal="center" vertical="center"/>
    </xf>
    <xf numFmtId="4" fontId="206" fillId="105" borderId="152" applyNumberFormat="0" applyProtection="0">
      <alignment horizontal="right" vertical="center"/>
    </xf>
    <xf numFmtId="174" fontId="54" fillId="59" borderId="216" applyNumberFormat="0" applyAlignment="0" applyProtection="0"/>
    <xf numFmtId="4" fontId="206" fillId="105" borderId="275" applyNumberFormat="0" applyProtection="0">
      <alignment horizontal="right" vertical="center"/>
    </xf>
    <xf numFmtId="0" fontId="407" fillId="0" borderId="130">
      <alignment horizontal="left" vertical="center"/>
    </xf>
    <xf numFmtId="0" fontId="253" fillId="127" borderId="189" applyNumberFormat="0" applyProtection="0">
      <alignment horizontal="center"/>
    </xf>
    <xf numFmtId="165" fontId="41" fillId="0" borderId="178">
      <alignment horizontal="right"/>
    </xf>
    <xf numFmtId="174" fontId="105" fillId="59" borderId="238" applyNumberFormat="0" applyAlignment="0" applyProtection="0"/>
    <xf numFmtId="174" fontId="87" fillId="38" borderId="304" applyNumberFormat="0" applyAlignment="0" applyProtection="0"/>
    <xf numFmtId="4" fontId="206" fillId="114" borderId="187" applyNumberFormat="0" applyProtection="0">
      <alignment horizontal="right" vertical="center"/>
    </xf>
    <xf numFmtId="174" fontId="33" fillId="84" borderId="184" applyNumberFormat="0" applyFont="0" applyAlignment="0" applyProtection="0"/>
    <xf numFmtId="1" fontId="9" fillId="0" borderId="25" applyNumberFormat="0" applyFill="0" applyAlignment="0" applyProtection="0">
      <alignment horizontal="center" vertical="center"/>
    </xf>
    <xf numFmtId="174" fontId="149" fillId="0" borderId="191" applyNumberFormat="0" applyFill="0" applyAlignment="0" applyProtection="0"/>
    <xf numFmtId="0" fontId="9" fillId="72" borderId="132" applyNumberFormat="0" applyProtection="0">
      <alignment horizontal="left" vertical="center" indent="1"/>
    </xf>
    <xf numFmtId="0" fontId="331" fillId="148" borderId="269" applyNumberFormat="0" applyAlignment="0" applyProtection="0"/>
    <xf numFmtId="222" fontId="253" fillId="90" borderId="116" applyProtection="0">
      <alignment horizontal="center"/>
    </xf>
    <xf numFmtId="174" fontId="54" fillId="59" borderId="128" applyNumberFormat="0" applyAlignment="0" applyProtection="0"/>
    <xf numFmtId="174" fontId="87" fillId="38" borderId="321" applyNumberFormat="0" applyAlignment="0" applyProtection="0"/>
    <xf numFmtId="0" fontId="322" fillId="153" borderId="185" applyNumberFormat="0" applyAlignment="0" applyProtection="0"/>
    <xf numFmtId="0" fontId="324" fillId="0" borderId="296" applyNumberFormat="0" applyFill="0" applyAlignment="0" applyProtection="0"/>
    <xf numFmtId="4" fontId="206" fillId="103" borderId="222" applyNumberFormat="0" applyProtection="0">
      <alignment horizontal="right" vertical="center"/>
    </xf>
    <xf numFmtId="10" fontId="48" fillId="80" borderId="124" applyNumberFormat="0" applyBorder="0" applyAlignment="0" applyProtection="0"/>
    <xf numFmtId="0" fontId="319" fillId="91" borderId="234" applyNumberFormat="0" applyAlignment="0" applyProtection="0"/>
    <xf numFmtId="174" fontId="105" fillId="59" borderId="273" applyNumberFormat="0" applyAlignment="0" applyProtection="0"/>
    <xf numFmtId="174" fontId="63" fillId="0" borderId="1">
      <alignment horizontal="centerContinuous"/>
    </xf>
    <xf numFmtId="174" fontId="63" fillId="0" borderId="1">
      <alignment horizontal="centerContinuous"/>
    </xf>
    <xf numFmtId="165" fontId="41" fillId="0" borderId="213">
      <alignment horizontal="right"/>
    </xf>
    <xf numFmtId="174" fontId="63" fillId="0" borderId="1">
      <alignment horizontal="centerContinuous"/>
    </xf>
    <xf numFmtId="0" fontId="38" fillId="152" borderId="219" applyNumberFormat="0" applyAlignment="0" applyProtection="0"/>
    <xf numFmtId="174" fontId="34" fillId="0" borderId="60">
      <alignment horizontal="centerContinuous"/>
    </xf>
    <xf numFmtId="0" fontId="273" fillId="0" borderId="54" applyNumberFormat="0" applyProtection="0">
      <alignment horizontal="left" vertical="center" indent="1"/>
    </xf>
    <xf numFmtId="165" fontId="41" fillId="0" borderId="231">
      <alignment horizontal="right"/>
    </xf>
    <xf numFmtId="174" fontId="149" fillId="0" borderId="174" applyNumberFormat="0" applyFill="0" applyAlignment="0" applyProtection="0"/>
    <xf numFmtId="0" fontId="175" fillId="38" borderId="164" applyNumberFormat="0" applyAlignment="0" applyProtection="0"/>
    <xf numFmtId="0" fontId="271" fillId="104" borderId="222" applyNumberFormat="0" applyProtection="0">
      <alignment horizontal="right" vertical="center"/>
    </xf>
    <xf numFmtId="0" fontId="271" fillId="79" borderId="152" applyNumberFormat="0" applyProtection="0">
      <alignment horizontal="right" vertical="center"/>
    </xf>
    <xf numFmtId="174" fontId="105" fillId="59" borderId="325" applyNumberFormat="0" applyAlignment="0" applyProtection="0"/>
    <xf numFmtId="165" fontId="41" fillId="0" borderId="143">
      <alignment horizontal="right"/>
    </xf>
    <xf numFmtId="165" fontId="41" fillId="0" borderId="213">
      <alignment horizontal="right"/>
    </xf>
    <xf numFmtId="165" fontId="41" fillId="0" borderId="143">
      <alignment horizontal="right"/>
    </xf>
    <xf numFmtId="0" fontId="387" fillId="153" borderId="128" applyNumberFormat="0" applyAlignment="0" applyProtection="0"/>
    <xf numFmtId="0" fontId="322" fillId="153" borderId="115" applyNumberFormat="0" applyAlignment="0" applyProtection="0"/>
    <xf numFmtId="222" fontId="238" fillId="0" borderId="208" applyAlignment="0"/>
    <xf numFmtId="0" fontId="387" fillId="153" borderId="269" applyNumberFormat="0" applyAlignment="0" applyProtection="0"/>
    <xf numFmtId="0" fontId="238" fillId="77" borderId="220" applyNumberFormat="0" applyProtection="0">
      <alignment horizontal="left" vertical="center" indent="1"/>
    </xf>
    <xf numFmtId="4" fontId="206" fillId="103" borderId="134" applyNumberFormat="0" applyProtection="0">
      <alignment horizontal="right" vertical="center"/>
    </xf>
    <xf numFmtId="0" fontId="268" fillId="91" borderId="222" applyNumberFormat="0" applyProtection="0">
      <alignment vertical="center"/>
    </xf>
    <xf numFmtId="0" fontId="271" fillId="96" borderId="345" applyNumberFormat="0" applyProtection="0">
      <alignment horizontal="right" vertical="center"/>
    </xf>
    <xf numFmtId="174" fontId="87" fillId="38" borderId="164" applyNumberFormat="0" applyAlignment="0" applyProtection="0"/>
    <xf numFmtId="165" fontId="41" fillId="0" borderId="196">
      <alignment horizontal="right"/>
    </xf>
    <xf numFmtId="0" fontId="324" fillId="0" borderId="229" applyNumberFormat="0" applyFill="0" applyAlignment="0" applyProtection="0"/>
    <xf numFmtId="0" fontId="319" fillId="91" borderId="216" applyNumberFormat="0" applyAlignment="0" applyProtection="0"/>
    <xf numFmtId="4" fontId="206" fillId="97" borderId="152" applyNumberFormat="0" applyProtection="0">
      <alignment horizontal="right" vertical="center"/>
    </xf>
    <xf numFmtId="0" fontId="238" fillId="77" borderId="343" applyNumberFormat="0" applyProtection="0">
      <alignment horizontal="left" vertical="center" indent="1"/>
    </xf>
    <xf numFmtId="0" fontId="338" fillId="148" borderId="321" applyNumberFormat="0" applyAlignment="0" applyProtection="0"/>
    <xf numFmtId="4" fontId="204" fillId="81" borderId="152" applyNumberFormat="0" applyProtection="0">
      <alignment vertical="center"/>
    </xf>
    <xf numFmtId="0" fontId="38" fillId="152" borderId="114" applyNumberFormat="0" applyAlignment="0" applyProtection="0"/>
    <xf numFmtId="0" fontId="319" fillId="91" borderId="199" applyNumberFormat="0" applyAlignment="0" applyProtection="0"/>
    <xf numFmtId="0" fontId="1" fillId="0" borderId="0"/>
    <xf numFmtId="0" fontId="277" fillId="125" borderId="241" applyNumberFormat="0" applyProtection="0">
      <alignment horizontal="left" vertical="center" indent="1"/>
    </xf>
    <xf numFmtId="222" fontId="253" fillId="90" borderId="151" applyProtection="0">
      <alignment horizontal="center"/>
    </xf>
    <xf numFmtId="0" fontId="1" fillId="0" borderId="0"/>
    <xf numFmtId="0" fontId="324" fillId="0" borderId="299" applyNumberFormat="0" applyFill="0" applyAlignment="0" applyProtection="0"/>
    <xf numFmtId="0" fontId="271" fillId="96" borderId="134" applyNumberFormat="0" applyProtection="0">
      <alignment horizontal="right" vertical="center"/>
    </xf>
    <xf numFmtId="174" fontId="105" fillId="59" borderId="255" applyNumberFormat="0" applyAlignment="0" applyProtection="0"/>
    <xf numFmtId="0" fontId="319" fillId="91" borderId="216" applyNumberFormat="0" applyAlignment="0" applyProtection="0"/>
    <xf numFmtId="0" fontId="324" fillId="0" borderId="332" applyNumberFormat="0" applyFill="0" applyAlignment="0" applyProtection="0"/>
    <xf numFmtId="174" fontId="105" fillId="59" borderId="220" applyNumberFormat="0" applyAlignment="0" applyProtection="0"/>
    <xf numFmtId="0" fontId="9" fillId="116" borderId="150" applyNumberFormat="0" applyProtection="0">
      <alignment horizontal="left" vertical="center" indent="1"/>
    </xf>
    <xf numFmtId="0" fontId="9" fillId="119" borderId="325" applyNumberFormat="0" applyProtection="0">
      <alignment horizontal="left" vertical="center" indent="1"/>
    </xf>
    <xf numFmtId="174" fontId="33" fillId="84" borderId="184" applyNumberFormat="0" applyFont="0" applyAlignment="0" applyProtection="0"/>
    <xf numFmtId="165" fontId="41" fillId="0" borderId="143">
      <alignment horizontal="right"/>
    </xf>
    <xf numFmtId="0" fontId="387" fillId="153" borderId="321" applyNumberFormat="0" applyAlignment="0" applyProtection="0"/>
    <xf numFmtId="165" fontId="41" fillId="0" borderId="248">
      <alignment horizontal="right"/>
    </xf>
    <xf numFmtId="165" fontId="41" fillId="0" borderId="301">
      <alignment horizontal="right"/>
    </xf>
    <xf numFmtId="174" fontId="105" fillId="59" borderId="150" applyNumberFormat="0" applyAlignment="0" applyProtection="0"/>
    <xf numFmtId="287" fontId="423" fillId="0" borderId="263">
      <alignment horizontal="left"/>
    </xf>
    <xf numFmtId="165" fontId="41" fillId="0" borderId="213">
      <alignment horizontal="right"/>
    </xf>
    <xf numFmtId="165" fontId="41" fillId="0" borderId="143">
      <alignment horizontal="right"/>
    </xf>
    <xf numFmtId="4" fontId="204" fillId="81" borderId="134" applyNumberFormat="0" applyProtection="0">
      <alignment vertical="center"/>
    </xf>
    <xf numFmtId="0" fontId="324" fillId="0" borderId="229" applyNumberFormat="0" applyFill="0" applyAlignment="0" applyProtection="0"/>
    <xf numFmtId="0" fontId="38" fillId="133" borderId="323" applyNumberFormat="0" applyAlignment="0"/>
    <xf numFmtId="0" fontId="38" fillId="152" borderId="219" applyNumberFormat="0" applyAlignment="0" applyProtection="0"/>
    <xf numFmtId="0" fontId="387" fillId="153" borderId="111" applyNumberFormat="0" applyAlignment="0" applyProtection="0"/>
    <xf numFmtId="174" fontId="54" fillId="59" borderId="339" applyNumberFormat="0" applyAlignment="0" applyProtection="0"/>
    <xf numFmtId="0" fontId="324" fillId="0" borderId="123" applyNumberFormat="0" applyFill="0" applyAlignment="0" applyProtection="0"/>
    <xf numFmtId="222" fontId="242" fillId="69" borderId="268" applyProtection="0">
      <alignment horizontal="center"/>
    </xf>
    <xf numFmtId="165" fontId="41" fillId="0" borderId="143">
      <alignment horizontal="right"/>
    </xf>
    <xf numFmtId="0" fontId="322" fillId="153" borderId="150" applyNumberFormat="0" applyAlignment="0" applyProtection="0"/>
    <xf numFmtId="0" fontId="38" fillId="152" borderId="219" applyNumberFormat="0" applyAlignment="0" applyProtection="0"/>
    <xf numFmtId="165" fontId="41" fillId="0" borderId="213">
      <alignment horizontal="right"/>
    </xf>
    <xf numFmtId="222" fontId="76" fillId="0" borderId="178" applyFill="0" applyAlignment="0" applyProtection="0"/>
    <xf numFmtId="0" fontId="387" fillId="148" borderId="269" applyNumberFormat="0" applyAlignment="0" applyProtection="0"/>
    <xf numFmtId="174" fontId="87" fillId="38" borderId="251" applyNumberFormat="0" applyAlignment="0" applyProtection="0"/>
    <xf numFmtId="0" fontId="319" fillId="91" borderId="146" applyNumberFormat="0" applyAlignment="0" applyProtection="0"/>
    <xf numFmtId="165" fontId="41" fillId="0" borderId="143">
      <alignment horizontal="right"/>
    </xf>
    <xf numFmtId="0" fontId="324" fillId="0" borderId="194" applyNumberFormat="0" applyFill="0" applyAlignment="0" applyProtection="0"/>
    <xf numFmtId="174" fontId="33" fillId="84" borderId="237" applyNumberFormat="0" applyFont="0" applyAlignment="0" applyProtection="0"/>
    <xf numFmtId="165" fontId="41" fillId="0" borderId="318">
      <alignment horizontal="right"/>
    </xf>
    <xf numFmtId="0" fontId="322" fillId="153" borderId="325" applyNumberFormat="0" applyAlignment="0" applyProtection="0"/>
    <xf numFmtId="174" fontId="34" fillId="0" borderId="1">
      <alignment horizontal="centerContinuous"/>
    </xf>
    <xf numFmtId="0" fontId="224" fillId="0" borderId="39" applyNumberFormat="0" applyFill="0" applyAlignment="0" applyProtection="0"/>
    <xf numFmtId="174" fontId="149" fillId="0" borderId="296" applyNumberFormat="0" applyFill="0" applyAlignment="0" applyProtection="0"/>
    <xf numFmtId="165" fontId="41" fillId="0" borderId="248">
      <alignment horizontal="right"/>
    </xf>
    <xf numFmtId="0" fontId="38" fillId="152" borderId="237" applyNumberFormat="0" applyAlignment="0" applyProtection="0"/>
    <xf numFmtId="4" fontId="206" fillId="114" borderId="240" applyNumberFormat="0" applyProtection="0">
      <alignment horizontal="right" vertical="center"/>
    </xf>
    <xf numFmtId="174" fontId="33" fillId="84" borderId="237" applyNumberFormat="0" applyFont="0" applyAlignment="0" applyProtection="0"/>
    <xf numFmtId="0" fontId="238" fillId="77" borderId="150" applyNumberFormat="0" applyProtection="0">
      <alignment horizontal="left" vertical="center" indent="1"/>
    </xf>
    <xf numFmtId="0" fontId="324" fillId="0" borderId="229" applyNumberFormat="0" applyFill="0" applyAlignment="0" applyProtection="0"/>
    <xf numFmtId="4" fontId="204" fillId="81" borderId="240" applyNumberFormat="0" applyProtection="0">
      <alignment vertical="center"/>
    </xf>
    <xf numFmtId="0" fontId="319" fillId="91" borderId="164" applyNumberFormat="0" applyAlignment="0" applyProtection="0"/>
    <xf numFmtId="165" fontId="41" fillId="0" borderId="143">
      <alignment horizontal="right"/>
    </xf>
    <xf numFmtId="174" fontId="105" fillId="59" borderId="150" applyNumberFormat="0" applyAlignment="0" applyProtection="0"/>
    <xf numFmtId="0" fontId="324" fillId="0" borderId="123" applyNumberFormat="0" applyFill="0" applyAlignment="0" applyProtection="0"/>
    <xf numFmtId="174" fontId="34" fillId="0" borderId="60">
      <alignment horizontal="centerContinuous"/>
    </xf>
    <xf numFmtId="4" fontId="209" fillId="120" borderId="362" applyNumberFormat="0" applyProtection="0">
      <alignment vertical="center"/>
    </xf>
    <xf numFmtId="165" fontId="41" fillId="0" borderId="143">
      <alignment horizontal="right"/>
    </xf>
    <xf numFmtId="1" fontId="9" fillId="0" borderId="25" applyNumberFormat="0" applyFill="0" applyAlignment="0" applyProtection="0">
      <alignment horizontal="center" vertical="center"/>
    </xf>
    <xf numFmtId="0" fontId="338" fillId="148" borderId="128" applyNumberFormat="0" applyAlignment="0" applyProtection="0"/>
    <xf numFmtId="0" fontId="324" fillId="0" borderId="194" applyNumberFormat="0" applyFill="0" applyAlignment="0" applyProtection="0"/>
    <xf numFmtId="172" fontId="76" fillId="0" borderId="267" applyFill="0"/>
    <xf numFmtId="0" fontId="226" fillId="121" borderId="308" applyNumberFormat="0" applyProtection="0">
      <alignment horizontal="left" vertical="center" indent="1"/>
    </xf>
    <xf numFmtId="174" fontId="149" fillId="0" borderId="366" applyNumberFormat="0" applyFill="0" applyAlignment="0" applyProtection="0"/>
    <xf numFmtId="174" fontId="33" fillId="84" borderId="184" applyNumberFormat="0" applyFont="0" applyAlignment="0" applyProtection="0"/>
    <xf numFmtId="0" fontId="38" fillId="152" borderId="167" applyNumberFormat="0" applyAlignment="0" applyProtection="0"/>
    <xf numFmtId="174" fontId="33" fillId="84" borderId="184" applyNumberFormat="0" applyFont="0" applyAlignment="0" applyProtection="0"/>
    <xf numFmtId="0" fontId="324" fillId="0" borderId="123" applyNumberFormat="0" applyFill="0" applyAlignment="0" applyProtection="0"/>
    <xf numFmtId="4" fontId="206" fillId="105" borderId="117" applyNumberFormat="0" applyProtection="0">
      <alignment horizontal="right" vertical="center"/>
    </xf>
    <xf numFmtId="0" fontId="324" fillId="0" borderId="194" applyNumberFormat="0" applyFill="0" applyAlignment="0" applyProtection="0"/>
    <xf numFmtId="174" fontId="34" fillId="0" borderId="1">
      <alignment horizontal="centerContinuous"/>
    </xf>
    <xf numFmtId="0" fontId="319" fillId="91" borderId="234" applyNumberFormat="0" applyAlignment="0" applyProtection="0"/>
    <xf numFmtId="174" fontId="33" fillId="84" borderId="219" applyNumberFormat="0" applyFont="0" applyAlignment="0" applyProtection="0"/>
    <xf numFmtId="165" fontId="41" fillId="0" borderId="125">
      <alignment horizontal="right"/>
    </xf>
    <xf numFmtId="0" fontId="324" fillId="0" borderId="334" applyNumberFormat="0" applyFill="0" applyAlignment="0" applyProtection="0"/>
    <xf numFmtId="174" fontId="34" fillId="0" borderId="1">
      <alignment horizontal="centerContinuous"/>
    </xf>
    <xf numFmtId="0" fontId="38" fillId="152" borderId="272" applyNumberFormat="0" applyAlignment="0" applyProtection="0"/>
    <xf numFmtId="165" fontId="41" fillId="0" borderId="143">
      <alignment horizontal="right"/>
    </xf>
    <xf numFmtId="0" fontId="319" fillId="91" borderId="269" applyNumberFormat="0" applyAlignment="0" applyProtection="0"/>
    <xf numFmtId="174" fontId="105" fillId="59" borderId="150" applyNumberFormat="0" applyAlignment="0" applyProtection="0"/>
    <xf numFmtId="0" fontId="38" fillId="152" borderId="342" applyNumberFormat="0" applyAlignment="0" applyProtection="0"/>
    <xf numFmtId="0" fontId="387" fillId="153" borderId="181" applyNumberFormat="0" applyAlignment="0" applyProtection="0"/>
    <xf numFmtId="0" fontId="38" fillId="152" borderId="289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174" fontId="40" fillId="0" borderId="142">
      <alignment horizontal="centerContinuous"/>
    </xf>
    <xf numFmtId="174" fontId="34" fillId="0" borderId="1">
      <alignment horizontal="centerContinuous"/>
    </xf>
    <xf numFmtId="174" fontId="149" fillId="0" borderId="349" applyNumberFormat="0" applyFill="0" applyAlignment="0" applyProtection="0"/>
    <xf numFmtId="10" fontId="48" fillId="80" borderId="282" applyNumberFormat="0" applyBorder="0" applyAlignment="0" applyProtection="0"/>
    <xf numFmtId="222" fontId="242" fillId="69" borderId="250" applyProtection="0">
      <alignment horizontal="center"/>
    </xf>
    <xf numFmtId="0" fontId="238" fillId="77" borderId="360" applyNumberFormat="0" applyProtection="0">
      <alignment horizontal="left" vertical="center" indent="1"/>
    </xf>
    <xf numFmtId="0" fontId="38" fillId="152" borderId="307" applyNumberFormat="0" applyAlignment="0" applyProtection="0"/>
    <xf numFmtId="0" fontId="387" fillId="153" borderId="181" applyNumberFormat="0" applyAlignment="0" applyProtection="0"/>
    <xf numFmtId="0" fontId="319" fillId="91" borderId="146" applyNumberFormat="0" applyAlignment="0" applyProtection="0"/>
    <xf numFmtId="0" fontId="38" fillId="152" borderId="184" applyNumberFormat="0" applyAlignment="0" applyProtection="0"/>
    <xf numFmtId="0" fontId="319" fillId="91" borderId="234" applyNumberFormat="0" applyAlignment="0" applyProtection="0"/>
    <xf numFmtId="165" fontId="41" fillId="0" borderId="178">
      <alignment horizontal="right"/>
    </xf>
    <xf numFmtId="0" fontId="387" fillId="153" borderId="286" applyNumberFormat="0" applyAlignment="0" applyProtection="0"/>
    <xf numFmtId="0" fontId="324" fillId="0" borderId="281" applyNumberFormat="0" applyFill="0" applyAlignment="0" applyProtection="0"/>
    <xf numFmtId="174" fontId="34" fillId="0" borderId="60">
      <alignment horizontal="centerContinuous"/>
    </xf>
    <xf numFmtId="0" fontId="168" fillId="59" borderId="238" applyNumberFormat="0" applyAlignment="0" applyProtection="0"/>
    <xf numFmtId="0" fontId="190" fillId="63" borderId="322"/>
    <xf numFmtId="174" fontId="1" fillId="0" borderId="0"/>
    <xf numFmtId="165" fontId="41" fillId="0" borderId="318">
      <alignment horizontal="right"/>
    </xf>
    <xf numFmtId="0" fontId="319" fillId="91" borderId="234" applyNumberFormat="0" applyAlignment="0" applyProtection="0"/>
    <xf numFmtId="174" fontId="149" fillId="0" borderId="261" applyNumberFormat="0" applyFill="0" applyAlignment="0" applyProtection="0"/>
    <xf numFmtId="0" fontId="38" fillId="161" borderId="166" applyNumberFormat="0" applyAlignment="0"/>
    <xf numFmtId="0" fontId="338" fillId="148" borderId="234" applyNumberFormat="0" applyAlignment="0" applyProtection="0"/>
    <xf numFmtId="0" fontId="322" fillId="153" borderId="115" applyNumberFormat="0" applyAlignment="0" applyProtection="0"/>
    <xf numFmtId="222" fontId="236" fillId="62" borderId="285" applyProtection="0">
      <alignment horizontal="center"/>
    </xf>
    <xf numFmtId="4" fontId="206" fillId="97" borderId="170" applyNumberFormat="0" applyProtection="0">
      <alignment horizontal="right" vertical="center"/>
    </xf>
    <xf numFmtId="174" fontId="149" fillId="0" borderId="156" applyNumberFormat="0" applyFill="0" applyAlignment="0" applyProtection="0"/>
    <xf numFmtId="165" fontId="41" fillId="0" borderId="213">
      <alignment horizontal="right"/>
    </xf>
    <xf numFmtId="0" fontId="30" fillId="84" borderId="131" applyNumberFormat="0" applyFont="0" applyAlignment="0" applyProtection="0"/>
    <xf numFmtId="0" fontId="38" fillId="152" borderId="342" applyNumberFormat="0" applyAlignment="0" applyProtection="0"/>
    <xf numFmtId="0" fontId="322" fillId="153" borderId="238" applyNumberFormat="0" applyAlignment="0" applyProtection="0"/>
    <xf numFmtId="0" fontId="269" fillId="91" borderId="115" applyNumberFormat="0" applyProtection="0">
      <alignment horizontal="left" vertical="center" indent="1"/>
    </xf>
    <xf numFmtId="174" fontId="149" fillId="0" borderId="366" applyNumberFormat="0" applyFill="0" applyAlignment="0" applyProtection="0"/>
    <xf numFmtId="0" fontId="169" fillId="59" borderId="181" applyNumberFormat="0" applyAlignment="0" applyProtection="0"/>
    <xf numFmtId="0" fontId="38" fillId="152" borderId="167" applyNumberFormat="0" applyAlignment="0" applyProtection="0"/>
    <xf numFmtId="10" fontId="48" fillId="67" borderId="142" applyNumberFormat="0" applyBorder="0" applyAlignment="0" applyProtection="0"/>
    <xf numFmtId="222" fontId="9" fillId="0" borderId="178" applyAlignment="0">
      <alignment horizontal="center"/>
    </xf>
    <xf numFmtId="0" fontId="324" fillId="0" borderId="194" applyNumberFormat="0" applyFill="0" applyAlignment="0" applyProtection="0"/>
    <xf numFmtId="0" fontId="319" fillId="91" borderId="111" applyNumberFormat="0" applyAlignment="0" applyProtection="0"/>
    <xf numFmtId="0" fontId="319" fillId="134" borderId="269" applyNumberFormat="0" applyAlignment="0" applyProtection="0"/>
    <xf numFmtId="172" fontId="238" fillId="0" borderId="120" applyFill="0"/>
    <xf numFmtId="0" fontId="268" fillId="91" borderId="152" applyNumberFormat="0" applyProtection="0">
      <alignment vertical="center"/>
    </xf>
    <xf numFmtId="0" fontId="245" fillId="0" borderId="148">
      <alignment horizontal="left" vertical="center"/>
    </xf>
    <xf numFmtId="0" fontId="253" fillId="127" borderId="224" applyNumberFormat="0" applyProtection="0">
      <alignment horizontal="center"/>
    </xf>
    <xf numFmtId="174" fontId="54" fillId="59" borderId="216" applyNumberFormat="0" applyAlignment="0" applyProtection="0"/>
    <xf numFmtId="174" fontId="33" fillId="84" borderId="219" applyNumberFormat="0" applyFont="0" applyAlignment="0" applyProtection="0"/>
    <xf numFmtId="4" fontId="11" fillId="80" borderId="168" applyNumberFormat="0" applyProtection="0">
      <alignment horizontal="left" vertical="center" indent="1"/>
    </xf>
    <xf numFmtId="165" fontId="41" fillId="0" borderId="283">
      <alignment horizontal="right"/>
    </xf>
    <xf numFmtId="4" fontId="206" fillId="99" borderId="310" applyNumberFormat="0" applyProtection="0">
      <alignment horizontal="right" vertical="center"/>
    </xf>
    <xf numFmtId="0" fontId="175" fillId="38" borderId="146" applyNumberFormat="0" applyAlignment="0" applyProtection="0"/>
    <xf numFmtId="0" fontId="338" fillId="134" borderId="128" applyNumberFormat="0" applyAlignment="0" applyProtection="0"/>
    <xf numFmtId="165" fontId="41" fillId="0" borderId="336">
      <alignment horizontal="right"/>
    </xf>
    <xf numFmtId="174" fontId="87" fillId="38" borderId="164" applyNumberFormat="0" applyAlignment="0" applyProtection="0"/>
    <xf numFmtId="172" fontId="238" fillId="0" borderId="218" applyFill="0"/>
    <xf numFmtId="174" fontId="105" fillId="59" borderId="238" applyNumberFormat="0" applyAlignment="0" applyProtection="0"/>
    <xf numFmtId="0" fontId="387" fillId="153" borderId="199" applyNumberFormat="0" applyAlignment="0" applyProtection="0"/>
    <xf numFmtId="0" fontId="224" fillId="0" borderId="39" applyNumberFormat="0" applyFill="0" applyAlignment="0" applyProtection="0"/>
    <xf numFmtId="174" fontId="105" fillId="59" borderId="220" applyNumberFormat="0" applyAlignment="0" applyProtection="0"/>
    <xf numFmtId="0" fontId="319" fillId="91" borderId="269" applyNumberFormat="0" applyAlignment="0" applyProtection="0"/>
    <xf numFmtId="222" fontId="242" fillId="69" borderId="215" applyProtection="0">
      <alignment horizontal="center"/>
    </xf>
    <xf numFmtId="0" fontId="324" fillId="0" borderId="245" applyNumberFormat="0" applyFill="0" applyAlignment="0" applyProtection="0"/>
    <xf numFmtId="174" fontId="33" fillId="84" borderId="272" applyNumberFormat="0" applyFont="0" applyAlignment="0" applyProtection="0"/>
    <xf numFmtId="0" fontId="169" fillId="59" borderId="199" applyNumberFormat="0" applyAlignment="0" applyProtection="0"/>
    <xf numFmtId="165" fontId="41" fillId="0" borderId="231">
      <alignment horizontal="right"/>
    </xf>
    <xf numFmtId="172" fontId="9" fillId="0" borderId="144" applyFill="0"/>
    <xf numFmtId="0" fontId="324" fillId="0" borderId="176" applyNumberFormat="0" applyFill="0" applyAlignment="0" applyProtection="0"/>
    <xf numFmtId="10" fontId="48" fillId="80" borderId="124" applyNumberFormat="0" applyBorder="0" applyAlignment="0" applyProtection="0"/>
    <xf numFmtId="172" fontId="76" fillId="0" borderId="161" applyFill="0"/>
    <xf numFmtId="0" fontId="271" fillId="104" borderId="327" applyNumberFormat="0" applyProtection="0">
      <alignment horizontal="right" vertical="center"/>
    </xf>
    <xf numFmtId="165" fontId="41" fillId="0" borderId="213">
      <alignment horizontal="right"/>
    </xf>
    <xf numFmtId="0" fontId="324" fillId="0" borderId="176" applyNumberFormat="0" applyFill="0" applyAlignment="0" applyProtection="0"/>
    <xf numFmtId="174" fontId="34" fillId="0" borderId="60">
      <alignment horizontal="centerContinuous"/>
    </xf>
    <xf numFmtId="174" fontId="105" fillId="59" borderId="220" applyNumberFormat="0" applyAlignment="0" applyProtection="0"/>
    <xf numFmtId="0" fontId="271" fillId="108" borderId="310" applyNumberFormat="0" applyProtection="0">
      <alignment horizontal="right" vertical="center"/>
    </xf>
    <xf numFmtId="0" fontId="190" fillId="63" borderId="200"/>
    <xf numFmtId="174" fontId="54" fillId="59" borderId="356" applyNumberFormat="0" applyAlignment="0" applyProtection="0"/>
    <xf numFmtId="0" fontId="168" fillId="59" borderId="325" applyNumberFormat="0" applyAlignment="0" applyProtection="0"/>
    <xf numFmtId="0" fontId="312" fillId="63" borderId="216" applyNumberFormat="0" applyAlignment="0" applyProtection="0"/>
    <xf numFmtId="0" fontId="269" fillId="91" borderId="273" applyNumberFormat="0" applyProtection="0">
      <alignment horizontal="left" vertical="center" indent="1"/>
    </xf>
    <xf numFmtId="165" fontId="41" fillId="0" borderId="248">
      <alignment horizontal="right"/>
    </xf>
    <xf numFmtId="0" fontId="1" fillId="0" borderId="0"/>
    <xf numFmtId="0" fontId="238" fillId="77" borderId="150" applyNumberFormat="0" applyProtection="0">
      <alignment horizontal="left" vertical="center" indent="1"/>
    </xf>
    <xf numFmtId="0" fontId="324" fillId="0" borderId="246" applyNumberFormat="0" applyFill="0" applyAlignment="0" applyProtection="0"/>
    <xf numFmtId="174" fontId="105" fillId="59" borderId="185" applyNumberFormat="0" applyAlignment="0" applyProtection="0"/>
    <xf numFmtId="0" fontId="238" fillId="92" borderId="203" applyNumberFormat="0" applyProtection="0">
      <alignment horizontal="left" vertical="center" indent="1"/>
    </xf>
    <xf numFmtId="4" fontId="209" fillId="120" borderId="134" applyNumberFormat="0" applyProtection="0">
      <alignment vertical="center"/>
    </xf>
    <xf numFmtId="165" fontId="41" fillId="0" borderId="213">
      <alignment horizontal="right"/>
    </xf>
    <xf numFmtId="0" fontId="271" fillId="106" borderId="292" applyNumberFormat="0" applyProtection="0">
      <alignment horizontal="right" vertical="center"/>
    </xf>
    <xf numFmtId="0" fontId="168" fillId="59" borderId="185" applyNumberFormat="0" applyAlignment="0" applyProtection="0"/>
    <xf numFmtId="0" fontId="319" fillId="91" borderId="216" applyNumberFormat="0" applyAlignment="0" applyProtection="0"/>
    <xf numFmtId="174" fontId="34" fillId="0" borderId="60">
      <alignment horizontal="centerContinuous"/>
    </xf>
    <xf numFmtId="188" fontId="34" fillId="0" borderId="283"/>
    <xf numFmtId="4" fontId="212" fillId="124" borderId="135" applyNumberFormat="0" applyProtection="0">
      <alignment horizontal="left" vertical="center" indent="1"/>
    </xf>
    <xf numFmtId="0" fontId="169" fillId="59" borderId="181" applyNumberFormat="0" applyAlignment="0" applyProtection="0"/>
    <xf numFmtId="165" fontId="41" fillId="0" borderId="125">
      <alignment horizontal="right"/>
    </xf>
    <xf numFmtId="174" fontId="87" fillId="38" borderId="146" applyNumberFormat="0" applyAlignment="0" applyProtection="0"/>
    <xf numFmtId="0" fontId="319" fillId="91" borderId="199" applyNumberFormat="0" applyAlignment="0" applyProtection="0"/>
    <xf numFmtId="174" fontId="87" fillId="38" borderId="146" applyNumberFormat="0" applyAlignment="0" applyProtection="0"/>
    <xf numFmtId="0" fontId="387" fillId="153" borderId="199" applyNumberFormat="0" applyAlignment="0" applyProtection="0"/>
    <xf numFmtId="0" fontId="190" fillId="63" borderId="147"/>
    <xf numFmtId="165" fontId="41" fillId="0" borderId="283">
      <alignment horizontal="right"/>
    </xf>
    <xf numFmtId="0" fontId="9" fillId="119" borderId="360" applyNumberFormat="0" applyProtection="0">
      <alignment horizontal="left" vertical="center" indent="1"/>
    </xf>
    <xf numFmtId="174" fontId="87" fillId="38" borderId="199" applyNumberFormat="0" applyAlignment="0" applyProtection="0"/>
    <xf numFmtId="0" fontId="387" fillId="153" borderId="111" applyNumberFormat="0" applyAlignment="0" applyProtection="0"/>
    <xf numFmtId="0" fontId="324" fillId="0" borderId="227" applyNumberFormat="0" applyFill="0" applyAlignment="0" applyProtection="0"/>
    <xf numFmtId="174" fontId="149" fillId="0" borderId="296" applyNumberFormat="0" applyFill="0" applyAlignment="0" applyProtection="0"/>
    <xf numFmtId="0" fontId="224" fillId="152" borderId="219" applyNumberFormat="0" applyAlignment="0" applyProtection="0"/>
    <xf numFmtId="0" fontId="169" fillId="59" borderId="216" applyNumberFormat="0" applyAlignment="0" applyProtection="0"/>
    <xf numFmtId="165" fontId="41" fillId="0" borderId="213">
      <alignment horizontal="right"/>
    </xf>
    <xf numFmtId="0" fontId="271" fillId="94" borderId="240" applyNumberFormat="0" applyProtection="0">
      <alignment horizontal="right" vertical="center"/>
    </xf>
    <xf numFmtId="174" fontId="1" fillId="0" borderId="0"/>
    <xf numFmtId="174" fontId="149" fillId="0" borderId="174" applyNumberFormat="0" applyFill="0" applyAlignment="0" applyProtection="0"/>
    <xf numFmtId="172" fontId="238" fillId="0" borderId="155" applyFill="0"/>
    <xf numFmtId="0" fontId="169" fillId="59" borderId="128" applyNumberFormat="0" applyAlignment="0" applyProtection="0"/>
    <xf numFmtId="0" fontId="271" fillId="96" borderId="187" applyNumberFormat="0" applyProtection="0">
      <alignment horizontal="right" vertical="center"/>
    </xf>
    <xf numFmtId="0" fontId="224" fillId="0" borderId="39" applyNumberFormat="0" applyFill="0" applyAlignment="0" applyProtection="0"/>
    <xf numFmtId="0" fontId="271" fillId="94" borderId="222" applyNumberFormat="0" applyProtection="0">
      <alignment horizontal="right" vertical="center"/>
    </xf>
    <xf numFmtId="174" fontId="33" fillId="84" borderId="114" applyNumberFormat="0" applyFont="0" applyAlignment="0" applyProtection="0"/>
    <xf numFmtId="174" fontId="34" fillId="0" borderId="60">
      <alignment horizontal="centerContinuous"/>
    </xf>
    <xf numFmtId="172" fontId="282" fillId="0" borderId="201" applyFill="0"/>
    <xf numFmtId="4" fontId="206" fillId="103" borderId="152" applyNumberFormat="0" applyProtection="0">
      <alignment horizontal="right" vertical="center"/>
    </xf>
    <xf numFmtId="0" fontId="387" fillId="153" borderId="128" applyNumberFormat="0" applyAlignment="0" applyProtection="0"/>
    <xf numFmtId="0" fontId="319" fillId="91" borderId="111" applyNumberFormat="0" applyAlignment="0" applyProtection="0"/>
    <xf numFmtId="0" fontId="238" fillId="73" borderId="238" applyNumberFormat="0" applyProtection="0">
      <alignment horizontal="left" vertical="center" indent="1"/>
    </xf>
    <xf numFmtId="0" fontId="1" fillId="0" borderId="0"/>
    <xf numFmtId="174" fontId="33" fillId="84" borderId="272" applyNumberFormat="0" applyFont="0" applyAlignment="0" applyProtection="0"/>
    <xf numFmtId="165" fontId="41" fillId="0" borderId="248">
      <alignment horizontal="right"/>
    </xf>
    <xf numFmtId="0" fontId="9" fillId="84" borderId="184" applyNumberFormat="0" applyFont="0" applyAlignment="0" applyProtection="0"/>
    <xf numFmtId="0" fontId="324" fillId="0" borderId="192" applyNumberFormat="0" applyFill="0" applyAlignment="0" applyProtection="0"/>
    <xf numFmtId="0" fontId="324" fillId="0" borderId="229" applyNumberFormat="0" applyFill="0" applyAlignment="0" applyProtection="0"/>
    <xf numFmtId="0" fontId="243" fillId="64" borderId="217"/>
    <xf numFmtId="174" fontId="105" fillId="59" borderId="115" applyNumberFormat="0" applyAlignment="0" applyProtection="0"/>
    <xf numFmtId="15" fontId="233" fillId="56" borderId="127">
      <alignment horizontal="center"/>
    </xf>
    <xf numFmtId="174" fontId="63" fillId="0" borderId="1">
      <alignment horizontal="centerContinuous"/>
    </xf>
    <xf numFmtId="0" fontId="319" fillId="91" borderId="216" applyNumberFormat="0" applyAlignment="0" applyProtection="0"/>
    <xf numFmtId="165" fontId="41" fillId="0" borderId="213">
      <alignment horizontal="right"/>
    </xf>
    <xf numFmtId="165" fontId="41" fillId="0" borderId="213">
      <alignment horizontal="right"/>
    </xf>
    <xf numFmtId="0" fontId="271" fillId="98" borderId="222" applyNumberFormat="0" applyProtection="0">
      <alignment horizontal="right" vertical="center"/>
    </xf>
    <xf numFmtId="0" fontId="387" fillId="153" borderId="234" applyNumberFormat="0" applyAlignment="0" applyProtection="0"/>
    <xf numFmtId="0" fontId="387" fillId="148" borderId="216" applyNumberFormat="0" applyAlignment="0" applyProtection="0"/>
    <xf numFmtId="0" fontId="190" fillId="63" borderId="287"/>
    <xf numFmtId="174" fontId="87" fillId="38" borderId="216" applyNumberFormat="0" applyAlignment="0" applyProtection="0"/>
    <xf numFmtId="174" fontId="34" fillId="0" borderId="60">
      <alignment horizontal="centerContinuous"/>
    </xf>
    <xf numFmtId="0" fontId="341" fillId="148" borderId="255" applyNumberFormat="0" applyAlignment="0" applyProtection="0"/>
    <xf numFmtId="0" fontId="324" fillId="0" borderId="122" applyNumberFormat="0" applyFill="0" applyAlignment="0" applyProtection="0"/>
    <xf numFmtId="174" fontId="33" fillId="84" borderId="324" applyNumberFormat="0" applyFont="0" applyAlignment="0" applyProtection="0"/>
    <xf numFmtId="4" fontId="206" fillId="120" borderId="240" applyNumberFormat="0" applyProtection="0">
      <alignment vertical="center"/>
    </xf>
    <xf numFmtId="0" fontId="271" fillId="96" borderId="152" applyNumberFormat="0" applyProtection="0">
      <alignment horizontal="right" vertical="center"/>
    </xf>
    <xf numFmtId="165" fontId="41" fillId="0" borderId="143">
      <alignment horizontal="right"/>
    </xf>
    <xf numFmtId="0" fontId="38" fillId="152" borderId="184" applyNumberFormat="0" applyAlignment="0" applyProtection="0"/>
    <xf numFmtId="0" fontId="387" fillId="153" borderId="128" applyNumberFormat="0" applyAlignment="0" applyProtection="0"/>
    <xf numFmtId="222" fontId="282" fillId="0" borderId="243" applyFill="0" applyAlignment="0" applyProtection="0"/>
    <xf numFmtId="4" fontId="206" fillId="101" borderId="134" applyNumberFormat="0" applyProtection="0">
      <alignment horizontal="right" vertical="center"/>
    </xf>
    <xf numFmtId="174" fontId="105" fillId="59" borderId="273" applyNumberFormat="0" applyAlignment="0" applyProtection="0"/>
    <xf numFmtId="165" fontId="41" fillId="0" borderId="283">
      <alignment horizontal="right"/>
    </xf>
    <xf numFmtId="4" fontId="196" fillId="114" borderId="171" applyNumberFormat="0" applyProtection="0">
      <alignment horizontal="left" vertical="center" indent="1"/>
    </xf>
    <xf numFmtId="174" fontId="54" fillId="59" borderId="234" applyNumberFormat="0" applyAlignment="0" applyProtection="0"/>
    <xf numFmtId="174" fontId="149" fillId="0" borderId="156" applyNumberFormat="0" applyFill="0" applyAlignment="0" applyProtection="0"/>
    <xf numFmtId="0" fontId="177" fillId="0" borderId="296" applyNumberFormat="0" applyFill="0" applyAlignment="0" applyProtection="0"/>
    <xf numFmtId="174" fontId="40" fillId="0" borderId="124">
      <alignment horizontal="centerContinuous"/>
    </xf>
    <xf numFmtId="0" fontId="319" fillId="91" borderId="216" applyNumberFormat="0" applyAlignment="0" applyProtection="0"/>
    <xf numFmtId="165" fontId="41" fillId="0" borderId="231">
      <alignment horizontal="right"/>
    </xf>
    <xf numFmtId="175" fontId="34" fillId="0" borderId="1">
      <alignment horizontal="centerContinuous"/>
    </xf>
    <xf numFmtId="174" fontId="33" fillId="84" borderId="219" applyNumberFormat="0" applyFont="0" applyAlignment="0" applyProtection="0"/>
    <xf numFmtId="165" fontId="41" fillId="0" borderId="143">
      <alignment horizontal="right"/>
    </xf>
    <xf numFmtId="0" fontId="319" fillId="91" borderId="321" applyNumberFormat="0" applyAlignment="0" applyProtection="0"/>
    <xf numFmtId="4" fontId="209" fillId="120" borderId="292" applyNumberFormat="0" applyProtection="0">
      <alignment vertical="center"/>
    </xf>
    <xf numFmtId="0" fontId="271" fillId="102" borderId="240" applyNumberFormat="0" applyProtection="0">
      <alignment horizontal="right" vertical="center"/>
    </xf>
    <xf numFmtId="174" fontId="34" fillId="0" borderId="1">
      <alignment horizontal="centerContinuous"/>
    </xf>
    <xf numFmtId="4" fontId="196" fillId="114" borderId="223" applyNumberFormat="0" applyProtection="0">
      <alignment horizontal="left" vertical="center" indent="1"/>
    </xf>
    <xf numFmtId="174" fontId="54" fillId="59" borderId="321" applyNumberFormat="0" applyAlignment="0" applyProtection="0"/>
    <xf numFmtId="4" fontId="206" fillId="95" borderId="134" applyNumberFormat="0" applyProtection="0">
      <alignment horizontal="right" vertical="center"/>
    </xf>
    <xf numFmtId="0" fontId="271" fillId="106" borderId="240" applyNumberFormat="0" applyProtection="0">
      <alignment horizontal="right" vertical="center"/>
    </xf>
    <xf numFmtId="0" fontId="324" fillId="0" borderId="229" applyNumberFormat="0" applyFill="0" applyAlignment="0" applyProtection="0"/>
    <xf numFmtId="0" fontId="269" fillId="91" borderId="290" applyNumberFormat="0" applyProtection="0">
      <alignment horizontal="left" vertical="center" indent="1"/>
    </xf>
    <xf numFmtId="0" fontId="387" fillId="153" borderId="111" applyNumberFormat="0" applyAlignment="0" applyProtection="0"/>
    <xf numFmtId="0" fontId="387" fillId="153" borderId="304" applyNumberFormat="0" applyAlignment="0" applyProtection="0"/>
    <xf numFmtId="222" fontId="253" fillId="90" borderId="221" applyProtection="0">
      <alignment horizontal="center"/>
    </xf>
    <xf numFmtId="174" fontId="34" fillId="0" borderId="60">
      <alignment horizontal="centerContinuous"/>
    </xf>
    <xf numFmtId="172" fontId="9" fillId="0" borderId="162" applyFill="0"/>
    <xf numFmtId="0" fontId="324" fillId="0" borderId="211" applyNumberFormat="0" applyFill="0" applyAlignment="0" applyProtection="0"/>
    <xf numFmtId="165" fontId="41" fillId="0" borderId="143">
      <alignment horizontal="right"/>
    </xf>
    <xf numFmtId="165" fontId="41" fillId="0" borderId="178">
      <alignment horizontal="right"/>
    </xf>
    <xf numFmtId="0" fontId="38" fillId="133" borderId="236" applyNumberFormat="0" applyAlignment="0"/>
    <xf numFmtId="222" fontId="76" fillId="0" borderId="178" applyFill="0" applyAlignment="0" applyProtection="0"/>
    <xf numFmtId="0" fontId="274" fillId="54" borderId="222" applyNumberFormat="0" applyProtection="0">
      <alignment vertical="center"/>
    </xf>
    <xf numFmtId="4" fontId="196" fillId="114" borderId="346" applyNumberFormat="0" applyProtection="0">
      <alignment horizontal="left" vertical="center" indent="1"/>
    </xf>
    <xf numFmtId="4" fontId="206" fillId="93" borderId="240" applyNumberFormat="0" applyProtection="0">
      <alignment horizontal="right" vertical="center"/>
    </xf>
    <xf numFmtId="174" fontId="34" fillId="0" borderId="1" applyNumberFormat="0" applyFill="0" applyAlignment="0" applyProtection="0"/>
    <xf numFmtId="0" fontId="38" fillId="161" borderId="236" applyNumberFormat="0" applyAlignment="0"/>
    <xf numFmtId="0" fontId="319" fillId="91" borderId="269" applyNumberFormat="0" applyAlignment="0" applyProtection="0"/>
    <xf numFmtId="165" fontId="41" fillId="0" borderId="143">
      <alignment horizontal="right"/>
    </xf>
    <xf numFmtId="0" fontId="274" fillId="54" borderId="275" applyNumberFormat="0" applyProtection="0">
      <alignment vertical="center"/>
    </xf>
    <xf numFmtId="165" fontId="41" fillId="0" borderId="125">
      <alignment horizontal="right"/>
    </xf>
    <xf numFmtId="0" fontId="271" fillId="106" borderId="222" applyNumberFormat="0" applyProtection="0">
      <alignment horizontal="right" vertical="center"/>
    </xf>
    <xf numFmtId="165" fontId="41" fillId="0" borderId="143">
      <alignment horizontal="right"/>
    </xf>
    <xf numFmtId="0" fontId="387" fillId="153" borderId="111" applyNumberFormat="0" applyAlignment="0" applyProtection="0"/>
    <xf numFmtId="0" fontId="271" fillId="79" borderId="240" applyNumberFormat="0" applyProtection="0">
      <alignment horizontal="right" vertical="center"/>
    </xf>
    <xf numFmtId="0" fontId="193" fillId="70" borderId="165"/>
    <xf numFmtId="174" fontId="87" fillId="38" borderId="269" applyNumberFormat="0" applyAlignment="0" applyProtection="0"/>
    <xf numFmtId="165" fontId="41" fillId="0" borderId="143">
      <alignment horizontal="right"/>
    </xf>
    <xf numFmtId="0" fontId="343" fillId="0" borderId="156" applyNumberFormat="0" applyFill="0" applyAlignment="0" applyProtection="0"/>
    <xf numFmtId="174" fontId="87" fillId="38" borderId="234" applyNumberFormat="0" applyAlignment="0" applyProtection="0"/>
    <xf numFmtId="222" fontId="238" fillId="0" borderId="190" applyAlignment="0"/>
    <xf numFmtId="0" fontId="268" fillId="91" borderId="170" applyNumberFormat="0" applyProtection="0">
      <alignment vertical="center"/>
    </xf>
    <xf numFmtId="10" fontId="48" fillId="80" borderId="317" applyNumberFormat="0" applyBorder="0" applyAlignment="0" applyProtection="0"/>
    <xf numFmtId="4" fontId="206" fillId="78" borderId="240" applyNumberFormat="0" applyProtection="0">
      <alignment horizontal="right" vertical="center"/>
    </xf>
    <xf numFmtId="174" fontId="33" fillId="84" borderId="342" applyNumberFormat="0" applyFont="0" applyAlignment="0" applyProtection="0"/>
    <xf numFmtId="0" fontId="38" fillId="152" borderId="149" applyNumberFormat="0" applyAlignment="0" applyProtection="0"/>
    <xf numFmtId="165" fontId="41" fillId="0" borderId="143">
      <alignment horizontal="right"/>
    </xf>
    <xf numFmtId="0" fontId="387" fillId="153" borderId="181" applyNumberFormat="0" applyAlignment="0" applyProtection="0"/>
    <xf numFmtId="0" fontId="38" fillId="152" borderId="307" applyNumberFormat="0" applyAlignment="0" applyProtection="0"/>
    <xf numFmtId="0" fontId="190" fillId="63" borderId="287"/>
    <xf numFmtId="0" fontId="269" fillId="91" borderId="220" applyNumberFormat="0" applyProtection="0">
      <alignment horizontal="left" vertical="center" indent="1"/>
    </xf>
    <xf numFmtId="0" fontId="175" fillId="38" borderId="199" applyNumberFormat="0" applyAlignment="0" applyProtection="0"/>
    <xf numFmtId="222" fontId="242" fillId="69" borderId="215" applyProtection="0">
      <alignment horizontal="center"/>
    </xf>
    <xf numFmtId="165" fontId="41" fillId="0" borderId="248">
      <alignment horizontal="right"/>
    </xf>
    <xf numFmtId="0" fontId="253" fillId="127" borderId="172" applyNumberFormat="0" applyProtection="0">
      <alignment horizontal="center"/>
    </xf>
    <xf numFmtId="0" fontId="319" fillId="91" borderId="286" applyNumberFormat="0" applyAlignment="0" applyProtection="0"/>
    <xf numFmtId="165" fontId="41" fillId="0" borderId="143">
      <alignment horizontal="right"/>
    </xf>
    <xf numFmtId="174" fontId="105" fillId="59" borderId="150" applyNumberFormat="0" applyAlignment="0" applyProtection="0"/>
    <xf numFmtId="0" fontId="319" fillId="91" borderId="286" applyNumberFormat="0" applyAlignment="0" applyProtection="0"/>
    <xf numFmtId="0" fontId="324" fillId="0" borderId="123" applyNumberFormat="0" applyFill="0" applyAlignment="0" applyProtection="0"/>
    <xf numFmtId="0" fontId="324" fillId="0" borderId="159" applyNumberFormat="0" applyFill="0" applyAlignment="0" applyProtection="0"/>
    <xf numFmtId="4" fontId="206" fillId="114" borderId="345" applyNumberFormat="0" applyProtection="0">
      <alignment horizontal="right" vertical="center"/>
    </xf>
    <xf numFmtId="165" fontId="41" fillId="0" borderId="143">
      <alignment horizontal="right"/>
    </xf>
    <xf numFmtId="165" fontId="41" fillId="0" borderId="248">
      <alignment horizontal="right"/>
    </xf>
    <xf numFmtId="288" fontId="424" fillId="0" borderId="333">
      <alignment horizontal="right" wrapText="1"/>
    </xf>
    <xf numFmtId="165" fontId="41" fillId="0" borderId="178">
      <alignment horizontal="right"/>
    </xf>
    <xf numFmtId="0" fontId="272" fillId="77" borderId="54" applyNumberFormat="0" applyProtection="0">
      <alignment horizontal="left" vertical="center" indent="1"/>
    </xf>
    <xf numFmtId="165" fontId="41" fillId="0" borderId="178">
      <alignment horizontal="right"/>
    </xf>
    <xf numFmtId="4" fontId="206" fillId="107" borderId="222" applyNumberFormat="0" applyProtection="0">
      <alignment horizontal="right" vertical="center"/>
    </xf>
    <xf numFmtId="0" fontId="319" fillId="91" borderId="164" applyNumberFormat="0" applyAlignment="0" applyProtection="0"/>
    <xf numFmtId="0" fontId="324" fillId="0" borderId="123" applyNumberFormat="0" applyFill="0" applyAlignment="0" applyProtection="0"/>
    <xf numFmtId="4" fontId="206" fillId="114" borderId="117" applyNumberFormat="0" applyProtection="0">
      <alignment horizontal="right" vertical="center"/>
    </xf>
    <xf numFmtId="0" fontId="271" fillId="106" borderId="170" applyNumberFormat="0" applyProtection="0">
      <alignment horizontal="right" vertical="center"/>
    </xf>
    <xf numFmtId="0" fontId="324" fillId="0" borderId="194" applyNumberFormat="0" applyFill="0" applyAlignment="0" applyProtection="0"/>
    <xf numFmtId="4" fontId="206" fillId="114" borderId="205" applyNumberFormat="0" applyProtection="0">
      <alignment horizontal="right" vertical="center"/>
    </xf>
    <xf numFmtId="0" fontId="319" fillId="91" borderId="321" applyNumberFormat="0" applyAlignment="0" applyProtection="0"/>
    <xf numFmtId="165" fontId="41" fillId="0" borderId="125">
      <alignment horizontal="right"/>
    </xf>
    <xf numFmtId="0" fontId="9" fillId="117" borderId="220" applyNumberFormat="0" applyProtection="0">
      <alignment horizontal="left" vertical="center" indent="1"/>
    </xf>
    <xf numFmtId="174" fontId="149" fillId="0" borderId="226" applyNumberFormat="0" applyFill="0" applyAlignment="0" applyProtection="0"/>
    <xf numFmtId="174" fontId="34" fillId="0" borderId="60">
      <alignment horizontal="centerContinuous"/>
    </xf>
    <xf numFmtId="0" fontId="319" fillId="91" borderId="216" applyNumberFormat="0" applyAlignment="0" applyProtection="0"/>
    <xf numFmtId="0" fontId="9" fillId="117" borderId="290" applyNumberFormat="0" applyProtection="0">
      <alignment horizontal="left" vertical="center" indent="1"/>
    </xf>
    <xf numFmtId="0" fontId="168" fillId="59" borderId="203" applyNumberFormat="0" applyAlignment="0" applyProtection="0"/>
    <xf numFmtId="0" fontId="224" fillId="0" borderId="39" applyNumberFormat="0" applyFill="0" applyAlignment="0" applyProtection="0"/>
    <xf numFmtId="174" fontId="33" fillId="84" borderId="219" applyNumberFormat="0" applyFont="0" applyAlignment="0" applyProtection="0"/>
    <xf numFmtId="165" fontId="41" fillId="0" borderId="143">
      <alignment horizontal="right"/>
    </xf>
    <xf numFmtId="174" fontId="105" fillId="59" borderId="150" applyNumberFormat="0" applyAlignment="0" applyProtection="0"/>
    <xf numFmtId="0" fontId="387" fillId="153" borderId="234" applyNumberFormat="0" applyAlignment="0" applyProtection="0"/>
    <xf numFmtId="165" fontId="41" fillId="0" borderId="318">
      <alignment horizontal="right"/>
    </xf>
    <xf numFmtId="0" fontId="224" fillId="0" borderId="39" applyNumberFormat="0" applyFill="0" applyAlignment="0" applyProtection="0"/>
    <xf numFmtId="4" fontId="196" fillId="114" borderId="276" applyNumberFormat="0" applyProtection="0">
      <alignment horizontal="left" vertical="center" indent="1"/>
    </xf>
    <xf numFmtId="174" fontId="54" fillId="59" borderId="234" applyNumberFormat="0" applyAlignment="0" applyProtection="0"/>
    <xf numFmtId="0" fontId="271" fillId="98" borderId="240" applyNumberFormat="0" applyProtection="0">
      <alignment horizontal="right" vertical="center"/>
    </xf>
    <xf numFmtId="0" fontId="322" fillId="153" borderId="185" applyNumberFormat="0" applyAlignment="0" applyProtection="0"/>
    <xf numFmtId="0" fontId="387" fillId="153" borderId="304" applyNumberFormat="0" applyAlignment="0" applyProtection="0"/>
    <xf numFmtId="0" fontId="38" fillId="152" borderId="289" applyNumberFormat="0" applyAlignment="0" applyProtection="0"/>
    <xf numFmtId="0" fontId="268" fillId="91" borderId="327" applyNumberFormat="0" applyProtection="0">
      <alignment vertical="center"/>
    </xf>
    <xf numFmtId="0" fontId="38" fillId="152" borderId="219" applyNumberFormat="0" applyAlignment="0" applyProtection="0"/>
    <xf numFmtId="0" fontId="271" fillId="98" borderId="292" applyNumberFormat="0" applyProtection="0">
      <alignment horizontal="right" vertical="center"/>
    </xf>
    <xf numFmtId="4" fontId="206" fillId="97" borderId="275" applyNumberFormat="0" applyProtection="0">
      <alignment horizontal="right" vertical="center"/>
    </xf>
    <xf numFmtId="0" fontId="245" fillId="0" borderId="218">
      <alignment horizontal="left" vertical="center"/>
    </xf>
    <xf numFmtId="222" fontId="9" fillId="0" borderId="143" applyAlignment="0">
      <alignment horizontal="center"/>
    </xf>
    <xf numFmtId="0" fontId="324" fillId="0" borderId="159" applyNumberFormat="0" applyFill="0" applyAlignment="0" applyProtection="0"/>
    <xf numFmtId="174" fontId="105" fillId="59" borderId="290" applyNumberFormat="0" applyAlignment="0" applyProtection="0"/>
    <xf numFmtId="0" fontId="253" fillId="127" borderId="329" applyNumberFormat="0" applyProtection="0">
      <alignment horizontal="center"/>
    </xf>
    <xf numFmtId="0" fontId="319" fillId="91" borderId="269" applyNumberFormat="0" applyAlignment="0" applyProtection="0"/>
    <xf numFmtId="0" fontId="319" fillId="91" borderId="216" applyNumberFormat="0" applyAlignment="0" applyProtection="0"/>
    <xf numFmtId="0" fontId="268" fillId="91" borderId="205" applyNumberFormat="0" applyProtection="0">
      <alignment vertical="center"/>
    </xf>
    <xf numFmtId="4" fontId="206" fillId="99" borderId="205" applyNumberFormat="0" applyProtection="0">
      <alignment horizontal="right" vertical="center"/>
    </xf>
    <xf numFmtId="222" fontId="76" fillId="0" borderId="213" applyFill="0" applyAlignment="0" applyProtection="0"/>
    <xf numFmtId="165" fontId="41" fillId="0" borderId="283">
      <alignment horizontal="right"/>
    </xf>
    <xf numFmtId="174" fontId="149" fillId="0" borderId="366" applyNumberFormat="0" applyFill="0" applyAlignment="0" applyProtection="0"/>
    <xf numFmtId="172" fontId="9" fillId="0" borderId="178" applyFill="0"/>
    <xf numFmtId="174" fontId="149" fillId="0" borderId="209" applyNumberFormat="0" applyFill="0" applyAlignment="0" applyProtection="0"/>
    <xf numFmtId="0" fontId="322" fillId="153" borderId="115" applyNumberFormat="0" applyAlignment="0" applyProtection="0"/>
    <xf numFmtId="174" fontId="75" fillId="0" borderId="214">
      <alignment horizontal="left" vertical="center"/>
    </xf>
    <xf numFmtId="1" fontId="9" fillId="0" borderId="25" applyNumberFormat="0" applyFill="0" applyAlignment="0" applyProtection="0">
      <alignment horizontal="center" vertical="center"/>
    </xf>
    <xf numFmtId="174" fontId="149" fillId="0" borderId="279" applyNumberFormat="0" applyFill="0" applyAlignment="0" applyProtection="0"/>
    <xf numFmtId="0" fontId="38" fillId="152" borderId="307" applyNumberFormat="0" applyAlignment="0" applyProtection="0"/>
    <xf numFmtId="0" fontId="274" fillId="54" borderId="240" applyNumberFormat="0" applyProtection="0">
      <alignment vertical="center"/>
    </xf>
    <xf numFmtId="174" fontId="54" fillId="59" borderId="216" applyNumberFormat="0" applyAlignment="0" applyProtection="0"/>
    <xf numFmtId="0" fontId="177" fillId="0" borderId="138" applyNumberFormat="0" applyFill="0" applyAlignment="0" applyProtection="0"/>
    <xf numFmtId="165" fontId="41" fillId="0" borderId="125">
      <alignment horizontal="right"/>
    </xf>
    <xf numFmtId="165" fontId="41" fillId="0" borderId="213">
      <alignment horizontal="right"/>
    </xf>
    <xf numFmtId="165" fontId="41" fillId="0" borderId="213">
      <alignment horizontal="right"/>
    </xf>
    <xf numFmtId="0" fontId="387" fillId="153" borderId="269" applyNumberFormat="0" applyAlignment="0" applyProtection="0"/>
    <xf numFmtId="0" fontId="243" fillId="64" borderId="322"/>
    <xf numFmtId="174" fontId="40" fillId="0" borderId="142">
      <alignment horizontal="centerContinuous"/>
    </xf>
    <xf numFmtId="0" fontId="319" fillId="91" borderId="111" applyNumberFormat="0" applyAlignment="0" applyProtection="0"/>
    <xf numFmtId="165" fontId="41" fillId="0" borderId="143">
      <alignment horizontal="right"/>
    </xf>
    <xf numFmtId="174" fontId="40" fillId="0" borderId="352">
      <alignment horizontal="centerContinuous"/>
    </xf>
    <xf numFmtId="0" fontId="319" fillId="91" borderId="286" applyNumberFormat="0" applyAlignment="0" applyProtection="0"/>
    <xf numFmtId="174" fontId="63" fillId="0" borderId="1">
      <alignment horizontal="centerContinuous"/>
    </xf>
    <xf numFmtId="0" fontId="271" fillId="96" borderId="257" applyNumberFormat="0" applyProtection="0">
      <alignment horizontal="right" vertical="center"/>
    </xf>
    <xf numFmtId="1" fontId="9" fillId="0" borderId="25" applyNumberFormat="0" applyFill="0" applyAlignment="0" applyProtection="0">
      <alignment horizontal="center" vertical="center"/>
    </xf>
    <xf numFmtId="0" fontId="319" fillId="91" borderId="216" applyNumberFormat="0" applyAlignment="0" applyProtection="0"/>
    <xf numFmtId="174" fontId="105" fillId="59" borderId="238" applyNumberFormat="0" applyAlignment="0" applyProtection="0"/>
    <xf numFmtId="0" fontId="169" fillId="59" borderId="146" applyNumberFormat="0" applyAlignment="0" applyProtection="0"/>
    <xf numFmtId="0" fontId="319" fillId="83" borderId="128" applyNumberFormat="0" applyAlignment="0" applyProtection="0"/>
    <xf numFmtId="165" fontId="41" fillId="0" borderId="161">
      <alignment horizontal="right"/>
    </xf>
    <xf numFmtId="165" fontId="41" fillId="0" borderId="213">
      <alignment horizontal="right"/>
    </xf>
    <xf numFmtId="0" fontId="193" fillId="70" borderId="217"/>
    <xf numFmtId="0" fontId="253" fillId="66" borderId="285" applyNumberFormat="0" applyAlignment="0" applyProtection="0"/>
    <xf numFmtId="174" fontId="33" fillId="84" borderId="342" applyNumberFormat="0" applyFont="0" applyAlignment="0" applyProtection="0"/>
    <xf numFmtId="4" fontId="206" fillId="114" borderId="345" applyNumberFormat="0" applyProtection="0">
      <alignment horizontal="right" vertical="center"/>
    </xf>
    <xf numFmtId="174" fontId="34" fillId="0" borderId="60">
      <alignment horizontal="centerContinuous"/>
    </xf>
    <xf numFmtId="0" fontId="271" fillId="104" borderId="240" applyNumberFormat="0" applyProtection="0">
      <alignment horizontal="right" vertical="center"/>
    </xf>
    <xf numFmtId="0" fontId="9" fillId="72" borderId="185" applyNumberFormat="0" applyProtection="0">
      <alignment horizontal="left" vertical="center" indent="1"/>
    </xf>
    <xf numFmtId="174" fontId="105" fillId="59" borderId="273" applyNumberFormat="0" applyAlignment="0" applyProtection="0"/>
    <xf numFmtId="4" fontId="206" fillId="103" borderId="327" applyNumberFormat="0" applyProtection="0">
      <alignment horizontal="right" vertical="center"/>
    </xf>
    <xf numFmtId="0" fontId="224" fillId="0" borderId="39" applyNumberFormat="0" applyFill="0" applyAlignment="0" applyProtection="0"/>
    <xf numFmtId="0" fontId="298" fillId="152" borderId="237" applyNumberFormat="0" applyAlignment="0" applyProtection="0"/>
    <xf numFmtId="0" fontId="38" fillId="152" borderId="307" applyNumberFormat="0" applyAlignment="0" applyProtection="0"/>
    <xf numFmtId="0" fontId="331" fillId="148" borderId="269" applyNumberFormat="0" applyAlignment="0" applyProtection="0"/>
    <xf numFmtId="165" fontId="41" fillId="0" borderId="125">
      <alignment horizontal="right"/>
    </xf>
    <xf numFmtId="0" fontId="240" fillId="64" borderId="217"/>
    <xf numFmtId="4" fontId="206" fillId="93" borderId="257" applyNumberFormat="0" applyProtection="0">
      <alignment horizontal="right" vertical="center"/>
    </xf>
    <xf numFmtId="0" fontId="238" fillId="73" borderId="325" applyNumberFormat="0" applyProtection="0">
      <alignment horizontal="left" vertical="center" indent="1"/>
    </xf>
    <xf numFmtId="0" fontId="324" fillId="0" borderId="367" applyNumberFormat="0" applyFill="0" applyAlignment="0" applyProtection="0"/>
    <xf numFmtId="0" fontId="319" fillId="91" borderId="181" applyNumberFormat="0" applyAlignment="0" applyProtection="0"/>
    <xf numFmtId="0" fontId="271" fillId="79" borderId="222" applyNumberFormat="0" applyProtection="0">
      <alignment horizontal="right" vertical="center"/>
    </xf>
    <xf numFmtId="165" fontId="41" fillId="0" borderId="336">
      <alignment horizontal="right"/>
    </xf>
    <xf numFmtId="0" fontId="224" fillId="0" borderId="39" applyNumberFormat="0" applyFill="0" applyAlignment="0" applyProtection="0"/>
    <xf numFmtId="174" fontId="105" fillId="59" borderId="325" applyNumberFormat="0" applyAlignment="0" applyProtection="0"/>
    <xf numFmtId="0" fontId="9" fillId="116" borderId="150" applyNumberFormat="0" applyProtection="0">
      <alignment horizontal="left" vertical="center" indent="1"/>
    </xf>
    <xf numFmtId="4" fontId="209" fillId="120" borderId="170" applyNumberFormat="0" applyProtection="0">
      <alignment vertical="center"/>
    </xf>
    <xf numFmtId="0" fontId="319" fillId="91" borderId="269" applyNumberFormat="0" applyAlignment="0" applyProtection="0"/>
    <xf numFmtId="174" fontId="105" fillId="59" borderId="325" applyNumberFormat="0" applyAlignment="0" applyProtection="0"/>
    <xf numFmtId="165" fontId="41" fillId="0" borderId="196">
      <alignment horizontal="right"/>
    </xf>
    <xf numFmtId="4" fontId="206" fillId="120" borderId="134" applyNumberFormat="0" applyProtection="0">
      <alignment vertical="center"/>
    </xf>
    <xf numFmtId="0" fontId="387" fillId="153" borderId="234" applyNumberFormat="0" applyAlignment="0" applyProtection="0"/>
    <xf numFmtId="174" fontId="87" fillId="38" borderId="199" applyNumberFormat="0" applyAlignment="0" applyProtection="0"/>
    <xf numFmtId="165" fontId="41" fillId="0" borderId="318">
      <alignment horizontal="right"/>
    </xf>
    <xf numFmtId="174" fontId="54" fillId="59" borderId="146" applyNumberFormat="0" applyAlignment="0" applyProtection="0"/>
    <xf numFmtId="208" fontId="60" fillId="0" borderId="124" applyFont="0" applyFill="0" applyBorder="0" applyAlignment="0" applyProtection="0"/>
    <xf numFmtId="0" fontId="319" fillId="91" borderId="234" applyNumberFormat="0" applyAlignment="0" applyProtection="0"/>
    <xf numFmtId="4" fontId="209" fillId="120" borderId="134" applyNumberFormat="0" applyProtection="0">
      <alignment vertical="center"/>
    </xf>
    <xf numFmtId="165" fontId="41" fillId="0" borderId="125">
      <alignment horizontal="right"/>
    </xf>
    <xf numFmtId="222" fontId="253" fillId="90" borderId="204" applyProtection="0">
      <alignment horizontal="center"/>
    </xf>
    <xf numFmtId="165" fontId="41" fillId="0" borderId="213">
      <alignment horizontal="right"/>
    </xf>
    <xf numFmtId="174" fontId="87" fillId="38" borderId="304" applyNumberFormat="0" applyAlignment="0" applyProtection="0"/>
    <xf numFmtId="0" fontId="193" fillId="70" borderId="217"/>
    <xf numFmtId="0" fontId="324" fillId="0" borderId="139" applyNumberFormat="0" applyFill="0" applyAlignment="0" applyProtection="0"/>
    <xf numFmtId="174" fontId="33" fillId="84" borderId="307" applyNumberFormat="0" applyFont="0" applyAlignment="0" applyProtection="0"/>
    <xf numFmtId="174" fontId="54" fillId="59" borderId="146" applyNumberFormat="0" applyAlignment="0" applyProtection="0"/>
    <xf numFmtId="0" fontId="324" fillId="0" borderId="316" applyNumberFormat="0" applyFill="0" applyAlignment="0" applyProtection="0"/>
    <xf numFmtId="0" fontId="387" fillId="153" borderId="111" applyNumberFormat="0" applyAlignment="0" applyProtection="0"/>
    <xf numFmtId="172" fontId="282" fillId="0" borderId="201" applyFill="0"/>
    <xf numFmtId="174" fontId="63" fillId="0" borderId="1">
      <alignment horizontal="centerContinuous"/>
    </xf>
    <xf numFmtId="0" fontId="226" fillId="121" borderId="115" applyNumberFormat="0" applyProtection="0">
      <alignment horizontal="left" vertical="center" indent="1"/>
    </xf>
    <xf numFmtId="165" fontId="41" fillId="0" borderId="318">
      <alignment horizontal="right"/>
    </xf>
    <xf numFmtId="174" fontId="87" fillId="38" borderId="286" applyNumberFormat="0" applyAlignment="0" applyProtection="0"/>
    <xf numFmtId="174" fontId="149" fillId="0" borderId="226" applyNumberFormat="0" applyFill="0" applyAlignment="0" applyProtection="0"/>
    <xf numFmtId="0" fontId="319" fillId="91" borderId="304" applyNumberFormat="0" applyAlignment="0" applyProtection="0"/>
    <xf numFmtId="0" fontId="271" fillId="79" borderId="222" applyNumberFormat="0" applyProtection="0">
      <alignment horizontal="right" vertical="center"/>
    </xf>
    <xf numFmtId="0" fontId="177" fillId="0" borderId="174" applyNumberFormat="0" applyFill="0" applyAlignment="0" applyProtection="0"/>
    <xf numFmtId="0" fontId="319" fillId="83" borderId="181" applyNumberFormat="0" applyAlignment="0" applyProtection="0"/>
    <xf numFmtId="0" fontId="238" fillId="77" borderId="273" applyNumberFormat="0" applyProtection="0">
      <alignment horizontal="left" vertical="center" indent="1"/>
    </xf>
    <xf numFmtId="174" fontId="34" fillId="0" borderId="60">
      <alignment horizontal="centerContinuous"/>
    </xf>
    <xf numFmtId="172" fontId="238" fillId="0" borderId="148" applyFill="0"/>
    <xf numFmtId="172" fontId="238" fillId="0" borderId="130" applyFill="0"/>
    <xf numFmtId="4" fontId="206" fillId="120" borderId="345" applyNumberFormat="0" applyProtection="0">
      <alignment vertical="center"/>
    </xf>
    <xf numFmtId="222" fontId="282" fillId="0" borderId="208" applyFill="0" applyAlignment="0" applyProtection="0"/>
    <xf numFmtId="172" fontId="9" fillId="0" borderId="125" applyFill="0"/>
    <xf numFmtId="174" fontId="54" fillId="59" borderId="304" applyNumberFormat="0" applyAlignment="0" applyProtection="0"/>
    <xf numFmtId="0" fontId="75" fillId="0" borderId="179">
      <alignment horizontal="left" vertical="center"/>
    </xf>
    <xf numFmtId="165" fontId="41" fillId="0" borderId="178">
      <alignment horizontal="right"/>
    </xf>
    <xf numFmtId="4" fontId="206" fillId="114" borderId="134" applyNumberFormat="0" applyProtection="0">
      <alignment horizontal="right" vertical="center"/>
    </xf>
    <xf numFmtId="174" fontId="1" fillId="0" borderId="0"/>
    <xf numFmtId="174" fontId="87" fillId="38" borderId="216" applyNumberFormat="0" applyAlignment="0" applyProtection="0"/>
    <xf numFmtId="0" fontId="324" fillId="0" borderId="211" applyNumberFormat="0" applyFill="0" applyAlignment="0" applyProtection="0"/>
    <xf numFmtId="0" fontId="38" fillId="152" borderId="342" applyNumberFormat="0" applyAlignment="0" applyProtection="0"/>
    <xf numFmtId="0" fontId="38" fillId="152" borderId="237" applyNumberFormat="0" applyAlignment="0" applyProtection="0"/>
    <xf numFmtId="0" fontId="331" fillId="148" borderId="146" applyNumberFormat="0" applyAlignment="0" applyProtection="0"/>
    <xf numFmtId="0" fontId="75" fillId="0" borderId="302">
      <alignment horizontal="left" vertical="center"/>
    </xf>
    <xf numFmtId="165" fontId="41" fillId="0" borderId="318">
      <alignment horizontal="right"/>
    </xf>
    <xf numFmtId="0" fontId="271" fillId="102" borderId="152" applyNumberFormat="0" applyProtection="0">
      <alignment horizontal="right" vertical="center"/>
    </xf>
    <xf numFmtId="0" fontId="324" fillId="0" borderId="280" applyNumberFormat="0" applyFill="0" applyAlignment="0" applyProtection="0"/>
    <xf numFmtId="165" fontId="41" fillId="0" borderId="283">
      <alignment horizontal="right"/>
    </xf>
    <xf numFmtId="0" fontId="387" fillId="153" borderId="128" applyNumberFormat="0" applyAlignment="0" applyProtection="0"/>
    <xf numFmtId="0" fontId="319" fillId="91" borderId="111" applyNumberFormat="0" applyAlignment="0" applyProtection="0"/>
    <xf numFmtId="174" fontId="87" fillId="38" borderId="146" applyNumberFormat="0" applyAlignment="0" applyProtection="0"/>
    <xf numFmtId="0" fontId="319" fillId="91" borderId="321" applyNumberFormat="0" applyAlignment="0" applyProtection="0"/>
    <xf numFmtId="165" fontId="41" fillId="0" borderId="283">
      <alignment horizontal="right"/>
    </xf>
    <xf numFmtId="1" fontId="9" fillId="0" borderId="25" applyNumberFormat="0" applyFill="0" applyAlignment="0" applyProtection="0">
      <alignment horizontal="center" vertical="center"/>
    </xf>
    <xf numFmtId="0" fontId="9" fillId="117" borderId="132" applyNumberFormat="0" applyProtection="0">
      <alignment horizontal="left" vertical="center" indent="1"/>
    </xf>
    <xf numFmtId="174" fontId="105" fillId="59" borderId="115" applyNumberFormat="0" applyAlignment="0" applyProtection="0"/>
    <xf numFmtId="208" fontId="60" fillId="0" borderId="160" applyFont="0" applyFill="0" applyBorder="0" applyAlignment="0" applyProtection="0"/>
    <xf numFmtId="174" fontId="63" fillId="0" borderId="1">
      <alignment horizontal="centerContinuous"/>
    </xf>
    <xf numFmtId="0" fontId="249" fillId="115" borderId="223" applyNumberFormat="0" applyProtection="0">
      <alignment horizontal="left" vertical="center" indent="1"/>
    </xf>
    <xf numFmtId="0" fontId="324" fillId="0" borderId="281" applyNumberFormat="0" applyFill="0" applyAlignment="0" applyProtection="0"/>
    <xf numFmtId="174" fontId="105" fillId="59" borderId="220" applyNumberFormat="0" applyAlignment="0" applyProtection="0"/>
    <xf numFmtId="174" fontId="34" fillId="0" borderId="1">
      <alignment horizontal="centerContinuous"/>
    </xf>
    <xf numFmtId="4" fontId="206" fillId="114" borderId="222" applyNumberFormat="0" applyProtection="0">
      <alignment horizontal="right" vertical="center"/>
    </xf>
    <xf numFmtId="165" fontId="41" fillId="0" borderId="213">
      <alignment horizontal="right"/>
    </xf>
    <xf numFmtId="174" fontId="33" fillId="84" borderId="149" applyNumberFormat="0" applyFont="0" applyAlignment="0" applyProtection="0"/>
    <xf numFmtId="0" fontId="1" fillId="0" borderId="0"/>
    <xf numFmtId="0" fontId="319" fillId="83" borderId="181" applyNumberFormat="0" applyAlignment="0" applyProtection="0"/>
    <xf numFmtId="10" fontId="48" fillId="80" borderId="247" applyNumberFormat="0" applyBorder="0" applyAlignment="0" applyProtection="0"/>
    <xf numFmtId="174" fontId="34" fillId="0" borderId="60">
      <alignment horizontal="centerContinuous"/>
    </xf>
    <xf numFmtId="4" fontId="212" fillId="124" borderId="223" applyNumberFormat="0" applyProtection="0">
      <alignment horizontal="left" vertical="center" indent="1"/>
    </xf>
    <xf numFmtId="0" fontId="319" fillId="91" borderId="111" applyNumberFormat="0" applyAlignment="0" applyProtection="0"/>
    <xf numFmtId="174" fontId="87" fillId="38" borderId="216" applyNumberFormat="0" applyAlignment="0" applyProtection="0"/>
    <xf numFmtId="174" fontId="149" fillId="0" borderId="191" applyNumberFormat="0" applyFill="0" applyAlignment="0" applyProtection="0"/>
    <xf numFmtId="165" fontId="41" fillId="0" borderId="213">
      <alignment horizontal="right"/>
    </xf>
    <xf numFmtId="4" fontId="206" fillId="95" borderId="152" applyNumberFormat="0" applyProtection="0">
      <alignment horizontal="right" vertical="center"/>
    </xf>
    <xf numFmtId="165" fontId="41" fillId="0" borderId="143">
      <alignment horizontal="right"/>
    </xf>
    <xf numFmtId="174" fontId="87" fillId="38" borderId="234" applyNumberFormat="0" applyAlignment="0" applyProtection="0"/>
    <xf numFmtId="0" fontId="319" fillId="91" borderId="339" applyNumberFormat="0" applyAlignment="0" applyProtection="0"/>
    <xf numFmtId="0" fontId="224" fillId="152" borderId="131" applyNumberFormat="0" applyAlignment="0" applyProtection="0"/>
    <xf numFmtId="0" fontId="322" fillId="153" borderId="115" applyNumberFormat="0" applyAlignment="0" applyProtection="0"/>
    <xf numFmtId="174" fontId="40" fillId="0" borderId="142">
      <alignment horizontal="centerContinuous"/>
    </xf>
    <xf numFmtId="10" fontId="48" fillId="80" borderId="300" applyNumberFormat="0" applyBorder="0" applyAlignment="0" applyProtection="0"/>
    <xf numFmtId="4" fontId="206" fillId="99" borderId="134" applyNumberFormat="0" applyProtection="0">
      <alignment horizontal="right" vertical="center"/>
    </xf>
    <xf numFmtId="0" fontId="169" fillId="59" borderId="269" applyNumberFormat="0" applyAlignment="0" applyProtection="0"/>
    <xf numFmtId="0" fontId="271" fillId="54" borderId="187" applyNumberFormat="0" applyProtection="0">
      <alignment vertical="center"/>
    </xf>
    <xf numFmtId="165" fontId="41" fillId="0" borderId="213">
      <alignment horizontal="right"/>
    </xf>
    <xf numFmtId="0" fontId="9" fillId="84" borderId="184" applyNumberFormat="0" applyFont="0" applyAlignment="0" applyProtection="0"/>
    <xf numFmtId="0" fontId="9" fillId="84" borderId="219" applyNumberFormat="0" applyFont="0" applyAlignment="0" applyProtection="0"/>
    <xf numFmtId="0" fontId="322" fillId="153" borderId="185" applyNumberFormat="0" applyAlignment="0" applyProtection="0"/>
    <xf numFmtId="4" fontId="206" fillId="93" borderId="222" applyNumberFormat="0" applyProtection="0">
      <alignment horizontal="right" vertical="center"/>
    </xf>
    <xf numFmtId="174" fontId="87" fillId="38" borderId="111" applyNumberFormat="0" applyAlignment="0" applyProtection="0"/>
    <xf numFmtId="165" fontId="41" fillId="0" borderId="318">
      <alignment horizontal="right"/>
    </xf>
    <xf numFmtId="174" fontId="149" fillId="0" borderId="191" applyNumberFormat="0" applyFill="0" applyAlignment="0" applyProtection="0"/>
    <xf numFmtId="165" fontId="41" fillId="0" borderId="143">
      <alignment horizontal="right"/>
    </xf>
    <xf numFmtId="0" fontId="38" fillId="152" borderId="114" applyNumberFormat="0" applyAlignment="0" applyProtection="0"/>
    <xf numFmtId="0" fontId="387" fillId="148" borderId="164" applyNumberFormat="0" applyAlignment="0" applyProtection="0"/>
    <xf numFmtId="185" fontId="34" fillId="0" borderId="1" applyNumberFormat="0" applyFont="0">
      <alignment horizontal="centerContinuous"/>
    </xf>
    <xf numFmtId="0" fontId="30" fillId="84" borderId="307" applyNumberFormat="0" applyFont="0" applyAlignment="0" applyProtection="0"/>
    <xf numFmtId="174" fontId="149" fillId="0" borderId="314" applyNumberFormat="0" applyFill="0" applyAlignment="0" applyProtection="0"/>
    <xf numFmtId="165" fontId="41" fillId="0" borderId="231">
      <alignment horizontal="right"/>
    </xf>
    <xf numFmtId="0" fontId="271" fillId="94" borderId="134" applyNumberFormat="0" applyProtection="0">
      <alignment horizontal="right" vertical="center"/>
    </xf>
    <xf numFmtId="0" fontId="387" fillId="153" borderId="111" applyNumberFormat="0" applyAlignment="0" applyProtection="0"/>
    <xf numFmtId="174" fontId="34" fillId="0" borderId="60">
      <alignment horizontal="centerContinuous"/>
    </xf>
    <xf numFmtId="174" fontId="105" fillId="59" borderId="290" applyNumberFormat="0" applyAlignment="0" applyProtection="0"/>
    <xf numFmtId="174" fontId="105" fillId="59" borderId="150" applyNumberFormat="0" applyAlignment="0" applyProtection="0"/>
    <xf numFmtId="165" fontId="41" fillId="0" borderId="143">
      <alignment horizontal="right"/>
    </xf>
    <xf numFmtId="174" fontId="34" fillId="0" borderId="60">
      <alignment horizontal="centerContinuous"/>
    </xf>
    <xf numFmtId="174" fontId="63" fillId="0" borderId="1">
      <alignment horizontal="centerContinuous"/>
    </xf>
    <xf numFmtId="0" fontId="324" fillId="0" borderId="229" applyNumberFormat="0" applyFill="0" applyAlignment="0" applyProtection="0"/>
    <xf numFmtId="0" fontId="38" fillId="133" borderId="113" applyNumberFormat="0" applyAlignment="0"/>
    <xf numFmtId="0" fontId="253" fillId="66" borderId="145" applyNumberFormat="0" applyAlignment="0" applyProtection="0"/>
    <xf numFmtId="222" fontId="76" fillId="0" borderId="125" applyFill="0" applyAlignment="0" applyProtection="0"/>
    <xf numFmtId="0" fontId="387" fillId="153" borderId="146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165" fontId="41" fillId="0" borderId="143">
      <alignment horizontal="right"/>
    </xf>
    <xf numFmtId="174" fontId="54" fillId="59" borderId="199" applyNumberFormat="0" applyAlignment="0" applyProtection="0"/>
    <xf numFmtId="174" fontId="34" fillId="0" borderId="1">
      <alignment horizontal="centerContinuous"/>
    </xf>
    <xf numFmtId="165" fontId="41" fillId="0" borderId="125">
      <alignment horizontal="right"/>
    </xf>
    <xf numFmtId="172" fontId="9" fillId="0" borderId="354" applyFill="0"/>
    <xf numFmtId="0" fontId="387" fillId="153" borderId="111" applyNumberFormat="0" applyAlignment="0" applyProtection="0"/>
    <xf numFmtId="0" fontId="324" fillId="0" borderId="351" applyNumberFormat="0" applyFill="0" applyAlignment="0" applyProtection="0"/>
    <xf numFmtId="0" fontId="324" fillId="0" borderId="123" applyNumberFormat="0" applyFill="0" applyAlignment="0" applyProtection="0"/>
    <xf numFmtId="0" fontId="38" fillId="161" borderId="218" applyNumberFormat="0" applyAlignment="0"/>
    <xf numFmtId="165" fontId="41" fillId="0" borderId="143">
      <alignment horizontal="right"/>
    </xf>
    <xf numFmtId="174" fontId="63" fillId="0" borderId="1">
      <alignment horizontal="centerContinuous"/>
    </xf>
    <xf numFmtId="0" fontId="324" fillId="0" borderId="334" applyNumberFormat="0" applyFill="0" applyAlignment="0" applyProtection="0"/>
    <xf numFmtId="0" fontId="249" fillId="115" borderId="293" applyNumberFormat="0" applyProtection="0">
      <alignment horizontal="left" vertical="center" indent="1"/>
    </xf>
    <xf numFmtId="172" fontId="238" fillId="0" borderId="358" applyFill="0"/>
    <xf numFmtId="0" fontId="322" fillId="153" borderId="150" applyNumberFormat="0" applyAlignment="0" applyProtection="0"/>
    <xf numFmtId="165" fontId="41" fillId="0" borderId="143">
      <alignment horizontal="right"/>
    </xf>
    <xf numFmtId="174" fontId="34" fillId="0" borderId="60">
      <alignment horizontal="centerContinuous"/>
    </xf>
    <xf numFmtId="165" fontId="41" fillId="0" borderId="178">
      <alignment horizontal="right"/>
    </xf>
    <xf numFmtId="174" fontId="87" fillId="38" borderId="199" applyNumberFormat="0" applyAlignment="0" applyProtection="0"/>
    <xf numFmtId="0" fontId="387" fillId="153" borderId="216" applyNumberFormat="0" applyAlignment="0" applyProtection="0"/>
    <xf numFmtId="174" fontId="149" fillId="0" borderId="296" applyNumberFormat="0" applyFill="0" applyAlignment="0" applyProtection="0"/>
    <xf numFmtId="4" fontId="209" fillId="120" borderId="240" applyNumberFormat="0" applyProtection="0">
      <alignment vertical="center"/>
    </xf>
    <xf numFmtId="172" fontId="238" fillId="0" borderId="208" applyFill="0"/>
    <xf numFmtId="0" fontId="268" fillId="91" borderId="187" applyNumberFormat="0" applyProtection="0">
      <alignment vertical="center"/>
    </xf>
    <xf numFmtId="165" fontId="41" fillId="0" borderId="318">
      <alignment horizontal="right"/>
    </xf>
    <xf numFmtId="174" fontId="149" fillId="0" borderId="226" applyNumberFormat="0" applyFill="0" applyAlignment="0" applyProtection="0"/>
    <xf numFmtId="0" fontId="238" fillId="77" borderId="290" applyNumberFormat="0" applyProtection="0">
      <alignment horizontal="left" vertical="center" indent="1"/>
    </xf>
    <xf numFmtId="0" fontId="319" fillId="91" borderId="269" applyNumberFormat="0" applyAlignment="0" applyProtection="0"/>
    <xf numFmtId="0" fontId="190" fillId="63" borderId="165"/>
    <xf numFmtId="165" fontId="41" fillId="0" borderId="143">
      <alignment horizontal="right"/>
    </xf>
    <xf numFmtId="174" fontId="105" fillId="59" borderId="150" applyNumberFormat="0" applyAlignment="0" applyProtection="0"/>
    <xf numFmtId="0" fontId="324" fillId="0" borderId="123" applyNumberFormat="0" applyFill="0" applyAlignment="0" applyProtection="0"/>
    <xf numFmtId="0" fontId="338" fillId="148" borderId="234" applyNumberFormat="0" applyAlignment="0" applyProtection="0"/>
    <xf numFmtId="0" fontId="322" fillId="153" borderId="150" applyNumberFormat="0" applyAlignment="0" applyProtection="0"/>
    <xf numFmtId="165" fontId="41" fillId="0" borderId="143">
      <alignment horizontal="right"/>
    </xf>
    <xf numFmtId="0" fontId="38" fillId="152" borderId="237" applyNumberFormat="0" applyAlignment="0" applyProtection="0"/>
    <xf numFmtId="0" fontId="253" fillId="66" borderId="180" applyNumberFormat="0" applyAlignment="0" applyProtection="0"/>
    <xf numFmtId="165" fontId="41" fillId="0" borderId="178">
      <alignment horizontal="right"/>
    </xf>
    <xf numFmtId="0" fontId="324" fillId="0" borderId="245" applyNumberFormat="0" applyFill="0" applyAlignment="0" applyProtection="0"/>
    <xf numFmtId="174" fontId="149" fillId="0" borderId="261" applyNumberFormat="0" applyFill="0" applyAlignment="0" applyProtection="0"/>
    <xf numFmtId="0" fontId="324" fillId="0" borderId="123" applyNumberFormat="0" applyFill="0" applyAlignment="0" applyProtection="0"/>
    <xf numFmtId="0" fontId="238" fillId="77" borderId="115" applyNumberFormat="0" applyProtection="0">
      <alignment horizontal="left" vertical="center" indent="1"/>
    </xf>
    <xf numFmtId="0" fontId="271" fillId="96" borderId="152" applyNumberFormat="0" applyProtection="0">
      <alignment horizontal="right" vertical="center"/>
    </xf>
    <xf numFmtId="165" fontId="41" fillId="0" borderId="213">
      <alignment horizontal="right"/>
    </xf>
    <xf numFmtId="0" fontId="9" fillId="119" borderId="325" applyNumberFormat="0" applyProtection="0">
      <alignment horizontal="left" vertical="center" indent="1"/>
    </xf>
    <xf numFmtId="0" fontId="338" fillId="148" borderId="234" applyNumberFormat="0" applyAlignment="0" applyProtection="0"/>
    <xf numFmtId="174" fontId="34" fillId="0" borderId="60">
      <alignment horizontal="centerContinuous"/>
    </xf>
    <xf numFmtId="165" fontId="41" fillId="0" borderId="178">
      <alignment horizontal="right"/>
    </xf>
    <xf numFmtId="165" fontId="41" fillId="0" borderId="266">
      <alignment horizontal="right"/>
    </xf>
    <xf numFmtId="165" fontId="41" fillId="0" borderId="125">
      <alignment horizontal="right"/>
    </xf>
    <xf numFmtId="0" fontId="338" fillId="134" borderId="234" applyNumberFormat="0" applyAlignment="0" applyProtection="0"/>
    <xf numFmtId="10" fontId="48" fillId="80" borderId="160" applyNumberFormat="0" applyBorder="0" applyAlignment="0" applyProtection="0"/>
    <xf numFmtId="165" fontId="41" fillId="0" borderId="178">
      <alignment horizontal="right"/>
    </xf>
    <xf numFmtId="174" fontId="54" fillId="59" borderId="339" applyNumberFormat="0" applyAlignment="0" applyProtection="0"/>
    <xf numFmtId="4" fontId="206" fillId="105" borderId="240" applyNumberFormat="0" applyProtection="0">
      <alignment horizontal="right" vertical="center"/>
    </xf>
    <xf numFmtId="165" fontId="41" fillId="0" borderId="143">
      <alignment horizontal="right"/>
    </xf>
    <xf numFmtId="174" fontId="105" fillId="59" borderId="150" applyNumberFormat="0" applyAlignment="0" applyProtection="0"/>
    <xf numFmtId="174" fontId="54" fillId="59" borderId="286" applyNumberFormat="0" applyAlignment="0" applyProtection="0"/>
    <xf numFmtId="174" fontId="34" fillId="0" borderId="60">
      <alignment horizontal="centerContinuous"/>
    </xf>
    <xf numFmtId="0" fontId="407" fillId="0" borderId="323">
      <alignment horizontal="left" vertical="center"/>
    </xf>
    <xf numFmtId="0" fontId="324" fillId="0" borderId="351" applyNumberFormat="0" applyFill="0" applyAlignment="0" applyProtection="0"/>
    <xf numFmtId="0" fontId="252" fillId="0" borderId="285" applyNumberFormat="0" applyAlignment="0" applyProtection="0"/>
    <xf numFmtId="165" fontId="41" fillId="0" borderId="213">
      <alignment horizontal="right"/>
    </xf>
    <xf numFmtId="174" fontId="87" fillId="38" borderId="321" applyNumberFormat="0" applyAlignment="0" applyProtection="0"/>
    <xf numFmtId="0" fontId="249" fillId="115" borderId="241" applyNumberFormat="0" applyProtection="0">
      <alignment horizontal="left" vertical="center" indent="1"/>
    </xf>
    <xf numFmtId="0" fontId="319" fillId="83" borderId="199" applyNumberFormat="0" applyAlignment="0" applyProtection="0"/>
    <xf numFmtId="4" fontId="206" fillId="99" borderId="240" applyNumberFormat="0" applyProtection="0">
      <alignment horizontal="right" vertical="center"/>
    </xf>
    <xf numFmtId="0" fontId="38" fillId="152" borderId="237" applyNumberFormat="0" applyAlignment="0" applyProtection="0"/>
    <xf numFmtId="0" fontId="269" fillId="91" borderId="220" applyNumberFormat="0" applyProtection="0">
      <alignment horizontal="left" vertical="center" indent="1"/>
    </xf>
    <xf numFmtId="0" fontId="277" fillId="125" borderId="223" applyNumberFormat="0" applyProtection="0">
      <alignment horizontal="left" vertical="center" indent="1"/>
    </xf>
    <xf numFmtId="174" fontId="34" fillId="0" borderId="60">
      <alignment horizontal="centerContinuous"/>
    </xf>
    <xf numFmtId="174" fontId="54" fillId="59" borderId="199" applyNumberFormat="0" applyAlignment="0" applyProtection="0"/>
    <xf numFmtId="0" fontId="38" fillId="152" borderId="307" applyNumberFormat="0" applyAlignment="0" applyProtection="0"/>
    <xf numFmtId="0" fontId="387" fillId="148" borderId="269" applyNumberFormat="0" applyAlignment="0" applyProtection="0"/>
    <xf numFmtId="4" fontId="206" fillId="101" borderId="205" applyNumberFormat="0" applyProtection="0">
      <alignment horizontal="right" vertical="center"/>
    </xf>
    <xf numFmtId="174" fontId="105" fillId="59" borderId="220" applyNumberFormat="0" applyAlignment="0" applyProtection="0"/>
    <xf numFmtId="0" fontId="75" fillId="0" borderId="214">
      <alignment horizontal="left" vertical="center"/>
    </xf>
    <xf numFmtId="0" fontId="271" fillId="108" borderId="187" applyNumberFormat="0" applyProtection="0">
      <alignment horizontal="right" vertical="center"/>
    </xf>
    <xf numFmtId="37" fontId="35" fillId="0" borderId="248"/>
    <xf numFmtId="0" fontId="38" fillId="152" borderId="184" applyNumberFormat="0" applyAlignment="0" applyProtection="0"/>
    <xf numFmtId="174" fontId="34" fillId="0" borderId="60">
      <alignment horizontal="centerContinuous"/>
    </xf>
    <xf numFmtId="0" fontId="252" fillId="0" borderId="215" applyNumberFormat="0" applyAlignment="0" applyProtection="0"/>
    <xf numFmtId="0" fontId="322" fillId="153" borderId="115" applyNumberFormat="0" applyAlignment="0" applyProtection="0"/>
    <xf numFmtId="0" fontId="387" fillId="153" borderId="269" applyNumberFormat="0" applyAlignment="0" applyProtection="0"/>
    <xf numFmtId="165" fontId="41" fillId="0" borderId="178">
      <alignment horizontal="right"/>
    </xf>
    <xf numFmtId="165" fontId="41" fillId="0" borderId="248">
      <alignment horizontal="right"/>
    </xf>
    <xf numFmtId="0" fontId="38" fillId="152" borderId="184" applyNumberFormat="0" applyAlignment="0" applyProtection="0"/>
    <xf numFmtId="0" fontId="322" fillId="153" borderId="185" applyNumberFormat="0" applyAlignment="0" applyProtection="0"/>
    <xf numFmtId="174" fontId="140" fillId="0" borderId="1" applyBorder="0" applyProtection="0">
      <alignment horizontal="right" vertical="center"/>
    </xf>
    <xf numFmtId="4" fontId="212" fillId="124" borderId="241" applyNumberFormat="0" applyProtection="0">
      <alignment horizontal="left" vertical="center" indent="1"/>
    </xf>
    <xf numFmtId="0" fontId="175" fillId="38" borderId="128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165" fontId="41" fillId="0" borderId="125">
      <alignment horizontal="right"/>
    </xf>
    <xf numFmtId="0" fontId="271" fillId="98" borderId="222" applyNumberFormat="0" applyProtection="0">
      <alignment horizontal="right" vertical="center"/>
    </xf>
    <xf numFmtId="0" fontId="38" fillId="161" borderId="236" applyNumberFormat="0" applyAlignment="0"/>
    <xf numFmtId="165" fontId="41" fillId="0" borderId="248">
      <alignment horizontal="right"/>
    </xf>
    <xf numFmtId="4" fontId="204" fillId="81" borderId="187" applyNumberFormat="0" applyProtection="0">
      <alignment vertical="center"/>
    </xf>
    <xf numFmtId="0" fontId="75" fillId="0" borderId="144">
      <alignment horizontal="left" vertical="center"/>
    </xf>
    <xf numFmtId="0" fontId="38" fillId="133" borderId="341" applyNumberFormat="0" applyAlignment="0"/>
    <xf numFmtId="0" fontId="338" fillId="148" borderId="111" applyNumberFormat="0" applyAlignment="0" applyProtection="0"/>
    <xf numFmtId="0" fontId="272" fillId="77" borderId="54" applyNumberFormat="0" applyProtection="0">
      <alignment horizontal="left" vertical="center" indent="1"/>
    </xf>
    <xf numFmtId="0" fontId="38" fillId="161" borderId="236" applyNumberFormat="0" applyAlignment="0"/>
    <xf numFmtId="10" fontId="48" fillId="80" borderId="195" applyNumberFormat="0" applyBorder="0" applyAlignment="0" applyProtection="0"/>
    <xf numFmtId="0" fontId="324" fillId="0" borderId="229" applyNumberFormat="0" applyFill="0" applyAlignment="0" applyProtection="0"/>
    <xf numFmtId="165" fontId="41" fillId="0" borderId="283">
      <alignment horizontal="right"/>
    </xf>
    <xf numFmtId="0" fontId="319" fillId="83" borderId="269" applyNumberFormat="0" applyAlignment="0" applyProtection="0"/>
    <xf numFmtId="0" fontId="322" fillId="153" borderId="290" applyNumberFormat="0" applyAlignment="0" applyProtection="0"/>
    <xf numFmtId="0" fontId="324" fillId="0" borderId="175" applyNumberFormat="0" applyFill="0" applyAlignment="0" applyProtection="0"/>
    <xf numFmtId="0" fontId="319" fillId="91" borderId="269" applyNumberFormat="0" applyAlignment="0" applyProtection="0"/>
    <xf numFmtId="0" fontId="168" fillId="59" borderId="150" applyNumberFormat="0" applyAlignment="0" applyProtection="0"/>
    <xf numFmtId="0" fontId="319" fillId="83" borderId="128" applyNumberFormat="0" applyAlignment="0" applyProtection="0"/>
    <xf numFmtId="165" fontId="41" fillId="0" borderId="178">
      <alignment horizontal="right"/>
    </xf>
    <xf numFmtId="174" fontId="33" fillId="84" borderId="202" applyNumberFormat="0" applyFont="0" applyAlignment="0" applyProtection="0"/>
    <xf numFmtId="0" fontId="271" fillId="102" borderId="222" applyNumberFormat="0" applyProtection="0">
      <alignment horizontal="right" vertical="center"/>
    </xf>
    <xf numFmtId="0" fontId="387" fillId="148" borderId="216" applyNumberFormat="0" applyAlignment="0" applyProtection="0"/>
    <xf numFmtId="165" fontId="41" fillId="0" borderId="248">
      <alignment horizontal="right"/>
    </xf>
    <xf numFmtId="174" fontId="87" fillId="38" borderId="216" applyNumberFormat="0" applyAlignment="0" applyProtection="0"/>
    <xf numFmtId="174" fontId="34" fillId="0" borderId="60">
      <alignment horizontal="centerContinuous"/>
    </xf>
    <xf numFmtId="4" fontId="206" fillId="93" borderId="222" applyNumberFormat="0" applyProtection="0">
      <alignment horizontal="right" vertical="center"/>
    </xf>
    <xf numFmtId="165" fontId="41" fillId="0" borderId="178">
      <alignment horizontal="right"/>
    </xf>
    <xf numFmtId="0" fontId="38" fillId="152" borderId="307" applyNumberFormat="0" applyAlignment="0" applyProtection="0"/>
    <xf numFmtId="172" fontId="76" fillId="0" borderId="232" applyFill="0"/>
    <xf numFmtId="0" fontId="88" fillId="0" borderId="61" applyNumberFormat="0" applyFill="0" applyBorder="0" applyAlignment="0">
      <protection locked="0"/>
    </xf>
    <xf numFmtId="0" fontId="1" fillId="0" borderId="0"/>
    <xf numFmtId="0" fontId="387" fillId="153" borderId="234" applyNumberFormat="0" applyAlignment="0" applyProtection="0"/>
    <xf numFmtId="0" fontId="38" fillId="152" borderId="114" applyNumberFormat="0" applyAlignment="0" applyProtection="0"/>
    <xf numFmtId="174" fontId="33" fillId="84" borderId="149" applyNumberFormat="0" applyFont="0" applyAlignment="0" applyProtection="0"/>
    <xf numFmtId="165" fontId="41" fillId="0" borderId="178">
      <alignment horizontal="right"/>
    </xf>
    <xf numFmtId="0" fontId="9" fillId="72" borderId="25"/>
    <xf numFmtId="0" fontId="324" fillId="0" borderId="229" applyNumberFormat="0" applyFill="0" applyAlignment="0" applyProtection="0"/>
    <xf numFmtId="0" fontId="1" fillId="0" borderId="0"/>
    <xf numFmtId="0" fontId="224" fillId="0" borderId="39" applyNumberFormat="0" applyFill="0" applyAlignment="0" applyProtection="0"/>
    <xf numFmtId="0" fontId="38" fillId="152" borderId="324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0" fontId="271" fillId="115" borderId="152" applyNumberFormat="0" applyProtection="0">
      <alignment horizontal="right" vertical="center"/>
    </xf>
    <xf numFmtId="0" fontId="271" fillId="79" borderId="152" applyNumberFormat="0" applyProtection="0">
      <alignment horizontal="right" vertical="center"/>
    </xf>
    <xf numFmtId="0" fontId="9" fillId="84" borderId="359" applyNumberFormat="0" applyFont="0" applyAlignment="0" applyProtection="0"/>
    <xf numFmtId="174" fontId="87" fillId="38" borderId="286" applyNumberFormat="0" applyAlignment="0" applyProtection="0"/>
    <xf numFmtId="174" fontId="33" fillId="84" borderId="237" applyNumberFormat="0" applyFont="0" applyAlignment="0" applyProtection="0"/>
    <xf numFmtId="0" fontId="238" fillId="92" borderId="132" applyNumberFormat="0" applyProtection="0">
      <alignment horizontal="left" vertical="center" indent="1"/>
    </xf>
    <xf numFmtId="37" fontId="35" fillId="0" borderId="213"/>
    <xf numFmtId="0" fontId="387" fillId="153" borderId="269" applyNumberFormat="0" applyAlignment="0" applyProtection="0"/>
    <xf numFmtId="165" fontId="41" fillId="0" borderId="213">
      <alignment horizontal="right"/>
    </xf>
    <xf numFmtId="174" fontId="54" fillId="59" borderId="199" applyNumberFormat="0" applyAlignment="0" applyProtection="0"/>
    <xf numFmtId="4" fontId="206" fillId="105" borderId="292" applyNumberFormat="0" applyProtection="0">
      <alignment horizontal="right" vertical="center"/>
    </xf>
    <xf numFmtId="0" fontId="38" fillId="152" borderId="289" applyNumberFormat="0" applyAlignment="0" applyProtection="0"/>
    <xf numFmtId="0" fontId="271" fillId="104" borderId="134" applyNumberFormat="0" applyProtection="0">
      <alignment horizontal="right" vertical="center"/>
    </xf>
    <xf numFmtId="165" fontId="41" fillId="0" borderId="178">
      <alignment horizontal="right"/>
    </xf>
    <xf numFmtId="165" fontId="41" fillId="0" borderId="125">
      <alignment horizontal="right"/>
    </xf>
    <xf numFmtId="0" fontId="226" fillId="121" borderId="203" applyNumberFormat="0" applyProtection="0">
      <alignment horizontal="left" vertical="center" indent="1"/>
    </xf>
    <xf numFmtId="0" fontId="324" fillId="0" borderId="299" applyNumberFormat="0" applyFill="0" applyAlignment="0" applyProtection="0"/>
    <xf numFmtId="165" fontId="41" fillId="0" borderId="143">
      <alignment horizontal="right"/>
    </xf>
    <xf numFmtId="0" fontId="324" fillId="0" borderId="141" applyNumberFormat="0" applyFill="0" applyAlignment="0" applyProtection="0"/>
    <xf numFmtId="0" fontId="319" fillId="91" borderId="234" applyNumberFormat="0" applyAlignment="0" applyProtection="0"/>
    <xf numFmtId="174" fontId="54" fillId="59" borderId="146" applyNumberFormat="0" applyAlignment="0" applyProtection="0"/>
    <xf numFmtId="4" fontId="196" fillId="114" borderId="188" applyNumberFormat="0" applyProtection="0">
      <alignment horizontal="left" vertical="center" indent="1"/>
    </xf>
    <xf numFmtId="0" fontId="269" fillId="91" borderId="185" applyNumberFormat="0" applyProtection="0">
      <alignment horizontal="left" vertical="center" indent="1"/>
    </xf>
    <xf numFmtId="0" fontId="274" fillId="54" borderId="117" applyNumberFormat="0" applyProtection="0">
      <alignment vertical="center"/>
    </xf>
    <xf numFmtId="1" fontId="9" fillId="0" borderId="25" applyNumberFormat="0" applyFill="0" applyAlignment="0" applyProtection="0">
      <alignment horizontal="center" vertical="center"/>
    </xf>
    <xf numFmtId="174" fontId="63" fillId="0" borderId="1">
      <alignment horizontal="centerContinuous"/>
    </xf>
    <xf numFmtId="188" fontId="34" fillId="0" borderId="178"/>
    <xf numFmtId="0" fontId="224" fillId="0" borderId="39" applyNumberFormat="0" applyFill="0" applyAlignment="0" applyProtection="0"/>
    <xf numFmtId="0" fontId="319" fillId="91" borderId="216" applyNumberFormat="0" applyAlignment="0" applyProtection="0"/>
    <xf numFmtId="172" fontId="76" fillId="0" borderId="143" applyFill="0"/>
    <xf numFmtId="172" fontId="282" fillId="0" borderId="130" applyFill="0"/>
    <xf numFmtId="165" fontId="41" fillId="0" borderId="266">
      <alignment horizontal="right"/>
    </xf>
    <xf numFmtId="174" fontId="105" fillId="59" borderId="220" applyNumberFormat="0" applyAlignment="0" applyProtection="0"/>
    <xf numFmtId="0" fontId="252" fillId="0" borderId="268" applyNumberFormat="0" applyAlignment="0" applyProtection="0"/>
    <xf numFmtId="0" fontId="319" fillId="91" borderId="181" applyNumberFormat="0" applyAlignment="0" applyProtection="0"/>
    <xf numFmtId="0" fontId="322" fillId="153" borderId="220" applyNumberFormat="0" applyAlignment="0" applyProtection="0"/>
    <xf numFmtId="0" fontId="226" fillId="121" borderId="325" applyNumberFormat="0" applyProtection="0">
      <alignment horizontal="left" vertical="center" indent="1"/>
    </xf>
    <xf numFmtId="165" fontId="41" fillId="0" borderId="318">
      <alignment horizontal="right"/>
    </xf>
    <xf numFmtId="0" fontId="271" fillId="108" borderId="134" applyNumberFormat="0" applyProtection="0">
      <alignment horizontal="right" vertical="center"/>
    </xf>
    <xf numFmtId="208" fontId="60" fillId="0" borderId="212" applyFont="0" applyFill="0" applyBorder="0" applyAlignment="0" applyProtection="0"/>
    <xf numFmtId="0" fontId="271" fillId="54" borderId="327" applyNumberFormat="0" applyProtection="0">
      <alignment vertical="center"/>
    </xf>
    <xf numFmtId="0" fontId="319" fillId="134" borderId="199" applyNumberFormat="0" applyAlignment="0" applyProtection="0"/>
    <xf numFmtId="0" fontId="177" fillId="0" borderId="226" applyNumberFormat="0" applyFill="0" applyAlignment="0" applyProtection="0"/>
    <xf numFmtId="222" fontId="236" fillId="62" borderId="215" applyProtection="0">
      <alignment horizontal="center"/>
    </xf>
    <xf numFmtId="174" fontId="54" fillId="59" borderId="181" applyNumberFormat="0" applyAlignment="0" applyProtection="0"/>
    <xf numFmtId="174" fontId="105" fillId="59" borderId="290" applyNumberFormat="0" applyAlignment="0" applyProtection="0"/>
    <xf numFmtId="4" fontId="206" fillId="101" borderId="152" applyNumberFormat="0" applyProtection="0">
      <alignment horizontal="right" vertical="center"/>
    </xf>
    <xf numFmtId="0" fontId="38" fillId="152" borderId="184" applyNumberFormat="0" applyAlignment="0" applyProtection="0"/>
    <xf numFmtId="0" fontId="387" fillId="153" borderId="128" applyNumberFormat="0" applyAlignment="0" applyProtection="0"/>
    <xf numFmtId="0" fontId="319" fillId="91" borderId="111" applyNumberFormat="0" applyAlignment="0" applyProtection="0"/>
    <xf numFmtId="0" fontId="9" fillId="117" borderId="220" applyNumberFormat="0" applyProtection="0">
      <alignment horizontal="left" vertical="center" indent="1"/>
    </xf>
    <xf numFmtId="172" fontId="9" fillId="0" borderId="284" applyFill="0"/>
    <xf numFmtId="0" fontId="240" fillId="64" borderId="217"/>
    <xf numFmtId="4" fontId="206" fillId="95" borderId="205" applyNumberFormat="0" applyProtection="0">
      <alignment horizontal="right" vertical="center"/>
    </xf>
    <xf numFmtId="4" fontId="206" fillId="101" borderId="222" applyNumberFormat="0" applyProtection="0">
      <alignment horizontal="right" vertical="center"/>
    </xf>
    <xf numFmtId="0" fontId="38" fillId="152" borderId="324" applyNumberFormat="0" applyAlignment="0" applyProtection="0"/>
    <xf numFmtId="174" fontId="105" fillId="59" borderId="115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174" fontId="54" fillId="59" borderId="164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0" fontId="324" fillId="0" borderId="211" applyNumberFormat="0" applyFill="0" applyAlignment="0" applyProtection="0"/>
    <xf numFmtId="0" fontId="387" fillId="148" borderId="199" applyNumberFormat="0" applyAlignment="0" applyProtection="0"/>
    <xf numFmtId="4" fontId="204" fillId="81" borderId="292" applyNumberFormat="0" applyProtection="0">
      <alignment vertical="center"/>
    </xf>
    <xf numFmtId="0" fontId="312" fillId="63" borderId="321" applyNumberFormat="0" applyAlignment="0" applyProtection="0"/>
    <xf numFmtId="0" fontId="253" fillId="66" borderId="285" applyNumberFormat="0" applyAlignment="0" applyProtection="0"/>
    <xf numFmtId="174" fontId="54" fillId="59" borderId="216" applyNumberFormat="0" applyAlignment="0" applyProtection="0"/>
    <xf numFmtId="0" fontId="238" fillId="77" borderId="185" applyNumberFormat="0" applyProtection="0">
      <alignment horizontal="left" vertical="center" indent="1"/>
    </xf>
    <xf numFmtId="0" fontId="324" fillId="0" borderId="159" applyNumberFormat="0" applyFill="0" applyAlignment="0" applyProtection="0"/>
    <xf numFmtId="174" fontId="87" fillId="38" borderId="216" applyNumberFormat="0" applyAlignment="0" applyProtection="0"/>
    <xf numFmtId="0" fontId="319" fillId="91" borderId="199" applyNumberFormat="0" applyAlignment="0" applyProtection="0"/>
    <xf numFmtId="172" fontId="76" fillId="0" borderId="248" applyFill="0"/>
    <xf numFmtId="222" fontId="9" fillId="0" borderId="301" applyAlignment="0">
      <alignment horizontal="center"/>
    </xf>
    <xf numFmtId="0" fontId="271" fillId="98" borderId="222" applyNumberFormat="0" applyProtection="0">
      <alignment horizontal="right" vertical="center"/>
    </xf>
    <xf numFmtId="172" fontId="282" fillId="0" borderId="218" applyFill="0"/>
    <xf numFmtId="0" fontId="271" fillId="94" borderId="152" applyNumberFormat="0" applyProtection="0">
      <alignment horizontal="right" vertical="center"/>
    </xf>
    <xf numFmtId="165" fontId="41" fillId="0" borderId="143">
      <alignment horizontal="right"/>
    </xf>
    <xf numFmtId="174" fontId="40" fillId="0" borderId="230">
      <alignment horizontal="centerContinuous"/>
    </xf>
    <xf numFmtId="174" fontId="34" fillId="0" borderId="60">
      <alignment horizontal="centerContinuous"/>
    </xf>
    <xf numFmtId="0" fontId="226" fillId="121" borderId="220" applyNumberFormat="0" applyProtection="0">
      <alignment horizontal="left" vertical="center" indent="1"/>
    </xf>
    <xf numFmtId="174" fontId="149" fillId="0" borderId="174" applyNumberFormat="0" applyFill="0" applyAlignment="0" applyProtection="0"/>
    <xf numFmtId="0" fontId="319" fillId="134" borderId="128" applyNumberFormat="0" applyAlignment="0" applyProtection="0"/>
    <xf numFmtId="0" fontId="245" fillId="0" borderId="148">
      <alignment horizontal="left" vertical="center"/>
    </xf>
    <xf numFmtId="0" fontId="271" fillId="104" borderId="152" applyNumberFormat="0" applyProtection="0">
      <alignment horizontal="right" vertical="center"/>
    </xf>
    <xf numFmtId="0" fontId="324" fillId="0" borderId="159" applyNumberFormat="0" applyFill="0" applyAlignment="0" applyProtection="0"/>
    <xf numFmtId="0" fontId="38" fillId="152" borderId="289" applyNumberFormat="0" applyAlignment="0" applyProtection="0"/>
    <xf numFmtId="0" fontId="271" fillId="98" borderId="134" applyNumberFormat="0" applyProtection="0">
      <alignment horizontal="right" vertical="center"/>
    </xf>
    <xf numFmtId="1" fontId="9" fillId="0" borderId="25" applyNumberFormat="0" applyFill="0" applyAlignment="0" applyProtection="0">
      <alignment horizontal="center" vertical="center"/>
    </xf>
    <xf numFmtId="0" fontId="338" fillId="134" borderId="181" applyNumberFormat="0" applyAlignment="0" applyProtection="0"/>
    <xf numFmtId="165" fontId="41" fillId="0" borderId="178">
      <alignment horizontal="right"/>
    </xf>
    <xf numFmtId="174" fontId="33" fillId="84" borderId="324" applyNumberFormat="0" applyFont="0" applyAlignment="0" applyProtection="0"/>
    <xf numFmtId="0" fontId="387" fillId="153" borderId="339" applyNumberFormat="0" applyAlignment="0" applyProtection="0"/>
    <xf numFmtId="174" fontId="87" fillId="38" borderId="111" applyNumberFormat="0" applyAlignment="0" applyProtection="0"/>
    <xf numFmtId="0" fontId="224" fillId="0" borderId="39" applyNumberFormat="0" applyFill="0" applyAlignment="0" applyProtection="0"/>
    <xf numFmtId="165" fontId="41" fillId="0" borderId="143">
      <alignment horizontal="right"/>
    </xf>
    <xf numFmtId="0" fontId="38" fillId="152" borderId="114" applyNumberFormat="0" applyAlignment="0" applyProtection="0"/>
    <xf numFmtId="0" fontId="271" fillId="115" borderId="222" applyNumberFormat="0" applyProtection="0">
      <alignment horizontal="right" vertical="center"/>
    </xf>
    <xf numFmtId="0" fontId="38" fillId="152" borderId="219" applyNumberFormat="0" applyAlignment="0" applyProtection="0"/>
    <xf numFmtId="0" fontId="338" fillId="148" borderId="199" applyNumberFormat="0" applyAlignment="0" applyProtection="0"/>
    <xf numFmtId="172" fontId="76" fillId="0" borderId="178" applyFill="0"/>
    <xf numFmtId="4" fontId="196" fillId="114" borderId="223" applyNumberFormat="0" applyProtection="0">
      <alignment horizontal="left" vertical="center" indent="1"/>
    </xf>
    <xf numFmtId="0" fontId="38" fillId="152" borderId="237" applyNumberFormat="0" applyAlignment="0" applyProtection="0"/>
    <xf numFmtId="0" fontId="322" fillId="153" borderId="325" applyNumberFormat="0" applyAlignment="0" applyProtection="0"/>
    <xf numFmtId="4" fontId="206" fillId="93" borderId="134" applyNumberFormat="0" applyProtection="0">
      <alignment horizontal="right" vertical="center"/>
    </xf>
    <xf numFmtId="0" fontId="177" fillId="0" borderId="331" applyNumberFormat="0" applyFill="0" applyAlignment="0" applyProtection="0"/>
    <xf numFmtId="0" fontId="324" fillId="0" borderId="211" applyNumberFormat="0" applyFill="0" applyAlignment="0" applyProtection="0"/>
    <xf numFmtId="0" fontId="387" fillId="153" borderId="111" applyNumberFormat="0" applyAlignment="0" applyProtection="0"/>
    <xf numFmtId="174" fontId="63" fillId="0" borderId="1">
      <alignment horizontal="centerContinuous"/>
    </xf>
    <xf numFmtId="165" fontId="41" fillId="0" borderId="318">
      <alignment horizontal="right"/>
    </xf>
    <xf numFmtId="4" fontId="206" fillId="97" borderId="222" applyNumberFormat="0" applyProtection="0">
      <alignment horizontal="right" vertical="center"/>
    </xf>
    <xf numFmtId="0" fontId="387" fillId="153" borderId="216" applyNumberFormat="0" applyAlignment="0" applyProtection="0"/>
    <xf numFmtId="165" fontId="41" fillId="0" borderId="143">
      <alignment horizontal="right"/>
    </xf>
    <xf numFmtId="222" fontId="253" fillId="90" borderId="221" applyProtection="0">
      <alignment horizontal="center"/>
    </xf>
    <xf numFmtId="0" fontId="387" fillId="153" borderId="339" applyNumberFormat="0" applyAlignment="0" applyProtection="0"/>
    <xf numFmtId="0" fontId="324" fillId="0" borderId="245" applyNumberFormat="0" applyFill="0" applyAlignment="0" applyProtection="0"/>
    <xf numFmtId="0" fontId="208" fillId="0" borderId="54" applyNumberFormat="0" applyProtection="0">
      <alignment horizontal="left" vertical="center" indent="1"/>
    </xf>
    <xf numFmtId="165" fontId="41" fillId="0" borderId="178">
      <alignment horizontal="right"/>
    </xf>
    <xf numFmtId="165" fontId="41" fillId="0" borderId="248">
      <alignment horizontal="right"/>
    </xf>
    <xf numFmtId="0" fontId="387" fillId="153" borderId="321" applyNumberFormat="0" applyAlignment="0" applyProtection="0"/>
    <xf numFmtId="0" fontId="324" fillId="0" borderId="122" applyNumberFormat="0" applyFill="0" applyAlignment="0" applyProtection="0"/>
    <xf numFmtId="174" fontId="33" fillId="84" borderId="307" applyNumberFormat="0" applyFont="0" applyAlignment="0" applyProtection="0"/>
    <xf numFmtId="174" fontId="54" fillId="59" borderId="269" applyNumberFormat="0" applyAlignment="0" applyProtection="0"/>
    <xf numFmtId="0" fontId="387" fillId="153" borderId="146" applyNumberFormat="0" applyAlignment="0" applyProtection="0"/>
    <xf numFmtId="172" fontId="282" fillId="0" borderId="218" applyFill="0"/>
    <xf numFmtId="165" fontId="41" fillId="0" borderId="143">
      <alignment horizontal="right"/>
    </xf>
    <xf numFmtId="174" fontId="54" fillId="59" borderId="199" applyNumberFormat="0" applyAlignment="0" applyProtection="0"/>
    <xf numFmtId="0" fontId="271" fillId="54" borderId="345" applyNumberFormat="0" applyProtection="0">
      <alignment vertical="center"/>
    </xf>
    <xf numFmtId="165" fontId="41" fillId="0" borderId="125">
      <alignment horizontal="right"/>
    </xf>
    <xf numFmtId="0" fontId="271" fillId="54" borderId="292" applyNumberFormat="0" applyProtection="0">
      <alignment vertical="center"/>
    </xf>
    <xf numFmtId="1" fontId="9" fillId="0" borderId="25" applyNumberFormat="0" applyFill="0" applyAlignment="0" applyProtection="0">
      <alignment horizontal="center" vertical="center"/>
    </xf>
    <xf numFmtId="0" fontId="324" fillId="0" borderId="123" applyNumberFormat="0" applyFill="0" applyAlignment="0" applyProtection="0"/>
    <xf numFmtId="174" fontId="87" fillId="38" borderId="339" applyNumberFormat="0" applyAlignment="0" applyProtection="0"/>
    <xf numFmtId="0" fontId="224" fillId="0" borderId="39" applyNumberFormat="0" applyFill="0" applyAlignment="0" applyProtection="0"/>
    <xf numFmtId="0" fontId="273" fillId="0" borderId="54" applyNumberFormat="0" applyProtection="0">
      <alignment horizontal="left" vertical="center" indent="1"/>
    </xf>
    <xf numFmtId="165" fontId="41" fillId="0" borderId="143">
      <alignment horizontal="right"/>
    </xf>
    <xf numFmtId="4" fontId="11" fillId="80" borderId="150" applyNumberFormat="0" applyProtection="0">
      <alignment horizontal="left" vertical="center" indent="1"/>
    </xf>
    <xf numFmtId="288" fontId="424" fillId="0" borderId="368">
      <alignment horizontal="right" wrapText="1"/>
    </xf>
    <xf numFmtId="4" fontId="204" fillId="81" borderId="152" applyNumberFormat="0" applyProtection="0">
      <alignment vertical="center"/>
    </xf>
    <xf numFmtId="174" fontId="105" fillId="59" borderId="238" applyNumberFormat="0" applyAlignment="0" applyProtection="0"/>
    <xf numFmtId="165" fontId="41" fillId="0" borderId="248">
      <alignment horizontal="right"/>
    </xf>
    <xf numFmtId="0" fontId="271" fillId="106" borderId="152" applyNumberFormat="0" applyProtection="0">
      <alignment horizontal="right" vertical="center"/>
    </xf>
    <xf numFmtId="174" fontId="87" fillId="38" borderId="321" applyNumberFormat="0" applyAlignment="0" applyProtection="0"/>
    <xf numFmtId="174" fontId="34" fillId="0" borderId="60">
      <alignment horizontal="centerContinuous"/>
    </xf>
    <xf numFmtId="165" fontId="41" fillId="0" borderId="248">
      <alignment horizontal="right"/>
    </xf>
    <xf numFmtId="0" fontId="322" fillId="153" borderId="150" applyNumberFormat="0" applyAlignment="0" applyProtection="0"/>
    <xf numFmtId="165" fontId="41" fillId="0" borderId="143">
      <alignment horizontal="right"/>
    </xf>
    <xf numFmtId="0" fontId="324" fillId="0" borderId="351" applyNumberFormat="0" applyFill="0" applyAlignment="0" applyProtection="0"/>
    <xf numFmtId="174" fontId="34" fillId="0" borderId="60">
      <alignment horizontal="centerContinuous"/>
    </xf>
    <xf numFmtId="0" fontId="9" fillId="117" borderId="203" applyNumberFormat="0" applyProtection="0">
      <alignment horizontal="left" vertical="center" indent="1"/>
    </xf>
    <xf numFmtId="0" fontId="278" fillId="64" borderId="233" applyNumberFormat="0" applyProtection="0">
      <alignment horizontal="right" vertical="center"/>
    </xf>
    <xf numFmtId="0" fontId="272" fillId="77" borderId="54" applyNumberFormat="0" applyProtection="0">
      <alignment horizontal="left" vertical="center" indent="1"/>
    </xf>
    <xf numFmtId="165" fontId="41" fillId="0" borderId="143">
      <alignment horizontal="right"/>
    </xf>
    <xf numFmtId="165" fontId="41" fillId="0" borderId="248">
      <alignment horizontal="right"/>
    </xf>
    <xf numFmtId="0" fontId="324" fillId="0" borderId="229" applyNumberFormat="0" applyFill="0" applyAlignment="0" applyProtection="0"/>
    <xf numFmtId="0" fontId="387" fillId="153" borderId="216" applyNumberFormat="0" applyAlignment="0" applyProtection="0"/>
    <xf numFmtId="165" fontId="41" fillId="0" borderId="143">
      <alignment horizontal="right"/>
    </xf>
    <xf numFmtId="174" fontId="105" fillId="59" borderId="150" applyNumberFormat="0" applyAlignment="0" applyProtection="0"/>
    <xf numFmtId="0" fontId="271" fillId="115" borderId="152" applyNumberFormat="0" applyProtection="0">
      <alignment horizontal="right" vertical="center"/>
    </xf>
    <xf numFmtId="0" fontId="324" fillId="0" borderId="123" applyNumberFormat="0" applyFill="0" applyAlignment="0" applyProtection="0"/>
    <xf numFmtId="0" fontId="9" fillId="0" borderId="39" applyNumberFormat="0" applyFill="0" applyAlignment="0" applyProtection="0"/>
    <xf numFmtId="4" fontId="206" fillId="99" borderId="152" applyNumberFormat="0" applyProtection="0">
      <alignment horizontal="right" vertical="center"/>
    </xf>
    <xf numFmtId="0" fontId="193" fillId="70" borderId="147"/>
    <xf numFmtId="165" fontId="41" fillId="0" borderId="178">
      <alignment horizontal="right"/>
    </xf>
    <xf numFmtId="0" fontId="190" fillId="63" borderId="322"/>
    <xf numFmtId="165" fontId="41" fillId="0" borderId="248">
      <alignment horizontal="right"/>
    </xf>
    <xf numFmtId="174" fontId="149" fillId="0" borderId="296" applyNumberFormat="0" applyFill="0" applyAlignment="0" applyProtection="0"/>
    <xf numFmtId="0" fontId="322" fillId="153" borderId="238" applyNumberFormat="0" applyAlignment="0" applyProtection="0"/>
    <xf numFmtId="174" fontId="87" fillId="38" borderId="199" applyNumberFormat="0" applyAlignment="0" applyProtection="0"/>
    <xf numFmtId="0" fontId="324" fillId="0" borderId="123" applyNumberFormat="0" applyFill="0" applyAlignment="0" applyProtection="0"/>
    <xf numFmtId="0" fontId="238" fillId="118" borderId="115" applyNumberFormat="0" applyProtection="0">
      <alignment horizontal="left" vertical="center" indent="1"/>
    </xf>
    <xf numFmtId="0" fontId="387" fillId="153" borderId="286" applyNumberFormat="0" applyAlignment="0" applyProtection="0"/>
    <xf numFmtId="174" fontId="63" fillId="0" borderId="1">
      <alignment horizontal="centerContinuous"/>
    </xf>
    <xf numFmtId="174" fontId="33" fillId="84" borderId="289" applyNumberFormat="0" applyFont="0" applyAlignment="0" applyProtection="0"/>
    <xf numFmtId="174" fontId="149" fillId="0" borderId="366" applyNumberFormat="0" applyFill="0" applyAlignment="0" applyProtection="0"/>
    <xf numFmtId="0" fontId="324" fillId="0" borderId="194" applyNumberFormat="0" applyFill="0" applyAlignment="0" applyProtection="0"/>
    <xf numFmtId="165" fontId="41" fillId="0" borderId="125">
      <alignment horizontal="right"/>
    </xf>
    <xf numFmtId="0" fontId="9" fillId="116" borderId="238" applyNumberFormat="0" applyProtection="0">
      <alignment horizontal="left" vertical="center" indent="1"/>
    </xf>
    <xf numFmtId="165" fontId="41" fillId="0" borderId="143">
      <alignment horizontal="right"/>
    </xf>
    <xf numFmtId="0" fontId="38" fillId="161" borderId="113" applyNumberFormat="0" applyAlignment="0"/>
    <xf numFmtId="4" fontId="206" fillId="107" borderId="205" applyNumberFormat="0" applyProtection="0">
      <alignment horizontal="right" vertical="center"/>
    </xf>
    <xf numFmtId="165" fontId="41" fillId="0" borderId="143">
      <alignment horizontal="right"/>
    </xf>
    <xf numFmtId="174" fontId="105" fillId="59" borderId="290" applyNumberFormat="0" applyAlignment="0" applyProtection="0"/>
    <xf numFmtId="174" fontId="105" fillId="59" borderId="150" applyNumberFormat="0" applyAlignment="0" applyProtection="0"/>
    <xf numFmtId="174" fontId="63" fillId="0" borderId="1">
      <alignment horizontal="centerContinuous"/>
    </xf>
    <xf numFmtId="222" fontId="236" fillId="62" borderId="303" applyProtection="0">
      <alignment horizontal="center"/>
    </xf>
    <xf numFmtId="174" fontId="149" fillId="0" borderId="244" applyNumberFormat="0" applyFill="0" applyAlignment="0" applyProtection="0"/>
    <xf numFmtId="0" fontId="224" fillId="152" borderId="202" applyNumberFormat="0" applyAlignment="0" applyProtection="0"/>
    <xf numFmtId="0" fontId="324" fillId="0" borderId="194" applyNumberFormat="0" applyFill="0" applyAlignment="0" applyProtection="0"/>
    <xf numFmtId="0" fontId="387" fillId="153" borderId="216" applyNumberFormat="0" applyAlignment="0" applyProtection="0"/>
    <xf numFmtId="172" fontId="282" fillId="0" borderId="306" applyFill="0"/>
    <xf numFmtId="0" fontId="341" fillId="148" borderId="325" applyNumberFormat="0" applyAlignment="0" applyProtection="0"/>
    <xf numFmtId="165" fontId="41" fillId="0" borderId="178">
      <alignment horizontal="right"/>
    </xf>
    <xf numFmtId="174" fontId="33" fillId="84" borderId="289" applyNumberFormat="0" applyFont="0" applyAlignment="0" applyProtection="0"/>
    <xf numFmtId="4" fontId="205" fillId="81" borderId="325" applyNumberFormat="0" applyProtection="0">
      <alignment horizontal="left" vertical="center" indent="1"/>
    </xf>
    <xf numFmtId="174" fontId="54" fillId="59" borderId="321" applyNumberFormat="0" applyAlignment="0" applyProtection="0"/>
    <xf numFmtId="4" fontId="206" fillId="103" borderId="240" applyNumberFormat="0" applyProtection="0">
      <alignment horizontal="right" vertical="center"/>
    </xf>
    <xf numFmtId="0" fontId="1" fillId="0" borderId="0"/>
    <xf numFmtId="165" fontId="41" fillId="0" borderId="318">
      <alignment horizontal="right"/>
    </xf>
    <xf numFmtId="172" fontId="238" fillId="0" borderId="173" applyFill="0"/>
    <xf numFmtId="165" fontId="41" fillId="0" borderId="143">
      <alignment horizontal="right"/>
    </xf>
    <xf numFmtId="222" fontId="242" fillId="69" borderId="268" applyProtection="0">
      <alignment horizontal="center"/>
    </xf>
    <xf numFmtId="172" fontId="9" fillId="0" borderId="248" applyFill="0"/>
    <xf numFmtId="4" fontId="206" fillId="95" borderId="187" applyNumberFormat="0" applyProtection="0">
      <alignment horizontal="right" vertical="center"/>
    </xf>
    <xf numFmtId="174" fontId="62" fillId="0" borderId="247"/>
    <xf numFmtId="174" fontId="149" fillId="0" borderId="244" applyNumberFormat="0" applyFill="0" applyAlignment="0" applyProtection="0"/>
    <xf numFmtId="174" fontId="54" fillId="59" borderId="199" applyNumberFormat="0" applyAlignment="0" applyProtection="0"/>
    <xf numFmtId="0" fontId="1" fillId="0" borderId="0"/>
    <xf numFmtId="165" fontId="41" fillId="0" borderId="143">
      <alignment horizontal="right"/>
    </xf>
    <xf numFmtId="0" fontId="253" fillId="127" borderId="224" applyNumberFormat="0" applyProtection="0">
      <alignment horizontal="center"/>
    </xf>
    <xf numFmtId="0" fontId="224" fillId="0" borderId="39" applyNumberFormat="0" applyFill="0" applyAlignment="0" applyProtection="0"/>
    <xf numFmtId="174" fontId="63" fillId="0" borderId="1">
      <alignment horizontal="centerContinuous"/>
    </xf>
    <xf numFmtId="174" fontId="87" fillId="38" borderId="321" applyNumberFormat="0" applyAlignment="0" applyProtection="0"/>
    <xf numFmtId="0" fontId="387" fillId="153" borderId="164" applyNumberFormat="0" applyAlignment="0" applyProtection="0"/>
    <xf numFmtId="0" fontId="322" fillId="153" borderId="115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4" fontId="206" fillId="107" borderId="222" applyNumberFormat="0" applyProtection="0">
      <alignment horizontal="right" vertical="center"/>
    </xf>
    <xf numFmtId="174" fontId="54" fillId="59" borderId="216" applyNumberFormat="0" applyAlignment="0" applyProtection="0"/>
    <xf numFmtId="0" fontId="319" fillId="91" borderId="304" applyNumberFormat="0" applyAlignment="0" applyProtection="0"/>
    <xf numFmtId="174" fontId="62" fillId="0" borderId="212"/>
    <xf numFmtId="0" fontId="238" fillId="77" borderId="220" applyNumberFormat="0" applyProtection="0">
      <alignment horizontal="left" vertical="center" indent="1"/>
    </xf>
    <xf numFmtId="0" fontId="271" fillId="115" borderId="222" applyNumberFormat="0" applyProtection="0">
      <alignment horizontal="right" vertical="center"/>
    </xf>
    <xf numFmtId="0" fontId="274" fillId="54" borderId="170" applyNumberFormat="0" applyProtection="0">
      <alignment vertical="center"/>
    </xf>
    <xf numFmtId="165" fontId="41" fillId="0" borderId="125">
      <alignment horizontal="right"/>
    </xf>
    <xf numFmtId="165" fontId="41" fillId="0" borderId="213">
      <alignment horizontal="right"/>
    </xf>
    <xf numFmtId="0" fontId="245" fillId="0" borderId="323">
      <alignment horizontal="left" vertical="center"/>
    </xf>
    <xf numFmtId="4" fontId="11" fillId="80" borderId="150" applyNumberFormat="0" applyProtection="0">
      <alignment horizontal="left" vertical="center" indent="1"/>
    </xf>
    <xf numFmtId="0" fontId="324" fillId="0" borderId="229" applyNumberFormat="0" applyFill="0" applyAlignment="0" applyProtection="0"/>
    <xf numFmtId="165" fontId="41" fillId="0" borderId="178">
      <alignment horizontal="right"/>
    </xf>
    <xf numFmtId="0" fontId="245" fillId="0" borderId="148">
      <alignment horizontal="left" vertical="center"/>
    </xf>
    <xf numFmtId="0" fontId="319" fillId="91" borderId="111" applyNumberFormat="0" applyAlignment="0" applyProtection="0"/>
    <xf numFmtId="0" fontId="224" fillId="0" borderId="39" applyNumberFormat="0" applyFill="0" applyAlignment="0" applyProtection="0"/>
    <xf numFmtId="0" fontId="319" fillId="91" borderId="181" applyNumberFormat="0" applyAlignment="0" applyProtection="0"/>
    <xf numFmtId="174" fontId="149" fillId="0" borderId="296" applyNumberFormat="0" applyFill="0" applyAlignment="0" applyProtection="0"/>
    <xf numFmtId="1" fontId="9" fillId="0" borderId="25" applyNumberFormat="0" applyFill="0" applyAlignment="0" applyProtection="0">
      <alignment horizontal="center" vertical="center"/>
    </xf>
    <xf numFmtId="174" fontId="54" fillId="59" borderId="269" applyNumberFormat="0" applyAlignment="0" applyProtection="0"/>
    <xf numFmtId="0" fontId="271" fillId="54" borderId="310" applyNumberFormat="0" applyProtection="0">
      <alignment vertical="center"/>
    </xf>
    <xf numFmtId="0" fontId="324" fillId="0" borderId="281" applyNumberFormat="0" applyFill="0" applyAlignment="0" applyProtection="0"/>
    <xf numFmtId="0" fontId="38" fillId="161" borderId="323" applyNumberFormat="0" applyAlignment="0"/>
    <xf numFmtId="0" fontId="271" fillId="102" borderId="205" applyNumberFormat="0" applyProtection="0">
      <alignment horizontal="right" vertical="center"/>
    </xf>
    <xf numFmtId="208" fontId="60" fillId="0" borderId="142" applyFont="0" applyFill="0" applyBorder="0" applyAlignment="0" applyProtection="0"/>
    <xf numFmtId="0" fontId="75" fillId="0" borderId="130">
      <alignment horizontal="left" vertical="center"/>
    </xf>
    <xf numFmtId="174" fontId="34" fillId="0" borderId="1">
      <alignment horizontal="centerContinuous"/>
    </xf>
    <xf numFmtId="0" fontId="324" fillId="0" borderId="299" applyNumberFormat="0" applyFill="0" applyAlignment="0" applyProtection="0"/>
    <xf numFmtId="4" fontId="11" fillId="80" borderId="220" applyNumberFormat="0" applyProtection="0">
      <alignment horizontal="left" vertical="center" indent="1"/>
    </xf>
    <xf numFmtId="0" fontId="324" fillId="0" borderId="211" applyNumberFormat="0" applyFill="0" applyAlignment="0" applyProtection="0"/>
    <xf numFmtId="0" fontId="322" fillId="153" borderId="238" applyNumberFormat="0" applyAlignment="0" applyProtection="0"/>
    <xf numFmtId="0" fontId="387" fillId="153" borderId="286" applyNumberFormat="0" applyAlignment="0" applyProtection="0"/>
    <xf numFmtId="0" fontId="319" fillId="91" borderId="269" applyNumberFormat="0" applyAlignment="0" applyProtection="0"/>
    <xf numFmtId="165" fontId="41" fillId="0" borderId="283">
      <alignment horizontal="right"/>
    </xf>
    <xf numFmtId="0" fontId="252" fillId="0" borderId="285" applyNumberFormat="0" applyAlignment="0" applyProtection="0"/>
    <xf numFmtId="0" fontId="1" fillId="0" borderId="0"/>
    <xf numFmtId="0" fontId="319" fillId="91" borderId="146" applyNumberFormat="0" applyAlignment="0" applyProtection="0"/>
    <xf numFmtId="37" fontId="35" fillId="0" borderId="213"/>
    <xf numFmtId="165" fontId="41" fillId="0" borderId="353">
      <alignment horizontal="right"/>
    </xf>
    <xf numFmtId="174" fontId="54" fillId="59" borderId="199" applyNumberFormat="0" applyAlignment="0" applyProtection="0"/>
    <xf numFmtId="222" fontId="238" fillId="0" borderId="365" applyAlignment="0"/>
    <xf numFmtId="165" fontId="41" fillId="0" borderId="213">
      <alignment horizontal="right"/>
    </xf>
    <xf numFmtId="0" fontId="271" fillId="102" borderId="327" applyNumberFormat="0" applyProtection="0">
      <alignment horizontal="right" vertical="center"/>
    </xf>
    <xf numFmtId="172" fontId="238" fillId="0" borderId="190" applyFill="0"/>
    <xf numFmtId="174" fontId="87" fillId="38" borderId="128" applyNumberFormat="0" applyAlignment="0" applyProtection="0"/>
    <xf numFmtId="0" fontId="38" fillId="152" borderId="131" applyNumberFormat="0" applyAlignment="0" applyProtection="0"/>
    <xf numFmtId="37" fontId="35" fillId="0" borderId="231"/>
    <xf numFmtId="0" fontId="324" fillId="0" borderId="141" applyNumberFormat="0" applyFill="0" applyAlignment="0" applyProtection="0"/>
    <xf numFmtId="0" fontId="324" fillId="0" borderId="123" applyNumberFormat="0" applyFill="0" applyAlignment="0" applyProtection="0"/>
    <xf numFmtId="0" fontId="298" fillId="152" borderId="184" applyNumberFormat="0" applyAlignment="0" applyProtection="0"/>
    <xf numFmtId="174" fontId="34" fillId="0" borderId="1">
      <alignment horizontal="centerContinuous"/>
    </xf>
    <xf numFmtId="0" fontId="271" fillId="108" borderId="327" applyNumberFormat="0" applyProtection="0">
      <alignment horizontal="right" vertical="center"/>
    </xf>
    <xf numFmtId="174" fontId="87" fillId="38" borderId="356" applyNumberFormat="0" applyAlignment="0" applyProtection="0"/>
    <xf numFmtId="0" fontId="169" fillId="59" borderId="286" applyNumberFormat="0" applyAlignment="0" applyProtection="0"/>
    <xf numFmtId="0" fontId="324" fillId="0" borderId="246" applyNumberFormat="0" applyFill="0" applyAlignment="0" applyProtection="0"/>
    <xf numFmtId="165" fontId="41" fillId="0" borderId="213">
      <alignment horizontal="right"/>
    </xf>
    <xf numFmtId="0" fontId="271" fillId="98" borderId="345" applyNumberFormat="0" applyProtection="0">
      <alignment horizontal="right" vertical="center"/>
    </xf>
    <xf numFmtId="188" fontId="34" fillId="0" borderId="248"/>
    <xf numFmtId="0" fontId="9" fillId="117" borderId="220" applyNumberFormat="0" applyProtection="0">
      <alignment horizontal="left" vertical="center" indent="1"/>
    </xf>
    <xf numFmtId="0" fontId="240" fillId="64" borderId="217"/>
    <xf numFmtId="0" fontId="224" fillId="0" borderId="39" applyNumberFormat="0" applyFill="0" applyAlignment="0" applyProtection="0"/>
    <xf numFmtId="0" fontId="38" fillId="152" borderId="202" applyNumberFormat="0" applyAlignment="0" applyProtection="0"/>
    <xf numFmtId="165" fontId="41" fillId="0" borderId="248">
      <alignment horizontal="right"/>
    </xf>
    <xf numFmtId="0" fontId="324" fillId="0" borderId="176" applyNumberFormat="0" applyFill="0" applyAlignment="0" applyProtection="0"/>
    <xf numFmtId="174" fontId="54" fillId="59" borderId="111" applyNumberFormat="0" applyAlignment="0" applyProtection="0"/>
    <xf numFmtId="0" fontId="324" fillId="0" borderId="281" applyNumberFormat="0" applyFill="0" applyAlignment="0" applyProtection="0"/>
    <xf numFmtId="174" fontId="149" fillId="0" borderId="226" applyNumberFormat="0" applyFill="0" applyAlignment="0" applyProtection="0"/>
    <xf numFmtId="0" fontId="387" fillId="148" borderId="234" applyNumberFormat="0" applyAlignment="0" applyProtection="0"/>
    <xf numFmtId="0" fontId="271" fillId="108" borderId="345" applyNumberFormat="0" applyProtection="0">
      <alignment horizontal="right" vertical="center"/>
    </xf>
    <xf numFmtId="0" fontId="38" fillId="152" borderId="219" applyNumberFormat="0" applyAlignment="0" applyProtection="0"/>
    <xf numFmtId="165" fontId="41" fillId="0" borderId="213">
      <alignment horizontal="right"/>
    </xf>
    <xf numFmtId="165" fontId="41" fillId="0" borderId="213">
      <alignment horizontal="right"/>
    </xf>
    <xf numFmtId="0" fontId="9" fillId="72" borderId="25"/>
    <xf numFmtId="0" fontId="319" fillId="83" borderId="321" applyNumberFormat="0" applyAlignment="0" applyProtection="0"/>
    <xf numFmtId="0" fontId="322" fillId="63" borderId="150" applyNumberFormat="0" applyAlignment="0" applyProtection="0"/>
    <xf numFmtId="0" fontId="324" fillId="0" borderId="350" applyNumberFormat="0" applyFill="0" applyAlignment="0" applyProtection="0"/>
    <xf numFmtId="0" fontId="319" fillId="91" borderId="234" applyNumberFormat="0" applyAlignment="0" applyProtection="0"/>
    <xf numFmtId="172" fontId="9" fillId="0" borderId="232" applyFill="0"/>
    <xf numFmtId="0" fontId="9" fillId="116" borderId="238" applyNumberFormat="0" applyProtection="0">
      <alignment horizontal="left" vertical="center" indent="1"/>
    </xf>
    <xf numFmtId="15" fontId="233" fillId="56" borderId="110">
      <alignment horizontal="center"/>
    </xf>
    <xf numFmtId="0" fontId="271" fillId="100" borderId="257" applyNumberFormat="0" applyProtection="0">
      <alignment horizontal="right" vertical="center"/>
    </xf>
    <xf numFmtId="165" fontId="41" fillId="0" borderId="283">
      <alignment horizontal="right"/>
    </xf>
    <xf numFmtId="208" fontId="60" fillId="0" borderId="212" applyFont="0" applyFill="0" applyBorder="0" applyAlignment="0" applyProtection="0"/>
    <xf numFmtId="222" fontId="282" fillId="0" borderId="190" applyFill="0" applyAlignment="0" applyProtection="0"/>
    <xf numFmtId="174" fontId="87" fillId="38" borderId="111" applyNumberFormat="0" applyAlignment="0" applyProtection="0"/>
    <xf numFmtId="4" fontId="212" fillId="124" borderId="223" applyNumberFormat="0" applyProtection="0">
      <alignment horizontal="left" vertical="center" indent="1"/>
    </xf>
    <xf numFmtId="0" fontId="319" fillId="91" borderId="216" applyNumberFormat="0" applyAlignment="0" applyProtection="0"/>
    <xf numFmtId="0" fontId="341" fillId="148" borderId="220" applyNumberFormat="0" applyAlignment="0" applyProtection="0"/>
    <xf numFmtId="0" fontId="387" fillId="153" borderId="286" applyNumberFormat="0" applyAlignment="0" applyProtection="0"/>
    <xf numFmtId="174" fontId="54" fillId="59" borderId="339" applyNumberFormat="0" applyAlignment="0" applyProtection="0"/>
    <xf numFmtId="0" fontId="387" fillId="153" borderId="269" applyNumberFormat="0" applyAlignment="0" applyProtection="0"/>
    <xf numFmtId="174" fontId="33" fillId="84" borderId="237" applyNumberFormat="0" applyFont="0" applyAlignment="0" applyProtection="0"/>
    <xf numFmtId="174" fontId="149" fillId="0" borderId="226" applyNumberFormat="0" applyFill="0" applyAlignment="0" applyProtection="0"/>
    <xf numFmtId="165" fontId="41" fillId="0" borderId="266">
      <alignment horizontal="right"/>
    </xf>
    <xf numFmtId="165" fontId="41" fillId="0" borderId="266">
      <alignment horizontal="right"/>
    </xf>
    <xf numFmtId="0" fontId="322" fillId="153" borderId="185" applyNumberFormat="0" applyAlignment="0" applyProtection="0"/>
    <xf numFmtId="165" fontId="41" fillId="0" borderId="213">
      <alignment horizontal="right"/>
    </xf>
    <xf numFmtId="174" fontId="87" fillId="38" borderId="234" applyNumberFormat="0" applyAlignment="0" applyProtection="0"/>
    <xf numFmtId="4" fontId="206" fillId="95" borderId="222" applyNumberFormat="0" applyProtection="0">
      <alignment horizontal="right" vertical="center"/>
    </xf>
    <xf numFmtId="172" fontId="76" fillId="0" borderId="283" applyFill="0"/>
    <xf numFmtId="174" fontId="105" fillId="59" borderId="238" applyNumberFormat="0" applyAlignment="0" applyProtection="0"/>
    <xf numFmtId="165" fontId="41" fillId="0" borderId="143">
      <alignment horizontal="right"/>
    </xf>
    <xf numFmtId="174" fontId="34" fillId="0" borderId="60">
      <alignment horizontal="centerContinuous"/>
    </xf>
    <xf numFmtId="0" fontId="38" fillId="152" borderId="202" applyNumberFormat="0" applyAlignment="0" applyProtection="0"/>
    <xf numFmtId="0" fontId="319" fillId="91" borderId="199" applyNumberFormat="0" applyAlignment="0" applyProtection="0"/>
    <xf numFmtId="0" fontId="208" fillId="0" borderId="54" applyNumberFormat="0" applyProtection="0">
      <alignment horizontal="left" vertical="center" indent="1"/>
    </xf>
    <xf numFmtId="0" fontId="224" fillId="152" borderId="289" applyNumberFormat="0" applyAlignment="0" applyProtection="0"/>
    <xf numFmtId="165" fontId="41" fillId="0" borderId="143">
      <alignment horizontal="right"/>
    </xf>
    <xf numFmtId="0" fontId="277" fillId="125" borderId="258" applyNumberFormat="0" applyProtection="0">
      <alignment horizontal="left" vertical="center" indent="1"/>
    </xf>
    <xf numFmtId="287" fontId="423" fillId="0" borderId="193">
      <alignment horizontal="left"/>
    </xf>
    <xf numFmtId="0" fontId="249" fillId="115" borderId="135" applyNumberFormat="0" applyProtection="0">
      <alignment horizontal="left" vertical="center" indent="1"/>
    </xf>
    <xf numFmtId="165" fontId="41" fillId="0" borderId="213">
      <alignment horizontal="right"/>
    </xf>
    <xf numFmtId="0" fontId="331" fillId="148" borderId="216" applyNumberFormat="0" applyAlignment="0" applyProtection="0"/>
    <xf numFmtId="38" fontId="36" fillId="0" borderId="25" applyBorder="0"/>
    <xf numFmtId="174" fontId="105" fillId="59" borderId="220" applyNumberFormat="0" applyAlignment="0" applyProtection="0"/>
    <xf numFmtId="0" fontId="322" fillId="148" borderId="290" applyNumberFormat="0" applyAlignment="0" applyProtection="0"/>
    <xf numFmtId="174" fontId="149" fillId="0" borderId="226" applyNumberFormat="0" applyFill="0" applyAlignment="0" applyProtection="0"/>
    <xf numFmtId="165" fontId="40" fillId="0" borderId="125">
      <alignment horizontal="right"/>
    </xf>
    <xf numFmtId="174" fontId="34" fillId="0" borderId="60">
      <alignment horizontal="centerContinuous"/>
    </xf>
    <xf numFmtId="174" fontId="34" fillId="0" borderId="1">
      <alignment horizontal="centerContinuous"/>
    </xf>
    <xf numFmtId="0" fontId="38" fillId="152" borderId="219" applyNumberFormat="0" applyAlignment="0" applyProtection="0"/>
    <xf numFmtId="0" fontId="38" fillId="152" borderId="219" applyNumberFormat="0" applyAlignment="0" applyProtection="0"/>
    <xf numFmtId="165" fontId="41" fillId="0" borderId="178">
      <alignment horizontal="right"/>
    </xf>
    <xf numFmtId="0" fontId="387" fillId="153" borderId="234" applyNumberFormat="0" applyAlignment="0" applyProtection="0"/>
    <xf numFmtId="174" fontId="54" fillId="59" borderId="111" applyNumberFormat="0" applyAlignment="0" applyProtection="0"/>
    <xf numFmtId="0" fontId="341" fillId="148" borderId="220" applyNumberFormat="0" applyAlignment="0" applyProtection="0"/>
    <xf numFmtId="0" fontId="38" fillId="152" borderId="219" applyNumberFormat="0" applyAlignment="0" applyProtection="0"/>
    <xf numFmtId="0" fontId="319" fillId="83" borderId="146" applyNumberFormat="0" applyAlignment="0" applyProtection="0"/>
    <xf numFmtId="0" fontId="238" fillId="73" borderId="185" applyNumberFormat="0" applyProtection="0">
      <alignment horizontal="left" vertical="center" indent="1"/>
    </xf>
    <xf numFmtId="0" fontId="338" fillId="134" borderId="269" applyNumberFormat="0" applyAlignment="0" applyProtection="0"/>
    <xf numFmtId="0" fontId="319" fillId="91" borderId="269" applyNumberFormat="0" applyAlignment="0" applyProtection="0"/>
    <xf numFmtId="222" fontId="238" fillId="0" borderId="243" applyAlignment="0"/>
    <xf numFmtId="0" fontId="387" fillId="153" borderId="216" applyNumberFormat="0" applyAlignment="0" applyProtection="0"/>
    <xf numFmtId="0" fontId="38" fillId="152" borderId="202" applyNumberFormat="0" applyAlignment="0" applyProtection="0"/>
    <xf numFmtId="165" fontId="41" fillId="0" borderId="178">
      <alignment horizontal="right"/>
    </xf>
    <xf numFmtId="0" fontId="319" fillId="91" borderId="181" applyNumberFormat="0" applyAlignment="0" applyProtection="0"/>
    <xf numFmtId="15" fontId="233" fillId="56" borderId="198">
      <alignment horizontal="center"/>
    </xf>
    <xf numFmtId="0" fontId="322" fillId="153" borderId="220" applyNumberFormat="0" applyAlignment="0" applyProtection="0"/>
    <xf numFmtId="174" fontId="75" fillId="0" borderId="214">
      <alignment horizontal="left" vertical="center"/>
    </xf>
    <xf numFmtId="0" fontId="387" fillId="153" borderId="234" applyNumberFormat="0" applyAlignment="0" applyProtection="0"/>
    <xf numFmtId="165" fontId="41" fillId="0" borderId="143">
      <alignment horizontal="right"/>
    </xf>
    <xf numFmtId="4" fontId="206" fillId="120" borderId="134" applyNumberFormat="0" applyProtection="0">
      <alignment vertical="center"/>
    </xf>
    <xf numFmtId="0" fontId="271" fillId="79" borderId="222" applyNumberFormat="0" applyProtection="0">
      <alignment horizontal="right" vertical="center"/>
    </xf>
    <xf numFmtId="0" fontId="243" fillId="71" borderId="217"/>
    <xf numFmtId="0" fontId="271" fillId="102" borderId="222" applyNumberFormat="0" applyProtection="0">
      <alignment horizontal="right" vertical="center"/>
    </xf>
    <xf numFmtId="165" fontId="41" fillId="0" borderId="248">
      <alignment horizontal="right"/>
    </xf>
    <xf numFmtId="174" fontId="34" fillId="0" borderId="1">
      <alignment horizontal="centerContinuous"/>
    </xf>
    <xf numFmtId="0" fontId="190" fillId="63" borderId="112"/>
    <xf numFmtId="0" fontId="387" fillId="148" borderId="199" applyNumberFormat="0" applyAlignment="0" applyProtection="0"/>
    <xf numFmtId="10" fontId="48" fillId="80" borderId="230" applyNumberFormat="0" applyBorder="0" applyAlignment="0" applyProtection="0"/>
    <xf numFmtId="0" fontId="274" fillId="54" borderId="327" applyNumberFormat="0" applyProtection="0">
      <alignment vertical="center"/>
    </xf>
    <xf numFmtId="174" fontId="54" fillId="59" borderId="111" applyNumberFormat="0" applyAlignment="0" applyProtection="0"/>
    <xf numFmtId="0" fontId="324" fillId="0" borderId="245" applyNumberFormat="0" applyFill="0" applyAlignment="0" applyProtection="0"/>
    <xf numFmtId="174" fontId="105" fillId="59" borderId="343" applyNumberFormat="0" applyAlignment="0" applyProtection="0"/>
    <xf numFmtId="0" fontId="338" fillId="134" borderId="216" applyNumberFormat="0" applyAlignment="0" applyProtection="0"/>
    <xf numFmtId="0" fontId="387" fillId="153" borderId="234" applyNumberFormat="0" applyAlignment="0" applyProtection="0"/>
    <xf numFmtId="0" fontId="341" fillId="148" borderId="150" applyNumberFormat="0" applyAlignment="0" applyProtection="0"/>
    <xf numFmtId="38" fontId="36" fillId="0" borderId="25" applyBorder="0"/>
    <xf numFmtId="0" fontId="271" fillId="106" borderId="187" applyNumberFormat="0" applyProtection="0">
      <alignment horizontal="right" vertical="center"/>
    </xf>
    <xf numFmtId="0" fontId="243" fillId="71" borderId="217"/>
    <xf numFmtId="4" fontId="206" fillId="107" borderId="240" applyNumberFormat="0" applyProtection="0">
      <alignment horizontal="right" vertical="center"/>
    </xf>
    <xf numFmtId="0" fontId="387" fillId="153" borderId="199" applyNumberFormat="0" applyAlignment="0" applyProtection="0"/>
    <xf numFmtId="165" fontId="41" fillId="0" borderId="318">
      <alignment horizontal="right"/>
    </xf>
    <xf numFmtId="0" fontId="387" fillId="153" borderId="304" applyNumberFormat="0" applyAlignment="0" applyProtection="0"/>
    <xf numFmtId="0" fontId="272" fillId="77" borderId="54" applyNumberFormat="0" applyProtection="0">
      <alignment horizontal="left" vertical="center" indent="1"/>
    </xf>
    <xf numFmtId="0" fontId="319" fillId="91" borderId="146" applyNumberFormat="0" applyAlignment="0" applyProtection="0"/>
    <xf numFmtId="174" fontId="34" fillId="0" borderId="60">
      <alignment horizontal="centerContinuous"/>
    </xf>
    <xf numFmtId="165" fontId="41" fillId="0" borderId="318">
      <alignment horizontal="right"/>
    </xf>
    <xf numFmtId="174" fontId="105" fillId="59" borderId="343" applyNumberFormat="0" applyAlignment="0" applyProtection="0"/>
    <xf numFmtId="0" fontId="322" fillId="153" borderId="325" applyNumberFormat="0" applyAlignment="0" applyProtection="0"/>
    <xf numFmtId="0" fontId="269" fillId="91" borderId="220" applyNumberFormat="0" applyProtection="0">
      <alignment horizontal="left" vertical="center" indent="1"/>
    </xf>
    <xf numFmtId="165" fontId="41" fillId="0" borderId="213">
      <alignment horizontal="right"/>
    </xf>
    <xf numFmtId="165" fontId="41" fillId="0" borderId="178">
      <alignment horizontal="right"/>
    </xf>
    <xf numFmtId="174" fontId="63" fillId="0" borderId="1">
      <alignment horizontal="centerContinuous"/>
    </xf>
    <xf numFmtId="0" fontId="387" fillId="148" borderId="286" applyNumberFormat="0" applyAlignment="0" applyProtection="0"/>
    <xf numFmtId="0" fontId="319" fillId="91" borderId="216" applyNumberFormat="0" applyAlignment="0" applyProtection="0"/>
    <xf numFmtId="0" fontId="271" fillId="102" borderId="134" applyNumberFormat="0" applyProtection="0">
      <alignment horizontal="right" vertical="center"/>
    </xf>
    <xf numFmtId="174" fontId="33" fillId="84" borderId="114" applyNumberFormat="0" applyFont="0" applyAlignment="0" applyProtection="0"/>
    <xf numFmtId="0" fontId="387" fillId="153" borderId="199" applyNumberFormat="0" applyAlignment="0" applyProtection="0"/>
    <xf numFmtId="0" fontId="387" fillId="148" borderId="128" applyNumberFormat="0" applyAlignment="0" applyProtection="0"/>
    <xf numFmtId="0" fontId="319" fillId="134" borderId="128" applyNumberFormat="0" applyAlignment="0" applyProtection="0"/>
    <xf numFmtId="0" fontId="324" fillId="0" borderId="138" applyNumberFormat="0" applyFill="0" applyAlignment="0" applyProtection="0"/>
    <xf numFmtId="0" fontId="322" fillId="148" borderId="132" applyNumberFormat="0" applyAlignment="0" applyProtection="0"/>
    <xf numFmtId="0" fontId="224" fillId="152" borderId="131" applyNumberFormat="0" applyAlignment="0" applyProtection="0"/>
    <xf numFmtId="174" fontId="54" fillId="59" borderId="216" applyNumberFormat="0" applyAlignment="0" applyProtection="0"/>
    <xf numFmtId="174" fontId="33" fillId="84" borderId="237" applyNumberFormat="0" applyFont="0" applyAlignment="0" applyProtection="0"/>
    <xf numFmtId="0" fontId="38" fillId="152" borderId="149" applyNumberFormat="0" applyAlignment="0" applyProtection="0"/>
    <xf numFmtId="0" fontId="249" fillId="115" borderId="346" applyNumberFormat="0" applyProtection="0">
      <alignment horizontal="left" vertical="center" indent="1"/>
    </xf>
    <xf numFmtId="0" fontId="224" fillId="0" borderId="39" applyNumberFormat="0" applyFill="0" applyAlignment="0" applyProtection="0"/>
    <xf numFmtId="165" fontId="41" fillId="0" borderId="196">
      <alignment horizontal="right"/>
    </xf>
    <xf numFmtId="0" fontId="324" fillId="0" borderId="211" applyNumberFormat="0" applyFill="0" applyAlignment="0" applyProtection="0"/>
    <xf numFmtId="174" fontId="105" fillId="59" borderId="238" applyNumberFormat="0" applyAlignment="0" applyProtection="0"/>
    <xf numFmtId="165" fontId="41" fillId="0" borderId="248">
      <alignment horizontal="right"/>
    </xf>
    <xf numFmtId="0" fontId="319" fillId="91" borderId="199" applyNumberFormat="0" applyAlignment="0" applyProtection="0"/>
    <xf numFmtId="4" fontId="204" fillId="81" borderId="222" applyNumberFormat="0" applyProtection="0">
      <alignment vertical="center"/>
    </xf>
    <xf numFmtId="0" fontId="38" fillId="152" borderId="237" applyNumberFormat="0" applyAlignment="0" applyProtection="0"/>
    <xf numFmtId="165" fontId="40" fillId="0" borderId="143">
      <alignment horizontal="right"/>
    </xf>
    <xf numFmtId="174" fontId="63" fillId="0" borderId="1">
      <alignment horizontal="centerContinuous"/>
    </xf>
    <xf numFmtId="0" fontId="38" fillId="152" borderId="184" applyNumberFormat="0" applyAlignment="0" applyProtection="0"/>
    <xf numFmtId="174" fontId="63" fillId="0" borderId="1">
      <alignment horizontal="centerContinuous"/>
    </xf>
    <xf numFmtId="174" fontId="63" fillId="0" borderId="1">
      <alignment horizontal="centerContinuous"/>
    </xf>
    <xf numFmtId="174" fontId="87" fillId="38" borderId="111" applyNumberFormat="0" applyAlignment="0" applyProtection="0"/>
    <xf numFmtId="0" fontId="193" fillId="63" borderId="287"/>
    <xf numFmtId="174" fontId="149" fillId="0" borderId="244" applyNumberFormat="0" applyFill="0" applyAlignment="0" applyProtection="0"/>
    <xf numFmtId="0" fontId="319" fillId="91" borderId="269" applyNumberFormat="0" applyAlignment="0" applyProtection="0"/>
    <xf numFmtId="0" fontId="319" fillId="91" borderId="216" applyNumberFormat="0" applyAlignment="0" applyProtection="0"/>
    <xf numFmtId="0" fontId="277" fillId="125" borderId="223" applyNumberFormat="0" applyProtection="0">
      <alignment horizontal="left" vertical="center" indent="1"/>
    </xf>
    <xf numFmtId="165" fontId="41" fillId="0" borderId="125">
      <alignment horizontal="right"/>
    </xf>
    <xf numFmtId="0" fontId="343" fillId="0" borderId="191" applyNumberFormat="0" applyFill="0" applyAlignment="0" applyProtection="0"/>
    <xf numFmtId="0" fontId="387" fillId="153" borderId="128" applyNumberFormat="0" applyAlignment="0" applyProtection="0"/>
    <xf numFmtId="0" fontId="387" fillId="153" borderId="128" applyNumberFormat="0" applyAlignment="0" applyProtection="0"/>
    <xf numFmtId="0" fontId="387" fillId="153" borderId="128" applyNumberFormat="0" applyAlignment="0" applyProtection="0"/>
    <xf numFmtId="0" fontId="387" fillId="153" borderId="128" applyNumberFormat="0" applyAlignment="0" applyProtection="0"/>
    <xf numFmtId="0" fontId="387" fillId="153" borderId="128" applyNumberFormat="0" applyAlignment="0" applyProtection="0"/>
    <xf numFmtId="0" fontId="331" fillId="148" borderId="128" applyNumberFormat="0" applyAlignment="0" applyProtection="0"/>
    <xf numFmtId="0" fontId="387" fillId="153" borderId="128" applyNumberFormat="0" applyAlignment="0" applyProtection="0"/>
    <xf numFmtId="0" fontId="387" fillId="153" borderId="128" applyNumberFormat="0" applyAlignment="0" applyProtection="0"/>
    <xf numFmtId="0" fontId="387" fillId="153" borderId="128" applyNumberFormat="0" applyAlignment="0" applyProtection="0"/>
    <xf numFmtId="0" fontId="387" fillId="153" borderId="128" applyNumberFormat="0" applyAlignment="0" applyProtection="0"/>
    <xf numFmtId="0" fontId="387" fillId="153" borderId="128" applyNumberFormat="0" applyAlignment="0" applyProtection="0"/>
    <xf numFmtId="0" fontId="387" fillId="153" borderId="128" applyNumberFormat="0" applyAlignment="0" applyProtection="0"/>
    <xf numFmtId="0" fontId="387" fillId="153" borderId="128" applyNumberFormat="0" applyAlignment="0" applyProtection="0"/>
    <xf numFmtId="172" fontId="282" fillId="0" borderId="236" applyFill="0"/>
    <xf numFmtId="174" fontId="149" fillId="0" borderId="296" applyNumberFormat="0" applyFill="0" applyAlignment="0" applyProtection="0"/>
    <xf numFmtId="222" fontId="242" fillId="69" borderId="110" applyProtection="0">
      <alignment horizontal="center"/>
    </xf>
    <xf numFmtId="0" fontId="407" fillId="0" borderId="130">
      <alignment horizontal="left" vertical="center"/>
    </xf>
    <xf numFmtId="0" fontId="319" fillId="91" borderId="128" applyNumberFormat="0" applyAlignment="0" applyProtection="0"/>
    <xf numFmtId="0" fontId="319" fillId="91" borderId="128" applyNumberFormat="0" applyAlignment="0" applyProtection="0"/>
    <xf numFmtId="0" fontId="319" fillId="91" borderId="128" applyNumberFormat="0" applyAlignment="0" applyProtection="0"/>
    <xf numFmtId="0" fontId="319" fillId="91" borderId="128" applyNumberFormat="0" applyAlignment="0" applyProtection="0"/>
    <xf numFmtId="0" fontId="319" fillId="91" borderId="128" applyNumberFormat="0" applyAlignment="0" applyProtection="0"/>
    <xf numFmtId="0" fontId="338" fillId="148" borderId="128" applyNumberFormat="0" applyAlignment="0" applyProtection="0"/>
    <xf numFmtId="0" fontId="319" fillId="91" borderId="128" applyNumberFormat="0" applyAlignment="0" applyProtection="0"/>
    <xf numFmtId="0" fontId="319" fillId="91" borderId="128" applyNumberFormat="0" applyAlignment="0" applyProtection="0"/>
    <xf numFmtId="0" fontId="319" fillId="91" borderId="128" applyNumberFormat="0" applyAlignment="0" applyProtection="0"/>
    <xf numFmtId="0" fontId="319" fillId="91" borderId="128" applyNumberFormat="0" applyAlignment="0" applyProtection="0"/>
    <xf numFmtId="0" fontId="319" fillId="91" borderId="128" applyNumberFormat="0" applyAlignment="0" applyProtection="0"/>
    <xf numFmtId="0" fontId="319" fillId="91" borderId="128" applyNumberFormat="0" applyAlignment="0" applyProtection="0"/>
    <xf numFmtId="0" fontId="319" fillId="91" borderId="128" applyNumberFormat="0" applyAlignment="0" applyProtection="0"/>
    <xf numFmtId="0" fontId="319" fillId="134" borderId="181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174" fontId="34" fillId="0" borderId="60">
      <alignment horizontal="centerContinuous"/>
    </xf>
    <xf numFmtId="0" fontId="322" fillId="153" borderId="220" applyNumberFormat="0" applyAlignment="0" applyProtection="0"/>
    <xf numFmtId="165" fontId="41" fillId="0" borderId="336">
      <alignment horizontal="right"/>
    </xf>
    <xf numFmtId="0" fontId="1" fillId="0" borderId="0"/>
    <xf numFmtId="0" fontId="38" fillId="152" borderId="202" applyNumberFormat="0" applyAlignment="0" applyProtection="0"/>
    <xf numFmtId="0" fontId="407" fillId="0" borderId="201">
      <alignment horizontal="left" vertical="center"/>
    </xf>
    <xf numFmtId="0" fontId="75" fillId="0" borderId="323">
      <alignment horizontal="left" vertical="center"/>
    </xf>
    <xf numFmtId="165" fontId="41" fillId="0" borderId="318">
      <alignment horizontal="right"/>
    </xf>
    <xf numFmtId="165" fontId="41" fillId="0" borderId="125">
      <alignment horizontal="right"/>
    </xf>
    <xf numFmtId="0" fontId="38" fillId="152" borderId="237" applyNumberFormat="0" applyAlignment="0" applyProtection="0"/>
    <xf numFmtId="172" fontId="282" fillId="0" borderId="313" applyFill="0"/>
    <xf numFmtId="0" fontId="240" fillId="64" borderId="217"/>
    <xf numFmtId="165" fontId="41" fillId="0" borderId="283">
      <alignment horizontal="right"/>
    </xf>
    <xf numFmtId="174" fontId="149" fillId="0" borderId="226" applyNumberFormat="0" applyFill="0" applyAlignment="0" applyProtection="0"/>
    <xf numFmtId="165" fontId="41" fillId="0" borderId="213">
      <alignment horizontal="right"/>
    </xf>
    <xf numFmtId="0" fontId="1" fillId="0" borderId="0"/>
    <xf numFmtId="0" fontId="319" fillId="91" borderId="216" applyNumberFormat="0" applyAlignment="0" applyProtection="0"/>
    <xf numFmtId="0" fontId="331" fillId="148" borderId="216" applyNumberFormat="0" applyAlignment="0" applyProtection="0"/>
    <xf numFmtId="0" fontId="322" fillId="153" borderId="220" applyNumberFormat="0" applyAlignment="0" applyProtection="0"/>
    <xf numFmtId="38" fontId="36" fillId="0" borderId="25" applyBorder="0"/>
    <xf numFmtId="174" fontId="34" fillId="0" borderId="60">
      <alignment horizontal="centerContinuous"/>
    </xf>
    <xf numFmtId="10" fontId="48" fillId="67" borderId="124" applyNumberFormat="0" applyBorder="0" applyAlignment="0" applyProtection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8" fillId="152" borderId="131" applyNumberFormat="0" applyAlignment="0" applyProtection="0"/>
    <xf numFmtId="0" fontId="322" fillId="153" borderId="132" applyNumberFormat="0" applyAlignment="0" applyProtection="0"/>
    <xf numFmtId="0" fontId="322" fillId="153" borderId="132" applyNumberFormat="0" applyAlignment="0" applyProtection="0"/>
    <xf numFmtId="0" fontId="322" fillId="153" borderId="132" applyNumberFormat="0" applyAlignment="0" applyProtection="0"/>
    <xf numFmtId="0" fontId="322" fillId="153" borderId="132" applyNumberFormat="0" applyAlignment="0" applyProtection="0"/>
    <xf numFmtId="0" fontId="322" fillId="153" borderId="132" applyNumberFormat="0" applyAlignment="0" applyProtection="0"/>
    <xf numFmtId="0" fontId="341" fillId="148" borderId="132" applyNumberFormat="0" applyAlignment="0" applyProtection="0"/>
    <xf numFmtId="0" fontId="322" fillId="153" borderId="132" applyNumberFormat="0" applyAlignment="0" applyProtection="0"/>
    <xf numFmtId="0" fontId="322" fillId="153" borderId="132" applyNumberFormat="0" applyAlignment="0" applyProtection="0"/>
    <xf numFmtId="0" fontId="322" fillId="153" borderId="132" applyNumberFormat="0" applyAlignment="0" applyProtection="0"/>
    <xf numFmtId="0" fontId="322" fillId="153" borderId="132" applyNumberFormat="0" applyAlignment="0" applyProtection="0"/>
    <xf numFmtId="0" fontId="322" fillId="153" borderId="132" applyNumberFormat="0" applyAlignment="0" applyProtection="0"/>
    <xf numFmtId="0" fontId="322" fillId="153" borderId="132" applyNumberFormat="0" applyAlignment="0" applyProtection="0"/>
    <xf numFmtId="0" fontId="322" fillId="153" borderId="132" applyNumberFormat="0" applyAlignment="0" applyProtection="0"/>
    <xf numFmtId="165" fontId="41" fillId="0" borderId="283">
      <alignment horizontal="right"/>
    </xf>
    <xf numFmtId="0" fontId="224" fillId="0" borderId="39" applyNumberFormat="0" applyFill="0" applyAlignment="0" applyProtection="0"/>
    <xf numFmtId="165" fontId="41" fillId="0" borderId="213">
      <alignment horizontal="right"/>
    </xf>
    <xf numFmtId="0" fontId="38" fillId="161" borderId="130" applyNumberFormat="0" applyAlignment="0"/>
    <xf numFmtId="4" fontId="206" fillId="114" borderId="240" applyNumberFormat="0" applyProtection="0">
      <alignment horizontal="right" vertical="center"/>
    </xf>
    <xf numFmtId="0" fontId="324" fillId="0" borderId="141" applyNumberFormat="0" applyFill="0" applyAlignment="0" applyProtection="0"/>
    <xf numFmtId="0" fontId="324" fillId="0" borderId="141" applyNumberFormat="0" applyFill="0" applyAlignment="0" applyProtection="0"/>
    <xf numFmtId="0" fontId="324" fillId="0" borderId="141" applyNumberFormat="0" applyFill="0" applyAlignment="0" applyProtection="0"/>
    <xf numFmtId="0" fontId="324" fillId="0" borderId="141" applyNumberFormat="0" applyFill="0" applyAlignment="0" applyProtection="0"/>
    <xf numFmtId="0" fontId="324" fillId="0" borderId="141" applyNumberFormat="0" applyFill="0" applyAlignment="0" applyProtection="0"/>
    <xf numFmtId="0" fontId="343" fillId="0" borderId="138" applyNumberFormat="0" applyFill="0" applyAlignment="0" applyProtection="0"/>
    <xf numFmtId="0" fontId="324" fillId="0" borderId="141" applyNumberFormat="0" applyFill="0" applyAlignment="0" applyProtection="0"/>
    <xf numFmtId="0" fontId="324" fillId="0" borderId="141" applyNumberFormat="0" applyFill="0" applyAlignment="0" applyProtection="0"/>
    <xf numFmtId="0" fontId="324" fillId="0" borderId="141" applyNumberFormat="0" applyFill="0" applyAlignment="0" applyProtection="0"/>
    <xf numFmtId="0" fontId="324" fillId="0" borderId="141" applyNumberFormat="0" applyFill="0" applyAlignment="0" applyProtection="0"/>
    <xf numFmtId="0" fontId="324" fillId="0" borderId="141" applyNumberFormat="0" applyFill="0" applyAlignment="0" applyProtection="0"/>
    <xf numFmtId="0" fontId="324" fillId="0" borderId="141" applyNumberFormat="0" applyFill="0" applyAlignment="0" applyProtection="0"/>
    <xf numFmtId="0" fontId="324" fillId="0" borderId="141" applyNumberFormat="0" applyFill="0" applyAlignment="0" applyProtection="0"/>
    <xf numFmtId="174" fontId="33" fillId="84" borderId="307" applyNumberFormat="0" applyFont="0" applyAlignment="0" applyProtection="0"/>
    <xf numFmtId="165" fontId="41" fillId="0" borderId="266">
      <alignment horizontal="right"/>
    </xf>
    <xf numFmtId="0" fontId="319" fillId="91" borderId="128" applyNumberFormat="0" applyAlignment="0" applyProtection="0"/>
    <xf numFmtId="0" fontId="324" fillId="0" borderId="139" applyNumberFormat="0" applyFill="0" applyAlignment="0" applyProtection="0"/>
    <xf numFmtId="0" fontId="324" fillId="0" borderId="139" applyNumberFormat="0" applyFill="0" applyAlignment="0" applyProtection="0"/>
    <xf numFmtId="165" fontId="41" fillId="0" borderId="283">
      <alignment horizontal="right"/>
    </xf>
    <xf numFmtId="0" fontId="38" fillId="133" borderId="130" applyNumberFormat="0" applyAlignment="0"/>
    <xf numFmtId="0" fontId="387" fillId="153" borderId="339" applyNumberFormat="0" applyAlignment="0" applyProtection="0"/>
    <xf numFmtId="0" fontId="240" fillId="64" borderId="217"/>
    <xf numFmtId="0" fontId="324" fillId="0" borderId="194" applyNumberFormat="0" applyFill="0" applyAlignment="0" applyProtection="0"/>
    <xf numFmtId="0" fontId="319" fillId="83" borderId="199" applyNumberFormat="0" applyAlignment="0" applyProtection="0"/>
    <xf numFmtId="0" fontId="224" fillId="0" borderId="39" applyNumberFormat="0" applyFill="0" applyAlignment="0" applyProtection="0"/>
    <xf numFmtId="10" fontId="48" fillId="80" borderId="177" applyNumberFormat="0" applyBorder="0" applyAlignment="0" applyProtection="0"/>
    <xf numFmtId="174" fontId="149" fillId="0" borderId="226" applyNumberFormat="0" applyFill="0" applyAlignment="0" applyProtection="0"/>
    <xf numFmtId="0" fontId="319" fillId="91" borderId="269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0" fontId="324" fillId="0" borderId="246" applyNumberFormat="0" applyFill="0" applyAlignment="0" applyProtection="0"/>
    <xf numFmtId="174" fontId="54" fillId="59" borderId="216" applyNumberFormat="0" applyAlignment="0" applyProtection="0"/>
    <xf numFmtId="0" fontId="268" fillId="91" borderId="134" applyNumberFormat="0" applyProtection="0">
      <alignment vertical="center"/>
    </xf>
    <xf numFmtId="0" fontId="240" fillId="64" borderId="217"/>
    <xf numFmtId="172" fontId="238" fillId="0" borderId="313" applyFill="0"/>
    <xf numFmtId="174" fontId="87" fillId="38" borderId="234" applyNumberFormat="0" applyAlignment="0" applyProtection="0"/>
    <xf numFmtId="0" fontId="38" fillId="152" borderId="131" applyNumberFormat="0" applyAlignment="0" applyProtection="0"/>
    <xf numFmtId="208" fontId="60" fillId="0" borderId="142" applyFont="0" applyFill="0" applyBorder="0" applyAlignment="0" applyProtection="0"/>
    <xf numFmtId="0" fontId="324" fillId="0" borderId="141" applyNumberFormat="0" applyFill="0" applyAlignment="0" applyProtection="0"/>
    <xf numFmtId="0" fontId="38" fillId="161" borderId="113" applyNumberFormat="0" applyAlignment="0"/>
    <xf numFmtId="174" fontId="54" fillId="59" borderId="286" applyNumberFormat="0" applyAlignment="0" applyProtection="0"/>
    <xf numFmtId="0" fontId="338" fillId="148" borderId="199" applyNumberFormat="0" applyAlignment="0" applyProtection="0"/>
    <xf numFmtId="174" fontId="87" fillId="38" borderId="339" applyNumberFormat="0" applyAlignment="0" applyProtection="0"/>
    <xf numFmtId="174" fontId="54" fillId="59" borderId="199" applyNumberFormat="0" applyAlignment="0" applyProtection="0"/>
    <xf numFmtId="0" fontId="324" fillId="0" borderId="229" applyNumberFormat="0" applyFill="0" applyAlignment="0" applyProtection="0"/>
    <xf numFmtId="0" fontId="175" fillId="38" borderId="269" applyNumberFormat="0" applyAlignment="0" applyProtection="0"/>
    <xf numFmtId="174" fontId="63" fillId="0" borderId="1">
      <alignment horizontal="centerContinuous"/>
    </xf>
    <xf numFmtId="0" fontId="238" fillId="118" borderId="220" applyNumberFormat="0" applyProtection="0">
      <alignment horizontal="left" vertical="center" indent="1"/>
    </xf>
    <xf numFmtId="222" fontId="76" fillId="0" borderId="143" applyFill="0" applyAlignment="0" applyProtection="0"/>
    <xf numFmtId="0" fontId="322" fillId="153" borderId="150" applyNumberFormat="0" applyAlignment="0" applyProtection="0"/>
    <xf numFmtId="0" fontId="324" fillId="0" borderId="246" applyNumberFormat="0" applyFill="0" applyAlignment="0" applyProtection="0"/>
    <xf numFmtId="0" fontId="338" fillId="134" borderId="181" applyNumberFormat="0" applyAlignment="0" applyProtection="0"/>
    <xf numFmtId="165" fontId="41" fillId="0" borderId="143">
      <alignment horizontal="right"/>
    </xf>
    <xf numFmtId="4" fontId="206" fillId="101" borderId="205" applyNumberFormat="0" applyProtection="0">
      <alignment horizontal="right" vertical="center"/>
    </xf>
    <xf numFmtId="1" fontId="9" fillId="0" borderId="25" applyNumberFormat="0" applyFill="0" applyAlignment="0" applyProtection="0">
      <alignment horizontal="center" vertical="center"/>
    </xf>
    <xf numFmtId="287" fontId="423" fillId="0" borderId="368">
      <alignment horizontal="left"/>
    </xf>
    <xf numFmtId="0" fontId="243" fillId="64" borderId="200"/>
    <xf numFmtId="0" fontId="245" fillId="0" borderId="306">
      <alignment horizontal="left" vertical="center"/>
    </xf>
    <xf numFmtId="0" fontId="387" fillId="153" borderId="269" applyNumberFormat="0" applyAlignment="0" applyProtection="0"/>
    <xf numFmtId="0" fontId="38" fillId="152" borderId="237" applyNumberFormat="0" applyAlignment="0" applyProtection="0"/>
    <xf numFmtId="0" fontId="324" fillId="0" borderId="315" applyNumberFormat="0" applyFill="0" applyAlignment="0" applyProtection="0"/>
    <xf numFmtId="0" fontId="331" fillId="148" borderId="321" applyNumberFormat="0" applyAlignment="0" applyProtection="0"/>
    <xf numFmtId="174" fontId="54" fillId="59" borderId="286" applyNumberFormat="0" applyAlignment="0" applyProtection="0"/>
    <xf numFmtId="165" fontId="41" fillId="0" borderId="178">
      <alignment horizontal="right"/>
    </xf>
    <xf numFmtId="174" fontId="54" fillId="59" borderId="269" applyNumberFormat="0" applyAlignment="0" applyProtection="0"/>
    <xf numFmtId="0" fontId="331" fillId="148" borderId="181" applyNumberFormat="0" applyAlignment="0" applyProtection="0"/>
    <xf numFmtId="0" fontId="175" fillId="38" borderId="304" applyNumberFormat="0" applyAlignment="0" applyProtection="0"/>
    <xf numFmtId="0" fontId="324" fillId="0" borderId="227" applyNumberFormat="0" applyFill="0" applyAlignment="0" applyProtection="0"/>
    <xf numFmtId="4" fontId="212" fillId="124" borderId="293" applyNumberFormat="0" applyProtection="0">
      <alignment horizontal="left" vertical="center" indent="1"/>
    </xf>
    <xf numFmtId="174" fontId="40" fillId="0" borderId="265">
      <alignment horizontal="centerContinuous"/>
    </xf>
    <xf numFmtId="174" fontId="105" fillId="59" borderId="220" applyNumberFormat="0" applyAlignment="0" applyProtection="0"/>
    <xf numFmtId="174" fontId="149" fillId="0" borderId="209" applyNumberFormat="0" applyFill="0" applyAlignment="0" applyProtection="0"/>
    <xf numFmtId="0" fontId="324" fillId="0" borderId="229" applyNumberFormat="0" applyFill="0" applyAlignment="0" applyProtection="0"/>
    <xf numFmtId="0" fontId="38" fillId="152" borderId="149" applyNumberFormat="0" applyAlignment="0" applyProtection="0"/>
    <xf numFmtId="0" fontId="38" fillId="161" borderId="271" applyNumberFormat="0" applyAlignment="0"/>
    <xf numFmtId="0" fontId="224" fillId="0" borderId="39" applyNumberFormat="0" applyFill="0" applyAlignment="0" applyProtection="0"/>
    <xf numFmtId="0" fontId="271" fillId="54" borderId="222" applyNumberFormat="0" applyProtection="0">
      <alignment vertical="center"/>
    </xf>
    <xf numFmtId="4" fontId="206" fillId="93" borderId="205" applyNumberFormat="0" applyProtection="0">
      <alignment horizontal="right" vertical="center"/>
    </xf>
    <xf numFmtId="174" fontId="75" fillId="0" borderId="109">
      <alignment horizontal="left" vertical="center"/>
    </xf>
    <xf numFmtId="165" fontId="41" fillId="0" borderId="248">
      <alignment horizontal="right"/>
    </xf>
    <xf numFmtId="0" fontId="322" fillId="153" borderId="238" applyNumberFormat="0" applyAlignment="0" applyProtection="0"/>
    <xf numFmtId="0" fontId="387" fillId="153" borderId="216" applyNumberFormat="0" applyAlignment="0" applyProtection="0"/>
    <xf numFmtId="0" fontId="312" fillId="63" borderId="321" applyNumberFormat="0" applyAlignment="0" applyProtection="0"/>
    <xf numFmtId="0" fontId="324" fillId="0" borderId="299" applyNumberFormat="0" applyFill="0" applyAlignment="0" applyProtection="0"/>
    <xf numFmtId="165" fontId="41" fillId="0" borderId="125">
      <alignment horizontal="right"/>
    </xf>
    <xf numFmtId="165" fontId="41" fillId="0" borderId="248">
      <alignment horizontal="right"/>
    </xf>
    <xf numFmtId="0" fontId="298" fillId="152" borderId="202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174" fontId="87" fillId="38" borderId="286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174" fontId="33" fillId="84" borderId="202" applyNumberFormat="0" applyFont="0" applyAlignment="0" applyProtection="0"/>
    <xf numFmtId="0" fontId="324" fillId="0" borderId="159" applyNumberFormat="0" applyFill="0" applyAlignment="0" applyProtection="0"/>
    <xf numFmtId="0" fontId="338" fillId="148" borderId="181" applyNumberFormat="0" applyAlignment="0" applyProtection="0"/>
    <xf numFmtId="0" fontId="252" fillId="0" borderId="110" applyNumberFormat="0" applyAlignment="0" applyProtection="0"/>
    <xf numFmtId="0" fontId="273" fillId="0" borderId="54" applyNumberFormat="0" applyProtection="0">
      <alignment horizontal="left" vertical="center" indent="1"/>
    </xf>
    <xf numFmtId="0" fontId="1" fillId="0" borderId="0"/>
    <xf numFmtId="0" fontId="319" fillId="91" borderId="216" applyNumberFormat="0" applyAlignment="0" applyProtection="0"/>
    <xf numFmtId="0" fontId="341" fillId="148" borderId="325" applyNumberFormat="0" applyAlignment="0" applyProtection="0"/>
    <xf numFmtId="0" fontId="1" fillId="0" borderId="0"/>
    <xf numFmtId="0" fontId="324" fillId="0" borderId="299" applyNumberFormat="0" applyFill="0" applyAlignment="0" applyProtection="0"/>
    <xf numFmtId="165" fontId="41" fillId="0" borderId="125">
      <alignment horizontal="right"/>
    </xf>
    <xf numFmtId="0" fontId="324" fillId="0" borderId="229" applyNumberFormat="0" applyFill="0" applyAlignment="0" applyProtection="0"/>
    <xf numFmtId="165" fontId="41" fillId="0" borderId="125">
      <alignment horizontal="right"/>
    </xf>
    <xf numFmtId="0" fontId="331" fillId="148" borderId="304" applyNumberFormat="0" applyAlignment="0" applyProtection="0"/>
    <xf numFmtId="174" fontId="33" fillId="84" borderId="324" applyNumberFormat="0" applyFont="0" applyAlignment="0" applyProtection="0"/>
    <xf numFmtId="0" fontId="245" fillId="0" borderId="288">
      <alignment horizontal="left" vertical="center"/>
    </xf>
    <xf numFmtId="4" fontId="206" fillId="107" borderId="222" applyNumberFormat="0" applyProtection="0">
      <alignment horizontal="right" vertical="center"/>
    </xf>
    <xf numFmtId="174" fontId="54" fillId="59" borderId="356" applyNumberFormat="0" applyAlignment="0" applyProtection="0"/>
    <xf numFmtId="165" fontId="41" fillId="0" borderId="125">
      <alignment horizontal="right"/>
    </xf>
    <xf numFmtId="0" fontId="1" fillId="0" borderId="0"/>
    <xf numFmtId="0" fontId="319" fillId="91" borderId="181" applyNumberFormat="0" applyAlignment="0" applyProtection="0"/>
    <xf numFmtId="0" fontId="38" fillId="152" borderId="342" applyNumberFormat="0" applyAlignment="0" applyProtection="0"/>
    <xf numFmtId="222" fontId="238" fillId="0" borderId="225" applyAlignment="0"/>
    <xf numFmtId="165" fontId="41" fillId="0" borderId="125">
      <alignment horizontal="right"/>
    </xf>
    <xf numFmtId="188" fontId="34" fillId="0" borderId="248"/>
    <xf numFmtId="174" fontId="87" fillId="38" borderId="111" applyNumberFormat="0" applyAlignment="0" applyProtection="0"/>
    <xf numFmtId="0" fontId="298" fillId="152" borderId="342" applyNumberFormat="0" applyAlignment="0" applyProtection="0"/>
    <xf numFmtId="174" fontId="54" fillId="59" borderId="216" applyNumberFormat="0" applyAlignment="0" applyProtection="0"/>
    <xf numFmtId="174" fontId="63" fillId="0" borderId="1">
      <alignment horizontal="centerContinuous"/>
    </xf>
    <xf numFmtId="1" fontId="9" fillId="0" borderId="25" applyNumberFormat="0" applyFill="0" applyAlignment="0" applyProtection="0">
      <alignment horizontal="center" vertical="center"/>
    </xf>
    <xf numFmtId="165" fontId="41" fillId="0" borderId="125">
      <alignment horizontal="right"/>
    </xf>
    <xf numFmtId="165" fontId="41" fillId="0" borderId="125">
      <alignment horizontal="right"/>
    </xf>
    <xf numFmtId="165" fontId="41" fillId="0" borderId="178">
      <alignment horizontal="right"/>
    </xf>
    <xf numFmtId="165" fontId="41" fillId="0" borderId="178">
      <alignment horizontal="right"/>
    </xf>
    <xf numFmtId="174" fontId="149" fillId="0" borderId="209" applyNumberFormat="0" applyFill="0" applyAlignment="0" applyProtection="0"/>
    <xf numFmtId="165" fontId="41" fillId="0" borderId="213">
      <alignment horizontal="right"/>
    </xf>
    <xf numFmtId="0" fontId="271" fillId="94" borderId="310" applyNumberFormat="0" applyProtection="0">
      <alignment horizontal="right" vertical="center"/>
    </xf>
    <xf numFmtId="0" fontId="245" fillId="0" borderId="236">
      <alignment horizontal="left" vertical="center"/>
    </xf>
    <xf numFmtId="222" fontId="236" fillId="62" borderId="285" applyProtection="0">
      <alignment horizontal="center"/>
    </xf>
    <xf numFmtId="174" fontId="1" fillId="0" borderId="0"/>
    <xf numFmtId="0" fontId="338" fillId="134" borderId="286" applyNumberFormat="0" applyAlignment="0" applyProtection="0"/>
    <xf numFmtId="174" fontId="105" fillId="59" borderId="255" applyNumberFormat="0" applyAlignment="0" applyProtection="0"/>
    <xf numFmtId="174" fontId="140" fillId="0" borderId="1" applyBorder="0" applyProtection="0">
      <alignment horizontal="right" vertical="center"/>
    </xf>
    <xf numFmtId="174" fontId="87" fillId="38" borderId="111" applyNumberFormat="0" applyAlignment="0" applyProtection="0"/>
    <xf numFmtId="0" fontId="1" fillId="0" borderId="0"/>
    <xf numFmtId="174" fontId="34" fillId="0" borderId="60">
      <alignment horizontal="centerContinuous"/>
    </xf>
    <xf numFmtId="0" fontId="38" fillId="152" borderId="219" applyNumberFormat="0" applyAlignment="0" applyProtection="0"/>
    <xf numFmtId="0" fontId="331" fillId="148" borderId="269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165" fontId="41" fillId="0" borderId="125">
      <alignment horizontal="right"/>
    </xf>
    <xf numFmtId="0" fontId="319" fillId="134" borderId="181" applyNumberFormat="0" applyAlignment="0" applyProtection="0"/>
    <xf numFmtId="174" fontId="63" fillId="0" borderId="1">
      <alignment horizontal="centerContinuous"/>
    </xf>
    <xf numFmtId="165" fontId="41" fillId="0" borderId="283">
      <alignment horizontal="right"/>
    </xf>
    <xf numFmtId="165" fontId="41" fillId="0" borderId="196">
      <alignment horizontal="right"/>
    </xf>
    <xf numFmtId="0" fontId="177" fillId="0" borderId="191" applyNumberFormat="0" applyFill="0" applyAlignment="0" applyProtection="0"/>
    <xf numFmtId="0" fontId="271" fillId="100" borderId="222" applyNumberFormat="0" applyProtection="0">
      <alignment horizontal="right" vertical="center"/>
    </xf>
    <xf numFmtId="0" fontId="407" fillId="0" borderId="166">
      <alignment horizontal="left" vertical="center"/>
    </xf>
    <xf numFmtId="0" fontId="324" fillId="0" borderId="229" applyNumberFormat="0" applyFill="0" applyAlignment="0" applyProtection="0"/>
    <xf numFmtId="174" fontId="40" fillId="0" borderId="124">
      <alignment horizontal="centerContinuous"/>
    </xf>
    <xf numFmtId="0" fontId="322" fillId="153" borderId="115" applyNumberFormat="0" applyAlignment="0" applyProtection="0"/>
    <xf numFmtId="4" fontId="206" fillId="105" borderId="240" applyNumberFormat="0" applyProtection="0">
      <alignment horizontal="right" vertical="center"/>
    </xf>
    <xf numFmtId="0" fontId="38" fillId="152" borderId="307" applyNumberFormat="0" applyAlignment="0" applyProtection="0"/>
    <xf numFmtId="165" fontId="41" fillId="0" borderId="196">
      <alignment horizontal="right"/>
    </xf>
    <xf numFmtId="165" fontId="41" fillId="0" borderId="125">
      <alignment horizontal="right"/>
    </xf>
    <xf numFmtId="0" fontId="324" fillId="0" borderId="246" applyNumberFormat="0" applyFill="0" applyAlignment="0" applyProtection="0"/>
    <xf numFmtId="4" fontId="209" fillId="120" borderId="222" applyNumberFormat="0" applyProtection="0">
      <alignment vertical="center"/>
    </xf>
    <xf numFmtId="0" fontId="298" fillId="152" borderId="184" applyNumberFormat="0" applyAlignment="0" applyProtection="0"/>
    <xf numFmtId="165" fontId="41" fillId="0" borderId="178">
      <alignment horizontal="right"/>
    </xf>
    <xf numFmtId="0" fontId="271" fillId="96" borderId="222" applyNumberFormat="0" applyProtection="0">
      <alignment horizontal="right" vertical="center"/>
    </xf>
    <xf numFmtId="174" fontId="54" fillId="59" borderId="321" applyNumberFormat="0" applyAlignment="0" applyProtection="0"/>
    <xf numFmtId="222" fontId="242" fillId="69" borderId="198" applyProtection="0">
      <alignment horizontal="center"/>
    </xf>
    <xf numFmtId="0" fontId="322" fillId="153" borderId="220" applyNumberFormat="0" applyAlignment="0" applyProtection="0"/>
    <xf numFmtId="0" fontId="387" fillId="153" borderId="339" applyNumberFormat="0" applyAlignment="0" applyProtection="0"/>
    <xf numFmtId="165" fontId="41" fillId="0" borderId="178">
      <alignment horizontal="right"/>
    </xf>
    <xf numFmtId="0" fontId="38" fillId="152" borderId="184" applyNumberFormat="0" applyAlignment="0" applyProtection="0"/>
    <xf numFmtId="0" fontId="38" fillId="152" borderId="167" applyNumberFormat="0" applyAlignment="0" applyProtection="0"/>
    <xf numFmtId="165" fontId="41" fillId="0" borderId="178">
      <alignment horizontal="right"/>
    </xf>
    <xf numFmtId="0" fontId="253" fillId="127" borderId="224" applyNumberFormat="0" applyProtection="0">
      <alignment horizontal="center"/>
    </xf>
    <xf numFmtId="0" fontId="319" fillId="83" borderId="181" applyNumberFormat="0" applyAlignment="0" applyProtection="0"/>
    <xf numFmtId="0" fontId="252" fillId="0" borderId="355" applyNumberFormat="0" applyAlignment="0" applyProtection="0"/>
    <xf numFmtId="0" fontId="240" fillId="64" borderId="305"/>
    <xf numFmtId="174" fontId="62" fillId="0" borderId="177"/>
    <xf numFmtId="174" fontId="87" fillId="38" borderId="321" applyNumberFormat="0" applyAlignment="0" applyProtection="0"/>
    <xf numFmtId="165" fontId="41" fillId="0" borderId="125">
      <alignment horizontal="right"/>
    </xf>
    <xf numFmtId="0" fontId="324" fillId="0" borderId="316" applyNumberFormat="0" applyFill="0" applyAlignment="0" applyProtection="0"/>
    <xf numFmtId="174" fontId="149" fillId="0" borderId="279" applyNumberFormat="0" applyFill="0" applyAlignment="0" applyProtection="0"/>
    <xf numFmtId="37" fontId="35" fillId="0" borderId="125"/>
    <xf numFmtId="165" fontId="41" fillId="0" borderId="143">
      <alignment horizontal="right"/>
    </xf>
    <xf numFmtId="1" fontId="9" fillId="0" borderId="25" applyNumberFormat="0" applyFill="0" applyAlignment="0" applyProtection="0">
      <alignment horizontal="center" vertical="center"/>
    </xf>
    <xf numFmtId="0" fontId="1" fillId="0" borderId="0"/>
    <xf numFmtId="0" fontId="30" fillId="84" borderId="219" applyNumberFormat="0" applyFont="0" applyAlignment="0" applyProtection="0"/>
    <xf numFmtId="174" fontId="34" fillId="0" borderId="60">
      <alignment horizontal="centerContinuous"/>
    </xf>
    <xf numFmtId="174" fontId="87" fillId="38" borderId="216" applyNumberFormat="0" applyAlignment="0" applyProtection="0"/>
    <xf numFmtId="0" fontId="324" fillId="0" borderId="194" applyNumberFormat="0" applyFill="0" applyAlignment="0" applyProtection="0"/>
    <xf numFmtId="174" fontId="34" fillId="0" borderId="1">
      <alignment horizontal="centerContinuous"/>
    </xf>
    <xf numFmtId="165" fontId="41" fillId="0" borderId="196">
      <alignment horizontal="right"/>
    </xf>
    <xf numFmtId="0" fontId="387" fillId="153" borderId="216" applyNumberFormat="0" applyAlignment="0" applyProtection="0"/>
    <xf numFmtId="174" fontId="54" fillId="59" borderId="321" applyNumberFormat="0" applyAlignment="0" applyProtection="0"/>
    <xf numFmtId="165" fontId="41" fillId="0" borderId="318">
      <alignment horizontal="right"/>
    </xf>
    <xf numFmtId="4" fontId="204" fillId="81" borderId="134" applyNumberFormat="0" applyProtection="0">
      <alignment vertical="center"/>
    </xf>
    <xf numFmtId="174" fontId="33" fillId="84" borderId="131" applyNumberFormat="0" applyFont="0" applyAlignment="0" applyProtection="0"/>
    <xf numFmtId="174" fontId="63" fillId="0" borderId="1">
      <alignment horizontal="centerContinuous"/>
    </xf>
    <xf numFmtId="165" fontId="41" fillId="0" borderId="125">
      <alignment horizontal="right"/>
    </xf>
    <xf numFmtId="174" fontId="75" fillId="0" borderId="232">
      <alignment horizontal="left" vertical="center"/>
    </xf>
    <xf numFmtId="174" fontId="87" fillId="38" borderId="216" applyNumberFormat="0" applyAlignment="0" applyProtection="0"/>
    <xf numFmtId="174" fontId="87" fillId="38" borderId="216" applyNumberFormat="0" applyAlignment="0" applyProtection="0"/>
    <xf numFmtId="0" fontId="271" fillId="108" borderId="170" applyNumberFormat="0" applyProtection="0">
      <alignment horizontal="right" vertical="center"/>
    </xf>
    <xf numFmtId="0" fontId="271" fillId="100" borderId="240" applyNumberFormat="0" applyProtection="0">
      <alignment horizontal="right" vertical="center"/>
    </xf>
    <xf numFmtId="0" fontId="38" fillId="152" borderId="342" applyNumberFormat="0" applyAlignment="0" applyProtection="0"/>
    <xf numFmtId="0" fontId="343" fillId="0" borderId="156" applyNumberFormat="0" applyFill="0" applyAlignment="0" applyProtection="0"/>
    <xf numFmtId="174" fontId="54" fillId="59" borderId="111" applyNumberFormat="0" applyAlignment="0" applyProtection="0"/>
    <xf numFmtId="172" fontId="282" fillId="0" borderId="148" applyFill="0"/>
    <xf numFmtId="0" fontId="1" fillId="0" borderId="0"/>
    <xf numFmtId="0" fontId="319" fillId="83" borderId="234" applyNumberFormat="0" applyAlignment="0" applyProtection="0"/>
    <xf numFmtId="165" fontId="41" fillId="0" borderId="318">
      <alignment horizontal="right"/>
    </xf>
    <xf numFmtId="0" fontId="9" fillId="84" borderId="237" applyNumberFormat="0" applyFont="0" applyAlignment="0" applyProtection="0"/>
    <xf numFmtId="0" fontId="38" fillId="152" borderId="237" applyNumberFormat="0" applyAlignment="0" applyProtection="0"/>
    <xf numFmtId="0" fontId="324" fillId="0" borderId="229" applyNumberFormat="0" applyFill="0" applyAlignment="0" applyProtection="0"/>
    <xf numFmtId="174" fontId="87" fillId="38" borderId="286" applyNumberFormat="0" applyAlignment="0" applyProtection="0"/>
    <xf numFmtId="165" fontId="41" fillId="0" borderId="248">
      <alignment horizontal="right"/>
    </xf>
    <xf numFmtId="0" fontId="324" fillId="0" borderId="176" applyNumberFormat="0" applyFill="0" applyAlignment="0" applyProtection="0"/>
    <xf numFmtId="10" fontId="48" fillId="80" borderId="177" applyNumberFormat="0" applyBorder="0" applyAlignment="0" applyProtection="0"/>
    <xf numFmtId="165" fontId="41" fillId="0" borderId="283">
      <alignment horizontal="right"/>
    </xf>
    <xf numFmtId="174" fontId="33" fillId="84" borderId="219" applyNumberFormat="0" applyFont="0" applyAlignment="0" applyProtection="0"/>
    <xf numFmtId="174" fontId="63" fillId="0" borderId="1">
      <alignment horizontal="centerContinuous"/>
    </xf>
    <xf numFmtId="0" fontId="238" fillId="77" borderId="325" applyNumberFormat="0" applyProtection="0">
      <alignment horizontal="left" vertical="center" indent="1"/>
    </xf>
    <xf numFmtId="174" fontId="33" fillId="84" borderId="114" applyNumberFormat="0" applyFont="0" applyAlignment="0" applyProtection="0"/>
    <xf numFmtId="0" fontId="324" fillId="0" borderId="245" applyNumberFormat="0" applyFill="0" applyAlignment="0" applyProtection="0"/>
    <xf numFmtId="174" fontId="34" fillId="0" borderId="1">
      <alignment horizontal="centerContinuous"/>
    </xf>
    <xf numFmtId="0" fontId="190" fillId="63" borderId="182"/>
    <xf numFmtId="174" fontId="33" fillId="84" borderId="131" applyNumberFormat="0" applyFont="0" applyAlignment="0" applyProtection="0"/>
    <xf numFmtId="174" fontId="54" fillId="59" borderId="128" applyNumberFormat="0" applyAlignment="0" applyProtection="0"/>
    <xf numFmtId="174" fontId="33" fillId="84" borderId="131" applyNumberFormat="0" applyFont="0" applyAlignment="0" applyProtection="0"/>
    <xf numFmtId="0" fontId="387" fillId="153" borderId="199" applyNumberFormat="0" applyAlignment="0" applyProtection="0"/>
    <xf numFmtId="0" fontId="271" fillId="96" borderId="275" applyNumberFormat="0" applyProtection="0">
      <alignment horizontal="right" vertical="center"/>
    </xf>
    <xf numFmtId="165" fontId="41" fillId="0" borderId="125">
      <alignment horizontal="right"/>
    </xf>
    <xf numFmtId="174" fontId="54" fillId="59" borderId="321" applyNumberFormat="0" applyAlignment="0" applyProtection="0"/>
    <xf numFmtId="0" fontId="387" fillId="153" borderId="304" applyNumberFormat="0" applyAlignment="0" applyProtection="0"/>
    <xf numFmtId="38" fontId="36" fillId="0" borderId="25" applyBorder="0"/>
    <xf numFmtId="165" fontId="41" fillId="0" borderId="143">
      <alignment horizontal="right"/>
    </xf>
    <xf numFmtId="0" fontId="88" fillId="0" borderId="61" applyNumberFormat="0" applyFill="0" applyBorder="0" applyAlignment="0">
      <protection locked="0"/>
    </xf>
    <xf numFmtId="0" fontId="238" fillId="77" borderId="290" applyNumberFormat="0" applyProtection="0">
      <alignment horizontal="left" vertical="center" indent="1"/>
    </xf>
    <xf numFmtId="174" fontId="75" fillId="0" borderId="214">
      <alignment horizontal="left" vertical="center"/>
    </xf>
    <xf numFmtId="0" fontId="407" fillId="0" borderId="218">
      <alignment horizontal="left" vertical="center"/>
    </xf>
    <xf numFmtId="165" fontId="41" fillId="0" borderId="301">
      <alignment horizontal="right"/>
    </xf>
    <xf numFmtId="174" fontId="34" fillId="0" borderId="60">
      <alignment horizontal="centerContinuous"/>
    </xf>
    <xf numFmtId="0" fontId="387" fillId="153" borderId="321" applyNumberFormat="0" applyAlignment="0" applyProtection="0"/>
    <xf numFmtId="165" fontId="41" fillId="0" borderId="125">
      <alignment horizontal="right"/>
    </xf>
    <xf numFmtId="165" fontId="41" fillId="0" borderId="248">
      <alignment horizontal="right"/>
    </xf>
    <xf numFmtId="0" fontId="30" fillId="84" borderId="254" applyNumberFormat="0" applyFont="0" applyAlignment="0" applyProtection="0"/>
    <xf numFmtId="4" fontId="206" fillId="120" borderId="327" applyNumberFormat="0" applyProtection="0">
      <alignment vertical="center"/>
    </xf>
    <xf numFmtId="0" fontId="252" fillId="0" borderId="215" applyNumberFormat="0" applyAlignment="0" applyProtection="0"/>
    <xf numFmtId="165" fontId="41" fillId="0" borderId="125">
      <alignment horizontal="right"/>
    </xf>
    <xf numFmtId="174" fontId="54" fillId="59" borderId="269" applyNumberFormat="0" applyAlignment="0" applyProtection="0"/>
    <xf numFmtId="0" fontId="75" fillId="0" borderId="236">
      <alignment horizontal="left" vertical="center"/>
    </xf>
    <xf numFmtId="0" fontId="319" fillId="91" borderId="199" applyNumberFormat="0" applyAlignment="0" applyProtection="0"/>
    <xf numFmtId="165" fontId="41" fillId="0" borderId="213">
      <alignment horizontal="right"/>
    </xf>
    <xf numFmtId="0" fontId="387" fillId="153" borderId="199" applyNumberFormat="0" applyAlignment="0" applyProtection="0"/>
    <xf numFmtId="0" fontId="243" fillId="71" borderId="217"/>
    <xf numFmtId="4" fontId="206" fillId="97" borderId="275" applyNumberFormat="0" applyProtection="0">
      <alignment horizontal="right" vertical="center"/>
    </xf>
    <xf numFmtId="0" fontId="1" fillId="0" borderId="0"/>
    <xf numFmtId="174" fontId="33" fillId="84" borderId="131" applyNumberFormat="0" applyFont="0" applyAlignment="0" applyProtection="0"/>
    <xf numFmtId="165" fontId="41" fillId="0" borderId="143">
      <alignment horizontal="right"/>
    </xf>
    <xf numFmtId="165" fontId="41" fillId="0" borderId="143">
      <alignment horizontal="right"/>
    </xf>
    <xf numFmtId="174" fontId="149" fillId="0" borderId="226" applyNumberFormat="0" applyFill="0" applyAlignment="0" applyProtection="0"/>
    <xf numFmtId="174" fontId="149" fillId="0" borderId="226" applyNumberFormat="0" applyFill="0" applyAlignment="0" applyProtection="0"/>
    <xf numFmtId="0" fontId="387" fillId="153" borderId="304" applyNumberFormat="0" applyAlignment="0" applyProtection="0"/>
    <xf numFmtId="174" fontId="33" fillId="84" borderId="237" applyNumberFormat="0" applyFont="0" applyAlignment="0" applyProtection="0"/>
    <xf numFmtId="174" fontId="105" fillId="59" borderId="150" applyNumberFormat="0" applyAlignment="0" applyProtection="0"/>
    <xf numFmtId="222" fontId="253" fillId="90" borderId="133" applyProtection="0">
      <alignment horizontal="center"/>
    </xf>
    <xf numFmtId="174" fontId="149" fillId="0" borderId="296" applyNumberFormat="0" applyFill="0" applyAlignment="0" applyProtection="0"/>
    <xf numFmtId="165" fontId="41" fillId="0" borderId="213">
      <alignment horizontal="right"/>
    </xf>
    <xf numFmtId="165" fontId="41" fillId="0" borderId="248">
      <alignment horizontal="right"/>
    </xf>
    <xf numFmtId="165" fontId="41" fillId="0" borderId="125">
      <alignment horizontal="right"/>
    </xf>
    <xf numFmtId="188" fontId="34" fillId="0" borderId="178"/>
    <xf numFmtId="174" fontId="54" fillId="59" borderId="181" applyNumberFormat="0" applyAlignment="0" applyProtection="0"/>
    <xf numFmtId="165" fontId="41" fillId="0" borderId="318">
      <alignment horizontal="right"/>
    </xf>
    <xf numFmtId="0" fontId="319" fillId="91" borderId="164" applyNumberFormat="0" applyAlignment="0" applyProtection="0"/>
    <xf numFmtId="174" fontId="33" fillId="84" borderId="202" applyNumberFormat="0" applyFont="0" applyAlignment="0" applyProtection="0"/>
    <xf numFmtId="165" fontId="41" fillId="0" borderId="283">
      <alignment horizontal="right"/>
    </xf>
    <xf numFmtId="174" fontId="105" fillId="59" borderId="325" applyNumberFormat="0" applyAlignment="0" applyProtection="0"/>
    <xf numFmtId="165" fontId="41" fillId="0" borderId="248">
      <alignment horizontal="right"/>
    </xf>
    <xf numFmtId="0" fontId="324" fillId="0" borderId="297" applyNumberFormat="0" applyFill="0" applyAlignment="0" applyProtection="0"/>
    <xf numFmtId="0" fontId="338" fillId="148" borderId="216" applyNumberFormat="0" applyAlignment="0" applyProtection="0"/>
    <xf numFmtId="222" fontId="236" fillId="62" borderId="127" applyProtection="0">
      <alignment horizontal="center"/>
    </xf>
    <xf numFmtId="165" fontId="41" fillId="0" borderId="143">
      <alignment horizontal="right"/>
    </xf>
    <xf numFmtId="15" fontId="233" fillId="56" borderId="268">
      <alignment horizontal="center"/>
    </xf>
    <xf numFmtId="0" fontId="193" fillId="70" borderId="305"/>
    <xf numFmtId="0" fontId="9" fillId="0" borderId="39" applyNumberFormat="0" applyFill="0" applyAlignment="0" applyProtection="0"/>
    <xf numFmtId="0" fontId="38" fillId="152" borderId="237" applyNumberFormat="0" applyAlignment="0" applyProtection="0"/>
    <xf numFmtId="165" fontId="41" fillId="0" borderId="125">
      <alignment horizontal="right"/>
    </xf>
    <xf numFmtId="0" fontId="271" fillId="106" borderId="152" applyNumberFormat="0" applyProtection="0">
      <alignment horizontal="right" vertical="center"/>
    </xf>
    <xf numFmtId="174" fontId="33" fillId="84" borderId="131" applyNumberFormat="0" applyFont="0" applyAlignment="0" applyProtection="0"/>
    <xf numFmtId="165" fontId="41" fillId="0" borderId="178">
      <alignment horizontal="right"/>
    </xf>
    <xf numFmtId="0" fontId="324" fillId="0" borderId="246" applyNumberFormat="0" applyFill="0" applyAlignment="0" applyProtection="0"/>
    <xf numFmtId="174" fontId="33" fillId="84" borderId="131" applyNumberFormat="0" applyFont="0" applyAlignment="0" applyProtection="0"/>
    <xf numFmtId="174" fontId="33" fillId="84" borderId="131" applyNumberFormat="0" applyFont="0" applyAlignment="0" applyProtection="0"/>
    <xf numFmtId="165" fontId="41" fillId="0" borderId="336">
      <alignment horizontal="right"/>
    </xf>
    <xf numFmtId="165" fontId="41" fillId="0" borderId="125">
      <alignment horizontal="right"/>
    </xf>
    <xf numFmtId="174" fontId="40" fillId="0" borderId="247">
      <alignment horizontal="centerContinuous"/>
    </xf>
    <xf numFmtId="174" fontId="54" fillId="59" borderId="216" applyNumberFormat="0" applyAlignment="0" applyProtection="0"/>
    <xf numFmtId="165" fontId="41" fillId="0" borderId="178">
      <alignment horizontal="right"/>
    </xf>
    <xf numFmtId="0" fontId="278" fillId="64" borderId="320" applyNumberFormat="0" applyProtection="0">
      <alignment horizontal="right" vertical="center"/>
    </xf>
    <xf numFmtId="0" fontId="387" fillId="153" borderId="164" applyNumberFormat="0" applyAlignment="0" applyProtection="0"/>
    <xf numFmtId="0" fontId="38" fillId="152" borderId="237" applyNumberFormat="0" applyAlignment="0" applyProtection="0"/>
    <xf numFmtId="174" fontId="87" fillId="38" borderId="199" applyNumberFormat="0" applyAlignment="0" applyProtection="0"/>
    <xf numFmtId="222" fontId="282" fillId="0" borderId="225" applyFill="0" applyAlignment="0" applyProtection="0"/>
    <xf numFmtId="165" fontId="41" fillId="0" borderId="143">
      <alignment horizontal="right"/>
    </xf>
    <xf numFmtId="0" fontId="252" fillId="0" borderId="303" applyNumberFormat="0" applyAlignment="0" applyProtection="0"/>
    <xf numFmtId="165" fontId="41" fillId="0" borderId="353">
      <alignment horizontal="right"/>
    </xf>
    <xf numFmtId="174" fontId="87" fillId="38" borderId="146" applyNumberFormat="0" applyAlignment="0" applyProtection="0"/>
    <xf numFmtId="0" fontId="331" fillId="148" borderId="234" applyNumberFormat="0" applyAlignment="0" applyProtection="0"/>
    <xf numFmtId="174" fontId="87" fillId="38" borderId="286" applyNumberFormat="0" applyAlignment="0" applyProtection="0"/>
    <xf numFmtId="174" fontId="63" fillId="0" borderId="1">
      <alignment horizontal="centerContinuous"/>
    </xf>
    <xf numFmtId="0" fontId="9" fillId="119" borderId="185" applyNumberFormat="0" applyProtection="0">
      <alignment horizontal="left" vertical="center" indent="1"/>
    </xf>
    <xf numFmtId="0" fontId="319" fillId="134" borderId="216" applyNumberFormat="0" applyAlignment="0" applyProtection="0"/>
    <xf numFmtId="165" fontId="41" fillId="0" borderId="336">
      <alignment horizontal="right"/>
    </xf>
    <xf numFmtId="174" fontId="62" fillId="0" borderId="212"/>
    <xf numFmtId="0" fontId="407" fillId="0" borderId="148">
      <alignment horizontal="left" vertical="center"/>
    </xf>
    <xf numFmtId="4" fontId="206" fillId="99" borderId="187" applyNumberFormat="0" applyProtection="0">
      <alignment horizontal="right" vertical="center"/>
    </xf>
    <xf numFmtId="0" fontId="322" fillId="153" borderId="220" applyNumberFormat="0" applyAlignment="0" applyProtection="0"/>
    <xf numFmtId="165" fontId="41" fillId="0" borderId="178">
      <alignment horizontal="right"/>
    </xf>
    <xf numFmtId="174" fontId="33" fillId="84" borderId="272" applyNumberFormat="0" applyFont="0" applyAlignment="0" applyProtection="0"/>
    <xf numFmtId="0" fontId="387" fillId="153" borderId="164" applyNumberFormat="0" applyAlignment="0" applyProtection="0"/>
    <xf numFmtId="172" fontId="238" fillId="0" borderId="218" applyFill="0"/>
    <xf numFmtId="0" fontId="387" fillId="153" borderId="181" applyNumberFormat="0" applyAlignment="0" applyProtection="0"/>
    <xf numFmtId="0" fontId="271" fillId="96" borderId="240" applyNumberFormat="0" applyProtection="0">
      <alignment horizontal="right" vertical="center"/>
    </xf>
    <xf numFmtId="0" fontId="175" fillId="38" borderId="216" applyNumberFormat="0" applyAlignment="0" applyProtection="0"/>
    <xf numFmtId="165" fontId="41" fillId="0" borderId="266">
      <alignment horizontal="right"/>
    </xf>
    <xf numFmtId="174" fontId="40" fillId="0" borderId="195">
      <alignment horizontal="centerContinuous"/>
    </xf>
    <xf numFmtId="0" fontId="319" fillId="83" borderId="216" applyNumberFormat="0" applyAlignment="0" applyProtection="0"/>
    <xf numFmtId="165" fontId="41" fillId="0" borderId="283">
      <alignment horizontal="right"/>
    </xf>
    <xf numFmtId="174" fontId="33" fillId="84" borderId="272" applyNumberFormat="0" applyFont="0" applyAlignment="0" applyProtection="0"/>
    <xf numFmtId="0" fontId="278" fillId="64" borderId="250" applyNumberFormat="0" applyProtection="0">
      <alignment horizontal="right" vertical="center"/>
    </xf>
    <xf numFmtId="0" fontId="319" fillId="91" borderId="234" applyNumberFormat="0" applyAlignment="0" applyProtection="0"/>
    <xf numFmtId="0" fontId="324" fillId="0" borderId="351" applyNumberFormat="0" applyFill="0" applyAlignment="0" applyProtection="0"/>
    <xf numFmtId="0" fontId="387" fillId="153" borderId="216" applyNumberFormat="0" applyAlignment="0" applyProtection="0"/>
    <xf numFmtId="0" fontId="271" fillId="104" borderId="292" applyNumberFormat="0" applyProtection="0">
      <alignment horizontal="right" vertical="center"/>
    </xf>
    <xf numFmtId="174" fontId="149" fillId="0" borderId="331" applyNumberFormat="0" applyFill="0" applyAlignment="0" applyProtection="0"/>
    <xf numFmtId="174" fontId="87" fillId="38" borderId="181" applyNumberFormat="0" applyAlignment="0" applyProtection="0"/>
    <xf numFmtId="0" fontId="324" fillId="0" borderId="281" applyNumberFormat="0" applyFill="0" applyAlignment="0" applyProtection="0"/>
    <xf numFmtId="174" fontId="105" fillId="59" borderId="220" applyNumberFormat="0" applyAlignment="0" applyProtection="0"/>
    <xf numFmtId="4" fontId="206" fillId="120" borderId="292" applyNumberFormat="0" applyProtection="0">
      <alignment vertical="center"/>
    </xf>
    <xf numFmtId="0" fontId="38" fillId="152" borderId="307" applyNumberFormat="0" applyAlignment="0" applyProtection="0"/>
    <xf numFmtId="174" fontId="34" fillId="0" borderId="60">
      <alignment horizontal="centerContinuous"/>
    </xf>
    <xf numFmtId="0" fontId="38" fillId="152" borderId="219" applyNumberFormat="0" applyAlignment="0" applyProtection="0"/>
    <xf numFmtId="0" fontId="319" fillId="91" borderId="216" applyNumberFormat="0" applyAlignment="0" applyProtection="0"/>
    <xf numFmtId="0" fontId="240" fillId="64" borderId="235"/>
    <xf numFmtId="174" fontId="33" fillId="84" borderId="219" applyNumberFormat="0" applyFont="0" applyAlignment="0" applyProtection="0"/>
    <xf numFmtId="165" fontId="41" fillId="0" borderId="248">
      <alignment horizontal="right"/>
    </xf>
    <xf numFmtId="4" fontId="212" fillId="124" borderId="276" applyNumberFormat="0" applyProtection="0">
      <alignment horizontal="left" vertical="center" indent="1"/>
    </xf>
    <xf numFmtId="222" fontId="9" fillId="0" borderId="283" applyAlignment="0">
      <alignment horizontal="center"/>
    </xf>
    <xf numFmtId="165" fontId="41" fillId="0" borderId="336">
      <alignment horizontal="right"/>
    </xf>
    <xf numFmtId="287" fontId="423" fillId="0" borderId="298">
      <alignment horizontal="left"/>
    </xf>
    <xf numFmtId="165" fontId="41" fillId="0" borderId="336">
      <alignment horizontal="right"/>
    </xf>
    <xf numFmtId="0" fontId="253" fillId="127" borderId="277" applyNumberFormat="0" applyProtection="0">
      <alignment horizontal="center"/>
    </xf>
    <xf numFmtId="0" fontId="30" fillId="84" borderId="324" applyNumberFormat="0" applyFont="0" applyAlignment="0" applyProtection="0"/>
    <xf numFmtId="0" fontId="190" fillId="63" borderId="270"/>
    <xf numFmtId="0" fontId="38" fillId="152" borderId="219" applyNumberFormat="0" applyAlignment="0" applyProtection="0"/>
    <xf numFmtId="0" fontId="177" fillId="0" borderId="191" applyNumberFormat="0" applyFill="0" applyAlignment="0" applyProtection="0"/>
    <xf numFmtId="4" fontId="209" fillId="120" borderId="152" applyNumberFormat="0" applyProtection="0">
      <alignment vertical="center"/>
    </xf>
    <xf numFmtId="0" fontId="224" fillId="0" borderId="39" applyNumberFormat="0" applyFill="0" applyAlignment="0" applyProtection="0"/>
    <xf numFmtId="174" fontId="33" fillId="84" borderId="254" applyNumberFormat="0" applyFont="0" applyAlignment="0" applyProtection="0"/>
    <xf numFmtId="0" fontId="38" fillId="152" borderId="289" applyNumberFormat="0" applyAlignment="0" applyProtection="0"/>
    <xf numFmtId="0" fontId="322" fillId="63" borderId="308" applyNumberFormat="0" applyAlignment="0" applyProtection="0"/>
    <xf numFmtId="165" fontId="41" fillId="0" borderId="178">
      <alignment horizontal="right"/>
    </xf>
    <xf numFmtId="0" fontId="387" fillId="153" borderId="269" applyNumberFormat="0" applyAlignment="0" applyProtection="0"/>
    <xf numFmtId="0" fontId="324" fillId="0" borderId="159" applyNumberFormat="0" applyFill="0" applyAlignment="0" applyProtection="0"/>
    <xf numFmtId="0" fontId="175" fillId="38" borderId="146" applyNumberFormat="0" applyAlignment="0" applyProtection="0"/>
    <xf numFmtId="0" fontId="387" fillId="153" borderId="339" applyNumberFormat="0" applyAlignment="0" applyProtection="0"/>
    <xf numFmtId="165" fontId="41" fillId="0" borderId="213">
      <alignment horizontal="right"/>
    </xf>
    <xf numFmtId="0" fontId="343" fillId="0" borderId="244" applyNumberFormat="0" applyFill="0" applyAlignment="0" applyProtection="0"/>
    <xf numFmtId="165" fontId="41" fillId="0" borderId="213">
      <alignment horizontal="right"/>
    </xf>
    <xf numFmtId="174" fontId="33" fillId="84" borderId="272" applyNumberFormat="0" applyFont="0" applyAlignment="0" applyProtection="0"/>
    <xf numFmtId="0" fontId="38" fillId="152" borderId="202" applyNumberFormat="0" applyAlignment="0" applyProtection="0"/>
    <xf numFmtId="0" fontId="324" fillId="0" borderId="281" applyNumberFormat="0" applyFill="0" applyAlignment="0" applyProtection="0"/>
    <xf numFmtId="174" fontId="34" fillId="0" borderId="60">
      <alignment horizontal="centerContinuous"/>
    </xf>
    <xf numFmtId="0" fontId="322" fillId="153" borderId="290" applyNumberFormat="0" applyAlignment="0" applyProtection="0"/>
    <xf numFmtId="0" fontId="38" fillId="152" borderId="167" applyNumberFormat="0" applyAlignment="0" applyProtection="0"/>
    <xf numFmtId="0" fontId="38" fillId="152" borderId="167" applyNumberFormat="0" applyAlignment="0" applyProtection="0"/>
    <xf numFmtId="0" fontId="387" fillId="153" borderId="216" applyNumberFormat="0" applyAlignment="0" applyProtection="0"/>
    <xf numFmtId="174" fontId="33" fillId="84" borderId="219" applyNumberFormat="0" applyFont="0" applyAlignment="0" applyProtection="0"/>
    <xf numFmtId="0" fontId="319" fillId="91" borderId="304" applyNumberFormat="0" applyAlignment="0" applyProtection="0"/>
    <xf numFmtId="0" fontId="298" fillId="152" borderId="342" applyNumberFormat="0" applyAlignment="0" applyProtection="0"/>
    <xf numFmtId="174" fontId="48" fillId="0" borderId="1" applyBorder="0" applyProtection="0">
      <alignment horizontal="right"/>
    </xf>
    <xf numFmtId="165" fontId="41" fillId="0" borderId="213">
      <alignment horizontal="right"/>
    </xf>
    <xf numFmtId="174" fontId="87" fillId="38" borderId="234" applyNumberFormat="0" applyAlignment="0" applyProtection="0"/>
    <xf numFmtId="0" fontId="319" fillId="83" borderId="321" applyNumberFormat="0" applyAlignment="0" applyProtection="0"/>
    <xf numFmtId="0" fontId="319" fillId="91" borderId="321" applyNumberFormat="0" applyAlignment="0" applyProtection="0"/>
    <xf numFmtId="174" fontId="34" fillId="0" borderId="60">
      <alignment horizontal="centerContinuous"/>
    </xf>
    <xf numFmtId="0" fontId="319" fillId="91" borderId="181" applyNumberFormat="0" applyAlignment="0" applyProtection="0"/>
    <xf numFmtId="0" fontId="30" fillId="84" borderId="202" applyNumberFormat="0" applyFont="0" applyAlignment="0" applyProtection="0"/>
    <xf numFmtId="0" fontId="338" fillId="134" borderId="199" applyNumberFormat="0" applyAlignment="0" applyProtection="0"/>
    <xf numFmtId="0" fontId="271" fillId="94" borderId="292" applyNumberFormat="0" applyProtection="0">
      <alignment horizontal="right" vertical="center"/>
    </xf>
    <xf numFmtId="222" fontId="238" fillId="0" borderId="225" applyAlignment="0"/>
    <xf numFmtId="172" fontId="76" fillId="0" borderId="232" applyFill="0"/>
    <xf numFmtId="174" fontId="105" fillId="59" borderId="255" applyNumberFormat="0" applyAlignment="0" applyProtection="0"/>
    <xf numFmtId="165" fontId="41" fillId="0" borderId="178">
      <alignment horizontal="right"/>
    </xf>
    <xf numFmtId="0" fontId="319" fillId="83" borderId="234" applyNumberFormat="0" applyAlignment="0" applyProtection="0"/>
    <xf numFmtId="174" fontId="63" fillId="0" borderId="1">
      <alignment horizontal="centerContinuous"/>
    </xf>
    <xf numFmtId="0" fontId="387" fillId="153" borderId="269" applyNumberFormat="0" applyAlignment="0" applyProtection="0"/>
    <xf numFmtId="4" fontId="11" fillId="80" borderId="255" applyNumberFormat="0" applyProtection="0">
      <alignment horizontal="left" vertical="center" indent="1"/>
    </xf>
    <xf numFmtId="165" fontId="41" fillId="0" borderId="248">
      <alignment horizontal="right"/>
    </xf>
    <xf numFmtId="0" fontId="175" fillId="38" borderId="181" applyNumberFormat="0" applyAlignment="0" applyProtection="0"/>
    <xf numFmtId="0" fontId="319" fillId="91" borderId="321" applyNumberFormat="0" applyAlignment="0" applyProtection="0"/>
    <xf numFmtId="0" fontId="271" fillId="106" borderId="205" applyNumberFormat="0" applyProtection="0">
      <alignment horizontal="right" vertical="center"/>
    </xf>
    <xf numFmtId="1" fontId="9" fillId="0" borderId="25" applyNumberFormat="0" applyFill="0" applyAlignment="0" applyProtection="0">
      <alignment horizontal="center" vertical="center"/>
    </xf>
    <xf numFmtId="0" fontId="175" fillId="38" borderId="164" applyNumberFormat="0" applyAlignment="0" applyProtection="0"/>
    <xf numFmtId="165" fontId="41" fillId="0" borderId="213">
      <alignment horizontal="right"/>
    </xf>
    <xf numFmtId="0" fontId="38" fillId="152" borderId="219" applyNumberFormat="0" applyAlignment="0" applyProtection="0"/>
    <xf numFmtId="0" fontId="387" fillId="153" borderId="304" applyNumberFormat="0" applyAlignment="0" applyProtection="0"/>
    <xf numFmtId="165" fontId="41" fillId="0" borderId="213">
      <alignment horizontal="right"/>
    </xf>
    <xf numFmtId="0" fontId="341" fillId="148" borderId="168" applyNumberFormat="0" applyAlignment="0" applyProtection="0"/>
    <xf numFmtId="0" fontId="238" fillId="77" borderId="150" applyNumberFormat="0" applyProtection="0">
      <alignment horizontal="left" vertical="center" indent="1"/>
    </xf>
    <xf numFmtId="0" fontId="387" fillId="153" borderId="216" applyNumberFormat="0" applyAlignment="0" applyProtection="0"/>
    <xf numFmtId="174" fontId="105" fillId="59" borderId="203" applyNumberFormat="0" applyAlignment="0" applyProtection="0"/>
    <xf numFmtId="165" fontId="41" fillId="0" borderId="266">
      <alignment horizontal="right"/>
    </xf>
    <xf numFmtId="0" fontId="38" fillId="152" borderId="219" applyNumberFormat="0" applyAlignment="0" applyProtection="0"/>
    <xf numFmtId="174" fontId="33" fillId="84" borderId="184" applyNumberFormat="0" applyFont="0" applyAlignment="0" applyProtection="0"/>
    <xf numFmtId="174" fontId="33" fillId="84" borderId="237" applyNumberFormat="0" applyFont="0" applyAlignment="0" applyProtection="0"/>
    <xf numFmtId="0" fontId="271" fillId="115" borderId="205" applyNumberFormat="0" applyProtection="0">
      <alignment horizontal="right" vertical="center"/>
    </xf>
    <xf numFmtId="0" fontId="322" fillId="153" borderId="150" applyNumberFormat="0" applyAlignment="0" applyProtection="0"/>
    <xf numFmtId="174" fontId="63" fillId="0" borderId="1">
      <alignment horizontal="centerContinuous"/>
    </xf>
    <xf numFmtId="0" fontId="343" fillId="0" borderId="331" applyNumberFormat="0" applyFill="0" applyAlignment="0" applyProtection="0"/>
    <xf numFmtId="172" fontId="282" fillId="0" borderId="183" applyFill="0"/>
    <xf numFmtId="0" fontId="387" fillId="153" borderId="304" applyNumberFormat="0" applyAlignment="0" applyProtection="0"/>
    <xf numFmtId="165" fontId="41" fillId="0" borderId="283">
      <alignment horizontal="right"/>
    </xf>
    <xf numFmtId="0" fontId="319" fillId="91" borderId="216" applyNumberFormat="0" applyAlignment="0" applyProtection="0"/>
    <xf numFmtId="0" fontId="271" fillId="104" borderId="240" applyNumberFormat="0" applyProtection="0">
      <alignment horizontal="right" vertical="center"/>
    </xf>
    <xf numFmtId="0" fontId="319" fillId="91" borderId="164" applyNumberFormat="0" applyAlignment="0" applyProtection="0"/>
    <xf numFmtId="0" fontId="38" fillId="152" borderId="167" applyNumberFormat="0" applyAlignment="0" applyProtection="0"/>
    <xf numFmtId="174" fontId="105" fillId="59" borderId="220" applyNumberFormat="0" applyAlignment="0" applyProtection="0"/>
    <xf numFmtId="174" fontId="40" fillId="0" borderId="177">
      <alignment horizontal="centerContinuous"/>
    </xf>
    <xf numFmtId="0" fontId="324" fillId="0" borderId="299" applyNumberFormat="0" applyFill="0" applyAlignment="0" applyProtection="0"/>
    <xf numFmtId="174" fontId="33" fillId="84" borderId="237" applyNumberFormat="0" applyFont="0" applyAlignment="0" applyProtection="0"/>
    <xf numFmtId="0" fontId="240" fillId="64" borderId="165"/>
    <xf numFmtId="174" fontId="33" fillId="84" borderId="237" applyNumberFormat="0" applyFont="0" applyAlignment="0" applyProtection="0"/>
    <xf numFmtId="174" fontId="87" fillId="38" borderId="164" applyNumberFormat="0" applyAlignment="0" applyProtection="0"/>
    <xf numFmtId="165" fontId="41" fillId="0" borderId="143">
      <alignment horizontal="right"/>
    </xf>
    <xf numFmtId="174" fontId="63" fillId="0" borderId="1">
      <alignment horizontal="centerContinuous"/>
    </xf>
    <xf numFmtId="174" fontId="105" fillId="59" borderId="150" applyNumberFormat="0" applyAlignment="0" applyProtection="0"/>
    <xf numFmtId="174" fontId="149" fillId="0" borderId="174" applyNumberFormat="0" applyFill="0" applyAlignment="0" applyProtection="0"/>
    <xf numFmtId="0" fontId="208" fillId="0" borderId="54" applyNumberFormat="0" applyProtection="0">
      <alignment horizontal="left" vertical="center" indent="1"/>
    </xf>
    <xf numFmtId="165" fontId="41" fillId="0" borderId="143">
      <alignment horizontal="right"/>
    </xf>
    <xf numFmtId="0" fontId="324" fillId="0" borderId="281" applyNumberFormat="0" applyFill="0" applyAlignment="0" applyProtection="0"/>
    <xf numFmtId="0" fontId="322" fillId="153" borderId="185" applyNumberFormat="0" applyAlignment="0" applyProtection="0"/>
    <xf numFmtId="0" fontId="319" fillId="83" borderId="216" applyNumberFormat="0" applyAlignment="0" applyProtection="0"/>
    <xf numFmtId="0" fontId="324" fillId="0" borderId="229" applyNumberFormat="0" applyFill="0" applyAlignment="0" applyProtection="0"/>
    <xf numFmtId="0" fontId="387" fillId="153" borderId="199" applyNumberFormat="0" applyAlignment="0" applyProtection="0"/>
    <xf numFmtId="174" fontId="105" fillId="59" borderId="150" applyNumberFormat="0" applyAlignment="0" applyProtection="0"/>
    <xf numFmtId="0" fontId="324" fillId="0" borderId="332" applyNumberFormat="0" applyFill="0" applyAlignment="0" applyProtection="0"/>
    <xf numFmtId="0" fontId="38" fillId="152" borderId="342" applyNumberFormat="0" applyAlignment="0" applyProtection="0"/>
    <xf numFmtId="0" fontId="1" fillId="0" borderId="0"/>
    <xf numFmtId="172" fontId="9" fillId="0" borderId="179" applyFill="0"/>
    <xf numFmtId="0" fontId="38" fillId="152" borderId="167" applyNumberFormat="0" applyAlignment="0" applyProtection="0"/>
    <xf numFmtId="0" fontId="322" fillId="148" borderId="220" applyNumberFormat="0" applyAlignment="0" applyProtection="0"/>
    <xf numFmtId="172" fontId="282" fillId="0" borderId="166" applyFill="0"/>
    <xf numFmtId="4" fontId="206" fillId="95" borderId="240" applyNumberFormat="0" applyProtection="0">
      <alignment horizontal="right" vertical="center"/>
    </xf>
    <xf numFmtId="0" fontId="322" fillId="153" borderId="185" applyNumberFormat="0" applyAlignment="0" applyProtection="0"/>
    <xf numFmtId="195" fontId="63" fillId="0" borderId="1">
      <alignment horizontal="centerContinuous"/>
    </xf>
    <xf numFmtId="0" fontId="324" fillId="0" borderId="299" applyNumberFormat="0" applyFill="0" applyAlignment="0" applyProtection="0"/>
    <xf numFmtId="10" fontId="48" fillId="80" borderId="265" applyNumberFormat="0" applyBorder="0" applyAlignment="0" applyProtection="0"/>
    <xf numFmtId="174" fontId="63" fillId="0" borderId="1">
      <alignment horizontal="centerContinuous"/>
    </xf>
    <xf numFmtId="0" fontId="224" fillId="152" borderId="219" applyNumberFormat="0" applyAlignment="0" applyProtection="0"/>
    <xf numFmtId="0" fontId="269" fillId="91" borderId="150" applyNumberFormat="0" applyProtection="0">
      <alignment horizontal="left" vertical="center" indent="1"/>
    </xf>
    <xf numFmtId="4" fontId="206" fillId="78" borderId="170" applyNumberFormat="0" applyProtection="0">
      <alignment horizontal="right" vertical="center"/>
    </xf>
    <xf numFmtId="0" fontId="271" fillId="98" borderId="257" applyNumberFormat="0" applyProtection="0">
      <alignment horizontal="right" vertical="center"/>
    </xf>
    <xf numFmtId="165" fontId="41" fillId="0" borderId="178">
      <alignment horizontal="right"/>
    </xf>
    <xf numFmtId="0" fontId="324" fillId="0" borderId="332" applyNumberFormat="0" applyFill="0" applyAlignment="0" applyProtection="0"/>
    <xf numFmtId="0" fontId="38" fillId="152" borderId="237" applyNumberFormat="0" applyAlignment="0" applyProtection="0"/>
    <xf numFmtId="0" fontId="253" fillId="66" borderId="233" applyNumberFormat="0" applyAlignment="0" applyProtection="0"/>
    <xf numFmtId="0" fontId="38" fillId="152" borderId="272" applyNumberFormat="0" applyAlignment="0" applyProtection="0"/>
    <xf numFmtId="4" fontId="206" fillId="93" borderId="275" applyNumberFormat="0" applyProtection="0">
      <alignment horizontal="right" vertical="center"/>
    </xf>
    <xf numFmtId="0" fontId="177" fillId="0" borderId="314" applyNumberFormat="0" applyFill="0" applyAlignment="0" applyProtection="0"/>
    <xf numFmtId="37" fontId="35" fillId="0" borderId="248"/>
    <xf numFmtId="174" fontId="87" fillId="38" borderId="286" applyNumberFormat="0" applyAlignment="0" applyProtection="0"/>
    <xf numFmtId="4" fontId="206" fillId="101" borderId="240" applyNumberFormat="0" applyProtection="0">
      <alignment horizontal="right" vertical="center"/>
    </xf>
    <xf numFmtId="0" fontId="38" fillId="152" borderId="237" applyNumberFormat="0" applyAlignment="0" applyProtection="0"/>
    <xf numFmtId="0" fontId="38" fillId="152" borderId="202" applyNumberFormat="0" applyAlignment="0" applyProtection="0"/>
    <xf numFmtId="0" fontId="193" fillId="63" borderId="305"/>
    <xf numFmtId="174" fontId="48" fillId="0" borderId="61" applyFill="0" applyBorder="0" applyProtection="0">
      <alignment horizontal="left" vertical="top"/>
    </xf>
    <xf numFmtId="174" fontId="33" fillId="84" borderId="219" applyNumberFormat="0" applyFont="0" applyAlignment="0" applyProtection="0"/>
    <xf numFmtId="4" fontId="206" fillId="101" borderId="257" applyNumberFormat="0" applyProtection="0">
      <alignment horizontal="right" vertical="center"/>
    </xf>
    <xf numFmtId="174" fontId="149" fillId="0" borderId="191" applyNumberFormat="0" applyFill="0" applyAlignment="0" applyProtection="0"/>
    <xf numFmtId="174" fontId="34" fillId="0" borderId="60">
      <alignment horizontal="centerContinuous"/>
    </xf>
    <xf numFmtId="4" fontId="206" fillId="105" borderId="187" applyNumberFormat="0" applyProtection="0">
      <alignment horizontal="right" vertical="center"/>
    </xf>
    <xf numFmtId="174" fontId="54" fillId="59" borderId="304" applyNumberFormat="0" applyAlignment="0" applyProtection="0"/>
    <xf numFmtId="0" fontId="238" fillId="118" borderId="238" applyNumberFormat="0" applyProtection="0">
      <alignment horizontal="left" vertical="center" indent="1"/>
    </xf>
    <xf numFmtId="174" fontId="34" fillId="0" borderId="60">
      <alignment horizontal="centerContinuous"/>
    </xf>
    <xf numFmtId="0" fontId="324" fillId="0" borderId="299" applyNumberFormat="0" applyFill="0" applyAlignment="0" applyProtection="0"/>
    <xf numFmtId="0" fontId="324" fillId="0" borderId="176" applyNumberFormat="0" applyFill="0" applyAlignment="0" applyProtection="0"/>
    <xf numFmtId="4" fontId="206" fillId="120" borderId="327" applyNumberFormat="0" applyProtection="0">
      <alignment vertical="center"/>
    </xf>
    <xf numFmtId="0" fontId="324" fillId="0" borderId="246" applyNumberFormat="0" applyFill="0" applyAlignment="0" applyProtection="0"/>
    <xf numFmtId="0" fontId="190" fillId="63" borderId="217"/>
    <xf numFmtId="174" fontId="33" fillId="84" borderId="219" applyNumberFormat="0" applyFont="0" applyAlignment="0" applyProtection="0"/>
    <xf numFmtId="222" fontId="236" fillId="62" borderId="198" applyProtection="0">
      <alignment horizontal="center"/>
    </xf>
    <xf numFmtId="0" fontId="322" fillId="153" borderId="220" applyNumberFormat="0" applyAlignment="0" applyProtection="0"/>
    <xf numFmtId="174" fontId="54" fillId="59" borderId="286" applyNumberFormat="0" applyAlignment="0" applyProtection="0"/>
    <xf numFmtId="0" fontId="169" fillId="59" borderId="216" applyNumberFormat="0" applyAlignment="0" applyProtection="0"/>
    <xf numFmtId="0" fontId="387" fillId="153" borderId="216" applyNumberFormat="0" applyAlignment="0" applyProtection="0"/>
    <xf numFmtId="174" fontId="34" fillId="0" borderId="1" applyNumberFormat="0" applyFill="0" applyAlignment="0" applyProtection="0"/>
    <xf numFmtId="222" fontId="9" fillId="0" borderId="178" applyAlignment="0">
      <alignment horizontal="center"/>
    </xf>
    <xf numFmtId="174" fontId="87" fillId="38" borderId="321" applyNumberFormat="0" applyAlignment="0" applyProtection="0"/>
    <xf numFmtId="0" fontId="38" fillId="152" borderId="342" applyNumberFormat="0" applyAlignment="0" applyProtection="0"/>
    <xf numFmtId="174" fontId="34" fillId="0" borderId="60">
      <alignment horizontal="centerContinuous"/>
    </xf>
    <xf numFmtId="4" fontId="206" fillId="120" borderId="362" applyNumberFormat="0" applyProtection="0">
      <alignment vertical="center"/>
    </xf>
    <xf numFmtId="0" fontId="38" fillId="152" borderId="219" applyNumberFormat="0" applyAlignment="0" applyProtection="0"/>
    <xf numFmtId="174" fontId="63" fillId="0" borderId="1">
      <alignment horizontal="centerContinuous"/>
    </xf>
    <xf numFmtId="0" fontId="278" fillId="64" borderId="163" applyNumberFormat="0" applyProtection="0">
      <alignment horizontal="right" vertical="center"/>
    </xf>
    <xf numFmtId="165" fontId="41" fillId="0" borderId="143">
      <alignment horizontal="right"/>
    </xf>
    <xf numFmtId="0" fontId="238" fillId="73" borderId="39"/>
    <xf numFmtId="174" fontId="33" fillId="84" borderId="272" applyNumberFormat="0" applyFont="0" applyAlignment="0" applyProtection="0"/>
    <xf numFmtId="174" fontId="34" fillId="0" borderId="1">
      <alignment horizontal="centerContinuous"/>
    </xf>
    <xf numFmtId="0" fontId="226" fillId="121" borderId="185" applyNumberFormat="0" applyProtection="0">
      <alignment horizontal="left" vertical="center" indent="1"/>
    </xf>
    <xf numFmtId="174" fontId="40" fillId="0" borderId="212">
      <alignment horizontal="centerContinuous"/>
    </xf>
    <xf numFmtId="174" fontId="33" fillId="84" borderId="289" applyNumberFormat="0" applyFont="0" applyAlignment="0" applyProtection="0"/>
    <xf numFmtId="174" fontId="63" fillId="0" borderId="1">
      <alignment horizontal="centerContinuous"/>
    </xf>
    <xf numFmtId="174" fontId="63" fillId="0" borderId="1">
      <alignment horizontal="centerContinuous"/>
    </xf>
    <xf numFmtId="0" fontId="38" fillId="152" borderId="167" applyNumberFormat="0" applyAlignment="0" applyProtection="0"/>
    <xf numFmtId="0" fontId="253" fillId="127" borderId="242" applyNumberFormat="0" applyProtection="0">
      <alignment horizontal="center"/>
    </xf>
    <xf numFmtId="165" fontId="41" fillId="0" borderId="266">
      <alignment horizontal="right"/>
    </xf>
    <xf numFmtId="1" fontId="9" fillId="0" borderId="25" applyNumberFormat="0" applyFill="0" applyAlignment="0" applyProtection="0">
      <alignment horizontal="center" vertical="center"/>
    </xf>
    <xf numFmtId="165" fontId="41" fillId="0" borderId="196">
      <alignment horizontal="right"/>
    </xf>
    <xf numFmtId="0" fontId="273" fillId="0" borderId="54" applyNumberFormat="0" applyProtection="0">
      <alignment horizontal="left" vertical="center" indent="1"/>
    </xf>
    <xf numFmtId="174" fontId="63" fillId="0" borderId="1">
      <alignment horizontal="centerContinuous"/>
    </xf>
    <xf numFmtId="1" fontId="9" fillId="0" borderId="25" applyNumberFormat="0" applyFill="0" applyAlignment="0" applyProtection="0">
      <alignment horizontal="center" vertical="center"/>
    </xf>
    <xf numFmtId="4" fontId="196" fillId="114" borderId="171" applyNumberFormat="0" applyProtection="0">
      <alignment horizontal="left" vertical="center" indent="1"/>
    </xf>
    <xf numFmtId="0" fontId="387" fillId="148" borderId="286" applyNumberFormat="0" applyAlignment="0" applyProtection="0"/>
    <xf numFmtId="0" fontId="324" fillId="0" borderId="229" applyNumberFormat="0" applyFill="0" applyAlignment="0" applyProtection="0"/>
    <xf numFmtId="0" fontId="271" fillId="54" borderId="187" applyNumberFormat="0" applyProtection="0">
      <alignment vertical="center"/>
    </xf>
    <xf numFmtId="0" fontId="38" fillId="152" borderId="342" applyNumberFormat="0" applyAlignment="0" applyProtection="0"/>
    <xf numFmtId="0" fontId="38" fillId="152" borderId="289" applyNumberFormat="0" applyAlignment="0" applyProtection="0"/>
    <xf numFmtId="0" fontId="75" fillId="0" borderId="214">
      <alignment horizontal="left" vertical="center"/>
    </xf>
    <xf numFmtId="0" fontId="38" fillId="152" borderId="219" applyNumberFormat="0" applyAlignment="0" applyProtection="0"/>
    <xf numFmtId="174" fontId="34" fillId="0" borderId="1">
      <alignment horizontal="centerContinuous"/>
    </xf>
    <xf numFmtId="0" fontId="319" fillId="91" borderId="164" applyNumberFormat="0" applyAlignment="0" applyProtection="0"/>
    <xf numFmtId="165" fontId="41" fillId="0" borderId="178">
      <alignment horizontal="right"/>
    </xf>
    <xf numFmtId="0" fontId="322" fillId="153" borderId="220" applyNumberFormat="0" applyAlignment="0" applyProtection="0"/>
    <xf numFmtId="0" fontId="240" fillId="64" borderId="322"/>
    <xf numFmtId="0" fontId="269" fillId="91" borderId="325" applyNumberFormat="0" applyProtection="0">
      <alignment horizontal="left" vertical="center" indent="1"/>
    </xf>
    <xf numFmtId="0" fontId="273" fillId="0" borderId="54" applyNumberFormat="0" applyProtection="0">
      <alignment horizontal="left" vertical="center" indent="1"/>
    </xf>
    <xf numFmtId="174" fontId="54" fillId="59" borderId="234" applyNumberFormat="0" applyAlignment="0" applyProtection="0"/>
    <xf numFmtId="174" fontId="34" fillId="0" borderId="1">
      <alignment horizontal="centerContinuous"/>
    </xf>
    <xf numFmtId="4" fontId="204" fillId="81" borderId="205" applyNumberFormat="0" applyProtection="0">
      <alignment vertical="center"/>
    </xf>
    <xf numFmtId="172" fontId="238" fillId="0" borderId="218" applyFill="0"/>
    <xf numFmtId="0" fontId="9" fillId="84" borderId="289" applyNumberFormat="0" applyFont="0" applyAlignment="0" applyProtection="0"/>
    <xf numFmtId="174" fontId="63" fillId="0" borderId="1">
      <alignment horizontal="centerContinuous"/>
    </xf>
    <xf numFmtId="174" fontId="87" fillId="38" borderId="216" applyNumberFormat="0" applyAlignment="0" applyProtection="0"/>
    <xf numFmtId="174" fontId="54" fillId="59" borderId="234" applyNumberFormat="0" applyAlignment="0" applyProtection="0"/>
    <xf numFmtId="0" fontId="245" fillId="0" borderId="201">
      <alignment horizontal="left" vertical="center"/>
    </xf>
    <xf numFmtId="165" fontId="41" fillId="0" borderId="213">
      <alignment horizontal="right"/>
    </xf>
    <xf numFmtId="165" fontId="41" fillId="0" borderId="248">
      <alignment horizontal="right"/>
    </xf>
    <xf numFmtId="174" fontId="54" fillId="59" borderId="216" applyNumberFormat="0" applyAlignment="0" applyProtection="0"/>
    <xf numFmtId="0" fontId="238" fillId="77" borderId="185" applyNumberFormat="0" applyProtection="0">
      <alignment horizontal="left" vertical="center" indent="1"/>
    </xf>
    <xf numFmtId="4" fontId="206" fillId="93" borderId="187" applyNumberFormat="0" applyProtection="0">
      <alignment horizontal="right" vertical="center"/>
    </xf>
    <xf numFmtId="0" fontId="319" fillId="91" borderId="164" applyNumberFormat="0" applyAlignment="0" applyProtection="0"/>
    <xf numFmtId="0" fontId="341" fillId="148" borderId="150" applyNumberFormat="0" applyAlignment="0" applyProtection="0"/>
    <xf numFmtId="165" fontId="40" fillId="0" borderId="248">
      <alignment horizontal="right"/>
    </xf>
    <xf numFmtId="165" fontId="41" fillId="0" borderId="301">
      <alignment horizontal="right"/>
    </xf>
    <xf numFmtId="222" fontId="282" fillId="0" borderId="208" applyFill="0" applyAlignment="0" applyProtection="0"/>
    <xf numFmtId="0" fontId="169" fillId="59" borderId="339" applyNumberFormat="0" applyAlignment="0" applyProtection="0"/>
    <xf numFmtId="0" fontId="271" fillId="106" borderId="310" applyNumberFormat="0" applyProtection="0">
      <alignment horizontal="right" vertical="center"/>
    </xf>
    <xf numFmtId="174" fontId="105" fillId="59" borderId="238" applyNumberFormat="0" applyAlignment="0" applyProtection="0"/>
    <xf numFmtId="0" fontId="75" fillId="0" borderId="284">
      <alignment horizontal="left" vertical="center"/>
    </xf>
    <xf numFmtId="0" fontId="387" fillId="153" borderId="164" applyNumberFormat="0" applyAlignment="0" applyProtection="0"/>
    <xf numFmtId="165" fontId="41" fillId="0" borderId="318">
      <alignment horizontal="right"/>
    </xf>
    <xf numFmtId="1" fontId="9" fillId="0" borderId="25" applyNumberFormat="0" applyFill="0" applyAlignment="0" applyProtection="0">
      <alignment horizontal="center" vertical="center"/>
    </xf>
    <xf numFmtId="165" fontId="41" fillId="0" borderId="143">
      <alignment horizontal="right"/>
    </xf>
    <xf numFmtId="0" fontId="208" fillId="0" borderId="54" applyNumberFormat="0" applyProtection="0">
      <alignment horizontal="left" vertical="center" indent="1"/>
    </xf>
    <xf numFmtId="0" fontId="322" fillId="148" borderId="238" applyNumberFormat="0" applyAlignment="0" applyProtection="0"/>
    <xf numFmtId="172" fontId="238" fillId="0" borderId="225" applyFill="0"/>
    <xf numFmtId="174" fontId="33" fillId="84" borderId="289" applyNumberFormat="0" applyFont="0" applyAlignment="0" applyProtection="0"/>
    <xf numFmtId="174" fontId="87" fillId="38" borderId="146" applyNumberFormat="0" applyAlignment="0" applyProtection="0"/>
    <xf numFmtId="0" fontId="387" fillId="153" borderId="286" applyNumberFormat="0" applyAlignment="0" applyProtection="0"/>
    <xf numFmtId="165" fontId="40" fillId="0" borderId="213">
      <alignment horizontal="right"/>
    </xf>
    <xf numFmtId="165" fontId="41" fillId="0" borderId="178">
      <alignment horizontal="right"/>
    </xf>
    <xf numFmtId="10" fontId="48" fillId="80" borderId="352" applyNumberFormat="0" applyBorder="0" applyAlignment="0" applyProtection="0"/>
    <xf numFmtId="0" fontId="319" fillId="91" borderId="216" applyNumberFormat="0" applyAlignment="0" applyProtection="0"/>
    <xf numFmtId="0" fontId="271" fillId="98" borderId="187" applyNumberFormat="0" applyProtection="0">
      <alignment horizontal="right" vertical="center"/>
    </xf>
    <xf numFmtId="165" fontId="41" fillId="0" borderId="178">
      <alignment horizontal="right"/>
    </xf>
    <xf numFmtId="165" fontId="41" fillId="0" borderId="178">
      <alignment horizontal="right"/>
    </xf>
    <xf numFmtId="165" fontId="41" fillId="0" borderId="301">
      <alignment horizontal="right"/>
    </xf>
    <xf numFmtId="0" fontId="387" fillId="153" borderId="164" applyNumberFormat="0" applyAlignment="0" applyProtection="0"/>
    <xf numFmtId="0" fontId="238" fillId="118" borderId="360" applyNumberFormat="0" applyProtection="0">
      <alignment horizontal="left" vertical="center" indent="1"/>
    </xf>
    <xf numFmtId="0" fontId="319" fillId="91" borderId="216" applyNumberFormat="0" applyAlignment="0" applyProtection="0"/>
    <xf numFmtId="0" fontId="319" fillId="91" borderId="269" applyNumberFormat="0" applyAlignment="0" applyProtection="0"/>
    <xf numFmtId="0" fontId="387" fillId="153" borderId="234" applyNumberFormat="0" applyAlignment="0" applyProtection="0"/>
    <xf numFmtId="165" fontId="41" fillId="0" borderId="213">
      <alignment horizontal="right"/>
    </xf>
    <xf numFmtId="165" fontId="41" fillId="0" borderId="318">
      <alignment horizontal="right"/>
    </xf>
    <xf numFmtId="0" fontId="322" fillId="153" borderId="220" applyNumberFormat="0" applyAlignment="0" applyProtection="0"/>
    <xf numFmtId="174" fontId="105" fillId="59" borderId="325" applyNumberFormat="0" applyAlignment="0" applyProtection="0"/>
    <xf numFmtId="0" fontId="38" fillId="152" borderId="342" applyNumberFormat="0" applyAlignment="0" applyProtection="0"/>
    <xf numFmtId="165" fontId="41" fillId="0" borderId="248">
      <alignment horizontal="right"/>
    </xf>
    <xf numFmtId="0" fontId="319" fillId="91" borderId="286" applyNumberFormat="0" applyAlignment="0" applyProtection="0"/>
    <xf numFmtId="0" fontId="319" fillId="91" borderId="216" applyNumberFormat="0" applyAlignment="0" applyProtection="0"/>
    <xf numFmtId="174" fontId="62" fillId="0" borderId="335"/>
    <xf numFmtId="174" fontId="63" fillId="0" borderId="1">
      <alignment horizontal="centerContinuous"/>
    </xf>
    <xf numFmtId="0" fontId="324" fillId="0" borderId="159" applyNumberFormat="0" applyFill="0" applyAlignment="0" applyProtection="0"/>
    <xf numFmtId="0" fontId="38" fillId="152" borderId="307" applyNumberFormat="0" applyAlignment="0" applyProtection="0"/>
    <xf numFmtId="4" fontId="206" fillId="114" borderId="327" applyNumberFormat="0" applyProtection="0">
      <alignment horizontal="right" vertical="center"/>
    </xf>
    <xf numFmtId="0" fontId="38" fillId="152" borderId="307" applyNumberFormat="0" applyAlignment="0" applyProtection="0"/>
    <xf numFmtId="165" fontId="41" fillId="0" borderId="336">
      <alignment horizontal="right"/>
    </xf>
    <xf numFmtId="0" fontId="1" fillId="0" borderId="0"/>
    <xf numFmtId="0" fontId="224" fillId="0" borderId="39" applyNumberFormat="0" applyFill="0" applyAlignment="0" applyProtection="0"/>
    <xf numFmtId="4" fontId="212" fillId="124" borderId="328" applyNumberFormat="0" applyProtection="0">
      <alignment horizontal="left" vertical="center" indent="1"/>
    </xf>
    <xf numFmtId="0" fontId="324" fillId="0" borderId="211" applyNumberFormat="0" applyFill="0" applyAlignment="0" applyProtection="0"/>
    <xf numFmtId="4" fontId="196" fillId="114" borderId="293" applyNumberFormat="0" applyProtection="0">
      <alignment horizontal="left" vertical="center" indent="1"/>
    </xf>
    <xf numFmtId="0" fontId="1" fillId="0" borderId="0"/>
    <xf numFmtId="0" fontId="324" fillId="0" borderId="281" applyNumberFormat="0" applyFill="0" applyAlignment="0" applyProtection="0"/>
    <xf numFmtId="0" fontId="324" fillId="0" borderId="245" applyNumberFormat="0" applyFill="0" applyAlignment="0" applyProtection="0"/>
    <xf numFmtId="174" fontId="54" fillId="59" borderId="234" applyNumberFormat="0" applyAlignment="0" applyProtection="0"/>
    <xf numFmtId="174" fontId="149" fillId="0" borderId="296" applyNumberFormat="0" applyFill="0" applyAlignment="0" applyProtection="0"/>
    <xf numFmtId="0" fontId="238" fillId="92" borderId="150" applyNumberFormat="0" applyProtection="0">
      <alignment horizontal="left" vertical="center" indent="1"/>
    </xf>
    <xf numFmtId="0" fontId="387" fillId="153" borderId="321" applyNumberFormat="0" applyAlignment="0" applyProtection="0"/>
    <xf numFmtId="222" fontId="76" fillId="0" borderId="213" applyFill="0" applyAlignment="0" applyProtection="0"/>
    <xf numFmtId="165" fontId="41" fillId="0" borderId="196">
      <alignment horizontal="right"/>
    </xf>
    <xf numFmtId="165" fontId="41" fillId="0" borderId="178">
      <alignment horizontal="right"/>
    </xf>
    <xf numFmtId="174" fontId="54" fillId="59" borderId="356" applyNumberFormat="0" applyAlignment="0" applyProtection="0"/>
    <xf numFmtId="0" fontId="38" fillId="161" borderId="148" applyNumberFormat="0" applyAlignment="0"/>
    <xf numFmtId="0" fontId="319" fillId="91" borderId="234" applyNumberFormat="0" applyAlignment="0" applyProtection="0"/>
    <xf numFmtId="0" fontId="387" fillId="153" borderId="216" applyNumberFormat="0" applyAlignment="0" applyProtection="0"/>
    <xf numFmtId="0" fontId="387" fillId="153" borderId="321" applyNumberFormat="0" applyAlignment="0" applyProtection="0"/>
    <xf numFmtId="0" fontId="253" fillId="66" borderId="303" applyNumberFormat="0" applyAlignment="0" applyProtection="0"/>
    <xf numFmtId="174" fontId="54" fillId="59" borderId="234" applyNumberFormat="0" applyAlignment="0" applyProtection="0"/>
    <xf numFmtId="0" fontId="324" fillId="0" borderId="194" applyNumberFormat="0" applyFill="0" applyAlignment="0" applyProtection="0"/>
    <xf numFmtId="15" fontId="233" fillId="56" borderId="215">
      <alignment horizontal="center"/>
    </xf>
    <xf numFmtId="174" fontId="54" fillId="59" borderId="251" applyNumberFormat="0" applyAlignment="0" applyProtection="0"/>
    <xf numFmtId="0" fontId="224" fillId="152" borderId="219" applyNumberFormat="0" applyAlignment="0" applyProtection="0"/>
    <xf numFmtId="0" fontId="193" fillId="63" borderId="217"/>
    <xf numFmtId="0" fontId="319" fillId="91" borderId="164" applyNumberFormat="0" applyAlignment="0" applyProtection="0"/>
    <xf numFmtId="0" fontId="38" fillId="152" borderId="167" applyNumberFormat="0" applyAlignment="0" applyProtection="0"/>
    <xf numFmtId="0" fontId="226" fillId="121" borderId="185" applyNumberFormat="0" applyProtection="0">
      <alignment horizontal="left" vertical="center" indent="1"/>
    </xf>
    <xf numFmtId="172" fontId="282" fillId="0" borderId="225" applyFill="0"/>
    <xf numFmtId="0" fontId="271" fillId="79" borderId="292" applyNumberFormat="0" applyProtection="0">
      <alignment horizontal="right" vertical="center"/>
    </xf>
    <xf numFmtId="0" fontId="319" fillId="91" borderId="181" applyNumberFormat="0" applyAlignment="0" applyProtection="0"/>
    <xf numFmtId="222" fontId="9" fillId="0" borderId="248" applyAlignment="0">
      <alignment horizontal="center"/>
    </xf>
    <xf numFmtId="4" fontId="206" fillId="114" borderId="222" applyNumberFormat="0" applyProtection="0">
      <alignment horizontal="right" vertical="center"/>
    </xf>
    <xf numFmtId="4" fontId="206" fillId="99" borderId="292" applyNumberFormat="0" applyProtection="0">
      <alignment horizontal="right" vertical="center"/>
    </xf>
    <xf numFmtId="222" fontId="9" fillId="0" borderId="283" applyAlignment="0">
      <alignment horizontal="center"/>
    </xf>
    <xf numFmtId="0" fontId="319" fillId="91" borderId="269" applyNumberFormat="0" applyAlignment="0" applyProtection="0"/>
    <xf numFmtId="4" fontId="206" fillId="93" borderId="222" applyNumberFormat="0" applyProtection="0">
      <alignment horizontal="right" vertical="center"/>
    </xf>
    <xf numFmtId="0" fontId="38" fillId="133" borderId="218" applyNumberFormat="0" applyAlignment="0"/>
    <xf numFmtId="0" fontId="322" fillId="153" borderId="325" applyNumberFormat="0" applyAlignment="0" applyProtection="0"/>
    <xf numFmtId="165" fontId="41" fillId="0" borderId="283">
      <alignment horizontal="right"/>
    </xf>
    <xf numFmtId="222" fontId="282" fillId="0" borderId="243" applyFill="0" applyAlignment="0" applyProtection="0"/>
    <xf numFmtId="0" fontId="387" fillId="153" borderId="286" applyNumberFormat="0" applyAlignment="0" applyProtection="0"/>
    <xf numFmtId="174" fontId="105" fillId="59" borderId="325" applyNumberFormat="0" applyAlignment="0" applyProtection="0"/>
    <xf numFmtId="0" fontId="224" fillId="152" borderId="342" applyNumberFormat="0" applyAlignment="0" applyProtection="0"/>
    <xf numFmtId="0" fontId="319" fillId="91" borderId="304" applyNumberFormat="0" applyAlignment="0" applyProtection="0"/>
    <xf numFmtId="174" fontId="33" fillId="84" borderId="342" applyNumberFormat="0" applyFont="0" applyAlignment="0" applyProtection="0"/>
    <xf numFmtId="165" fontId="41" fillId="0" borderId="161">
      <alignment horizontal="right"/>
    </xf>
    <xf numFmtId="0" fontId="243" fillId="64" borderId="165"/>
    <xf numFmtId="0" fontId="253" fillId="127" borderId="364" applyNumberFormat="0" applyProtection="0">
      <alignment horizontal="center"/>
    </xf>
    <xf numFmtId="174" fontId="87" fillId="38" borderId="181" applyNumberFormat="0" applyAlignment="0" applyProtection="0"/>
    <xf numFmtId="172" fontId="76" fillId="0" borderId="336" applyFill="0"/>
    <xf numFmtId="0" fontId="271" fillId="104" borderId="222" applyNumberFormat="0" applyProtection="0">
      <alignment horizontal="right" vertical="center"/>
    </xf>
    <xf numFmtId="0" fontId="322" fillId="153" borderId="150" applyNumberFormat="0" applyAlignment="0" applyProtection="0"/>
    <xf numFmtId="165" fontId="41" fillId="0" borderId="196">
      <alignment horizontal="right"/>
    </xf>
    <xf numFmtId="0" fontId="38" fillId="152" borderId="149" applyNumberFormat="0" applyAlignment="0" applyProtection="0"/>
    <xf numFmtId="0" fontId="38" fillId="152" borderId="149" applyNumberFormat="0" applyAlignment="0" applyProtection="0"/>
    <xf numFmtId="4" fontId="11" fillId="80" borderId="325" applyNumberFormat="0" applyProtection="0">
      <alignment horizontal="left" vertical="center" indent="1"/>
    </xf>
    <xf numFmtId="0" fontId="319" fillId="91" borderId="216" applyNumberFormat="0" applyAlignment="0" applyProtection="0"/>
    <xf numFmtId="0" fontId="177" fillId="0" borderId="296" applyNumberFormat="0" applyFill="0" applyAlignment="0" applyProtection="0"/>
    <xf numFmtId="165" fontId="41" fillId="0" borderId="213">
      <alignment horizontal="right"/>
    </xf>
    <xf numFmtId="0" fontId="38" fillId="152" borderId="324" applyNumberFormat="0" applyAlignment="0" applyProtection="0"/>
    <xf numFmtId="165" fontId="41" fillId="0" borderId="248">
      <alignment horizontal="right"/>
    </xf>
    <xf numFmtId="0" fontId="38" fillId="152" borderId="202" applyNumberFormat="0" applyAlignment="0" applyProtection="0"/>
    <xf numFmtId="0" fontId="75" fillId="0" borderId="302">
      <alignment horizontal="left" vertical="center"/>
    </xf>
    <xf numFmtId="0" fontId="312" fillId="63" borderId="199" applyNumberFormat="0" applyAlignment="0" applyProtection="0"/>
    <xf numFmtId="174" fontId="34" fillId="0" borderId="60">
      <alignment horizontal="centerContinuous"/>
    </xf>
    <xf numFmtId="4" fontId="206" fillId="93" borderId="222" applyNumberFormat="0" applyProtection="0">
      <alignment horizontal="right" vertical="center"/>
    </xf>
    <xf numFmtId="37" fontId="35" fillId="0" borderId="213"/>
    <xf numFmtId="174" fontId="34" fillId="0" borderId="60">
      <alignment horizontal="centerContinuous"/>
    </xf>
    <xf numFmtId="0" fontId="324" fillId="0" borderId="211" applyNumberFormat="0" applyFill="0" applyAlignment="0" applyProtection="0"/>
    <xf numFmtId="0" fontId="322" fillId="63" borderId="220" applyNumberFormat="0" applyAlignment="0" applyProtection="0"/>
    <xf numFmtId="174" fontId="34" fillId="0" borderId="1">
      <alignment horizontal="centerContinuous"/>
    </xf>
    <xf numFmtId="0" fontId="75" fillId="0" borderId="179">
      <alignment horizontal="left" vertical="center"/>
    </xf>
    <xf numFmtId="174" fontId="33" fillId="84" borderId="167" applyNumberFormat="0" applyFont="0" applyAlignment="0" applyProtection="0"/>
    <xf numFmtId="0" fontId="387" fillId="153" borderId="216" applyNumberFormat="0" applyAlignment="0" applyProtection="0"/>
    <xf numFmtId="4" fontId="206" fillId="120" borderId="222" applyNumberFormat="0" applyProtection="0">
      <alignment vertical="center"/>
    </xf>
    <xf numFmtId="0" fontId="324" fillId="0" borderId="246" applyNumberFormat="0" applyFill="0" applyAlignment="0" applyProtection="0"/>
    <xf numFmtId="0" fontId="38" fillId="152" borderId="202" applyNumberFormat="0" applyAlignment="0" applyProtection="0"/>
    <xf numFmtId="174" fontId="54" fillId="59" borderId="146" applyNumberFormat="0" applyAlignment="0" applyProtection="0"/>
    <xf numFmtId="0" fontId="319" fillId="91" borderId="199" applyNumberFormat="0" applyAlignment="0" applyProtection="0"/>
    <xf numFmtId="165" fontId="41" fillId="0" borderId="213">
      <alignment horizontal="right"/>
    </xf>
    <xf numFmtId="174" fontId="40" fillId="0" borderId="317">
      <alignment horizontal="centerContinuous"/>
    </xf>
    <xf numFmtId="0" fontId="1" fillId="0" borderId="0"/>
    <xf numFmtId="165" fontId="41" fillId="0" borderId="318">
      <alignment horizontal="right"/>
    </xf>
    <xf numFmtId="174" fontId="87" fillId="38" borderId="234" applyNumberFormat="0" applyAlignment="0" applyProtection="0"/>
    <xf numFmtId="165" fontId="41" fillId="0" borderId="231">
      <alignment horizontal="right"/>
    </xf>
    <xf numFmtId="0" fontId="38" fillId="152" borderId="202" applyNumberFormat="0" applyAlignment="0" applyProtection="0"/>
    <xf numFmtId="0" fontId="190" fillId="63" borderId="252"/>
    <xf numFmtId="165" fontId="41" fillId="0" borderId="336">
      <alignment horizontal="right"/>
    </xf>
    <xf numFmtId="174" fontId="149" fillId="0" borderId="191" applyNumberFormat="0" applyFill="0" applyAlignment="0" applyProtection="0"/>
    <xf numFmtId="165" fontId="41" fillId="0" borderId="213">
      <alignment horizontal="right"/>
    </xf>
    <xf numFmtId="0" fontId="224" fillId="0" borderId="39" applyNumberFormat="0" applyFill="0" applyAlignment="0" applyProtection="0"/>
    <xf numFmtId="174" fontId="149" fillId="0" borderId="226" applyNumberFormat="0" applyFill="0" applyAlignment="0" applyProtection="0"/>
    <xf numFmtId="0" fontId="224" fillId="0" borderId="39" applyNumberFormat="0" applyFill="0" applyAlignment="0" applyProtection="0"/>
    <xf numFmtId="0" fontId="271" fillId="115" borderId="222" applyNumberFormat="0" applyProtection="0">
      <alignment horizontal="right" vertical="center"/>
    </xf>
    <xf numFmtId="0" fontId="193" fillId="63" borderId="217"/>
    <xf numFmtId="165" fontId="41" fillId="0" borderId="283">
      <alignment horizontal="right"/>
    </xf>
    <xf numFmtId="174" fontId="33" fillId="84" borderId="237" applyNumberFormat="0" applyFont="0" applyAlignment="0" applyProtection="0"/>
    <xf numFmtId="0" fontId="338" fillId="134" borderId="304" applyNumberFormat="0" applyAlignment="0" applyProtection="0"/>
    <xf numFmtId="165" fontId="41" fillId="0" borderId="283">
      <alignment horizontal="right"/>
    </xf>
    <xf numFmtId="0" fontId="319" fillId="134" borderId="321" applyNumberFormat="0" applyAlignment="0" applyProtection="0"/>
    <xf numFmtId="165" fontId="41" fillId="0" borderId="143">
      <alignment horizontal="right"/>
    </xf>
    <xf numFmtId="174" fontId="149" fillId="0" borderId="244" applyNumberFormat="0" applyFill="0" applyAlignment="0" applyProtection="0"/>
    <xf numFmtId="0" fontId="38" fillId="152" borderId="237" applyNumberFormat="0" applyAlignment="0" applyProtection="0"/>
    <xf numFmtId="0" fontId="238" fillId="118" borderId="220" applyNumberFormat="0" applyProtection="0">
      <alignment horizontal="left" vertical="center" indent="1"/>
    </xf>
    <xf numFmtId="0" fontId="387" fillId="153" borderId="286" applyNumberFormat="0" applyAlignment="0" applyProtection="0"/>
    <xf numFmtId="0" fontId="324" fillId="0" borderId="351" applyNumberFormat="0" applyFill="0" applyAlignment="0" applyProtection="0"/>
    <xf numFmtId="0" fontId="253" fillId="127" borderId="207" applyNumberFormat="0" applyProtection="0">
      <alignment horizontal="center"/>
    </xf>
    <xf numFmtId="0" fontId="324" fillId="0" borderId="211" applyNumberFormat="0" applyFill="0" applyAlignment="0" applyProtection="0"/>
    <xf numFmtId="174" fontId="54" fillId="59" borderId="146" applyNumberFormat="0" applyAlignment="0" applyProtection="0"/>
    <xf numFmtId="0" fontId="324" fillId="0" borderId="211" applyNumberFormat="0" applyFill="0" applyAlignment="0" applyProtection="0"/>
    <xf numFmtId="0" fontId="338" fillId="134" borderId="216" applyNumberFormat="0" applyAlignment="0" applyProtection="0"/>
    <xf numFmtId="0" fontId="168" fillId="59" borderId="238" applyNumberFormat="0" applyAlignment="0" applyProtection="0"/>
    <xf numFmtId="0" fontId="319" fillId="83" borderId="234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0" fontId="319" fillId="91" borderId="269" applyNumberFormat="0" applyAlignment="0" applyProtection="0"/>
    <xf numFmtId="0" fontId="278" fillId="64" borderId="215" applyNumberFormat="0" applyProtection="0">
      <alignment horizontal="right" vertical="center"/>
    </xf>
    <xf numFmtId="288" fontId="424" fillId="0" borderId="228">
      <alignment horizontal="right" wrapText="1"/>
    </xf>
    <xf numFmtId="0" fontId="208" fillId="0" borderId="54" applyNumberFormat="0" applyProtection="0">
      <alignment horizontal="left" vertical="center" indent="1"/>
    </xf>
    <xf numFmtId="0" fontId="1" fillId="0" borderId="0"/>
    <xf numFmtId="1" fontId="9" fillId="0" borderId="25" applyNumberFormat="0" applyFill="0" applyAlignment="0" applyProtection="0">
      <alignment horizontal="center" vertical="center"/>
    </xf>
    <xf numFmtId="0" fontId="319" fillId="91" borderId="216" applyNumberFormat="0" applyAlignment="0" applyProtection="0"/>
    <xf numFmtId="0" fontId="387" fillId="153" borderId="199" applyNumberFormat="0" applyAlignment="0" applyProtection="0"/>
    <xf numFmtId="0" fontId="224" fillId="0" borderId="39" applyNumberFormat="0" applyFill="0" applyAlignment="0" applyProtection="0"/>
    <xf numFmtId="0" fontId="240" fillId="64" borderId="322"/>
    <xf numFmtId="165" fontId="41" fillId="0" borderId="231">
      <alignment horizontal="right"/>
    </xf>
    <xf numFmtId="165" fontId="41" fillId="0" borderId="213">
      <alignment horizontal="right"/>
    </xf>
    <xf numFmtId="174" fontId="33" fillId="84" borderId="289" applyNumberFormat="0" applyFont="0" applyAlignment="0" applyProtection="0"/>
    <xf numFmtId="0" fontId="331" fillId="148" borderId="234" applyNumberFormat="0" applyAlignment="0" applyProtection="0"/>
    <xf numFmtId="222" fontId="242" fillId="69" borderId="215" applyProtection="0">
      <alignment horizontal="center"/>
    </xf>
    <xf numFmtId="0" fontId="38" fillId="152" borderId="202" applyNumberFormat="0" applyAlignment="0" applyProtection="0"/>
    <xf numFmtId="0" fontId="387" fillId="153" borderId="216" applyNumberFormat="0" applyAlignment="0" applyProtection="0"/>
    <xf numFmtId="10" fontId="48" fillId="80" borderId="212" applyNumberFormat="0" applyBorder="0" applyAlignment="0" applyProtection="0"/>
    <xf numFmtId="174" fontId="149" fillId="0" borderId="191" applyNumberFormat="0" applyFill="0" applyAlignment="0" applyProtection="0"/>
    <xf numFmtId="0" fontId="324" fillId="0" borderId="316" applyNumberFormat="0" applyFill="0" applyAlignment="0" applyProtection="0"/>
    <xf numFmtId="165" fontId="41" fillId="0" borderId="231">
      <alignment horizontal="right"/>
    </xf>
    <xf numFmtId="4" fontId="207" fillId="116" borderId="54" applyNumberFormat="0" applyProtection="0">
      <alignment horizontal="left" vertical="center" indent="1"/>
    </xf>
    <xf numFmtId="4" fontId="206" fillId="99" borderId="222" applyNumberFormat="0" applyProtection="0">
      <alignment horizontal="right" vertical="center"/>
    </xf>
    <xf numFmtId="0" fontId="387" fillId="153" borderId="234" applyNumberFormat="0" applyAlignment="0" applyProtection="0"/>
    <xf numFmtId="172" fontId="238" fillId="0" borderId="208" applyFill="0"/>
    <xf numFmtId="0" fontId="38" fillId="133" borderId="201" applyNumberFormat="0" applyAlignment="0"/>
    <xf numFmtId="174" fontId="54" fillId="59" borderId="321" applyNumberFormat="0" applyAlignment="0" applyProtection="0"/>
    <xf numFmtId="0" fontId="224" fillId="0" borderId="39" applyNumberFormat="0" applyFill="0" applyAlignment="0" applyProtection="0"/>
    <xf numFmtId="0" fontId="226" fillId="121" borderId="220" applyNumberFormat="0" applyProtection="0">
      <alignment horizontal="left" vertical="center" indent="1"/>
    </xf>
    <xf numFmtId="0" fontId="38" fillId="152" borderId="307" applyNumberFormat="0" applyAlignment="0" applyProtection="0"/>
    <xf numFmtId="0" fontId="273" fillId="0" borderId="54" applyNumberFormat="0" applyProtection="0">
      <alignment horizontal="left" vertical="center" indent="1"/>
    </xf>
    <xf numFmtId="0" fontId="1" fillId="0" borderId="0"/>
    <xf numFmtId="0" fontId="38" fillId="152" borderId="219" applyNumberFormat="0" applyAlignment="0" applyProtection="0"/>
    <xf numFmtId="0" fontId="319" fillId="91" borderId="199" applyNumberFormat="0" applyAlignment="0" applyProtection="0"/>
    <xf numFmtId="174" fontId="105" fillId="59" borderId="273" applyNumberFormat="0" applyAlignment="0" applyProtection="0"/>
    <xf numFmtId="0" fontId="9" fillId="72" borderId="220" applyNumberFormat="0" applyProtection="0">
      <alignment horizontal="left" vertical="center" indent="1"/>
    </xf>
    <xf numFmtId="222" fontId="242" fillId="69" borderId="215" applyProtection="0">
      <alignment horizontal="center"/>
    </xf>
    <xf numFmtId="165" fontId="41" fillId="0" borderId="231">
      <alignment horizontal="right"/>
    </xf>
    <xf numFmtId="0" fontId="271" fillId="106" borderId="240" applyNumberFormat="0" applyProtection="0">
      <alignment horizontal="right" vertical="center"/>
    </xf>
    <xf numFmtId="165" fontId="41" fillId="0" borderId="213">
      <alignment horizontal="right"/>
    </xf>
    <xf numFmtId="0" fontId="38" fillId="152" borderId="202" applyNumberFormat="0" applyAlignment="0" applyProtection="0"/>
    <xf numFmtId="0" fontId="277" fillId="125" borderId="328" applyNumberFormat="0" applyProtection="0">
      <alignment horizontal="left" vertical="center" indent="1"/>
    </xf>
    <xf numFmtId="0" fontId="407" fillId="0" borderId="236">
      <alignment horizontal="left" vertical="center"/>
    </xf>
    <xf numFmtId="0" fontId="38" fillId="152" borderId="237" applyNumberFormat="0" applyAlignment="0" applyProtection="0"/>
    <xf numFmtId="174" fontId="54" fillId="59" borderId="286" applyNumberFormat="0" applyAlignment="0" applyProtection="0"/>
    <xf numFmtId="174" fontId="87" fillId="38" borderId="234" applyNumberFormat="0" applyAlignment="0" applyProtection="0"/>
    <xf numFmtId="174" fontId="149" fillId="0" borderId="191" applyNumberFormat="0" applyFill="0" applyAlignment="0" applyProtection="0"/>
    <xf numFmtId="0" fontId="319" fillId="91" borderId="216" applyNumberFormat="0" applyAlignment="0" applyProtection="0"/>
    <xf numFmtId="165" fontId="41" fillId="0" borderId="213">
      <alignment horizontal="right"/>
    </xf>
    <xf numFmtId="4" fontId="206" fillId="101" borderId="327" applyNumberFormat="0" applyProtection="0">
      <alignment horizontal="right" vertical="center"/>
    </xf>
    <xf numFmtId="0" fontId="271" fillId="54" borderId="222" applyNumberFormat="0" applyProtection="0">
      <alignment vertical="center"/>
    </xf>
    <xf numFmtId="174" fontId="149" fillId="0" borderId="244" applyNumberFormat="0" applyFill="0" applyAlignment="0" applyProtection="0"/>
    <xf numFmtId="0" fontId="319" fillId="91" borderId="199" applyNumberFormat="0" applyAlignment="0" applyProtection="0"/>
    <xf numFmtId="0" fontId="319" fillId="91" borderId="234" applyNumberFormat="0" applyAlignment="0" applyProtection="0"/>
    <xf numFmtId="222" fontId="282" fillId="0" borderId="278" applyFill="0" applyAlignment="0" applyProtection="0"/>
    <xf numFmtId="10" fontId="48" fillId="80" borderId="142" applyNumberFormat="0" applyBorder="0" applyAlignment="0" applyProtection="0"/>
    <xf numFmtId="4" fontId="11" fillId="80" borderId="220" applyNumberFormat="0" applyProtection="0">
      <alignment horizontal="left" vertical="center" indent="1"/>
    </xf>
    <xf numFmtId="0" fontId="387" fillId="153" borderId="286" applyNumberFormat="0" applyAlignment="0" applyProtection="0"/>
    <xf numFmtId="174" fontId="87" fillId="38" borderId="286" applyNumberFormat="0" applyAlignment="0" applyProtection="0"/>
    <xf numFmtId="0" fontId="324" fillId="0" borderId="246" applyNumberFormat="0" applyFill="0" applyAlignment="0" applyProtection="0"/>
    <xf numFmtId="174" fontId="40" fillId="0" borderId="212">
      <alignment horizontal="centerContinuous"/>
    </xf>
    <xf numFmtId="174" fontId="33" fillId="84" borderId="254" applyNumberFormat="0" applyFont="0" applyAlignment="0" applyProtection="0"/>
    <xf numFmtId="174" fontId="54" fillId="59" borderId="216" applyNumberFormat="0" applyAlignment="0" applyProtection="0"/>
    <xf numFmtId="174" fontId="1" fillId="0" borderId="0"/>
    <xf numFmtId="165" fontId="41" fillId="0" borderId="143">
      <alignment horizontal="right"/>
    </xf>
    <xf numFmtId="174" fontId="105" fillId="59" borderId="290" applyNumberFormat="0" applyAlignment="0" applyProtection="0"/>
    <xf numFmtId="0" fontId="387" fillId="148" borderId="146" applyNumberFormat="0" applyAlignment="0" applyProtection="0"/>
    <xf numFmtId="0" fontId="319" fillId="134" borderId="146" applyNumberFormat="0" applyAlignment="0" applyProtection="0"/>
    <xf numFmtId="0" fontId="324" fillId="0" borderId="156" applyNumberFormat="0" applyFill="0" applyAlignment="0" applyProtection="0"/>
    <xf numFmtId="0" fontId="322" fillId="148" borderId="150" applyNumberFormat="0" applyAlignment="0" applyProtection="0"/>
    <xf numFmtId="0" fontId="224" fillId="152" borderId="149" applyNumberFormat="0" applyAlignment="0" applyProtection="0"/>
    <xf numFmtId="174" fontId="33" fillId="84" borderId="289" applyNumberFormat="0" applyFont="0" applyAlignment="0" applyProtection="0"/>
    <xf numFmtId="0" fontId="38" fillId="152" borderId="202" applyNumberFormat="0" applyAlignment="0" applyProtection="0"/>
    <xf numFmtId="174" fontId="87" fillId="38" borderId="304" applyNumberFormat="0" applyAlignment="0" applyProtection="0"/>
    <xf numFmtId="0" fontId="341" fillId="148" borderId="185" applyNumberFormat="0" applyAlignment="0" applyProtection="0"/>
    <xf numFmtId="0" fontId="324" fillId="0" borderId="229" applyNumberFormat="0" applyFill="0" applyAlignment="0" applyProtection="0"/>
    <xf numFmtId="0" fontId="387" fillId="153" borderId="199" applyNumberFormat="0" applyAlignment="0" applyProtection="0"/>
    <xf numFmtId="0" fontId="387" fillId="153" borderId="199" applyNumberFormat="0" applyAlignment="0" applyProtection="0"/>
    <xf numFmtId="174" fontId="63" fillId="0" borderId="1">
      <alignment horizontal="centerContinuous"/>
    </xf>
    <xf numFmtId="0" fontId="240" fillId="64" borderId="270"/>
    <xf numFmtId="0" fontId="387" fillId="153" borderId="199" applyNumberFormat="0" applyAlignment="0" applyProtection="0"/>
    <xf numFmtId="0" fontId="38" fillId="152" borderId="219" applyNumberFormat="0" applyAlignment="0" applyProtection="0"/>
    <xf numFmtId="0" fontId="319" fillId="91" borderId="216" applyNumberFormat="0" applyAlignment="0" applyProtection="0"/>
    <xf numFmtId="0" fontId="331" fillId="148" borderId="321" applyNumberFormat="0" applyAlignment="0" applyProtection="0"/>
    <xf numFmtId="0" fontId="271" fillId="54" borderId="327" applyNumberFormat="0" applyProtection="0">
      <alignment vertical="center"/>
    </xf>
    <xf numFmtId="174" fontId="149" fillId="0" borderId="244" applyNumberFormat="0" applyFill="0" applyAlignment="0" applyProtection="0"/>
    <xf numFmtId="0" fontId="338" fillId="148" borderId="146" applyNumberFormat="0" applyAlignment="0" applyProtection="0"/>
    <xf numFmtId="0" fontId="322" fillId="148" borderId="220" applyNumberFormat="0" applyAlignment="0" applyProtection="0"/>
    <xf numFmtId="174" fontId="34" fillId="0" borderId="60">
      <alignment horizontal="centerContinuous"/>
    </xf>
    <xf numFmtId="165" fontId="41" fillId="0" borderId="248">
      <alignment horizontal="right"/>
    </xf>
    <xf numFmtId="222" fontId="236" fillId="62" borderId="233" applyProtection="0">
      <alignment horizontal="center"/>
    </xf>
    <xf numFmtId="0" fontId="224" fillId="152" borderId="219" applyNumberFormat="0" applyAlignment="0" applyProtection="0"/>
    <xf numFmtId="174" fontId="87" fillId="38" borderId="216" applyNumberFormat="0" applyAlignment="0" applyProtection="0"/>
    <xf numFmtId="0" fontId="387" fillId="153" borderId="321" applyNumberFormat="0" applyAlignment="0" applyProtection="0"/>
    <xf numFmtId="0" fontId="322" fillId="153" borderId="290" applyNumberFormat="0" applyAlignment="0" applyProtection="0"/>
    <xf numFmtId="222" fontId="76" fillId="0" borderId="318" applyFill="0" applyAlignment="0" applyProtection="0"/>
    <xf numFmtId="0" fontId="9" fillId="84" borderId="219" applyNumberFormat="0" applyFont="0" applyAlignment="0" applyProtection="0"/>
    <xf numFmtId="4" fontId="206" fillId="107" borderId="327" applyNumberFormat="0" applyProtection="0">
      <alignment horizontal="right" vertical="center"/>
    </xf>
    <xf numFmtId="222" fontId="242" fillId="69" borderId="233" applyProtection="0">
      <alignment horizontal="center"/>
    </xf>
    <xf numFmtId="0" fontId="243" fillId="71" borderId="340"/>
    <xf numFmtId="174" fontId="34" fillId="0" borderId="60">
      <alignment horizontal="centerContinuous"/>
    </xf>
    <xf numFmtId="0" fontId="387" fillId="153" borderId="146" applyNumberFormat="0" applyAlignment="0" applyProtection="0"/>
    <xf numFmtId="0" fontId="387" fillId="153" borderId="146" applyNumberFormat="0" applyAlignment="0" applyProtection="0"/>
    <xf numFmtId="0" fontId="387" fillId="153" borderId="146" applyNumberFormat="0" applyAlignment="0" applyProtection="0"/>
    <xf numFmtId="0" fontId="387" fillId="153" borderId="146" applyNumberFormat="0" applyAlignment="0" applyProtection="0"/>
    <xf numFmtId="0" fontId="387" fillId="153" borderId="146" applyNumberFormat="0" applyAlignment="0" applyProtection="0"/>
    <xf numFmtId="0" fontId="331" fillId="148" borderId="146" applyNumberFormat="0" applyAlignment="0" applyProtection="0"/>
    <xf numFmtId="0" fontId="387" fillId="153" borderId="146" applyNumberFormat="0" applyAlignment="0" applyProtection="0"/>
    <xf numFmtId="0" fontId="387" fillId="153" borderId="146" applyNumberFormat="0" applyAlignment="0" applyProtection="0"/>
    <xf numFmtId="0" fontId="387" fillId="153" borderId="146" applyNumberFormat="0" applyAlignment="0" applyProtection="0"/>
    <xf numFmtId="0" fontId="387" fillId="153" borderId="146" applyNumberFormat="0" applyAlignment="0" applyProtection="0"/>
    <xf numFmtId="0" fontId="387" fillId="153" borderId="146" applyNumberFormat="0" applyAlignment="0" applyProtection="0"/>
    <xf numFmtId="0" fontId="387" fillId="153" borderId="146" applyNumberFormat="0" applyAlignment="0" applyProtection="0"/>
    <xf numFmtId="0" fontId="387" fillId="153" borderId="146" applyNumberFormat="0" applyAlignment="0" applyProtection="0"/>
    <xf numFmtId="0" fontId="169" fillId="59" borderId="199" applyNumberFormat="0" applyAlignment="0" applyProtection="0"/>
    <xf numFmtId="174" fontId="54" fillId="59" borderId="146" applyNumberFormat="0" applyAlignment="0" applyProtection="0"/>
    <xf numFmtId="0" fontId="407" fillId="0" borderId="148">
      <alignment horizontal="left" vertical="center"/>
    </xf>
    <xf numFmtId="0" fontId="319" fillId="91" borderId="146" applyNumberFormat="0" applyAlignment="0" applyProtection="0"/>
    <xf numFmtId="0" fontId="319" fillId="91" borderId="146" applyNumberFormat="0" applyAlignment="0" applyProtection="0"/>
    <xf numFmtId="0" fontId="319" fillId="91" borderId="146" applyNumberFormat="0" applyAlignment="0" applyProtection="0"/>
    <xf numFmtId="0" fontId="319" fillId="91" borderId="146" applyNumberFormat="0" applyAlignment="0" applyProtection="0"/>
    <xf numFmtId="0" fontId="319" fillId="91" borderId="146" applyNumberFormat="0" applyAlignment="0" applyProtection="0"/>
    <xf numFmtId="0" fontId="338" fillId="148" borderId="146" applyNumberFormat="0" applyAlignment="0" applyProtection="0"/>
    <xf numFmtId="0" fontId="319" fillId="91" borderId="146" applyNumberFormat="0" applyAlignment="0" applyProtection="0"/>
    <xf numFmtId="0" fontId="319" fillId="91" borderId="146" applyNumberFormat="0" applyAlignment="0" applyProtection="0"/>
    <xf numFmtId="0" fontId="319" fillId="91" borderId="146" applyNumberFormat="0" applyAlignment="0" applyProtection="0"/>
    <xf numFmtId="0" fontId="319" fillId="91" borderId="146" applyNumberFormat="0" applyAlignment="0" applyProtection="0"/>
    <xf numFmtId="0" fontId="319" fillId="91" borderId="146" applyNumberFormat="0" applyAlignment="0" applyProtection="0"/>
    <xf numFmtId="0" fontId="319" fillId="91" borderId="146" applyNumberFormat="0" applyAlignment="0" applyProtection="0"/>
    <xf numFmtId="0" fontId="319" fillId="91" borderId="146" applyNumberFormat="0" applyAlignment="0" applyProtection="0"/>
    <xf numFmtId="0" fontId="38" fillId="152" borderId="272" applyNumberFormat="0" applyAlignment="0" applyProtection="0"/>
    <xf numFmtId="0" fontId="324" fillId="0" borderId="334" applyNumberFormat="0" applyFill="0" applyAlignment="0" applyProtection="0"/>
    <xf numFmtId="0" fontId="1" fillId="0" borderId="0"/>
    <xf numFmtId="0" fontId="268" fillId="91" borderId="292" applyNumberFormat="0" applyProtection="0">
      <alignment vertical="center"/>
    </xf>
    <xf numFmtId="165" fontId="41" fillId="0" borderId="248">
      <alignment horizontal="right"/>
    </xf>
    <xf numFmtId="0" fontId="38" fillId="152" borderId="219" applyNumberFormat="0" applyAlignment="0" applyProtection="0"/>
    <xf numFmtId="174" fontId="149" fillId="0" borderId="296" applyNumberFormat="0" applyFill="0" applyAlignment="0" applyProtection="0"/>
    <xf numFmtId="174" fontId="105" fillId="59" borderId="238" applyNumberFormat="0" applyAlignment="0" applyProtection="0"/>
    <xf numFmtId="0" fontId="319" fillId="91" borderId="321" applyNumberFormat="0" applyAlignment="0" applyProtection="0"/>
    <xf numFmtId="174" fontId="34" fillId="0" borderId="60">
      <alignment horizontal="centerContinuous"/>
    </xf>
    <xf numFmtId="0" fontId="1" fillId="0" borderId="0"/>
    <xf numFmtId="165" fontId="41" fillId="0" borderId="266">
      <alignment horizontal="right"/>
    </xf>
    <xf numFmtId="165" fontId="41" fillId="0" borderId="248">
      <alignment horizontal="right"/>
    </xf>
    <xf numFmtId="0" fontId="324" fillId="0" borderId="262" applyNumberFormat="0" applyFill="0" applyAlignment="0" applyProtection="0"/>
    <xf numFmtId="0" fontId="208" fillId="0" borderId="54" applyNumberFormat="0" applyProtection="0">
      <alignment horizontal="left" vertical="center" indent="1"/>
    </xf>
    <xf numFmtId="165" fontId="41" fillId="0" borderId="161">
      <alignment horizontal="right"/>
    </xf>
    <xf numFmtId="4" fontId="207" fillId="116" borderId="54" applyNumberFormat="0" applyProtection="0">
      <alignment horizontal="left" vertical="center" indent="1"/>
    </xf>
    <xf numFmtId="0" fontId="38" fillId="152" borderId="149" applyNumberFormat="0" applyAlignment="0" applyProtection="0"/>
    <xf numFmtId="0" fontId="38" fillId="152" borderId="149" applyNumberFormat="0" applyAlignment="0" applyProtection="0"/>
    <xf numFmtId="0" fontId="38" fillId="152" borderId="149" applyNumberFormat="0" applyAlignment="0" applyProtection="0"/>
    <xf numFmtId="0" fontId="38" fillId="152" borderId="149" applyNumberFormat="0" applyAlignment="0" applyProtection="0"/>
    <xf numFmtId="0" fontId="38" fillId="152" borderId="149" applyNumberFormat="0" applyAlignment="0" applyProtection="0"/>
    <xf numFmtId="0" fontId="38" fillId="152" borderId="149" applyNumberFormat="0" applyAlignment="0" applyProtection="0"/>
    <xf numFmtId="0" fontId="38" fillId="152" borderId="149" applyNumberFormat="0" applyAlignment="0" applyProtection="0"/>
    <xf numFmtId="0" fontId="38" fillId="152" borderId="149" applyNumberFormat="0" applyAlignment="0" applyProtection="0"/>
    <xf numFmtId="0" fontId="38" fillId="152" borderId="149" applyNumberFormat="0" applyAlignment="0" applyProtection="0"/>
    <xf numFmtId="0" fontId="38" fillId="152" borderId="149" applyNumberFormat="0" applyAlignment="0" applyProtection="0"/>
    <xf numFmtId="0" fontId="38" fillId="152" borderId="149" applyNumberFormat="0" applyAlignment="0" applyProtection="0"/>
    <xf numFmtId="0" fontId="38" fillId="152" borderId="149" applyNumberFormat="0" applyAlignment="0" applyProtection="0"/>
    <xf numFmtId="0" fontId="322" fillId="153" borderId="150" applyNumberFormat="0" applyAlignment="0" applyProtection="0"/>
    <xf numFmtId="0" fontId="322" fillId="153" borderId="150" applyNumberFormat="0" applyAlignment="0" applyProtection="0"/>
    <xf numFmtId="0" fontId="322" fillId="153" borderId="150" applyNumberFormat="0" applyAlignment="0" applyProtection="0"/>
    <xf numFmtId="0" fontId="322" fillId="153" borderId="150" applyNumberFormat="0" applyAlignment="0" applyProtection="0"/>
    <xf numFmtId="0" fontId="322" fillId="153" borderId="150" applyNumberFormat="0" applyAlignment="0" applyProtection="0"/>
    <xf numFmtId="0" fontId="341" fillId="148" borderId="150" applyNumberFormat="0" applyAlignment="0" applyProtection="0"/>
    <xf numFmtId="0" fontId="322" fillId="153" borderId="150" applyNumberFormat="0" applyAlignment="0" applyProtection="0"/>
    <xf numFmtId="0" fontId="322" fillId="153" borderId="150" applyNumberFormat="0" applyAlignment="0" applyProtection="0"/>
    <xf numFmtId="0" fontId="322" fillId="153" borderId="150" applyNumberFormat="0" applyAlignment="0" applyProtection="0"/>
    <xf numFmtId="0" fontId="322" fillId="153" borderId="150" applyNumberFormat="0" applyAlignment="0" applyProtection="0"/>
    <xf numFmtId="0" fontId="322" fillId="153" borderId="150" applyNumberFormat="0" applyAlignment="0" applyProtection="0"/>
    <xf numFmtId="0" fontId="322" fillId="153" borderId="150" applyNumberFormat="0" applyAlignment="0" applyProtection="0"/>
    <xf numFmtId="0" fontId="322" fillId="153" borderId="150" applyNumberFormat="0" applyAlignment="0" applyProtection="0"/>
    <xf numFmtId="0" fontId="38" fillId="152" borderId="324" applyNumberFormat="0" applyAlignment="0" applyProtection="0"/>
    <xf numFmtId="0" fontId="208" fillId="0" borderId="54" applyNumberFormat="0" applyProtection="0">
      <alignment horizontal="left" vertical="center" indent="1"/>
    </xf>
    <xf numFmtId="0" fontId="38" fillId="152" borderId="272" applyNumberFormat="0" applyAlignment="0" applyProtection="0"/>
    <xf numFmtId="0" fontId="38" fillId="161" borderId="148" applyNumberFormat="0" applyAlignment="0"/>
    <xf numFmtId="0" fontId="324" fillId="0" borderId="159" applyNumberFormat="0" applyFill="0" applyAlignment="0" applyProtection="0"/>
    <xf numFmtId="0" fontId="324" fillId="0" borderId="159" applyNumberFormat="0" applyFill="0" applyAlignment="0" applyProtection="0"/>
    <xf numFmtId="0" fontId="324" fillId="0" borderId="159" applyNumberFormat="0" applyFill="0" applyAlignment="0" applyProtection="0"/>
    <xf numFmtId="0" fontId="324" fillId="0" borderId="159" applyNumberFormat="0" applyFill="0" applyAlignment="0" applyProtection="0"/>
    <xf numFmtId="0" fontId="324" fillId="0" borderId="159" applyNumberFormat="0" applyFill="0" applyAlignment="0" applyProtection="0"/>
    <xf numFmtId="0" fontId="343" fillId="0" borderId="156" applyNumberFormat="0" applyFill="0" applyAlignment="0" applyProtection="0"/>
    <xf numFmtId="0" fontId="324" fillId="0" borderId="159" applyNumberFormat="0" applyFill="0" applyAlignment="0" applyProtection="0"/>
    <xf numFmtId="0" fontId="324" fillId="0" borderId="159" applyNumberFormat="0" applyFill="0" applyAlignment="0" applyProtection="0"/>
    <xf numFmtId="0" fontId="324" fillId="0" borderId="159" applyNumberFormat="0" applyFill="0" applyAlignment="0" applyProtection="0"/>
    <xf numFmtId="0" fontId="324" fillId="0" borderId="159" applyNumberFormat="0" applyFill="0" applyAlignment="0" applyProtection="0"/>
    <xf numFmtId="0" fontId="324" fillId="0" borderId="159" applyNumberFormat="0" applyFill="0" applyAlignment="0" applyProtection="0"/>
    <xf numFmtId="0" fontId="324" fillId="0" borderId="159" applyNumberFormat="0" applyFill="0" applyAlignment="0" applyProtection="0"/>
    <xf numFmtId="0" fontId="324" fillId="0" borderId="159" applyNumberFormat="0" applyFill="0" applyAlignment="0" applyProtection="0"/>
    <xf numFmtId="174" fontId="87" fillId="38" borderId="181" applyNumberFormat="0" applyAlignment="0" applyProtection="0"/>
    <xf numFmtId="0" fontId="253" fillId="66" borderId="215" applyNumberFormat="0" applyAlignment="0" applyProtection="0"/>
    <xf numFmtId="0" fontId="319" fillId="91" borderId="146" applyNumberFormat="0" applyAlignment="0" applyProtection="0"/>
    <xf numFmtId="0" fontId="324" fillId="0" borderId="157" applyNumberFormat="0" applyFill="0" applyAlignment="0" applyProtection="0"/>
    <xf numFmtId="0" fontId="324" fillId="0" borderId="157" applyNumberFormat="0" applyFill="0" applyAlignment="0" applyProtection="0"/>
    <xf numFmtId="4" fontId="206" fillId="103" borderId="240" applyNumberFormat="0" applyProtection="0">
      <alignment horizontal="right" vertical="center"/>
    </xf>
    <xf numFmtId="0" fontId="38" fillId="133" borderId="148" applyNumberFormat="0" applyAlignment="0"/>
    <xf numFmtId="0" fontId="341" fillId="148" borderId="238" applyNumberFormat="0" applyAlignment="0" applyProtection="0"/>
    <xf numFmtId="0" fontId="298" fillId="152" borderId="202" applyNumberFormat="0" applyAlignment="0" applyProtection="0"/>
    <xf numFmtId="174" fontId="34" fillId="0" borderId="60">
      <alignment horizontal="centerContinuous"/>
    </xf>
    <xf numFmtId="0" fontId="38" fillId="152" borderId="184" applyNumberFormat="0" applyAlignment="0" applyProtection="0"/>
    <xf numFmtId="0" fontId="387" fillId="153" borderId="304" applyNumberFormat="0" applyAlignment="0" applyProtection="0"/>
    <xf numFmtId="172" fontId="238" fillId="0" borderId="201" applyFill="0"/>
    <xf numFmtId="0" fontId="224" fillId="0" borderId="39" applyNumberFormat="0" applyFill="0" applyAlignment="0" applyProtection="0"/>
    <xf numFmtId="0" fontId="319" fillId="91" borderId="339" applyNumberFormat="0" applyAlignment="0" applyProtection="0"/>
    <xf numFmtId="0" fontId="324" fillId="0" borderId="211" applyNumberFormat="0" applyFill="0" applyAlignment="0" applyProtection="0"/>
    <xf numFmtId="174" fontId="33" fillId="84" borderId="202" applyNumberFormat="0" applyFont="0" applyAlignment="0" applyProtection="0"/>
    <xf numFmtId="174" fontId="54" fillId="59" borderId="339" applyNumberFormat="0" applyAlignment="0" applyProtection="0"/>
    <xf numFmtId="0" fontId="319" fillId="91" borderId="181" applyNumberFormat="0" applyAlignment="0" applyProtection="0"/>
    <xf numFmtId="174" fontId="149" fillId="0" borderId="331" applyNumberFormat="0" applyFill="0" applyAlignment="0" applyProtection="0"/>
    <xf numFmtId="174" fontId="87" fillId="38" borderId="181" applyNumberFormat="0" applyAlignment="0" applyProtection="0"/>
    <xf numFmtId="174" fontId="54" fillId="59" borderId="164" applyNumberFormat="0" applyAlignment="0" applyProtection="0"/>
    <xf numFmtId="174" fontId="54" fillId="59" borderId="269" applyNumberFormat="0" applyAlignment="0" applyProtection="0"/>
    <xf numFmtId="0" fontId="38" fillId="152" borderId="149" applyNumberFormat="0" applyAlignment="0" applyProtection="0"/>
    <xf numFmtId="0" fontId="38" fillId="152" borderId="149" applyNumberFormat="0" applyAlignment="0" applyProtection="0"/>
    <xf numFmtId="0" fontId="175" fillId="38" borderId="146" applyNumberFormat="0" applyAlignment="0" applyProtection="0"/>
    <xf numFmtId="0" fontId="324" fillId="0" borderId="316" applyNumberFormat="0" applyFill="0" applyAlignment="0" applyProtection="0"/>
    <xf numFmtId="188" fontId="34" fillId="0" borderId="178"/>
    <xf numFmtId="174" fontId="87" fillId="38" borderId="234" applyNumberFormat="0" applyAlignment="0" applyProtection="0"/>
    <xf numFmtId="174" fontId="87" fillId="38" borderId="356" applyNumberFormat="0" applyAlignment="0" applyProtection="0"/>
    <xf numFmtId="4" fontId="60" fillId="63" borderId="212" applyNumberFormat="0" applyProtection="0">
      <alignment horizontal="right" vertical="center"/>
    </xf>
    <xf numFmtId="165" fontId="41" fillId="0" borderId="213">
      <alignment horizontal="right"/>
    </xf>
    <xf numFmtId="0" fontId="1" fillId="0" borderId="0"/>
    <xf numFmtId="174" fontId="149" fillId="0" borderId="331" applyNumberFormat="0" applyFill="0" applyAlignment="0" applyProtection="0"/>
    <xf numFmtId="174" fontId="34" fillId="0" borderId="60">
      <alignment horizontal="centerContinuous"/>
    </xf>
    <xf numFmtId="165" fontId="41" fillId="0" borderId="301">
      <alignment horizontal="right"/>
    </xf>
    <xf numFmtId="0" fontId="38" fillId="152" borderId="237" applyNumberFormat="0" applyAlignment="0" applyProtection="0"/>
    <xf numFmtId="165" fontId="41" fillId="0" borderId="248">
      <alignment horizontal="right"/>
    </xf>
    <xf numFmtId="165" fontId="41" fillId="0" borderId="213">
      <alignment horizontal="right"/>
    </xf>
    <xf numFmtId="0" fontId="312" fillId="63" borderId="216" applyNumberFormat="0" applyAlignment="0" applyProtection="0"/>
    <xf numFmtId="0" fontId="193" fillId="70" borderId="235"/>
    <xf numFmtId="165" fontId="41" fillId="0" borderId="336">
      <alignment horizontal="right"/>
    </xf>
    <xf numFmtId="0" fontId="322" fillId="153" borderId="290" applyNumberFormat="0" applyAlignment="0" applyProtection="0"/>
    <xf numFmtId="0" fontId="387" fillId="153" borderId="321" applyNumberFormat="0" applyAlignment="0" applyProtection="0"/>
    <xf numFmtId="174" fontId="75" fillId="0" borderId="144">
      <alignment horizontal="left" vertical="center"/>
    </xf>
    <xf numFmtId="0" fontId="319" fillId="91" borderId="339" applyNumberFormat="0" applyAlignment="0" applyProtection="0"/>
    <xf numFmtId="165" fontId="41" fillId="0" borderId="213">
      <alignment horizontal="right"/>
    </xf>
    <xf numFmtId="4" fontId="196" fillId="114" borderId="223" applyNumberFormat="0" applyProtection="0">
      <alignment horizontal="left" vertical="center" indent="1"/>
    </xf>
    <xf numFmtId="0" fontId="38" fillId="152" borderId="202" applyNumberFormat="0" applyAlignment="0" applyProtection="0"/>
    <xf numFmtId="0" fontId="38" fillId="152" borderId="219" applyNumberFormat="0" applyAlignment="0" applyProtection="0"/>
    <xf numFmtId="0" fontId="319" fillId="91" borderId="199" applyNumberFormat="0" applyAlignment="0" applyProtection="0"/>
    <xf numFmtId="0" fontId="238" fillId="73" borderId="325" applyNumberFormat="0" applyProtection="0">
      <alignment horizontal="left" vertical="center" indent="1"/>
    </xf>
    <xf numFmtId="172" fontId="238" fillId="0" borderId="330" applyFill="0"/>
    <xf numFmtId="0" fontId="38" fillId="152" borderId="219" applyNumberFormat="0" applyAlignment="0" applyProtection="0"/>
    <xf numFmtId="0" fontId="324" fillId="0" borderId="246" applyNumberFormat="0" applyFill="0" applyAlignment="0" applyProtection="0"/>
    <xf numFmtId="0" fontId="319" fillId="91" borderId="321" applyNumberFormat="0" applyAlignment="0" applyProtection="0"/>
    <xf numFmtId="0" fontId="249" fillId="115" borderId="363" applyNumberFormat="0" applyProtection="0">
      <alignment horizontal="left" vertical="center" indent="1"/>
    </xf>
    <xf numFmtId="0" fontId="38" fillId="152" borderId="324" applyNumberFormat="0" applyAlignment="0" applyProtection="0"/>
    <xf numFmtId="174" fontId="34" fillId="0" borderId="60">
      <alignment horizontal="centerContinuous"/>
    </xf>
    <xf numFmtId="174" fontId="54" fillId="59" borderId="304" applyNumberFormat="0" applyAlignment="0" applyProtection="0"/>
    <xf numFmtId="0" fontId="1" fillId="0" borderId="0"/>
    <xf numFmtId="174" fontId="87" fillId="38" borderId="216" applyNumberFormat="0" applyAlignment="0" applyProtection="0"/>
    <xf numFmtId="174" fontId="63" fillId="0" borderId="1">
      <alignment horizontal="centerContinuous"/>
    </xf>
    <xf numFmtId="165" fontId="40" fillId="0" borderId="248">
      <alignment horizontal="right"/>
    </xf>
    <xf numFmtId="174" fontId="149" fillId="0" borderId="296" applyNumberFormat="0" applyFill="0" applyAlignment="0" applyProtection="0"/>
    <xf numFmtId="174" fontId="33" fillId="84" borderId="324" applyNumberFormat="0" applyFont="0" applyAlignment="0" applyProtection="0"/>
    <xf numFmtId="0" fontId="252" fillId="0" borderId="145" applyNumberFormat="0" applyAlignment="0" applyProtection="0"/>
    <xf numFmtId="0" fontId="322" fillId="148" borderId="185" applyNumberFormat="0" applyAlignment="0" applyProtection="0"/>
    <xf numFmtId="0" fontId="169" fillId="59" borderId="286" applyNumberFormat="0" applyAlignment="0" applyProtection="0"/>
    <xf numFmtId="4" fontId="207" fillId="116" borderId="54" applyNumberFormat="0" applyProtection="0">
      <alignment horizontal="left" vertical="center" indent="1"/>
    </xf>
    <xf numFmtId="1" fontId="9" fillId="0" borderId="25" applyNumberFormat="0" applyFill="0" applyAlignment="0" applyProtection="0">
      <alignment horizontal="center" vertical="center"/>
    </xf>
    <xf numFmtId="0" fontId="322" fillId="153" borderId="220" applyNumberFormat="0" applyAlignment="0" applyProtection="0"/>
    <xf numFmtId="10" fontId="48" fillId="80" borderId="142" applyNumberFormat="0" applyBorder="0" applyAlignment="0" applyProtection="0"/>
    <xf numFmtId="0" fontId="331" fillId="148" borderId="199" applyNumberFormat="0" applyAlignment="0" applyProtection="0"/>
    <xf numFmtId="174" fontId="33" fillId="84" borderId="219" applyNumberFormat="0" applyFont="0" applyAlignment="0" applyProtection="0"/>
    <xf numFmtId="0" fontId="38" fillId="152" borderId="219" applyNumberFormat="0" applyAlignment="0" applyProtection="0"/>
    <xf numFmtId="4" fontId="206" fillId="105" borderId="275" applyNumberFormat="0" applyProtection="0">
      <alignment horizontal="right" vertical="center"/>
    </xf>
    <xf numFmtId="174" fontId="87" fillId="38" borderId="146" applyNumberFormat="0" applyAlignment="0" applyProtection="0"/>
    <xf numFmtId="174" fontId="33" fillId="84" borderId="237" applyNumberFormat="0" applyFont="0" applyAlignment="0" applyProtection="0"/>
    <xf numFmtId="0" fontId="322" fillId="148" borderId="220" applyNumberFormat="0" applyAlignment="0" applyProtection="0"/>
    <xf numFmtId="0" fontId="387" fillId="153" borderId="199" applyNumberFormat="0" applyAlignment="0" applyProtection="0"/>
    <xf numFmtId="165" fontId="41" fillId="0" borderId="248">
      <alignment horizontal="right"/>
    </xf>
    <xf numFmtId="0" fontId="38" fillId="152" borderId="237" applyNumberFormat="0" applyAlignment="0" applyProtection="0"/>
    <xf numFmtId="0" fontId="319" fillId="83" borderId="216" applyNumberFormat="0" applyAlignment="0" applyProtection="0"/>
    <xf numFmtId="4" fontId="206" fillId="105" borderId="327" applyNumberFormat="0" applyProtection="0">
      <alignment horizontal="right" vertical="center"/>
    </xf>
    <xf numFmtId="0" fontId="322" fillId="153" borderId="325" applyNumberFormat="0" applyAlignment="0" applyProtection="0"/>
    <xf numFmtId="10" fontId="48" fillId="67" borderId="247" applyNumberFormat="0" applyBorder="0" applyAlignment="0" applyProtection="0"/>
    <xf numFmtId="0" fontId="38" fillId="152" borderId="237" applyNumberFormat="0" applyAlignment="0" applyProtection="0"/>
    <xf numFmtId="0" fontId="38" fillId="152" borderId="237" applyNumberFormat="0" applyAlignment="0" applyProtection="0"/>
    <xf numFmtId="0" fontId="1" fillId="0" borderId="0"/>
    <xf numFmtId="174" fontId="87" fillId="38" borderId="146" applyNumberFormat="0" applyAlignment="0" applyProtection="0"/>
    <xf numFmtId="0" fontId="387" fillId="153" borderId="286" applyNumberFormat="0" applyAlignment="0" applyProtection="0"/>
    <xf numFmtId="174" fontId="105" fillId="59" borderId="325" applyNumberFormat="0" applyAlignment="0" applyProtection="0"/>
    <xf numFmtId="174" fontId="149" fillId="0" borderId="261" applyNumberFormat="0" applyFill="0" applyAlignment="0" applyProtection="0"/>
    <xf numFmtId="0" fontId="245" fillId="0" borderId="218">
      <alignment horizontal="left" vertical="center"/>
    </xf>
    <xf numFmtId="0" fontId="319" fillId="91" borderId="304" applyNumberFormat="0" applyAlignment="0" applyProtection="0"/>
    <xf numFmtId="0" fontId="38" fillId="152" borderId="289" applyNumberFormat="0" applyAlignment="0" applyProtection="0"/>
    <xf numFmtId="0" fontId="322" fillId="153" borderId="325" applyNumberFormat="0" applyAlignment="0" applyProtection="0"/>
    <xf numFmtId="0" fontId="38" fillId="152" borderId="219" applyNumberFormat="0" applyAlignment="0" applyProtection="0"/>
    <xf numFmtId="174" fontId="54" fillId="59" borderId="146" applyNumberFormat="0" applyAlignment="0" applyProtection="0"/>
    <xf numFmtId="208" fontId="60" fillId="0" borderId="247" applyFont="0" applyFill="0" applyBorder="0" applyAlignment="0" applyProtection="0"/>
    <xf numFmtId="0" fontId="341" fillId="148" borderId="238" applyNumberFormat="0" applyAlignment="0" applyProtection="0"/>
    <xf numFmtId="0" fontId="9" fillId="72" borderId="238" applyNumberFormat="0" applyProtection="0">
      <alignment horizontal="left" vertical="center" indent="1"/>
    </xf>
    <xf numFmtId="0" fontId="319" fillId="91" borderId="199" applyNumberFormat="0" applyAlignment="0" applyProtection="0"/>
    <xf numFmtId="0" fontId="324" fillId="0" borderId="316" applyNumberFormat="0" applyFill="0" applyAlignment="0" applyProtection="0"/>
    <xf numFmtId="165" fontId="41" fillId="0" borderId="283">
      <alignment horizontal="right"/>
    </xf>
    <xf numFmtId="174" fontId="34" fillId="0" borderId="60">
      <alignment horizontal="centerContinuous"/>
    </xf>
    <xf numFmtId="174" fontId="87" fillId="38" borderId="146" applyNumberFormat="0" applyAlignment="0" applyProtection="0"/>
    <xf numFmtId="165" fontId="41" fillId="0" borderId="248">
      <alignment horizontal="right"/>
    </xf>
    <xf numFmtId="0" fontId="387" fillId="153" borderId="304" applyNumberFormat="0" applyAlignment="0" applyProtection="0"/>
    <xf numFmtId="0" fontId="387" fillId="153" borderId="199" applyNumberFormat="0" applyAlignment="0" applyProtection="0"/>
    <xf numFmtId="0" fontId="238" fillId="73" borderId="220" applyNumberFormat="0" applyProtection="0">
      <alignment horizontal="left" vertical="center" indent="1"/>
    </xf>
    <xf numFmtId="1" fontId="9" fillId="0" borderId="25" applyNumberFormat="0" applyFill="0" applyAlignment="0" applyProtection="0">
      <alignment horizontal="center" vertical="center"/>
    </xf>
    <xf numFmtId="0" fontId="324" fillId="0" borderId="246" applyNumberFormat="0" applyFill="0" applyAlignment="0" applyProtection="0"/>
    <xf numFmtId="37" fontId="35" fillId="0" borderId="178"/>
    <xf numFmtId="174" fontId="105" fillId="59" borderId="168" applyNumberFormat="0" applyAlignment="0" applyProtection="0"/>
    <xf numFmtId="174" fontId="54" fillId="59" borderId="164" applyNumberFormat="0" applyAlignment="0" applyProtection="0"/>
    <xf numFmtId="0" fontId="38" fillId="152" borderId="149" applyNumberFormat="0" applyAlignment="0" applyProtection="0"/>
    <xf numFmtId="208" fontId="60" fillId="0" borderId="142" applyFont="0" applyFill="0" applyBorder="0" applyAlignment="0" applyProtection="0"/>
    <xf numFmtId="174" fontId="63" fillId="0" borderId="1">
      <alignment horizontal="centerContinuous"/>
    </xf>
    <xf numFmtId="165" fontId="41" fillId="0" borderId="213">
      <alignment horizontal="right"/>
    </xf>
    <xf numFmtId="165" fontId="41" fillId="0" borderId="213">
      <alignment horizontal="right"/>
    </xf>
    <xf numFmtId="0" fontId="224" fillId="152" borderId="184" applyNumberFormat="0" applyAlignment="0" applyProtection="0"/>
    <xf numFmtId="165" fontId="41" fillId="0" borderId="213">
      <alignment horizontal="right"/>
    </xf>
    <xf numFmtId="4" fontId="206" fillId="99" borderId="222" applyNumberFormat="0" applyProtection="0">
      <alignment horizontal="right" vertical="center"/>
    </xf>
    <xf numFmtId="4" fontId="206" fillId="105" borderId="222" applyNumberFormat="0" applyProtection="0">
      <alignment horizontal="right" vertical="center"/>
    </xf>
    <xf numFmtId="0" fontId="38" fillId="152" borderId="202" applyNumberFormat="0" applyAlignment="0" applyProtection="0"/>
    <xf numFmtId="174" fontId="87" fillId="38" borderId="216" applyNumberFormat="0" applyAlignment="0" applyProtection="0"/>
    <xf numFmtId="4" fontId="204" fillId="81" borderId="222" applyNumberFormat="0" applyProtection="0">
      <alignment vertical="center"/>
    </xf>
    <xf numFmtId="0" fontId="253" fillId="127" borderId="224" applyNumberFormat="0" applyProtection="0">
      <alignment horizontal="center"/>
    </xf>
    <xf numFmtId="174" fontId="87" fillId="38" borderId="304" applyNumberFormat="0" applyAlignment="0" applyProtection="0"/>
    <xf numFmtId="0" fontId="243" fillId="71" borderId="217"/>
    <xf numFmtId="0" fontId="271" fillId="100" borderId="222" applyNumberFormat="0" applyProtection="0">
      <alignment horizontal="right" vertical="center"/>
    </xf>
    <xf numFmtId="4" fontId="206" fillId="97" borderId="240" applyNumberFormat="0" applyProtection="0">
      <alignment horizontal="right" vertical="center"/>
    </xf>
    <xf numFmtId="0" fontId="387" fillId="153" borderId="269" applyNumberFormat="0" applyAlignment="0" applyProtection="0"/>
    <xf numFmtId="0" fontId="38" fillId="152" borderId="219" applyNumberFormat="0" applyAlignment="0" applyProtection="0"/>
    <xf numFmtId="0" fontId="271" fillId="115" borderId="222" applyNumberFormat="0" applyProtection="0">
      <alignment horizontal="right" vertical="center"/>
    </xf>
    <xf numFmtId="0" fontId="343" fillId="0" borderId="279" applyNumberFormat="0" applyFill="0" applyAlignment="0" applyProtection="0"/>
    <xf numFmtId="4" fontId="212" fillId="124" borderId="311" applyNumberFormat="0" applyProtection="0">
      <alignment horizontal="left" vertical="center" indent="1"/>
    </xf>
    <xf numFmtId="0" fontId="324" fillId="0" borderId="280" applyNumberFormat="0" applyFill="0" applyAlignment="0" applyProtection="0"/>
    <xf numFmtId="174" fontId="34" fillId="0" borderId="60">
      <alignment horizontal="centerContinuous"/>
    </xf>
    <xf numFmtId="0" fontId="224" fillId="0" borderId="39" applyNumberFormat="0" applyFill="0" applyAlignment="0" applyProtection="0"/>
    <xf numFmtId="0" fontId="271" fillId="104" borderId="222" applyNumberFormat="0" applyProtection="0">
      <alignment horizontal="right" vertical="center"/>
    </xf>
    <xf numFmtId="165" fontId="41" fillId="0" borderId="248">
      <alignment horizontal="right"/>
    </xf>
    <xf numFmtId="0" fontId="331" fillId="148" borderId="181" applyNumberFormat="0" applyAlignment="0" applyProtection="0"/>
    <xf numFmtId="174" fontId="34" fillId="0" borderId="60">
      <alignment horizontal="centerContinuous"/>
    </xf>
    <xf numFmtId="288" fontId="424" fillId="0" borderId="263">
      <alignment horizontal="right" wrapText="1"/>
    </xf>
    <xf numFmtId="174" fontId="33" fillId="84" borderId="237" applyNumberFormat="0" applyFont="0" applyAlignment="0" applyProtection="0"/>
    <xf numFmtId="4" fontId="206" fillId="101" borderId="152" applyNumberFormat="0" applyProtection="0">
      <alignment horizontal="right" vertical="center"/>
    </xf>
    <xf numFmtId="165" fontId="41" fillId="0" borderId="336">
      <alignment horizontal="right"/>
    </xf>
    <xf numFmtId="0" fontId="271" fillId="79" borderId="240" applyNumberFormat="0" applyProtection="0">
      <alignment horizontal="right" vertical="center"/>
    </xf>
    <xf numFmtId="4" fontId="196" fillId="114" borderId="328" applyNumberFormat="0" applyProtection="0">
      <alignment horizontal="left" vertical="center" indent="1"/>
    </xf>
    <xf numFmtId="0" fontId="319" fillId="91" borderId="181" applyNumberFormat="0" applyAlignment="0" applyProtection="0"/>
    <xf numFmtId="0" fontId="271" fillId="104" borderId="292" applyNumberFormat="0" applyProtection="0">
      <alignment horizontal="right" vertical="center"/>
    </xf>
    <xf numFmtId="0" fontId="324" fillId="0" borderId="229" applyNumberFormat="0" applyFill="0" applyAlignment="0" applyProtection="0"/>
    <xf numFmtId="4" fontId="212" fillId="124" borderId="206" applyNumberFormat="0" applyProtection="0">
      <alignment horizontal="left" vertical="center" indent="1"/>
    </xf>
    <xf numFmtId="174" fontId="34" fillId="0" borderId="60">
      <alignment horizontal="centerContinuous"/>
    </xf>
    <xf numFmtId="10" fontId="48" fillId="67" borderId="247" applyNumberFormat="0" applyBorder="0" applyAlignment="0" applyProtection="0"/>
    <xf numFmtId="172" fontId="238" fillId="0" borderId="218" applyFill="0"/>
    <xf numFmtId="165" fontId="41" fillId="0" borderId="143">
      <alignment horizontal="right"/>
    </xf>
    <xf numFmtId="172" fontId="76" fillId="0" borderId="248" applyFill="0"/>
    <xf numFmtId="10" fontId="48" fillId="67" borderId="317" applyNumberFormat="0" applyBorder="0" applyAlignment="0" applyProtection="0"/>
    <xf numFmtId="174" fontId="149" fillId="0" borderId="209" applyNumberFormat="0" applyFill="0" applyAlignment="0" applyProtection="0"/>
    <xf numFmtId="174" fontId="34" fillId="0" borderId="60">
      <alignment horizontal="centerContinuous"/>
    </xf>
    <xf numFmtId="0" fontId="38" fillId="152" borderId="202" applyNumberFormat="0" applyAlignment="0" applyProtection="0"/>
    <xf numFmtId="0" fontId="224" fillId="152" borderId="307" applyNumberFormat="0" applyAlignment="0" applyProtection="0"/>
    <xf numFmtId="174" fontId="63" fillId="0" borderId="1">
      <alignment horizontal="centerContinuous"/>
    </xf>
    <xf numFmtId="174" fontId="34" fillId="0" borderId="1">
      <alignment horizontal="centerContinuous"/>
    </xf>
    <xf numFmtId="174" fontId="34" fillId="0" borderId="1">
      <alignment horizontal="centerContinuous"/>
    </xf>
    <xf numFmtId="165" fontId="41" fillId="0" borderId="143">
      <alignment horizontal="right"/>
    </xf>
    <xf numFmtId="0" fontId="249" fillId="115" borderId="171" applyNumberFormat="0" applyProtection="0">
      <alignment horizontal="left" vertical="center" indent="1"/>
    </xf>
    <xf numFmtId="0" fontId="319" fillId="83" borderId="181" applyNumberFormat="0" applyAlignment="0" applyProtection="0"/>
    <xf numFmtId="174" fontId="33" fillId="84" borderId="324" applyNumberFormat="0" applyFont="0" applyAlignment="0" applyProtection="0"/>
    <xf numFmtId="0" fontId="331" fillId="148" borderId="321" applyNumberFormat="0" applyAlignment="0" applyProtection="0"/>
    <xf numFmtId="0" fontId="319" fillId="91" borderId="304" applyNumberFormat="0" applyAlignment="0" applyProtection="0"/>
    <xf numFmtId="174" fontId="34" fillId="0" borderId="1">
      <alignment horizontal="centerContinuous"/>
    </xf>
    <xf numFmtId="172" fontId="9" fillId="0" borderId="232" applyFill="0"/>
    <xf numFmtId="0" fontId="30" fillId="84" borderId="219" applyNumberFormat="0" applyFont="0" applyAlignment="0" applyProtection="0"/>
    <xf numFmtId="0" fontId="322" fillId="153" borderId="150" applyNumberFormat="0" applyAlignment="0" applyProtection="0"/>
    <xf numFmtId="0" fontId="322" fillId="153" borderId="150" applyNumberFormat="0" applyAlignment="0" applyProtection="0"/>
    <xf numFmtId="4" fontId="209" fillId="120" borderId="275" applyNumberFormat="0" applyProtection="0">
      <alignment vertical="center"/>
    </xf>
    <xf numFmtId="165" fontId="41" fillId="0" borderId="266">
      <alignment horizontal="right"/>
    </xf>
    <xf numFmtId="1" fontId="9" fillId="0" borderId="25" applyNumberFormat="0" applyFill="0" applyAlignment="0" applyProtection="0">
      <alignment horizontal="center" vertical="center"/>
    </xf>
    <xf numFmtId="4" fontId="11" fillId="80" borderId="290" applyNumberFormat="0" applyProtection="0">
      <alignment horizontal="left" vertical="center" indent="1"/>
    </xf>
    <xf numFmtId="0" fontId="193" fillId="63" borderId="322"/>
    <xf numFmtId="0" fontId="193" fillId="63" borderId="235"/>
    <xf numFmtId="0" fontId="324" fillId="0" borderId="299" applyNumberFormat="0" applyFill="0" applyAlignment="0" applyProtection="0"/>
    <xf numFmtId="174" fontId="33" fillId="84" borderId="219" applyNumberFormat="0" applyFont="0" applyAlignment="0" applyProtection="0"/>
    <xf numFmtId="174" fontId="149" fillId="0" borderId="226" applyNumberFormat="0" applyFill="0" applyAlignment="0" applyProtection="0"/>
    <xf numFmtId="0" fontId="324" fillId="0" borderId="316" applyNumberFormat="0" applyFill="0" applyAlignment="0" applyProtection="0"/>
    <xf numFmtId="222" fontId="9" fillId="0" borderId="196" applyAlignment="0">
      <alignment horizontal="center"/>
    </xf>
    <xf numFmtId="222" fontId="76" fillId="0" borderId="213" applyFill="0" applyAlignment="0" applyProtection="0"/>
    <xf numFmtId="222" fontId="9" fillId="0" borderId="213" applyAlignment="0">
      <alignment horizontal="center"/>
    </xf>
    <xf numFmtId="4" fontId="206" fillId="105" borderId="345" applyNumberFormat="0" applyProtection="0">
      <alignment horizontal="right" vertical="center"/>
    </xf>
    <xf numFmtId="0" fontId="38" fillId="152" borderId="342" applyNumberFormat="0" applyAlignment="0" applyProtection="0"/>
    <xf numFmtId="165" fontId="41" fillId="0" borderId="283">
      <alignment horizontal="right"/>
    </xf>
    <xf numFmtId="0" fontId="387" fillId="153" borderId="216" applyNumberFormat="0" applyAlignment="0" applyProtection="0"/>
    <xf numFmtId="174" fontId="149" fillId="0" borderId="226" applyNumberFormat="0" applyFill="0" applyAlignment="0" applyProtection="0"/>
    <xf numFmtId="174" fontId="87" fillId="38" borderId="234" applyNumberFormat="0" applyAlignment="0" applyProtection="0"/>
    <xf numFmtId="165" fontId="41" fillId="0" borderId="143">
      <alignment horizontal="right"/>
    </xf>
    <xf numFmtId="174" fontId="54" fillId="59" borderId="234" applyNumberFormat="0" applyAlignment="0" applyProtection="0"/>
    <xf numFmtId="0" fontId="75" fillId="0" borderId="183">
      <alignment horizontal="left" vertical="center"/>
    </xf>
    <xf numFmtId="0" fontId="1" fillId="0" borderId="0"/>
    <xf numFmtId="0" fontId="1" fillId="0" borderId="0"/>
    <xf numFmtId="0" fontId="1" fillId="0" borderId="0"/>
    <xf numFmtId="0" fontId="38" fillId="152" borderId="254" applyNumberFormat="0" applyAlignment="0" applyProtection="0"/>
    <xf numFmtId="0" fontId="1" fillId="0" borderId="0"/>
    <xf numFmtId="174" fontId="62" fillId="0" borderId="265"/>
    <xf numFmtId="0" fontId="271" fillId="108" borderId="222" applyNumberFormat="0" applyProtection="0">
      <alignment horizontal="right" vertical="center"/>
    </xf>
    <xf numFmtId="172" fontId="282" fillId="0" borderId="253" applyFill="0"/>
    <xf numFmtId="174" fontId="149" fillId="0" borderId="226" applyNumberFormat="0" applyFill="0" applyAlignment="0" applyProtection="0"/>
    <xf numFmtId="165" fontId="41" fillId="0" borderId="283">
      <alignment horizontal="right"/>
    </xf>
    <xf numFmtId="174" fontId="105" fillId="59" borderId="290" applyNumberFormat="0" applyAlignment="0" applyProtection="0"/>
    <xf numFmtId="10" fontId="48" fillId="67" borderId="282" applyNumberFormat="0" applyBorder="0" applyAlignment="0" applyProtection="0"/>
    <xf numFmtId="4" fontId="205" fillId="81" borderId="220" applyNumberFormat="0" applyProtection="0">
      <alignment horizontal="left" vertical="center" indent="1"/>
    </xf>
    <xf numFmtId="4" fontId="206" fillId="95" borderId="292" applyNumberFormat="0" applyProtection="0">
      <alignment horizontal="right" vertical="center"/>
    </xf>
    <xf numFmtId="0" fontId="322" fillId="153" borderId="185" applyNumberFormat="0" applyAlignment="0" applyProtection="0"/>
    <xf numFmtId="0" fontId="387" fillId="153" borderId="216" applyNumberFormat="0" applyAlignment="0" applyProtection="0"/>
    <xf numFmtId="0" fontId="38" fillId="152" borderId="307" applyNumberFormat="0" applyAlignment="0" applyProtection="0"/>
    <xf numFmtId="0" fontId="38" fillId="152" borderId="184" applyNumberFormat="0" applyAlignment="0" applyProtection="0"/>
    <xf numFmtId="174" fontId="63" fillId="0" borderId="1">
      <alignment horizontal="centerContinuous"/>
    </xf>
    <xf numFmtId="165" fontId="41" fillId="0" borderId="283">
      <alignment horizontal="right"/>
    </xf>
    <xf numFmtId="172" fontId="9" fillId="0" borderId="213" applyFill="0"/>
    <xf numFmtId="0" fontId="9" fillId="72" borderId="220" applyNumberFormat="0" applyProtection="0">
      <alignment horizontal="left" vertical="center" indent="1"/>
    </xf>
    <xf numFmtId="0" fontId="271" fillId="102" borderId="345" applyNumberFormat="0" applyProtection="0">
      <alignment horizontal="right" vertical="center"/>
    </xf>
    <xf numFmtId="0" fontId="319" fillId="83" borderId="216" applyNumberFormat="0" applyAlignment="0" applyProtection="0"/>
    <xf numFmtId="0" fontId="278" fillId="64" borderId="163" applyNumberFormat="0" applyProtection="0">
      <alignment horizontal="right" vertical="center"/>
    </xf>
    <xf numFmtId="4" fontId="206" fillId="105" borderId="310" applyNumberFormat="0" applyProtection="0">
      <alignment horizontal="right" vertical="center"/>
    </xf>
    <xf numFmtId="4" fontId="206" fillId="105" borderId="327" applyNumberFormat="0" applyProtection="0">
      <alignment horizontal="right" vertical="center"/>
    </xf>
    <xf numFmtId="4" fontId="206" fillId="93" borderId="222" applyNumberFormat="0" applyProtection="0">
      <alignment horizontal="right" vertical="center"/>
    </xf>
    <xf numFmtId="174" fontId="149" fillId="0" borderId="226" applyNumberFormat="0" applyFill="0" applyAlignment="0" applyProtection="0"/>
    <xf numFmtId="165" fontId="41" fillId="0" borderId="336">
      <alignment horizontal="right"/>
    </xf>
    <xf numFmtId="174" fontId="87" fillId="38" borderId="216" applyNumberFormat="0" applyAlignment="0" applyProtection="0"/>
    <xf numFmtId="0" fontId="238" fillId="77" borderId="220" applyNumberFormat="0" applyProtection="0">
      <alignment horizontal="left" vertical="center" indent="1"/>
    </xf>
    <xf numFmtId="174" fontId="105" fillId="59" borderId="325" applyNumberFormat="0" applyAlignment="0" applyProtection="0"/>
    <xf numFmtId="174" fontId="34" fillId="0" borderId="1">
      <alignment horizontal="centerContinuous"/>
    </xf>
    <xf numFmtId="174" fontId="149" fillId="0" borderId="226" applyNumberFormat="0" applyFill="0" applyAlignment="0" applyProtection="0"/>
    <xf numFmtId="0" fontId="298" fillId="152" borderId="219" applyNumberFormat="0" applyAlignment="0" applyProtection="0"/>
    <xf numFmtId="0" fontId="38" fillId="152" borderId="184" applyNumberFormat="0" applyAlignment="0" applyProtection="0"/>
    <xf numFmtId="0" fontId="271" fillId="106" borderId="257" applyNumberFormat="0" applyProtection="0">
      <alignment horizontal="right" vertical="center"/>
    </xf>
    <xf numFmtId="0" fontId="324" fillId="0" borderId="211" applyNumberFormat="0" applyFill="0" applyAlignment="0" applyProtection="0"/>
    <xf numFmtId="165" fontId="41" fillId="0" borderId="178">
      <alignment horizontal="right"/>
    </xf>
    <xf numFmtId="0" fontId="322" fillId="153" borderId="290" applyNumberFormat="0" applyAlignment="0" applyProtection="0"/>
    <xf numFmtId="0" fontId="319" fillId="91" borderId="234" applyNumberFormat="0" applyAlignment="0" applyProtection="0"/>
    <xf numFmtId="174" fontId="105" fillId="59" borderId="220" applyNumberFormat="0" applyAlignment="0" applyProtection="0"/>
    <xf numFmtId="0" fontId="177" fillId="0" borderId="226" applyNumberFormat="0" applyFill="0" applyAlignment="0" applyProtection="0"/>
    <xf numFmtId="165" fontId="41" fillId="0" borderId="213">
      <alignment horizontal="right"/>
    </xf>
    <xf numFmtId="0" fontId="38" fillId="152" borderId="184" applyNumberFormat="0" applyAlignment="0" applyProtection="0"/>
    <xf numFmtId="0" fontId="387" fillId="153" borderId="181" applyNumberFormat="0" applyAlignment="0" applyProtection="0"/>
    <xf numFmtId="165" fontId="41" fillId="0" borderId="248">
      <alignment horizontal="right"/>
    </xf>
    <xf numFmtId="0" fontId="38" fillId="152" borderId="202" applyNumberFormat="0" applyAlignment="0" applyProtection="0"/>
    <xf numFmtId="0" fontId="240" fillId="64" borderId="287"/>
    <xf numFmtId="4" fontId="206" fillId="99" borderId="275" applyNumberFormat="0" applyProtection="0">
      <alignment horizontal="right" vertical="center"/>
    </xf>
    <xf numFmtId="165" fontId="41" fillId="0" borderId="283">
      <alignment horizontal="right"/>
    </xf>
    <xf numFmtId="172" fontId="238" fillId="0" borderId="323" applyFill="0"/>
    <xf numFmtId="174" fontId="149" fillId="0" borderId="349" applyNumberFormat="0" applyFill="0" applyAlignment="0" applyProtection="0"/>
    <xf numFmtId="4" fontId="206" fillId="99" borderId="327" applyNumberFormat="0" applyProtection="0">
      <alignment horizontal="right" vertical="center"/>
    </xf>
    <xf numFmtId="165" fontId="41" fillId="0" borderId="248">
      <alignment horizontal="right"/>
    </xf>
    <xf numFmtId="165" fontId="41" fillId="0" borderId="318">
      <alignment horizontal="right"/>
    </xf>
    <xf numFmtId="0" fontId="193" fillId="70" borderId="235"/>
    <xf numFmtId="0" fontId="273" fillId="0" borderId="54" applyNumberFormat="0" applyProtection="0">
      <alignment horizontal="left" vertical="center" indent="1"/>
    </xf>
    <xf numFmtId="1" fontId="9" fillId="0" borderId="25" applyNumberFormat="0" applyFill="0" applyAlignment="0" applyProtection="0">
      <alignment horizontal="center" vertical="center"/>
    </xf>
    <xf numFmtId="174" fontId="33" fillId="84" borderId="202" applyNumberFormat="0" applyFont="0" applyAlignment="0" applyProtection="0"/>
    <xf numFmtId="165" fontId="41" fillId="0" borderId="178">
      <alignment horizontal="right"/>
    </xf>
    <xf numFmtId="174" fontId="33" fillId="84" borderId="184" applyNumberFormat="0" applyFont="0" applyAlignment="0" applyProtection="0"/>
    <xf numFmtId="0" fontId="387" fillId="153" borderId="199" applyNumberFormat="0" applyAlignment="0" applyProtection="0"/>
    <xf numFmtId="174" fontId="34" fillId="0" borderId="1">
      <alignment horizontal="centerContinuous"/>
    </xf>
    <xf numFmtId="0" fontId="319" fillId="91" borderId="199" applyNumberFormat="0" applyAlignment="0" applyProtection="0"/>
    <xf numFmtId="0" fontId="338" fillId="134" borderId="199" applyNumberFormat="0" applyAlignment="0" applyProtection="0"/>
    <xf numFmtId="0" fontId="238" fillId="73" borderId="238" applyNumberFormat="0" applyProtection="0">
      <alignment horizontal="left" vertical="center" indent="1"/>
    </xf>
    <xf numFmtId="174" fontId="54" fillId="59" borderId="269" applyNumberFormat="0" applyAlignment="0" applyProtection="0"/>
    <xf numFmtId="0" fontId="387" fillId="153" borderId="234" applyNumberFormat="0" applyAlignment="0" applyProtection="0"/>
    <xf numFmtId="174" fontId="149" fillId="0" borderId="226" applyNumberFormat="0" applyFill="0" applyAlignment="0" applyProtection="0"/>
    <xf numFmtId="0" fontId="322" fillId="153" borderId="325" applyNumberFormat="0" applyAlignment="0" applyProtection="0"/>
    <xf numFmtId="0" fontId="271" fillId="96" borderId="222" applyNumberFormat="0" applyProtection="0">
      <alignment horizontal="right" vertical="center"/>
    </xf>
    <xf numFmtId="0" fontId="387" fillId="153" borderId="199" applyNumberFormat="0" applyAlignment="0" applyProtection="0"/>
    <xf numFmtId="174" fontId="105" fillId="59" borderId="290" applyNumberFormat="0" applyAlignment="0" applyProtection="0"/>
    <xf numFmtId="0" fontId="324" fillId="0" borderId="297" applyNumberFormat="0" applyFill="0" applyAlignment="0" applyProtection="0"/>
    <xf numFmtId="0" fontId="331" fillId="148" borderId="234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172" fontId="282" fillId="0" borderId="330" applyFill="0"/>
    <xf numFmtId="0" fontId="240" fillId="64" borderId="287"/>
    <xf numFmtId="4" fontId="206" fillId="120" borderId="292" applyNumberFormat="0" applyProtection="0">
      <alignment vertical="center"/>
    </xf>
    <xf numFmtId="165" fontId="41" fillId="0" borderId="283">
      <alignment horizontal="right"/>
    </xf>
    <xf numFmtId="165" fontId="41" fillId="0" borderId="248">
      <alignment horizontal="right"/>
    </xf>
    <xf numFmtId="0" fontId="312" fillId="63" borderId="269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0" fontId="322" fillId="63" borderId="290" applyNumberFormat="0" applyAlignment="0" applyProtection="0"/>
    <xf numFmtId="4" fontId="207" fillId="116" borderId="54" applyNumberFormat="0" applyProtection="0">
      <alignment horizontal="left" vertical="center" indent="1"/>
    </xf>
    <xf numFmtId="172" fontId="238" fillId="0" borderId="183" applyFill="0"/>
    <xf numFmtId="0" fontId="319" fillId="91" borderId="286" applyNumberFormat="0" applyAlignment="0" applyProtection="0"/>
    <xf numFmtId="0" fontId="9" fillId="84" borderId="289" applyNumberFormat="0" applyFont="0" applyAlignment="0" applyProtection="0"/>
    <xf numFmtId="174" fontId="63" fillId="0" borderId="1">
      <alignment horizontal="centerContinuous"/>
    </xf>
    <xf numFmtId="0" fontId="274" fillId="54" borderId="222" applyNumberFormat="0" applyProtection="0">
      <alignment vertical="center"/>
    </xf>
    <xf numFmtId="0" fontId="75" fillId="0" borderId="232">
      <alignment horizontal="left" vertical="center"/>
    </xf>
    <xf numFmtId="165" fontId="41" fillId="0" borderId="318">
      <alignment horizontal="right"/>
    </xf>
    <xf numFmtId="222" fontId="253" fillId="90" borderId="221" applyProtection="0">
      <alignment horizontal="center"/>
    </xf>
    <xf numFmtId="0" fontId="224" fillId="0" borderId="39" applyNumberFormat="0" applyFill="0" applyAlignment="0" applyProtection="0"/>
    <xf numFmtId="165" fontId="41" fillId="0" borderId="196">
      <alignment horizontal="right"/>
    </xf>
    <xf numFmtId="174" fontId="87" fillId="38" borderId="234" applyNumberFormat="0" applyAlignment="0" applyProtection="0"/>
    <xf numFmtId="172" fontId="282" fillId="0" borderId="260" applyFill="0"/>
    <xf numFmtId="174" fontId="33" fillId="84" borderId="342" applyNumberFormat="0" applyFont="0" applyAlignment="0" applyProtection="0"/>
    <xf numFmtId="0" fontId="271" fillId="104" borderId="205" applyNumberFormat="0" applyProtection="0">
      <alignment horizontal="right" vertical="center"/>
    </xf>
    <xf numFmtId="0" fontId="319" fillId="91" borderId="304" applyNumberFormat="0" applyAlignment="0" applyProtection="0"/>
    <xf numFmtId="0" fontId="38" fillId="152" borderId="237" applyNumberFormat="0" applyAlignment="0" applyProtection="0"/>
    <xf numFmtId="165" fontId="41" fillId="0" borderId="353">
      <alignment horizontal="right"/>
    </xf>
    <xf numFmtId="0" fontId="75" fillId="0" borderId="214">
      <alignment horizontal="left" vertical="center"/>
    </xf>
    <xf numFmtId="0" fontId="9" fillId="117" borderId="325" applyNumberFormat="0" applyProtection="0">
      <alignment horizontal="left" vertical="center" indent="1"/>
    </xf>
    <xf numFmtId="0" fontId="224" fillId="152" borderId="202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165" fontId="41" fillId="0" borderId="178">
      <alignment horizontal="right"/>
    </xf>
    <xf numFmtId="165" fontId="41" fillId="0" borderId="178">
      <alignment horizontal="right"/>
    </xf>
    <xf numFmtId="0" fontId="324" fillId="0" borderId="246" applyNumberFormat="0" applyFill="0" applyAlignment="0" applyProtection="0"/>
    <xf numFmtId="174" fontId="33" fillId="84" borderId="237" applyNumberFormat="0" applyFont="0" applyAlignment="0" applyProtection="0"/>
    <xf numFmtId="1" fontId="9" fillId="0" borderId="25" applyNumberFormat="0" applyFill="0" applyAlignment="0" applyProtection="0">
      <alignment horizontal="center" vertical="center"/>
    </xf>
    <xf numFmtId="165" fontId="41" fillId="0" borderId="213">
      <alignment horizontal="right"/>
    </xf>
    <xf numFmtId="174" fontId="33" fillId="84" borderId="289" applyNumberFormat="0" applyFont="0" applyAlignment="0" applyProtection="0"/>
    <xf numFmtId="0" fontId="324" fillId="0" borderId="229" applyNumberFormat="0" applyFill="0" applyAlignment="0" applyProtection="0"/>
    <xf numFmtId="0" fontId="271" fillId="104" borderId="327" applyNumberFormat="0" applyProtection="0">
      <alignment horizontal="right" vertical="center"/>
    </xf>
    <xf numFmtId="0" fontId="38" fillId="152" borderId="324" applyNumberFormat="0" applyAlignment="0" applyProtection="0"/>
    <xf numFmtId="0" fontId="319" fillId="91" borderId="234" applyNumberFormat="0" applyAlignment="0" applyProtection="0"/>
    <xf numFmtId="0" fontId="1" fillId="0" borderId="0"/>
    <xf numFmtId="174" fontId="105" fillId="59" borderId="203" applyNumberFormat="0" applyAlignment="0" applyProtection="0"/>
    <xf numFmtId="0" fontId="38" fillId="152" borderId="272" applyNumberFormat="0" applyAlignment="0" applyProtection="0"/>
    <xf numFmtId="165" fontId="41" fillId="0" borderId="178">
      <alignment horizontal="right"/>
    </xf>
    <xf numFmtId="0" fontId="324" fillId="0" borderId="246" applyNumberFormat="0" applyFill="0" applyAlignment="0" applyProtection="0"/>
    <xf numFmtId="0" fontId="38" fillId="152" borderId="307" applyNumberFormat="0" applyAlignment="0" applyProtection="0"/>
    <xf numFmtId="4" fontId="206" fillId="105" borderId="310" applyNumberFormat="0" applyProtection="0">
      <alignment horizontal="right" vertical="center"/>
    </xf>
    <xf numFmtId="174" fontId="34" fillId="0" borderId="60">
      <alignment horizontal="centerContinuous"/>
    </xf>
    <xf numFmtId="174" fontId="105" fillId="59" borderId="220" applyNumberFormat="0" applyAlignment="0" applyProtection="0"/>
    <xf numFmtId="174" fontId="63" fillId="0" borderId="1">
      <alignment horizontal="centerContinuous"/>
    </xf>
    <xf numFmtId="0" fontId="331" fillId="148" borderId="269" applyNumberFormat="0" applyAlignment="0" applyProtection="0"/>
    <xf numFmtId="0" fontId="224" fillId="0" borderId="39" applyNumberFormat="0" applyFill="0" applyAlignment="0" applyProtection="0"/>
    <xf numFmtId="0" fontId="387" fillId="153" borderId="339" applyNumberFormat="0" applyAlignment="0" applyProtection="0"/>
    <xf numFmtId="0" fontId="273" fillId="0" borderId="54" applyNumberFormat="0" applyProtection="0">
      <alignment horizontal="left" vertical="center" indent="1"/>
    </xf>
    <xf numFmtId="10" fontId="48" fillId="80" borderId="247" applyNumberFormat="0" applyBorder="0" applyAlignment="0" applyProtection="0"/>
    <xf numFmtId="165" fontId="41" fillId="0" borderId="196">
      <alignment horizontal="right"/>
    </xf>
    <xf numFmtId="165" fontId="41" fillId="0" borderId="213">
      <alignment horizontal="right"/>
    </xf>
    <xf numFmtId="0" fontId="387" fillId="148" borderId="304" applyNumberFormat="0" applyAlignment="0" applyProtection="0"/>
    <xf numFmtId="0" fontId="343" fillId="0" borderId="244" applyNumberFormat="0" applyFill="0" applyAlignment="0" applyProtection="0"/>
    <xf numFmtId="0" fontId="226" fillId="121" borderId="290" applyNumberFormat="0" applyProtection="0">
      <alignment horizontal="left" vertical="center" indent="1"/>
    </xf>
    <xf numFmtId="0" fontId="271" fillId="102" borderId="292" applyNumberFormat="0" applyProtection="0">
      <alignment horizontal="right" vertical="center"/>
    </xf>
    <xf numFmtId="0" fontId="268" fillId="91" borderId="292" applyNumberFormat="0" applyProtection="0">
      <alignment vertical="center"/>
    </xf>
    <xf numFmtId="0" fontId="271" fillId="94" borderId="275" applyNumberFormat="0" applyProtection="0">
      <alignment horizontal="right" vertical="center"/>
    </xf>
    <xf numFmtId="0" fontId="319" fillId="91" borderId="181" applyNumberFormat="0" applyAlignment="0" applyProtection="0"/>
    <xf numFmtId="165" fontId="41" fillId="0" borderId="248">
      <alignment horizontal="right"/>
    </xf>
    <xf numFmtId="165" fontId="41" fillId="0" borderId="178">
      <alignment horizontal="right"/>
    </xf>
    <xf numFmtId="165" fontId="41" fillId="0" borderId="231">
      <alignment horizontal="right"/>
    </xf>
    <xf numFmtId="174" fontId="149" fillId="0" borderId="331" applyNumberFormat="0" applyFill="0" applyAlignment="0" applyProtection="0"/>
    <xf numFmtId="0" fontId="319" fillId="91" borderId="269" applyNumberFormat="0" applyAlignment="0" applyProtection="0"/>
    <xf numFmtId="4" fontId="204" fillId="81" borderId="292" applyNumberFormat="0" applyProtection="0">
      <alignment vertical="center"/>
    </xf>
    <xf numFmtId="0" fontId="324" fillId="0" borderId="211" applyNumberFormat="0" applyFill="0" applyAlignment="0" applyProtection="0"/>
    <xf numFmtId="195" fontId="63" fillId="0" borderId="1">
      <alignment horizontal="centerContinuous"/>
    </xf>
    <xf numFmtId="0" fontId="253" fillId="127" borderId="277" applyNumberFormat="0" applyProtection="0">
      <alignment horizontal="center"/>
    </xf>
    <xf numFmtId="174" fontId="87" fillId="38" borderId="269" applyNumberFormat="0" applyAlignment="0" applyProtection="0"/>
    <xf numFmtId="174" fontId="33" fillId="84" borderId="219" applyNumberFormat="0" applyFont="0" applyAlignment="0" applyProtection="0"/>
    <xf numFmtId="174" fontId="149" fillId="0" borderId="226" applyNumberFormat="0" applyFill="0" applyAlignment="0" applyProtection="0"/>
    <xf numFmtId="222" fontId="236" fillId="62" borderId="215" applyProtection="0">
      <alignment horizontal="center"/>
    </xf>
    <xf numFmtId="174" fontId="87" fillId="38" borderId="181" applyNumberFormat="0" applyAlignment="0" applyProtection="0"/>
    <xf numFmtId="0" fontId="319" fillId="91" borderId="216" applyNumberFormat="0" applyAlignment="0" applyProtection="0"/>
    <xf numFmtId="0" fontId="341" fillId="148" borderId="185" applyNumberFormat="0" applyAlignment="0" applyProtection="0"/>
    <xf numFmtId="165" fontId="41" fillId="0" borderId="283">
      <alignment horizontal="right"/>
    </xf>
    <xf numFmtId="0" fontId="271" fillId="115" borderId="222" applyNumberFormat="0" applyProtection="0">
      <alignment horizontal="right" vertical="center"/>
    </xf>
    <xf numFmtId="188" fontId="34" fillId="0" borderId="196"/>
    <xf numFmtId="0" fontId="319" fillId="91" borderId="339" applyNumberFormat="0" applyAlignment="0" applyProtection="0"/>
    <xf numFmtId="0" fontId="177" fillId="0" borderId="296" applyNumberFormat="0" applyFill="0" applyAlignment="0" applyProtection="0"/>
    <xf numFmtId="4" fontId="206" fillId="114" borderId="222" applyNumberFormat="0" applyProtection="0">
      <alignment horizontal="right" vertical="center"/>
    </xf>
    <xf numFmtId="0" fontId="9" fillId="119" borderId="220" applyNumberFormat="0" applyProtection="0">
      <alignment horizontal="left" vertical="center" indent="1"/>
    </xf>
    <xf numFmtId="0" fontId="190" fillId="63" borderId="235"/>
    <xf numFmtId="0" fontId="224" fillId="0" borderId="39" applyNumberFormat="0" applyFill="0" applyAlignment="0" applyProtection="0"/>
    <xf numFmtId="174" fontId="33" fillId="84" borderId="272" applyNumberFormat="0" applyFont="0" applyAlignment="0" applyProtection="0"/>
    <xf numFmtId="165" fontId="41" fillId="0" borderId="178">
      <alignment horizontal="right"/>
    </xf>
    <xf numFmtId="0" fontId="38" fillId="152" borderId="184" applyNumberFormat="0" applyAlignment="0" applyProtection="0"/>
    <xf numFmtId="174" fontId="87" fillId="38" borderId="216" applyNumberFormat="0" applyAlignment="0" applyProtection="0"/>
    <xf numFmtId="172" fontId="9" fillId="0" borderId="353" applyFill="0"/>
    <xf numFmtId="0" fontId="9" fillId="117" borderId="360" applyNumberFormat="0" applyProtection="0">
      <alignment horizontal="left" vertical="center" indent="1"/>
    </xf>
    <xf numFmtId="0" fontId="324" fillId="0" borderId="210" applyNumberFormat="0" applyFill="0" applyAlignment="0" applyProtection="0"/>
    <xf numFmtId="0" fontId="324" fillId="0" borderId="299" applyNumberFormat="0" applyFill="0" applyAlignment="0" applyProtection="0"/>
    <xf numFmtId="174" fontId="63" fillId="0" borderId="1">
      <alignment horizontal="centerContinuous"/>
    </xf>
    <xf numFmtId="174" fontId="33" fillId="84" borderId="202" applyNumberFormat="0" applyFont="0" applyAlignment="0" applyProtection="0"/>
    <xf numFmtId="174" fontId="63" fillId="0" borderId="1">
      <alignment horizontal="centerContinuous"/>
    </xf>
    <xf numFmtId="0" fontId="324" fillId="0" borderId="350" applyNumberFormat="0" applyFill="0" applyAlignment="0" applyProtection="0"/>
    <xf numFmtId="0" fontId="240" fillId="64" borderId="217"/>
    <xf numFmtId="174" fontId="54" fillId="59" borderId="304" applyNumberFormat="0" applyAlignment="0" applyProtection="0"/>
    <xf numFmtId="174" fontId="87" fillId="38" borderId="216" applyNumberFormat="0" applyAlignment="0" applyProtection="0"/>
    <xf numFmtId="0" fontId="319" fillId="91" borderId="234" applyNumberFormat="0" applyAlignment="0" applyProtection="0"/>
    <xf numFmtId="174" fontId="33" fillId="84" borderId="289" applyNumberFormat="0" applyFont="0" applyAlignment="0" applyProtection="0"/>
    <xf numFmtId="0" fontId="319" fillId="91" borderId="286" applyNumberFormat="0" applyAlignment="0" applyProtection="0"/>
    <xf numFmtId="0" fontId="38" fillId="152" borderId="184" applyNumberFormat="0" applyAlignment="0" applyProtection="0"/>
    <xf numFmtId="165" fontId="41" fillId="0" borderId="266">
      <alignment horizontal="right"/>
    </xf>
    <xf numFmtId="165" fontId="41" fillId="0" borderId="248">
      <alignment horizontal="right"/>
    </xf>
    <xf numFmtId="0" fontId="324" fillId="0" borderId="194" applyNumberFormat="0" applyFill="0" applyAlignment="0" applyProtection="0"/>
    <xf numFmtId="0" fontId="319" fillId="91" borderId="216" applyNumberFormat="0" applyAlignment="0" applyProtection="0"/>
    <xf numFmtId="0" fontId="238" fillId="92" borderId="273" applyNumberFormat="0" applyProtection="0">
      <alignment horizontal="left" vertical="center" indent="1"/>
    </xf>
    <xf numFmtId="174" fontId="40" fillId="0" borderId="212">
      <alignment horizontal="centerContinuous"/>
    </xf>
    <xf numFmtId="165" fontId="41" fillId="0" borderId="318">
      <alignment horizontal="right"/>
    </xf>
    <xf numFmtId="0" fontId="319" fillId="134" borderId="304" applyNumberFormat="0" applyAlignment="0" applyProtection="0"/>
    <xf numFmtId="174" fontId="63" fillId="0" borderId="1">
      <alignment horizontal="centerContinuous"/>
    </xf>
    <xf numFmtId="0" fontId="38" fillId="161" borderId="218" applyNumberFormat="0" applyAlignment="0"/>
    <xf numFmtId="0" fontId="387" fillId="153" borderId="339" applyNumberFormat="0" applyAlignment="0" applyProtection="0"/>
    <xf numFmtId="38" fontId="36" fillId="0" borderId="25" applyBorder="0"/>
    <xf numFmtId="0" fontId="319" fillId="91" borderId="181" applyNumberFormat="0" applyAlignment="0" applyProtection="0"/>
    <xf numFmtId="0" fontId="1" fillId="0" borderId="0"/>
    <xf numFmtId="174" fontId="54" fillId="59" borderId="234" applyNumberFormat="0" applyAlignment="0" applyProtection="0"/>
    <xf numFmtId="0" fontId="319" fillId="91" borderId="216" applyNumberFormat="0" applyAlignment="0" applyProtection="0"/>
    <xf numFmtId="0" fontId="324" fillId="0" borderId="351" applyNumberFormat="0" applyFill="0" applyAlignment="0" applyProtection="0"/>
    <xf numFmtId="174" fontId="149" fillId="0" borderId="226" applyNumberFormat="0" applyFill="0" applyAlignment="0" applyProtection="0"/>
    <xf numFmtId="174" fontId="62" fillId="0" borderId="247"/>
    <xf numFmtId="0" fontId="271" fillId="94" borderId="222" applyNumberFormat="0" applyProtection="0">
      <alignment horizontal="right" vertical="center"/>
    </xf>
    <xf numFmtId="174" fontId="34" fillId="0" borderId="60">
      <alignment horizontal="centerContinuous"/>
    </xf>
    <xf numFmtId="0" fontId="319" fillId="91" borderId="234" applyNumberFormat="0" applyAlignment="0" applyProtection="0"/>
    <xf numFmtId="0" fontId="193" fillId="63" borderId="217"/>
    <xf numFmtId="10" fontId="48" fillId="80" borderId="212" applyNumberFormat="0" applyBorder="0" applyAlignment="0" applyProtection="0"/>
    <xf numFmtId="0" fontId="407" fillId="0" borderId="183">
      <alignment horizontal="left" vertical="center"/>
    </xf>
    <xf numFmtId="0" fontId="324" fillId="0" borderId="229" applyNumberFormat="0" applyFill="0" applyAlignment="0" applyProtection="0"/>
    <xf numFmtId="0" fontId="324" fillId="0" borderId="229" applyNumberFormat="0" applyFill="0" applyAlignment="0" applyProtection="0"/>
    <xf numFmtId="174" fontId="87" fillId="38" borderId="356" applyNumberFormat="0" applyAlignment="0" applyProtection="0"/>
    <xf numFmtId="174" fontId="63" fillId="0" borderId="1">
      <alignment horizontal="centerContinuous"/>
    </xf>
    <xf numFmtId="174" fontId="149" fillId="0" borderId="314" applyNumberFormat="0" applyFill="0" applyAlignment="0" applyProtection="0"/>
    <xf numFmtId="172" fontId="76" fillId="0" borderId="283" applyFill="0"/>
    <xf numFmtId="0" fontId="75" fillId="0" borderId="323">
      <alignment horizontal="left" vertical="center"/>
    </xf>
    <xf numFmtId="0" fontId="322" fillId="153" borderId="185" applyNumberFormat="0" applyAlignment="0" applyProtection="0"/>
    <xf numFmtId="0" fontId="324" fillId="0" borderId="351" applyNumberFormat="0" applyFill="0" applyAlignment="0" applyProtection="0"/>
    <xf numFmtId="174" fontId="33" fillId="84" borderId="219" applyNumberFormat="0" applyFont="0" applyAlignment="0" applyProtection="0"/>
    <xf numFmtId="0" fontId="387" fillId="153" borderId="181" applyNumberFormat="0" applyAlignment="0" applyProtection="0"/>
    <xf numFmtId="172" fontId="9" fillId="0" borderId="231" applyFill="0"/>
    <xf numFmtId="0" fontId="271" fillId="94" borderId="327" applyNumberFormat="0" applyProtection="0">
      <alignment horizontal="right" vertical="center"/>
    </xf>
    <xf numFmtId="222" fontId="236" fillId="62" borderId="268" applyProtection="0">
      <alignment horizontal="center"/>
    </xf>
    <xf numFmtId="0" fontId="38" fillId="152" borderId="219" applyNumberFormat="0" applyAlignment="0" applyProtection="0"/>
    <xf numFmtId="0" fontId="238" fillId="92" borderId="185" applyNumberFormat="0" applyProtection="0">
      <alignment horizontal="left" vertical="center" indent="1"/>
    </xf>
    <xf numFmtId="0" fontId="319" fillId="91" borderId="286" applyNumberFormat="0" applyAlignment="0" applyProtection="0"/>
    <xf numFmtId="0" fontId="322" fillId="153" borderId="185" applyNumberFormat="0" applyAlignment="0" applyProtection="0"/>
    <xf numFmtId="174" fontId="87" fillId="38" borderId="321" applyNumberFormat="0" applyAlignment="0" applyProtection="0"/>
    <xf numFmtId="174" fontId="54" fillId="59" borderId="216" applyNumberFormat="0" applyAlignment="0" applyProtection="0"/>
    <xf numFmtId="174" fontId="87" fillId="38" borderId="234" applyNumberFormat="0" applyAlignment="0" applyProtection="0"/>
    <xf numFmtId="0" fontId="324" fillId="0" borderId="211" applyNumberFormat="0" applyFill="0" applyAlignment="0" applyProtection="0"/>
    <xf numFmtId="165" fontId="41" fillId="0" borderId="248">
      <alignment horizontal="right"/>
    </xf>
    <xf numFmtId="222" fontId="253" fillId="90" borderId="309" applyProtection="0">
      <alignment horizontal="center"/>
    </xf>
    <xf numFmtId="174" fontId="33" fillId="84" borderId="307" applyNumberFormat="0" applyFont="0" applyAlignment="0" applyProtection="0"/>
    <xf numFmtId="174" fontId="54" fillId="59" borderId="234" applyNumberFormat="0" applyAlignment="0" applyProtection="0"/>
    <xf numFmtId="0" fontId="38" fillId="152" borderId="184" applyNumberFormat="0" applyAlignment="0" applyProtection="0"/>
    <xf numFmtId="0" fontId="271" fillId="79" borderId="257" applyNumberFormat="0" applyProtection="0">
      <alignment horizontal="right" vertical="center"/>
    </xf>
    <xf numFmtId="4" fontId="206" fillId="107" borderId="327" applyNumberFormat="0" applyProtection="0">
      <alignment horizontal="right" vertical="center"/>
    </xf>
    <xf numFmtId="0" fontId="324" fillId="0" borderId="211" applyNumberFormat="0" applyFill="0" applyAlignment="0" applyProtection="0"/>
    <xf numFmtId="174" fontId="34" fillId="0" borderId="60">
      <alignment horizontal="centerContinuous"/>
    </xf>
    <xf numFmtId="174" fontId="63" fillId="0" borderId="1">
      <alignment horizontal="centerContinuous"/>
    </xf>
    <xf numFmtId="0" fontId="168" fillId="59" borderId="220" applyNumberFormat="0" applyAlignment="0" applyProtection="0"/>
    <xf numFmtId="174" fontId="54" fillId="59" borderId="304" applyNumberFormat="0" applyAlignment="0" applyProtection="0"/>
    <xf numFmtId="0" fontId="38" fillId="152" borderId="184" applyNumberFormat="0" applyAlignment="0" applyProtection="0"/>
    <xf numFmtId="0" fontId="387" fillId="153" borderId="181" applyNumberFormat="0" applyAlignment="0" applyProtection="0"/>
    <xf numFmtId="0" fontId="338" fillId="148" borderId="216" applyNumberFormat="0" applyAlignment="0" applyProtection="0"/>
    <xf numFmtId="0" fontId="193" fillId="63" borderId="235"/>
    <xf numFmtId="0" fontId="324" fillId="0" borderId="350" applyNumberFormat="0" applyFill="0" applyAlignment="0" applyProtection="0"/>
    <xf numFmtId="0" fontId="38" fillId="152" borderId="202" applyNumberFormat="0" applyAlignment="0" applyProtection="0"/>
    <xf numFmtId="4" fontId="206" fillId="97" borderId="362" applyNumberFormat="0" applyProtection="0">
      <alignment horizontal="right" vertical="center"/>
    </xf>
    <xf numFmtId="0" fontId="88" fillId="0" borderId="61" applyNumberFormat="0" applyFill="0" applyBorder="0" applyAlignment="0">
      <protection locked="0"/>
    </xf>
    <xf numFmtId="0" fontId="319" fillId="91" borderId="286" applyNumberFormat="0" applyAlignment="0" applyProtection="0"/>
    <xf numFmtId="4" fontId="206" fillId="99" borderId="275" applyNumberFormat="0" applyProtection="0">
      <alignment horizontal="right" vertical="center"/>
    </xf>
    <xf numFmtId="0" fontId="240" fillId="64" borderId="305"/>
    <xf numFmtId="165" fontId="41" fillId="0" borderId="248">
      <alignment horizontal="right"/>
    </xf>
    <xf numFmtId="174" fontId="63" fillId="0" borderId="1">
      <alignment horizontal="centerContinuous"/>
    </xf>
    <xf numFmtId="0" fontId="208" fillId="0" borderId="54" applyNumberFormat="0" applyProtection="0">
      <alignment horizontal="left" vertical="center" indent="1"/>
    </xf>
    <xf numFmtId="174" fontId="87" fillId="38" borderId="199" applyNumberFormat="0" applyAlignment="0" applyProtection="0"/>
    <xf numFmtId="174" fontId="105" fillId="59" borderId="238" applyNumberFormat="0" applyAlignment="0" applyProtection="0"/>
    <xf numFmtId="165" fontId="41" fillId="0" borderId="213">
      <alignment horizontal="right"/>
    </xf>
    <xf numFmtId="208" fontId="60" fillId="0" borderId="212" applyFont="0" applyFill="0" applyBorder="0" applyAlignment="0" applyProtection="0"/>
    <xf numFmtId="165" fontId="41" fillId="0" borderId="213">
      <alignment horizontal="right"/>
    </xf>
    <xf numFmtId="174" fontId="75" fillId="0" borderId="214">
      <alignment horizontal="left" vertical="center"/>
    </xf>
    <xf numFmtId="0" fontId="387" fillId="153" borderId="199" applyNumberFormat="0" applyAlignment="0" applyProtection="0"/>
    <xf numFmtId="0" fontId="319" fillId="91" borderId="199" applyNumberFormat="0" applyAlignment="0" applyProtection="0"/>
    <xf numFmtId="4" fontId="206" fillId="103" borderId="345" applyNumberFormat="0" applyProtection="0">
      <alignment horizontal="right" vertical="center"/>
    </xf>
    <xf numFmtId="0" fontId="319" fillId="83" borderId="286" applyNumberFormat="0" applyAlignment="0" applyProtection="0"/>
    <xf numFmtId="0" fontId="224" fillId="152" borderId="184" applyNumberFormat="0" applyAlignment="0" applyProtection="0"/>
    <xf numFmtId="0" fontId="319" fillId="83" borderId="199" applyNumberFormat="0" applyAlignment="0" applyProtection="0"/>
    <xf numFmtId="0" fontId="273" fillId="0" borderId="54" applyNumberFormat="0" applyProtection="0">
      <alignment horizontal="left" vertical="center" indent="1"/>
    </xf>
    <xf numFmtId="174" fontId="54" fillId="59" borderId="181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174" fontId="149" fillId="0" borderId="331" applyNumberFormat="0" applyFill="0" applyAlignment="0" applyProtection="0"/>
    <xf numFmtId="4" fontId="206" fillId="95" borderId="222" applyNumberFormat="0" applyProtection="0">
      <alignment horizontal="right" vertical="center"/>
    </xf>
    <xf numFmtId="0" fontId="387" fillId="153" borderId="199" applyNumberFormat="0" applyAlignment="0" applyProtection="0"/>
    <xf numFmtId="174" fontId="54" fillId="59" borderId="321" applyNumberFormat="0" applyAlignment="0" applyProtection="0"/>
    <xf numFmtId="172" fontId="282" fillId="0" borderId="218" applyFill="0"/>
    <xf numFmtId="0" fontId="9" fillId="72" borderId="220" applyNumberFormat="0" applyProtection="0">
      <alignment horizontal="left" vertical="center" indent="1"/>
    </xf>
    <xf numFmtId="172" fontId="238" fillId="0" borderId="330" applyFill="0"/>
    <xf numFmtId="174" fontId="33" fillId="84" borderId="237" applyNumberFormat="0" applyFont="0" applyAlignment="0" applyProtection="0"/>
    <xf numFmtId="0" fontId="271" fillId="106" borderId="275" applyNumberFormat="0" applyProtection="0">
      <alignment horizontal="right" vertical="center"/>
    </xf>
    <xf numFmtId="0" fontId="238" fillId="92" borderId="238" applyNumberFormat="0" applyProtection="0">
      <alignment horizontal="left" vertical="center" indent="1"/>
    </xf>
    <xf numFmtId="4" fontId="206" fillId="101" borderId="310" applyNumberFormat="0" applyProtection="0">
      <alignment horizontal="right" vertical="center"/>
    </xf>
    <xf numFmtId="165" fontId="41" fillId="0" borderId="283">
      <alignment horizontal="right"/>
    </xf>
    <xf numFmtId="0" fontId="322" fillId="153" borderId="238" applyNumberFormat="0" applyAlignment="0" applyProtection="0"/>
    <xf numFmtId="165" fontId="41" fillId="0" borderId="231">
      <alignment horizontal="right"/>
    </xf>
    <xf numFmtId="0" fontId="169" fillId="59" borderId="234" applyNumberFormat="0" applyAlignment="0" applyProtection="0"/>
    <xf numFmtId="165" fontId="41" fillId="0" borderId="248">
      <alignment horizontal="right"/>
    </xf>
    <xf numFmtId="0" fontId="9" fillId="72" borderId="25"/>
    <xf numFmtId="174" fontId="33" fillId="84" borderId="237" applyNumberFormat="0" applyFont="0" applyAlignment="0" applyProtection="0"/>
    <xf numFmtId="165" fontId="41" fillId="0" borderId="231">
      <alignment horizontal="right"/>
    </xf>
    <xf numFmtId="287" fontId="423" fillId="0" borderId="228">
      <alignment horizontal="left"/>
    </xf>
    <xf numFmtId="4" fontId="206" fillId="101" borderId="222" applyNumberFormat="0" applyProtection="0">
      <alignment horizontal="right" vertical="center"/>
    </xf>
    <xf numFmtId="174" fontId="149" fillId="0" borderId="226" applyNumberFormat="0" applyFill="0" applyAlignment="0" applyProtection="0"/>
    <xf numFmtId="0" fontId="324" fillId="0" borderId="192" applyNumberFormat="0" applyFill="0" applyAlignment="0" applyProtection="0"/>
    <xf numFmtId="0" fontId="30" fillId="84" borderId="202" applyNumberFormat="0" applyFont="0" applyAlignment="0" applyProtection="0"/>
    <xf numFmtId="0" fontId="387" fillId="153" borderId="181" applyNumberFormat="0" applyAlignment="0" applyProtection="0"/>
    <xf numFmtId="0" fontId="238" fillId="73" borderId="238" applyNumberFormat="0" applyProtection="0">
      <alignment horizontal="left" vertical="center" indent="1"/>
    </xf>
    <xf numFmtId="0" fontId="240" fillId="64" borderId="217"/>
    <xf numFmtId="174" fontId="87" fillId="38" borderId="216" applyNumberFormat="0" applyAlignment="0" applyProtection="0"/>
    <xf numFmtId="165" fontId="41" fillId="0" borderId="213">
      <alignment horizontal="right"/>
    </xf>
    <xf numFmtId="0" fontId="387" fillId="153" borderId="234" applyNumberFormat="0" applyAlignment="0" applyProtection="0"/>
    <xf numFmtId="4" fontId="206" fillId="93" borderId="345" applyNumberFormat="0" applyProtection="0">
      <alignment horizontal="right" vertical="center"/>
    </xf>
    <xf numFmtId="0" fontId="324" fillId="0" borderId="229" applyNumberFormat="0" applyFill="0" applyAlignment="0" applyProtection="0"/>
    <xf numFmtId="0" fontId="193" fillId="63" borderId="357"/>
    <xf numFmtId="0" fontId="271" fillId="108" borderId="205" applyNumberFormat="0" applyProtection="0">
      <alignment horizontal="right" vertical="center"/>
    </xf>
    <xf numFmtId="0" fontId="387" fillId="153" borderId="269" applyNumberFormat="0" applyAlignment="0" applyProtection="0"/>
    <xf numFmtId="174" fontId="87" fillId="38" borderId="199" applyNumberFormat="0" applyAlignment="0" applyProtection="0"/>
    <xf numFmtId="4" fontId="60" fillId="63" borderId="247" applyNumberFormat="0" applyProtection="0">
      <alignment horizontal="right" vertical="center"/>
    </xf>
    <xf numFmtId="0" fontId="319" fillId="91" borderId="286" applyNumberFormat="0" applyAlignment="0" applyProtection="0"/>
    <xf numFmtId="165" fontId="41" fillId="0" borderId="318">
      <alignment horizontal="right"/>
    </xf>
    <xf numFmtId="0" fontId="273" fillId="0" borderId="54" applyNumberFormat="0" applyProtection="0">
      <alignment horizontal="left" vertical="center" indent="1"/>
    </xf>
    <xf numFmtId="0" fontId="169" fillId="59" borderId="234" applyNumberFormat="0" applyAlignment="0" applyProtection="0"/>
    <xf numFmtId="174" fontId="33" fillId="84" borderId="324" applyNumberFormat="0" applyFont="0" applyAlignment="0" applyProtection="0"/>
    <xf numFmtId="0" fontId="224" fillId="0" borderId="39" applyNumberFormat="0" applyFill="0" applyAlignment="0" applyProtection="0"/>
    <xf numFmtId="15" fontId="233" fillId="56" borderId="198">
      <alignment horizontal="center"/>
    </xf>
    <xf numFmtId="172" fontId="282" fillId="0" borderId="341" applyFill="0"/>
    <xf numFmtId="0" fontId="319" fillId="91" borderId="234" applyNumberFormat="0" applyAlignment="0" applyProtection="0"/>
    <xf numFmtId="0" fontId="271" fillId="94" borderId="205" applyNumberFormat="0" applyProtection="0">
      <alignment horizontal="right" vertical="center"/>
    </xf>
    <xf numFmtId="4" fontId="206" fillId="103" borderId="275" applyNumberFormat="0" applyProtection="0">
      <alignment horizontal="right" vertical="center"/>
    </xf>
    <xf numFmtId="0" fontId="322" fillId="153" borderId="290" applyNumberFormat="0" applyAlignment="0" applyProtection="0"/>
    <xf numFmtId="174" fontId="54" fillId="59" borderId="286" applyNumberFormat="0" applyAlignment="0" applyProtection="0"/>
    <xf numFmtId="0" fontId="240" fillId="64" borderId="200"/>
    <xf numFmtId="174" fontId="33" fillId="84" borderId="202" applyNumberFormat="0" applyFont="0" applyAlignment="0" applyProtection="0"/>
    <xf numFmtId="174" fontId="54" fillId="59" borderId="216" applyNumberFormat="0" applyAlignment="0" applyProtection="0"/>
    <xf numFmtId="0" fontId="38" fillId="152" borderId="237" applyNumberFormat="0" applyAlignment="0" applyProtection="0"/>
    <xf numFmtId="0" fontId="387" fillId="153" borderId="234" applyNumberFormat="0" applyAlignment="0" applyProtection="0"/>
    <xf numFmtId="0" fontId="324" fillId="0" borderId="229" applyNumberFormat="0" applyFill="0" applyAlignment="0" applyProtection="0"/>
    <xf numFmtId="0" fontId="341" fillId="148" borderId="238" applyNumberFormat="0" applyAlignment="0" applyProtection="0"/>
    <xf numFmtId="0" fontId="38" fillId="161" borderId="341" applyNumberFormat="0" applyAlignment="0"/>
    <xf numFmtId="174" fontId="40" fillId="0" borderId="247">
      <alignment horizontal="centerContinuous"/>
    </xf>
    <xf numFmtId="0" fontId="224" fillId="0" borderId="39" applyNumberFormat="0" applyFill="0" applyAlignment="0" applyProtection="0"/>
    <xf numFmtId="174" fontId="105" fillId="59" borderId="360" applyNumberFormat="0" applyAlignment="0" applyProtection="0"/>
    <xf numFmtId="174" fontId="87" fillId="38" borderId="234" applyNumberFormat="0" applyAlignment="0" applyProtection="0"/>
    <xf numFmtId="174" fontId="34" fillId="0" borderId="1" applyNumberFormat="0" applyFill="0" applyAlignment="0" applyProtection="0"/>
    <xf numFmtId="0" fontId="324" fillId="0" borderId="246" applyNumberFormat="0" applyFill="0" applyAlignment="0" applyProtection="0"/>
    <xf numFmtId="174" fontId="40" fillId="0" borderId="282">
      <alignment horizontal="centerContinuous"/>
    </xf>
    <xf numFmtId="4" fontId="206" fillId="99" borderId="345" applyNumberFormat="0" applyProtection="0">
      <alignment horizontal="right" vertical="center"/>
    </xf>
    <xf numFmtId="0" fontId="75" fillId="0" borderId="218">
      <alignment horizontal="left" vertical="center"/>
    </xf>
    <xf numFmtId="10" fontId="48" fillId="80" borderId="265" applyNumberFormat="0" applyBorder="0" applyAlignment="0" applyProtection="0"/>
    <xf numFmtId="165" fontId="41" fillId="0" borderId="213">
      <alignment horizontal="right"/>
    </xf>
    <xf numFmtId="174" fontId="33" fillId="84" borderId="202" applyNumberFormat="0" applyFont="0" applyAlignment="0" applyProtection="0"/>
    <xf numFmtId="165" fontId="41" fillId="0" borderId="318">
      <alignment horizontal="right"/>
    </xf>
    <xf numFmtId="0" fontId="338" fillId="134" borderId="234" applyNumberFormat="0" applyAlignment="0" applyProtection="0"/>
    <xf numFmtId="174" fontId="54" fillId="59" borderId="199" applyNumberFormat="0" applyAlignment="0" applyProtection="0"/>
    <xf numFmtId="0" fontId="268" fillId="91" borderId="222" applyNumberFormat="0" applyProtection="0">
      <alignment vertical="center"/>
    </xf>
    <xf numFmtId="0" fontId="277" fillId="125" borderId="328" applyNumberFormat="0" applyProtection="0">
      <alignment horizontal="left" vertical="center" indent="1"/>
    </xf>
    <xf numFmtId="0" fontId="271" fillId="98" borderId="205" applyNumberFormat="0" applyProtection="0">
      <alignment horizontal="right" vertical="center"/>
    </xf>
    <xf numFmtId="174" fontId="33" fillId="84" borderId="359" applyNumberFormat="0" applyFont="0" applyAlignment="0" applyProtection="0"/>
    <xf numFmtId="0" fontId="278" fillId="64" borderId="285" applyNumberFormat="0" applyProtection="0">
      <alignment horizontal="right" vertical="center"/>
    </xf>
    <xf numFmtId="0" fontId="224" fillId="0" borderId="39" applyNumberFormat="0" applyFill="0" applyAlignment="0" applyProtection="0"/>
    <xf numFmtId="0" fontId="324" fillId="0" borderId="246" applyNumberFormat="0" applyFill="0" applyAlignment="0" applyProtection="0"/>
    <xf numFmtId="222" fontId="242" fillId="69" borderId="198" applyProtection="0">
      <alignment horizontal="center"/>
    </xf>
    <xf numFmtId="0" fontId="324" fillId="0" borderId="229" applyNumberFormat="0" applyFill="0" applyAlignment="0" applyProtection="0"/>
    <xf numFmtId="165" fontId="41" fillId="0" borderId="248">
      <alignment horizontal="right"/>
    </xf>
    <xf numFmtId="222" fontId="253" fillId="90" borderId="204" applyProtection="0">
      <alignment horizontal="center"/>
    </xf>
    <xf numFmtId="172" fontId="238" fillId="0" borderId="243" applyFill="0"/>
    <xf numFmtId="0" fontId="38" fillId="152" borderId="237" applyNumberFormat="0" applyAlignment="0" applyProtection="0"/>
    <xf numFmtId="0" fontId="319" fillId="83" borderId="286" applyNumberFormat="0" applyAlignment="0" applyProtection="0"/>
    <xf numFmtId="0" fontId="1" fillId="0" borderId="0"/>
    <xf numFmtId="0" fontId="322" fillId="153" borderId="238" applyNumberFormat="0" applyAlignment="0" applyProtection="0"/>
    <xf numFmtId="0" fontId="319" fillId="91" borderId="286" applyNumberFormat="0" applyAlignment="0" applyProtection="0"/>
    <xf numFmtId="165" fontId="41" fillId="0" borderId="213">
      <alignment horizontal="right"/>
    </xf>
    <xf numFmtId="165" fontId="41" fillId="0" borderId="248">
      <alignment horizontal="right"/>
    </xf>
    <xf numFmtId="174" fontId="105" fillId="59" borderId="238" applyNumberFormat="0" applyAlignment="0" applyProtection="0"/>
    <xf numFmtId="172" fontId="282" fillId="0" borderId="295" applyFill="0"/>
    <xf numFmtId="174" fontId="87" fillId="38" borderId="199" applyNumberFormat="0" applyAlignment="0" applyProtection="0"/>
    <xf numFmtId="174" fontId="34" fillId="0" borderId="1">
      <alignment horizontal="centerContinuous"/>
    </xf>
    <xf numFmtId="165" fontId="41" fillId="0" borderId="353">
      <alignment horizontal="right"/>
    </xf>
    <xf numFmtId="174" fontId="87" fillId="38" borderId="251" applyNumberFormat="0" applyAlignment="0" applyProtection="0"/>
    <xf numFmtId="4" fontId="206" fillId="101" borderId="292" applyNumberFormat="0" applyProtection="0">
      <alignment horizontal="right" vertical="center"/>
    </xf>
    <xf numFmtId="4" fontId="206" fillId="107" borderId="222" applyNumberFormat="0" applyProtection="0">
      <alignment horizontal="right" vertical="center"/>
    </xf>
    <xf numFmtId="0" fontId="319" fillId="83" borderId="234" applyNumberFormat="0" applyAlignment="0" applyProtection="0"/>
    <xf numFmtId="174" fontId="33" fillId="84" borderId="342" applyNumberFormat="0" applyFont="0" applyAlignment="0" applyProtection="0"/>
    <xf numFmtId="174" fontId="63" fillId="0" borderId="1">
      <alignment horizontal="centerContinuous"/>
    </xf>
    <xf numFmtId="174" fontId="54" fillId="59" borderId="199" applyNumberFormat="0" applyAlignment="0" applyProtection="0"/>
    <xf numFmtId="0" fontId="193" fillId="63" borderId="235"/>
    <xf numFmtId="0" fontId="319" fillId="91" borderId="234" applyNumberFormat="0" applyAlignment="0" applyProtection="0"/>
    <xf numFmtId="0" fontId="271" fillId="79" borderId="205" applyNumberFormat="0" applyProtection="0">
      <alignment horizontal="right" vertical="center"/>
    </xf>
    <xf numFmtId="0" fontId="387" fillId="153" borderId="304" applyNumberFormat="0" applyAlignment="0" applyProtection="0"/>
    <xf numFmtId="174" fontId="54" fillId="59" borderId="339" applyNumberFormat="0" applyAlignment="0" applyProtection="0"/>
    <xf numFmtId="0" fontId="75" fillId="0" borderId="341">
      <alignment horizontal="left" vertical="center"/>
    </xf>
    <xf numFmtId="0" fontId="271" fillId="108" borderId="327" applyNumberFormat="0" applyProtection="0">
      <alignment horizontal="right" vertical="center"/>
    </xf>
    <xf numFmtId="0" fontId="190" fillId="63" borderId="200"/>
    <xf numFmtId="174" fontId="34" fillId="0" borderId="60">
      <alignment horizontal="centerContinuous"/>
    </xf>
    <xf numFmtId="0" fontId="324" fillId="0" borderId="246" applyNumberFormat="0" applyFill="0" applyAlignment="0" applyProtection="0"/>
    <xf numFmtId="4" fontId="206" fillId="101" borderId="292" applyNumberFormat="0" applyProtection="0">
      <alignment horizontal="right" vertical="center"/>
    </xf>
    <xf numFmtId="174" fontId="33" fillId="84" borderId="202" applyNumberFormat="0" applyFont="0" applyAlignment="0" applyProtection="0"/>
    <xf numFmtId="0" fontId="324" fillId="0" borderId="281" applyNumberFormat="0" applyFill="0" applyAlignment="0" applyProtection="0"/>
    <xf numFmtId="4" fontId="206" fillId="107" borderId="240" applyNumberFormat="0" applyProtection="0">
      <alignment horizontal="right" vertical="center"/>
    </xf>
    <xf numFmtId="165" fontId="41" fillId="0" borderId="318">
      <alignment horizontal="right"/>
    </xf>
    <xf numFmtId="0" fontId="224" fillId="0" borderId="39" applyNumberFormat="0" applyFill="0" applyAlignment="0" applyProtection="0"/>
    <xf numFmtId="174" fontId="87" fillId="38" borderId="269" applyNumberFormat="0" applyAlignment="0" applyProtection="0"/>
    <xf numFmtId="0" fontId="341" fillId="148" borderId="290" applyNumberFormat="0" applyAlignment="0" applyProtection="0"/>
    <xf numFmtId="172" fontId="76" fillId="0" borderId="249" applyFill="0"/>
    <xf numFmtId="0" fontId="341" fillId="148" borderId="220" applyNumberFormat="0" applyAlignment="0" applyProtection="0"/>
    <xf numFmtId="0" fontId="38" fillId="152" borderId="359" applyNumberFormat="0" applyAlignment="0" applyProtection="0"/>
    <xf numFmtId="0" fontId="319" fillId="91" borderId="304" applyNumberFormat="0" applyAlignment="0" applyProtection="0"/>
    <xf numFmtId="222" fontId="238" fillId="0" borderId="225" applyAlignment="0"/>
    <xf numFmtId="0" fontId="253" fillId="66" borderId="215" applyNumberFormat="0" applyAlignment="0" applyProtection="0"/>
    <xf numFmtId="0" fontId="272" fillId="77" borderId="54" applyNumberFormat="0" applyProtection="0">
      <alignment horizontal="left" vertical="center" indent="1"/>
    </xf>
    <xf numFmtId="174" fontId="33" fillId="84" borderId="307" applyNumberFormat="0" applyFont="0" applyAlignment="0" applyProtection="0"/>
    <xf numFmtId="165" fontId="41" fillId="0" borderId="178">
      <alignment horizontal="right"/>
    </xf>
    <xf numFmtId="0" fontId="387" fillId="148" borderId="181" applyNumberFormat="0" applyAlignment="0" applyProtection="0"/>
    <xf numFmtId="0" fontId="319" fillId="134" borderId="181" applyNumberFormat="0" applyAlignment="0" applyProtection="0"/>
    <xf numFmtId="0" fontId="324" fillId="0" borderId="191" applyNumberFormat="0" applyFill="0" applyAlignment="0" applyProtection="0"/>
    <xf numFmtId="0" fontId="322" fillId="148" borderId="185" applyNumberFormat="0" applyAlignment="0" applyProtection="0"/>
    <xf numFmtId="0" fontId="224" fillId="152" borderId="184" applyNumberFormat="0" applyAlignment="0" applyProtection="0"/>
    <xf numFmtId="0" fontId="38" fillId="152" borderId="237" applyNumberFormat="0" applyAlignment="0" applyProtection="0"/>
    <xf numFmtId="174" fontId="87" fillId="38" borderId="286" applyNumberFormat="0" applyAlignment="0" applyProtection="0"/>
    <xf numFmtId="4" fontId="206" fillId="103" borderId="187" applyNumberFormat="0" applyProtection="0">
      <alignment horizontal="right" vertical="center"/>
    </xf>
    <xf numFmtId="0" fontId="224" fillId="0" borderId="39" applyNumberFormat="0" applyFill="0" applyAlignment="0" applyProtection="0"/>
    <xf numFmtId="4" fontId="206" fillId="120" borderId="222" applyNumberFormat="0" applyProtection="0">
      <alignment vertical="center"/>
    </xf>
    <xf numFmtId="165" fontId="41" fillId="0" borderId="178">
      <alignment horizontal="right"/>
    </xf>
    <xf numFmtId="174" fontId="63" fillId="0" borderId="1">
      <alignment horizontal="centerContinuous"/>
    </xf>
    <xf numFmtId="0" fontId="271" fillId="94" borderId="222" applyNumberFormat="0" applyProtection="0">
      <alignment horizontal="right" vertical="center"/>
    </xf>
    <xf numFmtId="174" fontId="87" fillId="38" borderId="199" applyNumberFormat="0" applyAlignment="0" applyProtection="0"/>
    <xf numFmtId="0" fontId="338" fillId="148" borderId="269" applyNumberFormat="0" applyAlignment="0" applyProtection="0"/>
    <xf numFmtId="0" fontId="38" fillId="152" borderId="272" applyNumberFormat="0" applyAlignment="0" applyProtection="0"/>
    <xf numFmtId="174" fontId="87" fillId="38" borderId="234" applyNumberFormat="0" applyAlignment="0" applyProtection="0"/>
    <xf numFmtId="0" fontId="1" fillId="0" borderId="0"/>
    <xf numFmtId="0" fontId="271" fillId="98" borderId="275" applyNumberFormat="0" applyProtection="0">
      <alignment horizontal="right" vertical="center"/>
    </xf>
    <xf numFmtId="0" fontId="324" fillId="0" borderId="280" applyNumberFormat="0" applyFill="0" applyAlignment="0" applyProtection="0"/>
    <xf numFmtId="0" fontId="38" fillId="152" borderId="289" applyNumberFormat="0" applyAlignment="0" applyProtection="0"/>
    <xf numFmtId="4" fontId="206" fillId="97" borderId="327" applyNumberFormat="0" applyProtection="0">
      <alignment horizontal="right" vertical="center"/>
    </xf>
    <xf numFmtId="174" fontId="40" fillId="0" borderId="282">
      <alignment horizontal="centerContinuous"/>
    </xf>
    <xf numFmtId="165" fontId="41" fillId="0" borderId="213">
      <alignment horizontal="right"/>
    </xf>
    <xf numFmtId="165" fontId="41" fillId="0" borderId="266">
      <alignment horizontal="right"/>
    </xf>
    <xf numFmtId="0" fontId="75" fillId="0" borderId="218">
      <alignment horizontal="left" vertical="center"/>
    </xf>
    <xf numFmtId="174" fontId="1" fillId="0" borderId="0"/>
    <xf numFmtId="172" fontId="76" fillId="0" borderId="214" applyFill="0"/>
    <xf numFmtId="0" fontId="9" fillId="116" borderId="238" applyNumberFormat="0" applyProtection="0">
      <alignment horizontal="left" vertical="center" indent="1"/>
    </xf>
    <xf numFmtId="165" fontId="41" fillId="0" borderId="353">
      <alignment horizontal="right"/>
    </xf>
    <xf numFmtId="0" fontId="319" fillId="134" borderId="216" applyNumberFormat="0" applyAlignment="0" applyProtection="0"/>
    <xf numFmtId="4" fontId="206" fillId="93" borderId="240" applyNumberFormat="0" applyProtection="0">
      <alignment horizontal="right" vertical="center"/>
    </xf>
    <xf numFmtId="0" fontId="387" fillId="153" borderId="181" applyNumberFormat="0" applyAlignment="0" applyProtection="0"/>
    <xf numFmtId="0" fontId="387" fillId="153" borderId="181" applyNumberFormat="0" applyAlignment="0" applyProtection="0"/>
    <xf numFmtId="0" fontId="387" fillId="153" borderId="181" applyNumberFormat="0" applyAlignment="0" applyProtection="0"/>
    <xf numFmtId="0" fontId="387" fillId="153" borderId="181" applyNumberFormat="0" applyAlignment="0" applyProtection="0"/>
    <xf numFmtId="0" fontId="387" fillId="153" borderId="181" applyNumberFormat="0" applyAlignment="0" applyProtection="0"/>
    <xf numFmtId="0" fontId="331" fillId="148" borderId="181" applyNumberFormat="0" applyAlignment="0" applyProtection="0"/>
    <xf numFmtId="0" fontId="387" fillId="153" borderId="181" applyNumberFormat="0" applyAlignment="0" applyProtection="0"/>
    <xf numFmtId="0" fontId="387" fillId="153" borderId="181" applyNumberFormat="0" applyAlignment="0" applyProtection="0"/>
    <xf numFmtId="0" fontId="387" fillId="153" borderId="181" applyNumberFormat="0" applyAlignment="0" applyProtection="0"/>
    <xf numFmtId="0" fontId="387" fillId="153" borderId="181" applyNumberFormat="0" applyAlignment="0" applyProtection="0"/>
    <xf numFmtId="0" fontId="387" fillId="153" borderId="181" applyNumberFormat="0" applyAlignment="0" applyProtection="0"/>
    <xf numFmtId="0" fontId="387" fillId="153" borderId="181" applyNumberFormat="0" applyAlignment="0" applyProtection="0"/>
    <xf numFmtId="0" fontId="387" fillId="153" borderId="181" applyNumberFormat="0" applyAlignment="0" applyProtection="0"/>
    <xf numFmtId="0" fontId="38" fillId="152" borderId="219" applyNumberFormat="0" applyAlignment="0" applyProtection="0"/>
    <xf numFmtId="165" fontId="41" fillId="0" borderId="248">
      <alignment horizontal="right"/>
    </xf>
    <xf numFmtId="174" fontId="87" fillId="38" borderId="181" applyNumberFormat="0" applyAlignment="0" applyProtection="0"/>
    <xf numFmtId="174" fontId="54" fillId="59" borderId="199" applyNumberFormat="0" applyAlignment="0" applyProtection="0"/>
    <xf numFmtId="0" fontId="271" fillId="96" borderId="205" applyNumberFormat="0" applyProtection="0">
      <alignment horizontal="right" vertical="center"/>
    </xf>
    <xf numFmtId="0" fontId="319" fillId="91" borderId="269" applyNumberFormat="0" applyAlignment="0" applyProtection="0"/>
    <xf numFmtId="0" fontId="407" fillId="0" borderId="183">
      <alignment horizontal="left" vertical="center"/>
    </xf>
    <xf numFmtId="0" fontId="319" fillId="91" borderId="181" applyNumberFormat="0" applyAlignment="0" applyProtection="0"/>
    <xf numFmtId="0" fontId="319" fillId="91" borderId="181" applyNumberFormat="0" applyAlignment="0" applyProtection="0"/>
    <xf numFmtId="0" fontId="319" fillId="91" borderId="181" applyNumberFormat="0" applyAlignment="0" applyProtection="0"/>
    <xf numFmtId="0" fontId="319" fillId="91" borderId="181" applyNumberFormat="0" applyAlignment="0" applyProtection="0"/>
    <xf numFmtId="0" fontId="319" fillId="91" borderId="181" applyNumberFormat="0" applyAlignment="0" applyProtection="0"/>
    <xf numFmtId="0" fontId="338" fillId="148" borderId="181" applyNumberFormat="0" applyAlignment="0" applyProtection="0"/>
    <xf numFmtId="0" fontId="319" fillId="91" borderId="181" applyNumberFormat="0" applyAlignment="0" applyProtection="0"/>
    <xf numFmtId="0" fontId="319" fillId="91" borderId="181" applyNumberFormat="0" applyAlignment="0" applyProtection="0"/>
    <xf numFmtId="0" fontId="319" fillId="91" borderId="181" applyNumberFormat="0" applyAlignment="0" applyProtection="0"/>
    <xf numFmtId="0" fontId="319" fillId="91" borderId="181" applyNumberFormat="0" applyAlignment="0" applyProtection="0"/>
    <xf numFmtId="0" fontId="319" fillId="91" borderId="181" applyNumberFormat="0" applyAlignment="0" applyProtection="0"/>
    <xf numFmtId="0" fontId="319" fillId="91" borderId="181" applyNumberFormat="0" applyAlignment="0" applyProtection="0"/>
    <xf numFmtId="0" fontId="319" fillId="91" borderId="181" applyNumberFormat="0" applyAlignment="0" applyProtection="0"/>
    <xf numFmtId="174" fontId="33" fillId="84" borderId="237" applyNumberFormat="0" applyFont="0" applyAlignment="0" applyProtection="0"/>
    <xf numFmtId="0" fontId="322" fillId="153" borderId="238" applyNumberFormat="0" applyAlignment="0" applyProtection="0"/>
    <xf numFmtId="165" fontId="41" fillId="0" borderId="248">
      <alignment horizontal="right"/>
    </xf>
    <xf numFmtId="0" fontId="324" fillId="0" borderId="246" applyNumberFormat="0" applyFill="0" applyAlignment="0" applyProtection="0"/>
    <xf numFmtId="0" fontId="319" fillId="91" borderId="234" applyNumberFormat="0" applyAlignment="0" applyProtection="0"/>
    <xf numFmtId="0" fontId="273" fillId="0" borderId="54" applyNumberFormat="0" applyProtection="0">
      <alignment horizontal="left" vertical="center" indent="1"/>
    </xf>
    <xf numFmtId="174" fontId="33" fillId="84" borderId="254" applyNumberFormat="0" applyFont="0" applyAlignment="0" applyProtection="0"/>
    <xf numFmtId="165" fontId="41" fillId="0" borderId="231">
      <alignment horizontal="right"/>
    </xf>
    <xf numFmtId="174" fontId="87" fillId="38" borderId="234" applyNumberFormat="0" applyAlignment="0" applyProtection="0"/>
    <xf numFmtId="172" fontId="9" fillId="0" borderId="213" applyFill="0"/>
    <xf numFmtId="0" fontId="38" fillId="133" borderId="236" applyNumberFormat="0" applyAlignment="0"/>
    <xf numFmtId="174" fontId="105" fillId="59" borderId="290" applyNumberFormat="0" applyAlignment="0" applyProtection="0"/>
    <xf numFmtId="174" fontId="33" fillId="84" borderId="289" applyNumberFormat="0" applyFont="0" applyAlignment="0" applyProtection="0"/>
    <xf numFmtId="0" fontId="322" fillId="153" borderId="220" applyNumberFormat="0" applyAlignment="0" applyProtection="0"/>
    <xf numFmtId="0" fontId="322" fillId="153" borderId="220" applyNumberFormat="0" applyAlignment="0" applyProtection="0"/>
    <xf numFmtId="0" fontId="319" fillId="91" borderId="216" applyNumberFormat="0" applyAlignment="0" applyProtection="0"/>
    <xf numFmtId="0" fontId="271" fillId="115" borderId="327" applyNumberFormat="0" applyProtection="0">
      <alignment horizontal="right" vertical="center"/>
    </xf>
    <xf numFmtId="174" fontId="63" fillId="0" borderId="1">
      <alignment horizontal="centerContinuous"/>
    </xf>
    <xf numFmtId="0" fontId="38" fillId="152" borderId="184" applyNumberFormat="0" applyAlignment="0" applyProtection="0"/>
    <xf numFmtId="0" fontId="38" fillId="152" borderId="184" applyNumberFormat="0" applyAlignment="0" applyProtection="0"/>
    <xf numFmtId="0" fontId="38" fillId="152" borderId="184" applyNumberFormat="0" applyAlignment="0" applyProtection="0"/>
    <xf numFmtId="0" fontId="38" fillId="152" borderId="184" applyNumberFormat="0" applyAlignment="0" applyProtection="0"/>
    <xf numFmtId="0" fontId="38" fillId="152" borderId="184" applyNumberFormat="0" applyAlignment="0" applyProtection="0"/>
    <xf numFmtId="0" fontId="38" fillId="152" borderId="184" applyNumberFormat="0" applyAlignment="0" applyProtection="0"/>
    <xf numFmtId="0" fontId="38" fillId="152" borderId="184" applyNumberFormat="0" applyAlignment="0" applyProtection="0"/>
    <xf numFmtId="0" fontId="38" fillId="152" borderId="184" applyNumberFormat="0" applyAlignment="0" applyProtection="0"/>
    <xf numFmtId="0" fontId="38" fillId="152" borderId="184" applyNumberFormat="0" applyAlignment="0" applyProtection="0"/>
    <xf numFmtId="0" fontId="38" fillId="152" borderId="184" applyNumberFormat="0" applyAlignment="0" applyProtection="0"/>
    <xf numFmtId="0" fontId="38" fillId="152" borderId="184" applyNumberFormat="0" applyAlignment="0" applyProtection="0"/>
    <xf numFmtId="0" fontId="38" fillId="152" borderId="184" applyNumberFormat="0" applyAlignment="0" applyProtection="0"/>
    <xf numFmtId="0" fontId="322" fillId="153" borderId="185" applyNumberFormat="0" applyAlignment="0" applyProtection="0"/>
    <xf numFmtId="0" fontId="322" fillId="153" borderId="185" applyNumberFormat="0" applyAlignment="0" applyProtection="0"/>
    <xf numFmtId="0" fontId="322" fillId="153" borderId="185" applyNumberFormat="0" applyAlignment="0" applyProtection="0"/>
    <xf numFmtId="0" fontId="322" fillId="153" borderId="185" applyNumberFormat="0" applyAlignment="0" applyProtection="0"/>
    <xf numFmtId="0" fontId="322" fillId="153" borderId="185" applyNumberFormat="0" applyAlignment="0" applyProtection="0"/>
    <xf numFmtId="0" fontId="341" fillId="148" borderId="185" applyNumberFormat="0" applyAlignment="0" applyProtection="0"/>
    <xf numFmtId="0" fontId="322" fillId="153" borderId="185" applyNumberFormat="0" applyAlignment="0" applyProtection="0"/>
    <xf numFmtId="0" fontId="322" fillId="153" borderId="185" applyNumberFormat="0" applyAlignment="0" applyProtection="0"/>
    <xf numFmtId="0" fontId="322" fillId="153" borderId="185" applyNumberFormat="0" applyAlignment="0" applyProtection="0"/>
    <xf numFmtId="0" fontId="322" fillId="153" borderId="185" applyNumberFormat="0" applyAlignment="0" applyProtection="0"/>
    <xf numFmtId="0" fontId="322" fillId="153" borderId="185" applyNumberFormat="0" applyAlignment="0" applyProtection="0"/>
    <xf numFmtId="0" fontId="322" fillId="153" borderId="185" applyNumberFormat="0" applyAlignment="0" applyProtection="0"/>
    <xf numFmtId="0" fontId="322" fillId="153" borderId="185" applyNumberFormat="0" applyAlignment="0" applyProtection="0"/>
    <xf numFmtId="0" fontId="1" fillId="0" borderId="0"/>
    <xf numFmtId="172" fontId="76" fillId="0" borderId="231" applyFill="0"/>
    <xf numFmtId="0" fontId="38" fillId="161" borderId="183" applyNumberFormat="0" applyAlignment="0"/>
    <xf numFmtId="0" fontId="324" fillId="0" borderId="194" applyNumberFormat="0" applyFill="0" applyAlignment="0" applyProtection="0"/>
    <xf numFmtId="0" fontId="324" fillId="0" borderId="194" applyNumberFormat="0" applyFill="0" applyAlignment="0" applyProtection="0"/>
    <xf numFmtId="0" fontId="324" fillId="0" borderId="194" applyNumberFormat="0" applyFill="0" applyAlignment="0" applyProtection="0"/>
    <xf numFmtId="0" fontId="324" fillId="0" borderId="194" applyNumberFormat="0" applyFill="0" applyAlignment="0" applyProtection="0"/>
    <xf numFmtId="0" fontId="324" fillId="0" borderId="194" applyNumberFormat="0" applyFill="0" applyAlignment="0" applyProtection="0"/>
    <xf numFmtId="0" fontId="343" fillId="0" borderId="191" applyNumberFormat="0" applyFill="0" applyAlignment="0" applyProtection="0"/>
    <xf numFmtId="0" fontId="324" fillId="0" borderId="194" applyNumberFormat="0" applyFill="0" applyAlignment="0" applyProtection="0"/>
    <xf numFmtId="0" fontId="324" fillId="0" borderId="194" applyNumberFormat="0" applyFill="0" applyAlignment="0" applyProtection="0"/>
    <xf numFmtId="0" fontId="324" fillId="0" borderId="194" applyNumberFormat="0" applyFill="0" applyAlignment="0" applyProtection="0"/>
    <xf numFmtId="0" fontId="324" fillId="0" borderId="194" applyNumberFormat="0" applyFill="0" applyAlignment="0" applyProtection="0"/>
    <xf numFmtId="0" fontId="324" fillId="0" borderId="194" applyNumberFormat="0" applyFill="0" applyAlignment="0" applyProtection="0"/>
    <xf numFmtId="0" fontId="324" fillId="0" borderId="194" applyNumberFormat="0" applyFill="0" applyAlignment="0" applyProtection="0"/>
    <xf numFmtId="0" fontId="324" fillId="0" borderId="194" applyNumberFormat="0" applyFill="0" applyAlignment="0" applyProtection="0"/>
    <xf numFmtId="0" fontId="387" fillId="153" borderId="339" applyNumberFormat="0" applyAlignment="0" applyProtection="0"/>
    <xf numFmtId="0" fontId="272" fillId="77" borderId="54" applyNumberFormat="0" applyProtection="0">
      <alignment horizontal="left" vertical="center" indent="1"/>
    </xf>
    <xf numFmtId="0" fontId="319" fillId="91" borderId="181" applyNumberFormat="0" applyAlignment="0" applyProtection="0"/>
    <xf numFmtId="0" fontId="324" fillId="0" borderId="192" applyNumberFormat="0" applyFill="0" applyAlignment="0" applyProtection="0"/>
    <xf numFmtId="0" fontId="324" fillId="0" borderId="192" applyNumberFormat="0" applyFill="0" applyAlignment="0" applyProtection="0"/>
    <xf numFmtId="0" fontId="324" fillId="0" borderId="229" applyNumberFormat="0" applyFill="0" applyAlignment="0" applyProtection="0"/>
    <xf numFmtId="0" fontId="238" fillId="73" borderId="255" applyNumberFormat="0" applyProtection="0">
      <alignment horizontal="left" vertical="center" indent="1"/>
    </xf>
    <xf numFmtId="0" fontId="38" fillId="133" borderId="183" applyNumberFormat="0" applyAlignment="0"/>
    <xf numFmtId="174" fontId="87" fillId="38" borderId="234" applyNumberFormat="0" applyAlignment="0" applyProtection="0"/>
    <xf numFmtId="172" fontId="282" fillId="0" borderId="295" applyFill="0"/>
    <xf numFmtId="0" fontId="224" fillId="0" borderId="39" applyNumberFormat="0" applyFill="0" applyAlignment="0" applyProtection="0"/>
    <xf numFmtId="0" fontId="322" fillId="153" borderId="220" applyNumberFormat="0" applyAlignment="0" applyProtection="0"/>
    <xf numFmtId="174" fontId="87" fillId="38" borderId="321" applyNumberFormat="0" applyAlignment="0" applyProtection="0"/>
    <xf numFmtId="0" fontId="322" fillId="153" borderId="220" applyNumberFormat="0" applyAlignment="0" applyProtection="0"/>
    <xf numFmtId="0" fontId="38" fillId="152" borderId="237" applyNumberFormat="0" applyAlignment="0" applyProtection="0"/>
    <xf numFmtId="165" fontId="41" fillId="0" borderId="336">
      <alignment horizontal="right"/>
    </xf>
    <xf numFmtId="0" fontId="322" fillId="153" borderId="220" applyNumberFormat="0" applyAlignment="0" applyProtection="0"/>
    <xf numFmtId="172" fontId="76" fillId="0" borderId="213" applyFill="0"/>
    <xf numFmtId="0" fontId="343" fillId="0" borderId="191" applyNumberFormat="0" applyFill="0" applyAlignment="0" applyProtection="0"/>
    <xf numFmtId="172" fontId="282" fillId="0" borderId="208" applyFill="0"/>
    <xf numFmtId="1" fontId="9" fillId="0" borderId="25" applyNumberFormat="0" applyFill="0" applyAlignment="0" applyProtection="0">
      <alignment horizontal="center" vertical="center"/>
    </xf>
    <xf numFmtId="0" fontId="407" fillId="0" borderId="306">
      <alignment horizontal="left" vertical="center"/>
    </xf>
    <xf numFmtId="0" fontId="243" fillId="64" borderId="270"/>
    <xf numFmtId="174" fontId="62" fillId="0" borderId="195"/>
    <xf numFmtId="165" fontId="40" fillId="0" borderId="231">
      <alignment horizontal="right"/>
    </xf>
    <xf numFmtId="172" fontId="238" fillId="0" borderId="288" applyFill="0"/>
    <xf numFmtId="0" fontId="9" fillId="0" borderId="39" applyNumberFormat="0" applyFill="0" applyAlignment="0" applyProtection="0"/>
    <xf numFmtId="165" fontId="41" fillId="0" borderId="283">
      <alignment horizontal="right"/>
    </xf>
    <xf numFmtId="172" fontId="238" fillId="0" borderId="253" applyFill="0"/>
    <xf numFmtId="165" fontId="41" fillId="0" borderId="283">
      <alignment horizontal="right"/>
    </xf>
    <xf numFmtId="174" fontId="33" fillId="84" borderId="359" applyNumberFormat="0" applyFont="0" applyAlignment="0" applyProtection="0"/>
    <xf numFmtId="165" fontId="41" fillId="0" borderId="231">
      <alignment horizontal="right"/>
    </xf>
    <xf numFmtId="174" fontId="149" fillId="0" borderId="261" applyNumberFormat="0" applyFill="0" applyAlignment="0" applyProtection="0"/>
    <xf numFmtId="0" fontId="338" fillId="148" borderId="234" applyNumberFormat="0" applyAlignment="0" applyProtection="0"/>
    <xf numFmtId="0" fontId="269" fillId="91" borderId="238" applyNumberFormat="0" applyProtection="0">
      <alignment horizontal="left" vertical="center" indent="1"/>
    </xf>
    <xf numFmtId="222" fontId="238" fillId="0" borderId="348" applyAlignment="0"/>
    <xf numFmtId="0" fontId="324" fillId="0" borderId="229" applyNumberFormat="0" applyFill="0" applyAlignment="0" applyProtection="0"/>
    <xf numFmtId="165" fontId="41" fillId="0" borderId="283">
      <alignment horizontal="right"/>
    </xf>
    <xf numFmtId="1" fontId="9" fillId="0" borderId="25" applyNumberFormat="0" applyFill="0" applyAlignment="0" applyProtection="0">
      <alignment horizontal="center" vertical="center"/>
    </xf>
    <xf numFmtId="10" fontId="48" fillId="67" borderId="230" applyNumberFormat="0" applyBorder="0" applyAlignment="0" applyProtection="0"/>
    <xf numFmtId="172" fontId="9" fillId="0" borderId="214" applyFill="0"/>
    <xf numFmtId="0" fontId="245" fillId="0" borderId="358">
      <alignment horizontal="left" vertical="center"/>
    </xf>
    <xf numFmtId="0" fontId="319" fillId="91" borderId="216" applyNumberFormat="0" applyAlignment="0" applyProtection="0"/>
    <xf numFmtId="0" fontId="271" fillId="104" borderId="187" applyNumberFormat="0" applyProtection="0">
      <alignment horizontal="right" vertical="center"/>
    </xf>
    <xf numFmtId="0" fontId="343" fillId="0" borderId="226" applyNumberFormat="0" applyFill="0" applyAlignment="0" applyProtection="0"/>
    <xf numFmtId="165" fontId="41" fillId="0" borderId="231">
      <alignment horizontal="right"/>
    </xf>
    <xf numFmtId="0" fontId="387" fillId="153" borderId="234" applyNumberFormat="0" applyAlignment="0" applyProtection="0"/>
    <xf numFmtId="0" fontId="338" fillId="148" borderId="269" applyNumberFormat="0" applyAlignment="0" applyProtection="0"/>
    <xf numFmtId="0" fontId="322" fillId="153" borderId="238" applyNumberFormat="0" applyAlignment="0" applyProtection="0"/>
    <xf numFmtId="0" fontId="338" fillId="134" borderId="216" applyNumberFormat="0" applyAlignment="0" applyProtection="0"/>
    <xf numFmtId="0" fontId="322" fillId="153" borderId="290" applyNumberFormat="0" applyAlignment="0" applyProtection="0"/>
    <xf numFmtId="174" fontId="105" fillId="59" borderId="220" applyNumberFormat="0" applyAlignment="0" applyProtection="0"/>
    <xf numFmtId="174" fontId="33" fillId="84" borderId="324" applyNumberFormat="0" applyFont="0" applyAlignment="0" applyProtection="0"/>
    <xf numFmtId="1" fontId="9" fillId="0" borderId="25" applyNumberFormat="0" applyFill="0" applyAlignment="0" applyProtection="0">
      <alignment horizontal="center" vertical="center"/>
    </xf>
    <xf numFmtId="0" fontId="240" fillId="64" borderId="235"/>
    <xf numFmtId="0" fontId="224" fillId="0" borderId="39" applyNumberFormat="0" applyFill="0" applyAlignment="0" applyProtection="0"/>
    <xf numFmtId="0" fontId="387" fillId="153" borderId="216" applyNumberFormat="0" applyAlignment="0" applyProtection="0"/>
    <xf numFmtId="174" fontId="40" fillId="0" borderId="230">
      <alignment horizontal="centerContinuous"/>
    </xf>
    <xf numFmtId="165" fontId="41" fillId="0" borderId="178">
      <alignment horizontal="right"/>
    </xf>
    <xf numFmtId="0" fontId="322" fillId="153" borderId="220" applyNumberFormat="0" applyAlignment="0" applyProtection="0"/>
    <xf numFmtId="0" fontId="324" fillId="0" borderId="280" applyNumberFormat="0" applyFill="0" applyAlignment="0" applyProtection="0"/>
    <xf numFmtId="0" fontId="387" fillId="153" borderId="304" applyNumberFormat="0" applyAlignment="0" applyProtection="0"/>
    <xf numFmtId="0" fontId="271" fillId="115" borderId="187" applyNumberFormat="0" applyProtection="0">
      <alignment horizontal="right" vertical="center"/>
    </xf>
    <xf numFmtId="174" fontId="87" fillId="38" borderId="251" applyNumberFormat="0" applyAlignment="0" applyProtection="0"/>
    <xf numFmtId="0" fontId="319" fillId="91" borderId="216" applyNumberFormat="0" applyAlignment="0" applyProtection="0"/>
    <xf numFmtId="165" fontId="41" fillId="0" borderId="283">
      <alignment horizontal="right"/>
    </xf>
    <xf numFmtId="0" fontId="75" fillId="0" borderId="319">
      <alignment horizontal="left" vertical="center"/>
    </xf>
    <xf numFmtId="1" fontId="9" fillId="0" borderId="25" applyNumberFormat="0" applyFill="0" applyAlignment="0" applyProtection="0">
      <alignment horizontal="center" vertical="center"/>
    </xf>
    <xf numFmtId="0" fontId="322" fillId="153" borderId="325" applyNumberFormat="0" applyAlignment="0" applyProtection="0"/>
    <xf numFmtId="174" fontId="149" fillId="0" borderId="226" applyNumberFormat="0" applyFill="0" applyAlignment="0" applyProtection="0"/>
    <xf numFmtId="0" fontId="9" fillId="117" borderId="185" applyNumberFormat="0" applyProtection="0">
      <alignment horizontal="left" vertical="center" indent="1"/>
    </xf>
    <xf numFmtId="0" fontId="245" fillId="0" borderId="271">
      <alignment horizontal="left" vertical="center"/>
    </xf>
    <xf numFmtId="0" fontId="243" fillId="71" borderId="322"/>
    <xf numFmtId="174" fontId="1" fillId="0" borderId="0"/>
    <xf numFmtId="0" fontId="38" fillId="152" borderId="237" applyNumberFormat="0" applyAlignment="0" applyProtection="0"/>
    <xf numFmtId="174" fontId="1" fillId="0" borderId="0"/>
    <xf numFmtId="165" fontId="41" fillId="0" borderId="178">
      <alignment horizontal="right"/>
    </xf>
    <xf numFmtId="0" fontId="324" fillId="0" borderId="281" applyNumberFormat="0" applyFill="0" applyAlignment="0" applyProtection="0"/>
    <xf numFmtId="174" fontId="149" fillId="0" borderId="244" applyNumberFormat="0" applyFill="0" applyAlignment="0" applyProtection="0"/>
    <xf numFmtId="0" fontId="324" fillId="0" borderId="281" applyNumberFormat="0" applyFill="0" applyAlignment="0" applyProtection="0"/>
    <xf numFmtId="0" fontId="252" fillId="0" borderId="233" applyNumberFormat="0" applyAlignment="0" applyProtection="0"/>
    <xf numFmtId="0" fontId="238" fillId="73" borderId="185" applyNumberFormat="0" applyProtection="0">
      <alignment horizontal="left" vertical="center" indent="1"/>
    </xf>
    <xf numFmtId="0" fontId="1" fillId="0" borderId="0"/>
    <xf numFmtId="174" fontId="1" fillId="0" borderId="0"/>
    <xf numFmtId="0" fontId="319" fillId="91" borderId="216" applyNumberFormat="0" applyAlignment="0" applyProtection="0"/>
    <xf numFmtId="0" fontId="387" fillId="153" borderId="216" applyNumberFormat="0" applyAlignment="0" applyProtection="0"/>
    <xf numFmtId="0" fontId="224" fillId="0" borderId="39" applyNumberFormat="0" applyFill="0" applyAlignment="0" applyProtection="0"/>
    <xf numFmtId="0" fontId="319" fillId="91" borderId="216" applyNumberFormat="0" applyAlignment="0" applyProtection="0"/>
    <xf numFmtId="0" fontId="224" fillId="0" borderId="39" applyNumberFormat="0" applyFill="0" applyAlignment="0" applyProtection="0"/>
    <xf numFmtId="222" fontId="76" fillId="0" borderId="248" applyFill="0" applyAlignment="0" applyProtection="0"/>
    <xf numFmtId="0" fontId="331" fillId="148" borderId="216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165" fontId="41" fillId="0" borderId="178">
      <alignment horizontal="right"/>
    </xf>
    <xf numFmtId="0" fontId="324" fillId="0" borderId="281" applyNumberFormat="0" applyFill="0" applyAlignment="0" applyProtection="0"/>
    <xf numFmtId="0" fontId="38" fillId="152" borderId="272" applyNumberFormat="0" applyAlignment="0" applyProtection="0"/>
    <xf numFmtId="174" fontId="105" fillId="59" borderId="343" applyNumberFormat="0" applyAlignment="0" applyProtection="0"/>
    <xf numFmtId="174" fontId="149" fillId="0" borderId="226" applyNumberFormat="0" applyFill="0" applyAlignment="0" applyProtection="0"/>
    <xf numFmtId="0" fontId="238" fillId="118" borderId="343" applyNumberFormat="0" applyProtection="0">
      <alignment horizontal="left" vertical="center" indent="1"/>
    </xf>
    <xf numFmtId="165" fontId="41" fillId="0" borderId="231">
      <alignment horizontal="right"/>
    </xf>
    <xf numFmtId="4" fontId="206" fillId="120" borderId="187" applyNumberFormat="0" applyProtection="0">
      <alignment vertical="center"/>
    </xf>
    <xf numFmtId="165" fontId="41" fillId="0" borderId="283">
      <alignment horizontal="right"/>
    </xf>
    <xf numFmtId="165" fontId="41" fillId="0" borderId="231">
      <alignment horizontal="right"/>
    </xf>
    <xf numFmtId="165" fontId="41" fillId="0" borderId="336">
      <alignment horizontal="right"/>
    </xf>
    <xf numFmtId="0" fontId="341" fillId="148" borderId="343" applyNumberFormat="0" applyAlignment="0" applyProtection="0"/>
    <xf numFmtId="0" fontId="238" fillId="77" borderId="325" applyNumberFormat="0" applyProtection="0">
      <alignment horizontal="left" vertical="center" indent="1"/>
    </xf>
    <xf numFmtId="165" fontId="41" fillId="0" borderId="283">
      <alignment horizontal="right"/>
    </xf>
    <xf numFmtId="174" fontId="63" fillId="0" borderId="1">
      <alignment horizontal="centerContinuous"/>
    </xf>
    <xf numFmtId="0" fontId="324" fillId="0" borderId="194" applyNumberFormat="0" applyFill="0" applyAlignment="0" applyProtection="0"/>
    <xf numFmtId="1" fontId="9" fillId="0" borderId="25" applyNumberFormat="0" applyFill="0" applyAlignment="0" applyProtection="0">
      <alignment horizontal="center" vertical="center"/>
    </xf>
    <xf numFmtId="174" fontId="54" fillId="59" borderId="234" applyNumberFormat="0" applyAlignment="0" applyProtection="0"/>
    <xf numFmtId="0" fontId="240" fillId="64" borderId="235"/>
    <xf numFmtId="172" fontId="282" fillId="0" borderId="225" applyFill="0"/>
    <xf numFmtId="174" fontId="105" fillId="59" borderId="308" applyNumberFormat="0" applyAlignment="0" applyProtection="0"/>
    <xf numFmtId="0" fontId="75" fillId="0" borderId="319">
      <alignment horizontal="left" vertical="center"/>
    </xf>
    <xf numFmtId="0" fontId="387" fillId="153" borderId="216" applyNumberFormat="0" applyAlignment="0" applyProtection="0"/>
    <xf numFmtId="0" fontId="407" fillId="0" borderId="218">
      <alignment horizontal="left" vertical="center"/>
    </xf>
    <xf numFmtId="0" fontId="387" fillId="153" borderId="216" applyNumberFormat="0" applyAlignment="0" applyProtection="0"/>
    <xf numFmtId="0" fontId="319" fillId="91" borderId="216" applyNumberFormat="0" applyAlignment="0" applyProtection="0"/>
    <xf numFmtId="0" fontId="338" fillId="134" borderId="234" applyNumberFormat="0" applyAlignment="0" applyProtection="0"/>
    <xf numFmtId="0" fontId="319" fillId="91" borderId="234" applyNumberFormat="0" applyAlignment="0" applyProtection="0"/>
    <xf numFmtId="0" fontId="324" fillId="0" borderId="351" applyNumberFormat="0" applyFill="0" applyAlignment="0" applyProtection="0"/>
    <xf numFmtId="174" fontId="149" fillId="0" borderId="226" applyNumberFormat="0" applyFill="0" applyAlignment="0" applyProtection="0"/>
    <xf numFmtId="0" fontId="322" fillId="63" borderId="290" applyNumberFormat="0" applyAlignment="0" applyProtection="0"/>
    <xf numFmtId="0" fontId="324" fillId="0" borderId="229" applyNumberFormat="0" applyFill="0" applyAlignment="0" applyProtection="0"/>
    <xf numFmtId="165" fontId="41" fillId="0" borderId="248">
      <alignment horizontal="right"/>
    </xf>
    <xf numFmtId="165" fontId="41" fillId="0" borderId="231">
      <alignment horizontal="right"/>
    </xf>
    <xf numFmtId="0" fontId="243" fillId="64" borderId="235"/>
    <xf numFmtId="1" fontId="9" fillId="0" borderId="25" applyNumberFormat="0" applyFill="0" applyAlignment="0" applyProtection="0">
      <alignment horizontal="center" vertical="center"/>
    </xf>
    <xf numFmtId="4" fontId="206" fillId="105" borderId="362" applyNumberFormat="0" applyProtection="0">
      <alignment horizontal="right" vertical="center"/>
    </xf>
    <xf numFmtId="0" fontId="324" fillId="0" borderId="281" applyNumberFormat="0" applyFill="0" applyAlignment="0" applyProtection="0"/>
    <xf numFmtId="0" fontId="387" fillId="148" borderId="339" applyNumberFormat="0" applyAlignment="0" applyProtection="0"/>
    <xf numFmtId="0" fontId="387" fillId="153" borderId="234" applyNumberFormat="0" applyAlignment="0" applyProtection="0"/>
    <xf numFmtId="0" fontId="38" fillId="133" borderId="271" applyNumberFormat="0" applyAlignment="0"/>
    <xf numFmtId="0" fontId="177" fillId="0" borderId="226" applyNumberFormat="0" applyFill="0" applyAlignment="0" applyProtection="0"/>
    <xf numFmtId="0" fontId="319" fillId="91" borderId="321" applyNumberFormat="0" applyAlignment="0" applyProtection="0"/>
    <xf numFmtId="0" fontId="319" fillId="91" borderId="234" applyNumberFormat="0" applyAlignment="0" applyProtection="0"/>
    <xf numFmtId="174" fontId="54" fillId="59" borderId="251" applyNumberFormat="0" applyAlignment="0" applyProtection="0"/>
    <xf numFmtId="0" fontId="38" fillId="152" borderId="237" applyNumberFormat="0" applyAlignment="0" applyProtection="0"/>
    <xf numFmtId="174" fontId="63" fillId="0" borderId="1">
      <alignment horizontal="centerContinuous"/>
    </xf>
    <xf numFmtId="174" fontId="149" fillId="0" borderId="226" applyNumberFormat="0" applyFill="0" applyAlignment="0" applyProtection="0"/>
    <xf numFmtId="165" fontId="41" fillId="0" borderId="248">
      <alignment horizontal="right"/>
    </xf>
    <xf numFmtId="0" fontId="319" fillId="91" borderId="269" applyNumberFormat="0" applyAlignment="0" applyProtection="0"/>
    <xf numFmtId="174" fontId="54" fillId="59" borderId="251" applyNumberFormat="0" applyAlignment="0" applyProtection="0"/>
    <xf numFmtId="0" fontId="1" fillId="0" borderId="0"/>
    <xf numFmtId="165" fontId="41" fillId="0" borderId="213">
      <alignment horizontal="right"/>
    </xf>
    <xf numFmtId="0" fontId="190" fillId="63" borderId="287"/>
    <xf numFmtId="1" fontId="9" fillId="0" borderId="25" applyNumberFormat="0" applyFill="0" applyAlignment="0" applyProtection="0">
      <alignment horizontal="center" vertical="center"/>
    </xf>
    <xf numFmtId="0" fontId="319" fillId="91" borderId="304" applyNumberFormat="0" applyAlignment="0" applyProtection="0"/>
    <xf numFmtId="0" fontId="324" fillId="0" borderId="229" applyNumberFormat="0" applyFill="0" applyAlignment="0" applyProtection="0"/>
    <xf numFmtId="0" fontId="271" fillId="106" borderId="205" applyNumberFormat="0" applyProtection="0">
      <alignment horizontal="right" vertical="center"/>
    </xf>
    <xf numFmtId="0" fontId="38" fillId="133" borderId="236" applyNumberFormat="0" applyAlignment="0"/>
    <xf numFmtId="0" fontId="168" fillId="59" borderId="343" applyNumberFormat="0" applyAlignment="0" applyProtection="0"/>
    <xf numFmtId="174" fontId="34" fillId="0" borderId="1">
      <alignment horizontal="centerContinuous"/>
    </xf>
    <xf numFmtId="222" fontId="253" fillId="90" borderId="274" applyProtection="0">
      <alignment horizontal="center"/>
    </xf>
    <xf numFmtId="0" fontId="312" fillId="63" borderId="339" applyNumberFormat="0" applyAlignment="0" applyProtection="0"/>
    <xf numFmtId="0" fontId="324" fillId="0" borderId="299" applyNumberFormat="0" applyFill="0" applyAlignment="0" applyProtection="0"/>
    <xf numFmtId="0" fontId="319" fillId="91" borderId="234" applyNumberFormat="0" applyAlignment="0" applyProtection="0"/>
    <xf numFmtId="174" fontId="34" fillId="0" borderId="1">
      <alignment horizontal="centerContinuous"/>
    </xf>
    <xf numFmtId="0" fontId="9" fillId="84" borderId="219" applyNumberFormat="0" applyFont="0" applyAlignment="0" applyProtection="0"/>
    <xf numFmtId="4" fontId="205" fillId="81" borderId="220" applyNumberFormat="0" applyProtection="0">
      <alignment horizontal="left" vertical="center" indent="1"/>
    </xf>
    <xf numFmtId="0" fontId="249" fillId="115" borderId="223" applyNumberFormat="0" applyProtection="0">
      <alignment horizontal="left" vertical="center" indent="1"/>
    </xf>
    <xf numFmtId="165" fontId="41" fillId="0" borderId="301">
      <alignment horizontal="right"/>
    </xf>
    <xf numFmtId="0" fontId="224" fillId="0" borderId="39" applyNumberFormat="0" applyFill="0" applyAlignment="0" applyProtection="0"/>
    <xf numFmtId="174" fontId="1" fillId="0" borderId="0"/>
    <xf numFmtId="0" fontId="38" fillId="152" borderId="289" applyNumberFormat="0" applyAlignment="0" applyProtection="0"/>
    <xf numFmtId="222" fontId="242" fillId="69" borderId="180" applyProtection="0">
      <alignment horizontal="center"/>
    </xf>
    <xf numFmtId="222" fontId="253" fillId="90" borderId="186" applyProtection="0">
      <alignment horizontal="center"/>
    </xf>
    <xf numFmtId="0" fontId="208" fillId="0" borderId="54" applyNumberFormat="0" applyProtection="0">
      <alignment horizontal="left" vertical="center" indent="1"/>
    </xf>
    <xf numFmtId="174" fontId="54" fillId="59" borderId="181" applyNumberFormat="0" applyAlignment="0" applyProtection="0"/>
    <xf numFmtId="4" fontId="206" fillId="103" borderId="310" applyNumberFormat="0" applyProtection="0">
      <alignment horizontal="right" vertical="center"/>
    </xf>
    <xf numFmtId="0" fontId="243" fillId="71" borderId="200"/>
    <xf numFmtId="174" fontId="34" fillId="0" borderId="60">
      <alignment horizontal="centerContinuous"/>
    </xf>
    <xf numFmtId="174" fontId="105" fillId="59" borderId="360" applyNumberFormat="0" applyAlignment="0" applyProtection="0"/>
    <xf numFmtId="174" fontId="149" fillId="0" borderId="226" applyNumberFormat="0" applyFill="0" applyAlignment="0" applyProtection="0"/>
    <xf numFmtId="174" fontId="87" fillId="38" borderId="339" applyNumberFormat="0" applyAlignment="0" applyProtection="0"/>
    <xf numFmtId="165" fontId="41" fillId="0" borderId="248">
      <alignment horizontal="right"/>
    </xf>
    <xf numFmtId="0" fontId="269" fillId="91" borderId="238" applyNumberFormat="0" applyProtection="0">
      <alignment horizontal="left" vertical="center" indent="1"/>
    </xf>
    <xf numFmtId="0" fontId="324" fillId="0" borderId="246" applyNumberFormat="0" applyFill="0" applyAlignment="0" applyProtection="0"/>
    <xf numFmtId="0" fontId="343" fillId="0" borderId="226" applyNumberFormat="0" applyFill="0" applyAlignment="0" applyProtection="0"/>
    <xf numFmtId="0" fontId="271" fillId="106" borderId="362" applyNumberFormat="0" applyProtection="0">
      <alignment horizontal="right" vertical="center"/>
    </xf>
    <xf numFmtId="0" fontId="1" fillId="0" borderId="0"/>
    <xf numFmtId="174" fontId="34" fillId="0" borderId="60">
      <alignment horizontal="centerContinuous"/>
    </xf>
    <xf numFmtId="222" fontId="242" fillId="69" borderId="320" applyProtection="0">
      <alignment horizontal="center"/>
    </xf>
    <xf numFmtId="1" fontId="9" fillId="0" borderId="25" applyNumberFormat="0" applyFill="0" applyAlignment="0" applyProtection="0">
      <alignment horizontal="center" vertical="center"/>
    </xf>
    <xf numFmtId="174" fontId="54" fillId="59" borderId="339" applyNumberFormat="0" applyAlignment="0" applyProtection="0"/>
    <xf numFmtId="0" fontId="324" fillId="0" borderId="246" applyNumberFormat="0" applyFill="0" applyAlignment="0" applyProtection="0"/>
    <xf numFmtId="0" fontId="9" fillId="84" borderId="237" applyNumberFormat="0" applyFont="0" applyAlignment="0" applyProtection="0"/>
    <xf numFmtId="0" fontId="387" fillId="153" borderId="269" applyNumberFormat="0" applyAlignment="0" applyProtection="0"/>
    <xf numFmtId="0" fontId="324" fillId="0" borderId="227" applyNumberFormat="0" applyFill="0" applyAlignment="0" applyProtection="0"/>
    <xf numFmtId="165" fontId="41" fillId="0" borderId="248">
      <alignment horizontal="right"/>
    </xf>
    <xf numFmtId="1" fontId="9" fillId="0" borderId="25" applyNumberFormat="0" applyFill="0" applyAlignment="0" applyProtection="0">
      <alignment horizontal="center" vertical="center"/>
    </xf>
    <xf numFmtId="0" fontId="253" fillId="127" borderId="259" applyNumberFormat="0" applyProtection="0">
      <alignment horizontal="center"/>
    </xf>
    <xf numFmtId="0" fontId="319" fillId="91" borderId="234" applyNumberFormat="0" applyAlignment="0" applyProtection="0"/>
    <xf numFmtId="174" fontId="87" fillId="38" borderId="286" applyNumberFormat="0" applyAlignment="0" applyProtection="0"/>
    <xf numFmtId="165" fontId="41" fillId="0" borderId="283">
      <alignment horizontal="right"/>
    </xf>
    <xf numFmtId="4" fontId="204" fillId="81" borderId="275" applyNumberFormat="0" applyProtection="0">
      <alignment vertical="center"/>
    </xf>
    <xf numFmtId="0" fontId="238" fillId="92" borderId="220" applyNumberFormat="0" applyProtection="0">
      <alignment horizontal="left" vertical="center" indent="1"/>
    </xf>
    <xf numFmtId="0" fontId="1" fillId="0" borderId="0"/>
    <xf numFmtId="0" fontId="324" fillId="0" borderId="297" applyNumberFormat="0" applyFill="0" applyAlignment="0" applyProtection="0"/>
    <xf numFmtId="174" fontId="87" fillId="38" borderId="304" applyNumberFormat="0" applyAlignment="0" applyProtection="0"/>
    <xf numFmtId="0" fontId="322" fillId="153" borderId="220" applyNumberFormat="0" applyAlignment="0" applyProtection="0"/>
    <xf numFmtId="0" fontId="252" fillId="0" borderId="303" applyNumberFormat="0" applyAlignment="0" applyProtection="0"/>
    <xf numFmtId="174" fontId="63" fillId="0" borderId="1">
      <alignment horizontal="centerContinuous"/>
    </xf>
    <xf numFmtId="174" fontId="63" fillId="0" borderId="1">
      <alignment horizontal="centerContinuous"/>
    </xf>
    <xf numFmtId="222" fontId="238" fillId="0" borderId="278" applyAlignment="0"/>
    <xf numFmtId="0" fontId="238" fillId="73" borderId="220" applyNumberFormat="0" applyProtection="0">
      <alignment horizontal="left" vertical="center" indent="1"/>
    </xf>
    <xf numFmtId="287" fontId="423" fillId="0" borderId="333">
      <alignment horizontal="left"/>
    </xf>
    <xf numFmtId="0" fontId="319" fillId="91" borderId="216" applyNumberFormat="0" applyAlignment="0" applyProtection="0"/>
    <xf numFmtId="0" fontId="38" fillId="152" borderId="289" applyNumberFormat="0" applyAlignment="0" applyProtection="0"/>
    <xf numFmtId="174" fontId="63" fillId="0" borderId="1">
      <alignment horizontal="centerContinuous"/>
    </xf>
    <xf numFmtId="0" fontId="253" fillId="66" borderId="215" applyNumberFormat="0" applyAlignment="0" applyProtection="0"/>
    <xf numFmtId="0" fontId="319" fillId="91" borderId="234" applyNumberFormat="0" applyAlignment="0" applyProtection="0"/>
    <xf numFmtId="0" fontId="38" fillId="152" borderId="307" applyNumberFormat="0" applyAlignment="0" applyProtection="0"/>
    <xf numFmtId="174" fontId="54" fillId="59" borderId="339" applyNumberFormat="0" applyAlignment="0" applyProtection="0"/>
    <xf numFmtId="0" fontId="319" fillId="91" borderId="286" applyNumberFormat="0" applyAlignment="0" applyProtection="0"/>
    <xf numFmtId="165" fontId="41" fillId="0" borderId="318">
      <alignment horizontal="right"/>
    </xf>
    <xf numFmtId="174" fontId="54" fillId="59" borderId="216" applyNumberFormat="0" applyAlignment="0" applyProtection="0"/>
    <xf numFmtId="0" fontId="273" fillId="0" borderId="54" applyNumberFormat="0" applyProtection="0">
      <alignment horizontal="left" vertical="center" indent="1"/>
    </xf>
    <xf numFmtId="0" fontId="319" fillId="83" borderId="321" applyNumberFormat="0" applyAlignment="0" applyProtection="0"/>
    <xf numFmtId="165" fontId="41" fillId="0" borderId="301">
      <alignment horizontal="right"/>
    </xf>
    <xf numFmtId="0" fontId="9" fillId="116" borderId="220" applyNumberFormat="0" applyProtection="0">
      <alignment horizontal="left" vertical="center" indent="1"/>
    </xf>
    <xf numFmtId="165" fontId="41" fillId="0" borderId="283">
      <alignment horizontal="right"/>
    </xf>
    <xf numFmtId="0" fontId="38" fillId="152" borderId="237" applyNumberFormat="0" applyAlignment="0" applyProtection="0"/>
    <xf numFmtId="174" fontId="40" fillId="0" borderId="212">
      <alignment horizontal="centerContinuous"/>
    </xf>
    <xf numFmtId="4" fontId="206" fillId="114" borderId="240" applyNumberFormat="0" applyProtection="0">
      <alignment horizontal="right" vertical="center"/>
    </xf>
    <xf numFmtId="174" fontId="54" fillId="59" borderId="321" applyNumberFormat="0" applyAlignment="0" applyProtection="0"/>
    <xf numFmtId="0" fontId="324" fillId="0" borderId="315" applyNumberFormat="0" applyFill="0" applyAlignment="0" applyProtection="0"/>
    <xf numFmtId="0" fontId="319" fillId="91" borderId="286" applyNumberFormat="0" applyAlignment="0" applyProtection="0"/>
    <xf numFmtId="0" fontId="387" fillId="153" borderId="304" applyNumberFormat="0" applyAlignment="0" applyProtection="0"/>
    <xf numFmtId="0" fontId="240" fillId="64" borderId="217"/>
    <xf numFmtId="174" fontId="33" fillId="84" borderId="324" applyNumberFormat="0" applyFont="0" applyAlignment="0" applyProtection="0"/>
    <xf numFmtId="10" fontId="48" fillId="80" borderId="212" applyNumberFormat="0" applyBorder="0" applyAlignment="0" applyProtection="0"/>
    <xf numFmtId="0" fontId="387" fillId="153" borderId="339" applyNumberFormat="0" applyAlignment="0" applyProtection="0"/>
    <xf numFmtId="174" fontId="34" fillId="0" borderId="60">
      <alignment horizontal="centerContinuous"/>
    </xf>
    <xf numFmtId="0" fontId="243" fillId="64" borderId="217"/>
    <xf numFmtId="165" fontId="41" fillId="0" borderId="248">
      <alignment horizontal="right"/>
    </xf>
    <xf numFmtId="165" fontId="41" fillId="0" borderId="248">
      <alignment horizontal="right"/>
    </xf>
    <xf numFmtId="0" fontId="319" fillId="134" borderId="286" applyNumberFormat="0" applyAlignment="0" applyProtection="0"/>
    <xf numFmtId="0" fontId="190" fillId="63" borderId="340"/>
    <xf numFmtId="222" fontId="238" fillId="0" borderId="313" applyAlignment="0"/>
    <xf numFmtId="0" fontId="75" fillId="0" borderId="319">
      <alignment horizontal="left" vertical="center"/>
    </xf>
    <xf numFmtId="0" fontId="324" fillId="0" borderId="229" applyNumberFormat="0" applyFill="0" applyAlignment="0" applyProtection="0"/>
    <xf numFmtId="165" fontId="41" fillId="0" borderId="301">
      <alignment horizontal="right"/>
    </xf>
    <xf numFmtId="174" fontId="54" fillId="59" borderId="216" applyNumberFormat="0" applyAlignment="0" applyProtection="0"/>
    <xf numFmtId="0" fontId="324" fillId="0" borderId="229" applyNumberFormat="0" applyFill="0" applyAlignment="0" applyProtection="0"/>
    <xf numFmtId="172" fontId="76" fillId="0" borderId="353" applyFill="0"/>
    <xf numFmtId="165" fontId="41" fillId="0" borderId="213">
      <alignment horizontal="right"/>
    </xf>
    <xf numFmtId="4" fontId="205" fillId="81" borderId="220" applyNumberFormat="0" applyProtection="0">
      <alignment horizontal="left" vertical="center" indent="1"/>
    </xf>
    <xf numFmtId="0" fontId="243" fillId="71" borderId="235"/>
    <xf numFmtId="174" fontId="34" fillId="0" borderId="60">
      <alignment horizontal="centerContinuous"/>
    </xf>
    <xf numFmtId="165" fontId="41" fillId="0" borderId="283">
      <alignment horizontal="right"/>
    </xf>
    <xf numFmtId="0" fontId="387" fillId="153" borderId="269" applyNumberFormat="0" applyAlignment="0" applyProtection="0"/>
    <xf numFmtId="0" fontId="324" fillId="0" borderId="245" applyNumberFormat="0" applyFill="0" applyAlignment="0" applyProtection="0"/>
    <xf numFmtId="0" fontId="9" fillId="84" borderId="324" applyNumberFormat="0" applyFont="0" applyAlignment="0" applyProtection="0"/>
    <xf numFmtId="1" fontId="9" fillId="0" borderId="25" applyNumberFormat="0" applyFill="0" applyAlignment="0" applyProtection="0">
      <alignment horizontal="center" vertical="center"/>
    </xf>
    <xf numFmtId="174" fontId="34" fillId="0" borderId="60">
      <alignment horizontal="centerContinuous"/>
    </xf>
    <xf numFmtId="174" fontId="34" fillId="0" borderId="1">
      <alignment horizontal="centerContinuous"/>
    </xf>
    <xf numFmtId="0" fontId="243" fillId="71" borderId="305"/>
    <xf numFmtId="0" fontId="277" fillId="125" borderId="223" applyNumberFormat="0" applyProtection="0">
      <alignment horizontal="left" vertical="center" indent="1"/>
    </xf>
    <xf numFmtId="4" fontId="206" fillId="93" borderId="327" applyNumberFormat="0" applyProtection="0">
      <alignment horizontal="right" vertical="center"/>
    </xf>
    <xf numFmtId="174" fontId="54" fillId="59" borderId="286" applyNumberFormat="0" applyAlignment="0" applyProtection="0"/>
    <xf numFmtId="0" fontId="319" fillId="91" borderId="216" applyNumberFormat="0" applyAlignment="0" applyProtection="0"/>
    <xf numFmtId="0" fontId="38" fillId="161" borderId="218" applyNumberFormat="0" applyAlignment="0"/>
    <xf numFmtId="0" fontId="38" fillId="152" borderId="272" applyNumberFormat="0" applyAlignment="0" applyProtection="0"/>
    <xf numFmtId="0" fontId="387" fillId="153" borderId="339" applyNumberFormat="0" applyAlignment="0" applyProtection="0"/>
    <xf numFmtId="174" fontId="87" fillId="38" borderId="339" applyNumberFormat="0" applyAlignment="0" applyProtection="0"/>
    <xf numFmtId="174" fontId="33" fillId="84" borderId="237" applyNumberFormat="0" applyFont="0" applyAlignment="0" applyProtection="0"/>
    <xf numFmtId="0" fontId="338" fillId="148" borderId="286" applyNumberFormat="0" applyAlignment="0" applyProtection="0"/>
    <xf numFmtId="208" fontId="60" fillId="0" borderId="352" applyFont="0" applyFill="0" applyBorder="0" applyAlignment="0" applyProtection="0"/>
    <xf numFmtId="0" fontId="322" fillId="153" borderId="290" applyNumberFormat="0" applyAlignment="0" applyProtection="0"/>
    <xf numFmtId="174" fontId="105" fillId="59" borderId="290" applyNumberFormat="0" applyAlignment="0" applyProtection="0"/>
    <xf numFmtId="174" fontId="105" fillId="59" borderId="238" applyNumberFormat="0" applyAlignment="0" applyProtection="0"/>
    <xf numFmtId="37" fontId="35" fillId="0" borderId="248"/>
    <xf numFmtId="0" fontId="38" fillId="152" borderId="219" applyNumberFormat="0" applyAlignment="0" applyProtection="0"/>
    <xf numFmtId="0" fontId="387" fillId="153" borderId="304" applyNumberFormat="0" applyAlignment="0" applyProtection="0"/>
    <xf numFmtId="0" fontId="319" fillId="91" borderId="216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0" fontId="271" fillId="100" borderId="240" applyNumberFormat="0" applyProtection="0">
      <alignment horizontal="right" vertical="center"/>
    </xf>
    <xf numFmtId="4" fontId="206" fillId="120" borderId="310" applyNumberFormat="0" applyProtection="0">
      <alignment vertical="center"/>
    </xf>
    <xf numFmtId="0" fontId="324" fillId="0" borderId="226" applyNumberFormat="0" applyFill="0" applyAlignment="0" applyProtection="0"/>
    <xf numFmtId="0" fontId="319" fillId="91" borderId="216" applyNumberFormat="0" applyAlignment="0" applyProtection="0"/>
    <xf numFmtId="172" fontId="238" fillId="0" borderId="341" applyFill="0"/>
    <xf numFmtId="0" fontId="324" fillId="0" borderId="246" applyNumberFormat="0" applyFill="0" applyAlignment="0" applyProtection="0"/>
    <xf numFmtId="174" fontId="33" fillId="84" borderId="289" applyNumberFormat="0" applyFont="0" applyAlignment="0" applyProtection="0"/>
    <xf numFmtId="0" fontId="324" fillId="0" borderId="227" applyNumberFormat="0" applyFill="0" applyAlignment="0" applyProtection="0"/>
    <xf numFmtId="0" fontId="224" fillId="0" borderId="39" applyNumberFormat="0" applyFill="0" applyAlignment="0" applyProtection="0"/>
    <xf numFmtId="0" fontId="319" fillId="91" borderId="216" applyNumberFormat="0" applyAlignment="0" applyProtection="0"/>
    <xf numFmtId="4" fontId="11" fillId="80" borderId="273" applyNumberFormat="0" applyProtection="0">
      <alignment horizontal="left" vertical="center" indent="1"/>
    </xf>
    <xf numFmtId="0" fontId="30" fillId="84" borderId="324" applyNumberFormat="0" applyFont="0" applyAlignment="0" applyProtection="0"/>
    <xf numFmtId="0" fontId="240" fillId="64" borderId="235"/>
    <xf numFmtId="222" fontId="242" fillId="69" borderId="215" applyProtection="0">
      <alignment horizontal="center"/>
    </xf>
    <xf numFmtId="0" fontId="271" fillId="54" borderId="345" applyNumberFormat="0" applyProtection="0">
      <alignment vertical="center"/>
    </xf>
    <xf numFmtId="174" fontId="149" fillId="0" borderId="331" applyNumberFormat="0" applyFill="0" applyAlignment="0" applyProtection="0"/>
    <xf numFmtId="0" fontId="190" fillId="63" borderId="340"/>
    <xf numFmtId="0" fontId="322" fillId="63" borderId="220" applyNumberFormat="0" applyAlignment="0" applyProtection="0"/>
    <xf numFmtId="174" fontId="34" fillId="0" borderId="60">
      <alignment horizontal="centerContinuous"/>
    </xf>
    <xf numFmtId="0" fontId="343" fillId="0" borderId="226" applyNumberFormat="0" applyFill="0" applyAlignment="0" applyProtection="0"/>
    <xf numFmtId="0" fontId="387" fillId="153" borderId="216" applyNumberFormat="0" applyAlignment="0" applyProtection="0"/>
    <xf numFmtId="172" fontId="76" fillId="0" borderId="284" applyFill="0"/>
    <xf numFmtId="165" fontId="41" fillId="0" borderId="318">
      <alignment horizontal="right"/>
    </xf>
    <xf numFmtId="0" fontId="387" fillId="153" borderId="269" applyNumberFormat="0" applyAlignment="0" applyProtection="0"/>
    <xf numFmtId="0" fontId="224" fillId="0" borderId="39" applyNumberFormat="0" applyFill="0" applyAlignment="0" applyProtection="0"/>
    <xf numFmtId="4" fontId="205" fillId="81" borderId="325" applyNumberFormat="0" applyProtection="0">
      <alignment horizontal="left" vertical="center" indent="1"/>
    </xf>
    <xf numFmtId="165" fontId="41" fillId="0" borderId="318">
      <alignment horizontal="right"/>
    </xf>
    <xf numFmtId="0" fontId="224" fillId="0" borderId="39" applyNumberFormat="0" applyFill="0" applyAlignment="0" applyProtection="0"/>
    <xf numFmtId="0" fontId="387" fillId="153" borderId="234" applyNumberFormat="0" applyAlignment="0" applyProtection="0"/>
    <xf numFmtId="174" fontId="105" fillId="59" borderId="290" applyNumberFormat="0" applyAlignment="0" applyProtection="0"/>
    <xf numFmtId="165" fontId="41" fillId="0" borderId="213">
      <alignment horizontal="right"/>
    </xf>
    <xf numFmtId="1" fontId="9" fillId="0" borderId="25" applyNumberFormat="0" applyFill="0" applyAlignment="0" applyProtection="0">
      <alignment horizontal="center" vertical="center"/>
    </xf>
    <xf numFmtId="4" fontId="212" fillId="124" borderId="363" applyNumberFormat="0" applyProtection="0">
      <alignment horizontal="left" vertical="center" indent="1"/>
    </xf>
    <xf numFmtId="0" fontId="38" fillId="152" borderId="219" applyNumberFormat="0" applyAlignment="0" applyProtection="0"/>
    <xf numFmtId="165" fontId="41" fillId="0" borderId="318">
      <alignment horizontal="right"/>
    </xf>
    <xf numFmtId="0" fontId="224" fillId="0" borderId="39" applyNumberFormat="0" applyFill="0" applyAlignment="0" applyProtection="0"/>
    <xf numFmtId="0" fontId="75" fillId="0" borderId="218">
      <alignment horizontal="left" vertical="center"/>
    </xf>
    <xf numFmtId="0" fontId="331" fillId="148" borderId="216" applyNumberFormat="0" applyAlignment="0" applyProtection="0"/>
    <xf numFmtId="0" fontId="38" fillId="133" borderId="271" applyNumberFormat="0" applyAlignment="0"/>
    <xf numFmtId="0" fontId="38" fillId="152" borderId="219" applyNumberFormat="0" applyAlignment="0" applyProtection="0"/>
    <xf numFmtId="222" fontId="282" fillId="0" borderId="243" applyFill="0" applyAlignment="0" applyProtection="0"/>
    <xf numFmtId="4" fontId="204" fillId="81" borderId="222" applyNumberFormat="0" applyProtection="0">
      <alignment vertical="center"/>
    </xf>
    <xf numFmtId="185" fontId="34" fillId="0" borderId="1" applyNumberFormat="0" applyFont="0">
      <alignment horizontal="centerContinuous"/>
    </xf>
    <xf numFmtId="0" fontId="322" fillId="153" borderId="290" applyNumberFormat="0" applyAlignment="0" applyProtection="0"/>
    <xf numFmtId="174" fontId="34" fillId="0" borderId="1">
      <alignment horizontal="centerContinuous"/>
    </xf>
    <xf numFmtId="165" fontId="41" fillId="0" borderId="248">
      <alignment horizontal="right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0" fontId="9" fillId="119" borderId="325" applyNumberFormat="0" applyProtection="0">
      <alignment horizontal="left" vertical="center" indent="1"/>
    </xf>
    <xf numFmtId="0" fontId="324" fillId="0" borderId="245" applyNumberFormat="0" applyFill="0" applyAlignment="0" applyProtection="0"/>
    <xf numFmtId="222" fontId="253" fillId="90" borderId="291" applyProtection="0">
      <alignment horizontal="center"/>
    </xf>
    <xf numFmtId="0" fontId="224" fillId="0" borderId="39" applyNumberFormat="0" applyFill="0" applyAlignment="0" applyProtection="0"/>
    <xf numFmtId="188" fontId="34" fillId="0" borderId="213"/>
    <xf numFmtId="174" fontId="62" fillId="0" borderId="247"/>
    <xf numFmtId="0" fontId="224" fillId="0" borderId="39" applyNumberFormat="0" applyFill="0" applyAlignment="0" applyProtection="0"/>
    <xf numFmtId="165" fontId="41" fillId="0" borderId="213">
      <alignment horizontal="right"/>
    </xf>
    <xf numFmtId="165" fontId="41" fillId="0" borderId="318">
      <alignment horizontal="right"/>
    </xf>
    <xf numFmtId="288" fontId="424" fillId="0" borderId="228">
      <alignment horizontal="right" wrapText="1"/>
    </xf>
    <xf numFmtId="174" fontId="149" fillId="0" borderId="226" applyNumberFormat="0" applyFill="0" applyAlignment="0" applyProtection="0"/>
    <xf numFmtId="174" fontId="87" fillId="38" borderId="339" applyNumberFormat="0" applyAlignment="0" applyProtection="0"/>
    <xf numFmtId="0" fontId="312" fillId="63" borderId="216" applyNumberFormat="0" applyAlignment="0" applyProtection="0"/>
    <xf numFmtId="0" fontId="277" fillId="125" borderId="328" applyNumberFormat="0" applyProtection="0">
      <alignment horizontal="left" vertical="center" indent="1"/>
    </xf>
    <xf numFmtId="0" fontId="224" fillId="152" borderId="324" applyNumberFormat="0" applyAlignment="0" applyProtection="0"/>
    <xf numFmtId="165" fontId="41" fillId="0" borderId="178">
      <alignment horizontal="right"/>
    </xf>
    <xf numFmtId="174" fontId="33" fillId="84" borderId="359" applyNumberFormat="0" applyFont="0" applyAlignment="0" applyProtection="0"/>
    <xf numFmtId="0" fontId="168" fillId="59" borderId="290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0" fontId="224" fillId="0" borderId="39" applyNumberFormat="0" applyFill="0" applyAlignment="0" applyProtection="0"/>
    <xf numFmtId="0" fontId="271" fillId="115" borderId="362" applyNumberFormat="0" applyProtection="0">
      <alignment horizontal="right" vertical="center"/>
    </xf>
    <xf numFmtId="165" fontId="41" fillId="0" borderId="213">
      <alignment horizontal="right"/>
    </xf>
    <xf numFmtId="0" fontId="319" fillId="91" borderId="321" applyNumberFormat="0" applyAlignment="0" applyProtection="0"/>
    <xf numFmtId="0" fontId="387" fillId="153" borderId="234" applyNumberFormat="0" applyAlignment="0" applyProtection="0"/>
    <xf numFmtId="10" fontId="48" fillId="67" borderId="247" applyNumberFormat="0" applyBorder="0" applyAlignment="0" applyProtection="0"/>
    <xf numFmtId="0" fontId="271" fillId="54" borderId="240" applyNumberFormat="0" applyProtection="0">
      <alignment vertical="center"/>
    </xf>
    <xf numFmtId="0" fontId="324" fillId="0" borderId="246" applyNumberFormat="0" applyFill="0" applyAlignment="0" applyProtection="0"/>
    <xf numFmtId="0" fontId="271" fillId="79" borderId="310" applyNumberFormat="0" applyProtection="0">
      <alignment horizontal="right" vertical="center"/>
    </xf>
    <xf numFmtId="0" fontId="238" fillId="73" borderId="39"/>
    <xf numFmtId="165" fontId="41" fillId="0" borderId="213">
      <alignment horizontal="right"/>
    </xf>
    <xf numFmtId="165" fontId="41" fillId="0" borderId="266">
      <alignment horizontal="right"/>
    </xf>
    <xf numFmtId="0" fontId="319" fillId="134" borderId="216" applyNumberFormat="0" applyAlignment="0" applyProtection="0"/>
    <xf numFmtId="0" fontId="30" fillId="84" borderId="359" applyNumberFormat="0" applyFont="0" applyAlignment="0" applyProtection="0"/>
    <xf numFmtId="174" fontId="33" fillId="84" borderId="219" applyNumberFormat="0" applyFont="0" applyAlignment="0" applyProtection="0"/>
    <xf numFmtId="174" fontId="34" fillId="0" borderId="1">
      <alignment horizontal="centerContinuous"/>
    </xf>
    <xf numFmtId="0" fontId="9" fillId="84" borderId="254" applyNumberFormat="0" applyFont="0" applyAlignment="0" applyProtection="0"/>
    <xf numFmtId="174" fontId="105" fillId="59" borderId="308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0" fontId="224" fillId="152" borderId="272" applyNumberFormat="0" applyAlignment="0" applyProtection="0"/>
    <xf numFmtId="0" fontId="38" fillId="133" borderId="323" applyNumberFormat="0" applyAlignment="0"/>
    <xf numFmtId="165" fontId="41" fillId="0" borderId="248">
      <alignment horizontal="right"/>
    </xf>
    <xf numFmtId="174" fontId="54" fillId="59" borderId="286" applyNumberFormat="0" applyAlignment="0" applyProtection="0"/>
    <xf numFmtId="0" fontId="238" fillId="92" borderId="220" applyNumberFormat="0" applyProtection="0">
      <alignment horizontal="left" vertical="center" indent="1"/>
    </xf>
    <xf numFmtId="174" fontId="63" fillId="0" borderId="1">
      <alignment horizontal="centerContinuous"/>
    </xf>
    <xf numFmtId="174" fontId="34" fillId="0" borderId="1">
      <alignment horizontal="centerContinuous"/>
    </xf>
    <xf numFmtId="0" fontId="324" fillId="0" borderId="316" applyNumberFormat="0" applyFill="0" applyAlignment="0" applyProtection="0"/>
    <xf numFmtId="0" fontId="38" fillId="152" borderId="219" applyNumberFormat="0" applyAlignment="0" applyProtection="0"/>
    <xf numFmtId="174" fontId="54" fillId="59" borderId="269" applyNumberFormat="0" applyAlignment="0" applyProtection="0"/>
    <xf numFmtId="174" fontId="87" fillId="38" borderId="216" applyNumberFormat="0" applyAlignment="0" applyProtection="0"/>
    <xf numFmtId="174" fontId="149" fillId="0" borderId="279" applyNumberFormat="0" applyFill="0" applyAlignment="0" applyProtection="0"/>
    <xf numFmtId="15" fontId="233" fillId="56" borderId="215">
      <alignment horizontal="center"/>
    </xf>
    <xf numFmtId="174" fontId="54" fillId="59" borderId="234" applyNumberFormat="0" applyAlignment="0" applyProtection="0"/>
    <xf numFmtId="0" fontId="271" fillId="79" borderId="275" applyNumberFormat="0" applyProtection="0">
      <alignment horizontal="right" vertical="center"/>
    </xf>
    <xf numFmtId="0" fontId="224" fillId="0" borderId="39" applyNumberFormat="0" applyFill="0" applyAlignment="0" applyProtection="0"/>
    <xf numFmtId="0" fontId="319" fillId="83" borderId="321" applyNumberFormat="0" applyAlignment="0" applyProtection="0"/>
    <xf numFmtId="0" fontId="387" fillId="153" borderId="304" applyNumberFormat="0" applyAlignment="0" applyProtection="0"/>
    <xf numFmtId="4" fontId="205" fillId="81" borderId="290" applyNumberFormat="0" applyProtection="0">
      <alignment horizontal="left" vertical="center" indent="1"/>
    </xf>
    <xf numFmtId="174" fontId="63" fillId="0" borderId="1">
      <alignment horizontal="centerContinuous"/>
    </xf>
    <xf numFmtId="174" fontId="149" fillId="0" borderId="226" applyNumberFormat="0" applyFill="0" applyAlignment="0" applyProtection="0"/>
    <xf numFmtId="0" fontId="407" fillId="0" borderId="271">
      <alignment horizontal="left" vertical="center"/>
    </xf>
    <xf numFmtId="174" fontId="33" fillId="84" borderId="237" applyNumberFormat="0" applyFont="0" applyAlignment="0" applyProtection="0"/>
    <xf numFmtId="174" fontId="33" fillId="84" borderId="289" applyNumberFormat="0" applyFont="0" applyAlignment="0" applyProtection="0"/>
    <xf numFmtId="188" fontId="34" fillId="0" borderId="213"/>
    <xf numFmtId="0" fontId="387" fillId="153" borderId="216" applyNumberFormat="0" applyAlignment="0" applyProtection="0"/>
    <xf numFmtId="0" fontId="224" fillId="152" borderId="307" applyNumberFormat="0" applyAlignment="0" applyProtection="0"/>
    <xf numFmtId="174" fontId="33" fillId="84" borderId="289" applyNumberFormat="0" applyFont="0" applyAlignment="0" applyProtection="0"/>
    <xf numFmtId="165" fontId="41" fillId="0" borderId="178">
      <alignment horizontal="right"/>
    </xf>
    <xf numFmtId="174" fontId="105" fillId="59" borderId="360" applyNumberFormat="0" applyAlignment="0" applyProtection="0"/>
    <xf numFmtId="174" fontId="40" fillId="0" borderId="212">
      <alignment horizontal="centerContinuous"/>
    </xf>
    <xf numFmtId="0" fontId="38" fillId="152" borderId="272" applyNumberFormat="0" applyAlignment="0" applyProtection="0"/>
    <xf numFmtId="0" fontId="324" fillId="0" borderId="229" applyNumberFormat="0" applyFill="0" applyAlignment="0" applyProtection="0"/>
    <xf numFmtId="0" fontId="1" fillId="0" borderId="0"/>
    <xf numFmtId="0" fontId="322" fillId="153" borderId="238" applyNumberFormat="0" applyAlignment="0" applyProtection="0"/>
    <xf numFmtId="174" fontId="33" fillId="84" borderId="219" applyNumberFormat="0" applyFont="0" applyAlignment="0" applyProtection="0"/>
    <xf numFmtId="174" fontId="149" fillId="0" borderId="331" applyNumberFormat="0" applyFill="0" applyAlignment="0" applyProtection="0"/>
    <xf numFmtId="10" fontId="48" fillId="80" borderId="230" applyNumberFormat="0" applyBorder="0" applyAlignment="0" applyProtection="0"/>
    <xf numFmtId="174" fontId="149" fillId="0" borderId="349" applyNumberFormat="0" applyFill="0" applyAlignment="0" applyProtection="0"/>
    <xf numFmtId="0" fontId="193" fillId="70" borderId="217"/>
    <xf numFmtId="0" fontId="322" fillId="153" borderId="290" applyNumberFormat="0" applyAlignment="0" applyProtection="0"/>
    <xf numFmtId="4" fontId="206" fillId="120" borderId="345" applyNumberFormat="0" applyProtection="0">
      <alignment vertical="center"/>
    </xf>
    <xf numFmtId="174" fontId="87" fillId="38" borderId="269" applyNumberFormat="0" applyAlignment="0" applyProtection="0"/>
    <xf numFmtId="0" fontId="319" fillId="91" borderId="234" applyNumberFormat="0" applyAlignment="0" applyProtection="0"/>
    <xf numFmtId="0" fontId="38" fillId="152" borderId="272" applyNumberFormat="0" applyAlignment="0" applyProtection="0"/>
    <xf numFmtId="222" fontId="282" fillId="0" borderId="278" applyFill="0" applyAlignment="0" applyProtection="0"/>
    <xf numFmtId="0" fontId="75" fillId="0" borderId="323">
      <alignment horizontal="left" vertical="center"/>
    </xf>
    <xf numFmtId="0" fontId="238" fillId="73" borderId="220" applyNumberFormat="0" applyProtection="0">
      <alignment horizontal="left" vertical="center" indent="1"/>
    </xf>
    <xf numFmtId="0" fontId="324" fillId="0" borderId="245" applyNumberFormat="0" applyFill="0" applyAlignment="0" applyProtection="0"/>
    <xf numFmtId="0" fontId="75" fillId="0" borderId="214">
      <alignment horizontal="left" vertical="center"/>
    </xf>
    <xf numFmtId="1" fontId="9" fillId="0" borderId="25" applyNumberFormat="0" applyFill="0" applyAlignment="0" applyProtection="0">
      <alignment horizontal="center" vertical="center"/>
    </xf>
    <xf numFmtId="0" fontId="190" fillId="63" borderId="217"/>
    <xf numFmtId="0" fontId="38" fillId="133" borderId="218" applyNumberFormat="0" applyAlignment="0"/>
    <xf numFmtId="0" fontId="319" fillId="91" borderId="269" applyNumberFormat="0" applyAlignment="0" applyProtection="0"/>
    <xf numFmtId="4" fontId="206" fillId="78" borderId="240" applyNumberFormat="0" applyProtection="0">
      <alignment horizontal="right" vertical="center"/>
    </xf>
    <xf numFmtId="0" fontId="193" fillId="63" borderId="217"/>
    <xf numFmtId="165" fontId="41" fillId="0" borderId="248">
      <alignment horizontal="right"/>
    </xf>
    <xf numFmtId="0" fontId="38" fillId="152" borderId="342" applyNumberFormat="0" applyAlignment="0" applyProtection="0"/>
    <xf numFmtId="0" fontId="319" fillId="91" borderId="321" applyNumberFormat="0" applyAlignment="0" applyProtection="0"/>
    <xf numFmtId="174" fontId="149" fillId="0" borderId="314" applyNumberFormat="0" applyFill="0" applyAlignment="0" applyProtection="0"/>
    <xf numFmtId="0" fontId="324" fillId="0" borderId="281" applyNumberFormat="0" applyFill="0" applyAlignment="0" applyProtection="0"/>
    <xf numFmtId="165" fontId="41" fillId="0" borderId="283">
      <alignment horizontal="right"/>
    </xf>
    <xf numFmtId="0" fontId="324" fillId="0" borderId="229" applyNumberFormat="0" applyFill="0" applyAlignment="0" applyProtection="0"/>
    <xf numFmtId="165" fontId="40" fillId="0" borderId="248">
      <alignment horizontal="right"/>
    </xf>
    <xf numFmtId="0" fontId="243" fillId="64" borderId="322"/>
    <xf numFmtId="174" fontId="54" fillId="59" borderId="216" applyNumberFormat="0" applyAlignment="0" applyProtection="0"/>
    <xf numFmtId="0" fontId="324" fillId="0" borderId="229" applyNumberFormat="0" applyFill="0" applyAlignment="0" applyProtection="0"/>
    <xf numFmtId="4" fontId="11" fillId="80" borderId="343" applyNumberFormat="0" applyProtection="0">
      <alignment horizontal="left" vertical="center" indent="1"/>
    </xf>
    <xf numFmtId="174" fontId="62" fillId="0" borderId="352"/>
    <xf numFmtId="0" fontId="322" fillId="153" borderId="238" applyNumberFormat="0" applyAlignment="0" applyProtection="0"/>
    <xf numFmtId="222" fontId="242" fillId="69" borderId="338" applyProtection="0">
      <alignment horizontal="center"/>
    </xf>
    <xf numFmtId="174" fontId="87" fillId="38" borderId="234" applyNumberFormat="0" applyAlignment="0" applyProtection="0"/>
    <xf numFmtId="174" fontId="34" fillId="0" borderId="60">
      <alignment horizontal="centerContinuous"/>
    </xf>
    <xf numFmtId="174" fontId="149" fillId="0" borderId="331" applyNumberFormat="0" applyFill="0" applyAlignment="0" applyProtection="0"/>
    <xf numFmtId="0" fontId="319" fillId="134" borderId="234" applyNumberFormat="0" applyAlignment="0" applyProtection="0"/>
    <xf numFmtId="174" fontId="34" fillId="0" borderId="1">
      <alignment horizontal="centerContinuous"/>
    </xf>
    <xf numFmtId="174" fontId="33" fillId="84" borderId="219" applyNumberFormat="0" applyFont="0" applyAlignment="0" applyProtection="0"/>
    <xf numFmtId="0" fontId="387" fillId="153" borderId="321" applyNumberFormat="0" applyAlignment="0" applyProtection="0"/>
    <xf numFmtId="174" fontId="87" fillId="38" borderId="269" applyNumberFormat="0" applyAlignment="0" applyProtection="0"/>
    <xf numFmtId="0" fontId="253" fillId="127" borderId="224" applyNumberFormat="0" applyProtection="0">
      <alignment horizontal="center"/>
    </xf>
    <xf numFmtId="165" fontId="41" fillId="0" borderId="318">
      <alignment horizontal="right"/>
    </xf>
    <xf numFmtId="1" fontId="9" fillId="0" borderId="25" applyNumberFormat="0" applyFill="0" applyAlignment="0" applyProtection="0">
      <alignment horizontal="center" vertical="center"/>
    </xf>
    <xf numFmtId="0" fontId="324" fillId="0" borderId="229" applyNumberFormat="0" applyFill="0" applyAlignment="0" applyProtection="0"/>
    <xf numFmtId="0" fontId="38" fillId="152" borderId="219" applyNumberFormat="0" applyAlignment="0" applyProtection="0"/>
    <xf numFmtId="165" fontId="41" fillId="0" borderId="283">
      <alignment horizontal="right"/>
    </xf>
    <xf numFmtId="0" fontId="243" fillId="71" borderId="270"/>
    <xf numFmtId="172" fontId="9" fillId="0" borderId="178" applyFill="0"/>
    <xf numFmtId="165" fontId="41" fillId="0" borderId="231">
      <alignment horizontal="right"/>
    </xf>
    <xf numFmtId="0" fontId="253" fillId="127" borderId="312" applyNumberFormat="0" applyProtection="0">
      <alignment horizontal="center"/>
    </xf>
    <xf numFmtId="0" fontId="271" fillId="79" borderId="275" applyNumberFormat="0" applyProtection="0">
      <alignment horizontal="right" vertical="center"/>
    </xf>
    <xf numFmtId="174" fontId="33" fillId="84" borderId="289" applyNumberFormat="0" applyFont="0" applyAlignment="0" applyProtection="0"/>
    <xf numFmtId="0" fontId="38" fillId="152" borderId="219" applyNumberFormat="0" applyAlignment="0" applyProtection="0"/>
    <xf numFmtId="0" fontId="271" fillId="94" borderId="292" applyNumberFormat="0" applyProtection="0">
      <alignment horizontal="right" vertical="center"/>
    </xf>
    <xf numFmtId="174" fontId="75" fillId="0" borderId="249">
      <alignment horizontal="left" vertical="center"/>
    </xf>
    <xf numFmtId="165" fontId="41" fillId="0" borderId="248">
      <alignment horizontal="right"/>
    </xf>
    <xf numFmtId="1" fontId="9" fillId="0" borderId="25" applyNumberFormat="0" applyFill="0" applyAlignment="0" applyProtection="0">
      <alignment horizontal="center" vertical="center"/>
    </xf>
    <xf numFmtId="0" fontId="271" fillId="102" borderId="240" applyNumberFormat="0" applyProtection="0">
      <alignment horizontal="right" vertical="center"/>
    </xf>
    <xf numFmtId="0" fontId="319" fillId="91" borderId="234" applyNumberFormat="0" applyAlignment="0" applyProtection="0"/>
    <xf numFmtId="0" fontId="319" fillId="91" borderId="216" applyNumberFormat="0" applyAlignment="0" applyProtection="0"/>
    <xf numFmtId="174" fontId="63" fillId="0" borderId="1">
      <alignment horizontal="centerContinuous"/>
    </xf>
    <xf numFmtId="165" fontId="41" fillId="0" borderId="336">
      <alignment horizontal="right"/>
    </xf>
    <xf numFmtId="165" fontId="41" fillId="0" borderId="213">
      <alignment horizontal="right"/>
    </xf>
    <xf numFmtId="0" fontId="331" fillId="148" borderId="286" applyNumberFormat="0" applyAlignment="0" applyProtection="0"/>
    <xf numFmtId="0" fontId="322" fillId="153" borderId="220" applyNumberFormat="0" applyAlignment="0" applyProtection="0"/>
    <xf numFmtId="0" fontId="319" fillId="91" borderId="321" applyNumberFormat="0" applyAlignment="0" applyProtection="0"/>
    <xf numFmtId="0" fontId="407" fillId="0" borderId="323">
      <alignment horizontal="left" vertical="center"/>
    </xf>
    <xf numFmtId="0" fontId="268" fillId="91" borderId="362" applyNumberFormat="0" applyProtection="0">
      <alignment vertical="center"/>
    </xf>
    <xf numFmtId="0" fontId="387" fillId="153" borderId="286" applyNumberFormat="0" applyAlignment="0" applyProtection="0"/>
    <xf numFmtId="222" fontId="236" fillId="62" borderId="215" applyProtection="0">
      <alignment horizontal="center"/>
    </xf>
    <xf numFmtId="0" fontId="387" fillId="153" borderId="339" applyNumberFormat="0" applyAlignment="0" applyProtection="0"/>
    <xf numFmtId="0" fontId="298" fillId="152" borderId="324" applyNumberFormat="0" applyAlignment="0" applyProtection="0"/>
    <xf numFmtId="0" fontId="387" fillId="148" borderId="216" applyNumberFormat="0" applyAlignment="0" applyProtection="0"/>
    <xf numFmtId="172" fontId="238" fillId="0" borderId="323" applyFill="0"/>
    <xf numFmtId="0" fontId="324" fillId="0" borderId="227" applyNumberFormat="0" applyFill="0" applyAlignment="0" applyProtection="0"/>
    <xf numFmtId="165" fontId="41" fillId="0" borderId="318">
      <alignment horizontal="right"/>
    </xf>
    <xf numFmtId="0" fontId="387" fillId="153" borderId="216" applyNumberFormat="0" applyAlignment="0" applyProtection="0"/>
    <xf numFmtId="174" fontId="149" fillId="0" borderId="331" applyNumberFormat="0" applyFill="0" applyAlignment="0" applyProtection="0"/>
    <xf numFmtId="165" fontId="41" fillId="0" borderId="283">
      <alignment horizontal="right"/>
    </xf>
    <xf numFmtId="0" fontId="387" fillId="153" borderId="269" applyNumberFormat="0" applyAlignment="0" applyProtection="0"/>
    <xf numFmtId="0" fontId="271" fillId="79" borderId="327" applyNumberFormat="0" applyProtection="0">
      <alignment horizontal="right" vertical="center"/>
    </xf>
    <xf numFmtId="0" fontId="224" fillId="0" borderId="39" applyNumberFormat="0" applyFill="0" applyAlignment="0" applyProtection="0"/>
    <xf numFmtId="0" fontId="324" fillId="0" borderId="299" applyNumberFormat="0" applyFill="0" applyAlignment="0" applyProtection="0"/>
    <xf numFmtId="165" fontId="41" fillId="0" borderId="213">
      <alignment horizontal="right"/>
    </xf>
    <xf numFmtId="0" fontId="324" fillId="0" borderId="334" applyNumberFormat="0" applyFill="0" applyAlignment="0" applyProtection="0"/>
    <xf numFmtId="0" fontId="319" fillId="91" borderId="304" applyNumberFormat="0" applyAlignment="0" applyProtection="0"/>
    <xf numFmtId="174" fontId="62" fillId="0" borderId="282"/>
    <xf numFmtId="0" fontId="271" fillId="115" borderId="345" applyNumberFormat="0" applyProtection="0">
      <alignment horizontal="right" vertical="center"/>
    </xf>
    <xf numFmtId="0" fontId="387" fillId="153" borderId="216" applyNumberFormat="0" applyAlignment="0" applyProtection="0"/>
    <xf numFmtId="0" fontId="387" fillId="153" borderId="286" applyNumberFormat="0" applyAlignment="0" applyProtection="0"/>
    <xf numFmtId="165" fontId="41" fillId="0" borderId="248">
      <alignment horizontal="right"/>
    </xf>
    <xf numFmtId="174" fontId="54" fillId="59" borderId="356" applyNumberFormat="0" applyAlignment="0" applyProtection="0"/>
    <xf numFmtId="0" fontId="38" fillId="152" borderId="219" applyNumberFormat="0" applyAlignment="0" applyProtection="0"/>
    <xf numFmtId="174" fontId="54" fillId="59" borderId="234" applyNumberFormat="0" applyAlignment="0" applyProtection="0"/>
    <xf numFmtId="165" fontId="41" fillId="0" borderId="248">
      <alignment horizontal="right"/>
    </xf>
    <xf numFmtId="0" fontId="271" fillId="104" borderId="292" applyNumberFormat="0" applyProtection="0">
      <alignment horizontal="right" vertical="center"/>
    </xf>
    <xf numFmtId="0" fontId="9" fillId="0" borderId="39" applyNumberFormat="0" applyFill="0" applyAlignment="0" applyProtection="0"/>
    <xf numFmtId="174" fontId="87" fillId="38" borderId="216" applyNumberFormat="0" applyAlignment="0" applyProtection="0"/>
    <xf numFmtId="174" fontId="149" fillId="0" borderId="226" applyNumberFormat="0" applyFill="0" applyAlignment="0" applyProtection="0"/>
    <xf numFmtId="0" fontId="30" fillId="84" borderId="289" applyNumberFormat="0" applyFont="0" applyAlignment="0" applyProtection="0"/>
    <xf numFmtId="0" fontId="324" fillId="0" borderId="229" applyNumberFormat="0" applyFill="0" applyAlignment="0" applyProtection="0"/>
    <xf numFmtId="1" fontId="9" fillId="0" borderId="25" applyNumberFormat="0" applyFill="0" applyAlignment="0" applyProtection="0">
      <alignment horizontal="center" vertical="center"/>
    </xf>
    <xf numFmtId="0" fontId="319" fillId="134" borderId="234" applyNumberFormat="0" applyAlignment="0" applyProtection="0"/>
    <xf numFmtId="0" fontId="324" fillId="0" borderId="229" applyNumberFormat="0" applyFill="0" applyAlignment="0" applyProtection="0"/>
    <xf numFmtId="0" fontId="271" fillId="106" borderId="275" applyNumberFormat="0" applyProtection="0">
      <alignment horizontal="right" vertical="center"/>
    </xf>
    <xf numFmtId="174" fontId="40" fillId="0" borderId="317">
      <alignment horizontal="centerContinuous"/>
    </xf>
    <xf numFmtId="174" fontId="149" fillId="0" borderId="226" applyNumberFormat="0" applyFill="0" applyAlignment="0" applyProtection="0"/>
    <xf numFmtId="0" fontId="1" fillId="0" borderId="0"/>
    <xf numFmtId="0" fontId="324" fillId="0" borderId="316" applyNumberFormat="0" applyFill="0" applyAlignment="0" applyProtection="0"/>
    <xf numFmtId="0" fontId="177" fillId="0" borderId="366" applyNumberFormat="0" applyFill="0" applyAlignment="0" applyProtection="0"/>
    <xf numFmtId="222" fontId="253" fillId="90" borderId="274" applyProtection="0">
      <alignment horizontal="center"/>
    </xf>
    <xf numFmtId="222" fontId="253" fillId="90" borderId="221" applyProtection="0">
      <alignment horizontal="center"/>
    </xf>
    <xf numFmtId="0" fontId="238" fillId="73" borderId="308" applyNumberFormat="0" applyProtection="0">
      <alignment horizontal="left" vertical="center" indent="1"/>
    </xf>
    <xf numFmtId="174" fontId="54" fillId="59" borderId="216" applyNumberFormat="0" applyAlignment="0" applyProtection="0"/>
    <xf numFmtId="0" fontId="319" fillId="91" borderId="321" applyNumberFormat="0" applyAlignment="0" applyProtection="0"/>
    <xf numFmtId="0" fontId="249" fillId="115" borderId="328" applyNumberFormat="0" applyProtection="0">
      <alignment horizontal="left" vertical="center" indent="1"/>
    </xf>
    <xf numFmtId="0" fontId="271" fillId="108" borderId="222" applyNumberFormat="0" applyProtection="0">
      <alignment horizontal="right" vertical="center"/>
    </xf>
    <xf numFmtId="0" fontId="271" fillId="115" borderId="257" applyNumberFormat="0" applyProtection="0">
      <alignment horizontal="right" vertical="center"/>
    </xf>
    <xf numFmtId="172" fontId="238" fillId="0" borderId="323" applyFill="0"/>
    <xf numFmtId="165" fontId="41" fillId="0" borderId="283">
      <alignment horizontal="right"/>
    </xf>
    <xf numFmtId="0" fontId="387" fillId="153" borderId="269" applyNumberFormat="0" applyAlignment="0" applyProtection="0"/>
    <xf numFmtId="174" fontId="63" fillId="0" borderId="1">
      <alignment horizontal="centerContinuous"/>
    </xf>
    <xf numFmtId="0" fontId="324" fillId="0" borderId="229" applyNumberFormat="0" applyFill="0" applyAlignment="0" applyProtection="0"/>
    <xf numFmtId="4" fontId="206" fillId="95" borderId="275" applyNumberFormat="0" applyProtection="0">
      <alignment horizontal="right" vertical="center"/>
    </xf>
    <xf numFmtId="174" fontId="87" fillId="38" borderId="216" applyNumberFormat="0" applyAlignment="0" applyProtection="0"/>
    <xf numFmtId="15" fontId="233" fillId="56" borderId="355">
      <alignment horizontal="center"/>
    </xf>
    <xf numFmtId="0" fontId="387" fillId="153" borderId="216" applyNumberFormat="0" applyAlignment="0" applyProtection="0"/>
    <xf numFmtId="0" fontId="190" fillId="63" borderId="322"/>
    <xf numFmtId="0" fontId="243" fillId="71" borderId="217"/>
    <xf numFmtId="174" fontId="54" fillId="59" borderId="321" applyNumberFormat="0" applyAlignment="0" applyProtection="0"/>
    <xf numFmtId="0" fontId="75" fillId="0" borderId="267">
      <alignment horizontal="left" vertical="center"/>
    </xf>
    <xf numFmtId="174" fontId="54" fillId="59" borderId="216" applyNumberFormat="0" applyAlignment="0" applyProtection="0"/>
    <xf numFmtId="0" fontId="387" fillId="153" borderId="269" applyNumberFormat="0" applyAlignment="0" applyProtection="0"/>
    <xf numFmtId="174" fontId="149" fillId="0" borderId="244" applyNumberFormat="0" applyFill="0" applyAlignment="0" applyProtection="0"/>
    <xf numFmtId="0" fontId="319" fillId="91" borderId="269" applyNumberFormat="0" applyAlignment="0" applyProtection="0"/>
    <xf numFmtId="4" fontId="206" fillId="103" borderId="310" applyNumberFormat="0" applyProtection="0">
      <alignment horizontal="right" vertical="center"/>
    </xf>
    <xf numFmtId="165" fontId="41" fillId="0" borderId="283">
      <alignment horizontal="right"/>
    </xf>
    <xf numFmtId="174" fontId="33" fillId="84" borderId="219" applyNumberFormat="0" applyFont="0" applyAlignment="0" applyProtection="0"/>
    <xf numFmtId="174" fontId="33" fillId="84" borderId="272" applyNumberFormat="0" applyFont="0" applyAlignment="0" applyProtection="0"/>
    <xf numFmtId="174" fontId="33" fillId="84" borderId="307" applyNumberFormat="0" applyFont="0" applyAlignment="0" applyProtection="0"/>
    <xf numFmtId="174" fontId="33" fillId="84" borderId="237" applyNumberFormat="0" applyFont="0" applyAlignment="0" applyProtection="0"/>
    <xf numFmtId="0" fontId="338" fillId="148" borderId="321" applyNumberFormat="0" applyAlignment="0" applyProtection="0"/>
    <xf numFmtId="174" fontId="63" fillId="0" borderId="1">
      <alignment horizontal="centerContinuous"/>
    </xf>
    <xf numFmtId="165" fontId="41" fillId="0" borderId="318">
      <alignment horizontal="right"/>
    </xf>
    <xf numFmtId="0" fontId="240" fillId="64" borderId="217"/>
    <xf numFmtId="0" fontId="1" fillId="0" borderId="0"/>
    <xf numFmtId="174" fontId="34" fillId="0" borderId="60">
      <alignment horizontal="centerContinuous"/>
    </xf>
    <xf numFmtId="174" fontId="40" fillId="0" borderId="265">
      <alignment horizontal="centerContinuous"/>
    </xf>
    <xf numFmtId="4" fontId="209" fillId="120" borderId="275" applyNumberFormat="0" applyProtection="0">
      <alignment vertical="center"/>
    </xf>
    <xf numFmtId="174" fontId="54" fillId="59" borderId="234" applyNumberFormat="0" applyAlignment="0" applyProtection="0"/>
    <xf numFmtId="0" fontId="38" fillId="152" borderId="219" applyNumberFormat="0" applyAlignment="0" applyProtection="0"/>
    <xf numFmtId="0" fontId="324" fillId="0" borderId="334" applyNumberFormat="0" applyFill="0" applyAlignment="0" applyProtection="0"/>
    <xf numFmtId="0" fontId="407" fillId="0" borderId="323">
      <alignment horizontal="left" vertical="center"/>
    </xf>
    <xf numFmtId="174" fontId="40" fillId="0" borderId="317">
      <alignment horizontal="centerContinuous"/>
    </xf>
    <xf numFmtId="174" fontId="33" fillId="84" borderId="219" applyNumberFormat="0" applyFont="0" applyAlignment="0" applyProtection="0"/>
    <xf numFmtId="0" fontId="273" fillId="0" borderId="54" applyNumberFormat="0" applyProtection="0">
      <alignment horizontal="left" vertical="center" indent="1"/>
    </xf>
    <xf numFmtId="0" fontId="177" fillId="0" borderId="331" applyNumberFormat="0" applyFill="0" applyAlignment="0" applyProtection="0"/>
    <xf numFmtId="0" fontId="387" fillId="153" borderId="234" applyNumberFormat="0" applyAlignment="0" applyProtection="0"/>
    <xf numFmtId="15" fontId="233" fillId="56" borderId="215">
      <alignment horizontal="center"/>
    </xf>
    <xf numFmtId="174" fontId="1" fillId="0" borderId="0"/>
    <xf numFmtId="174" fontId="87" fillId="38" borderId="216" applyNumberFormat="0" applyAlignment="0" applyProtection="0"/>
    <xf numFmtId="0" fontId="312" fillId="63" borderId="339" applyNumberFormat="0" applyAlignment="0" applyProtection="0"/>
    <xf numFmtId="0" fontId="322" fillId="153" borderId="238" applyNumberFormat="0" applyAlignment="0" applyProtection="0"/>
    <xf numFmtId="0" fontId="38" fillId="152" borderId="342" applyNumberFormat="0" applyAlignment="0" applyProtection="0"/>
    <xf numFmtId="0" fontId="324" fillId="0" borderId="297" applyNumberFormat="0" applyFill="0" applyAlignment="0" applyProtection="0"/>
    <xf numFmtId="165" fontId="41" fillId="0" borderId="283">
      <alignment horizontal="right"/>
    </xf>
    <xf numFmtId="0" fontId="324" fillId="0" borderId="280" applyNumberFormat="0" applyFill="0" applyAlignment="0" applyProtection="0"/>
    <xf numFmtId="0" fontId="38" fillId="152" borderId="237" applyNumberFormat="0" applyAlignment="0" applyProtection="0"/>
    <xf numFmtId="15" fontId="233" fillId="56" borderId="285">
      <alignment horizontal="center"/>
    </xf>
    <xf numFmtId="174" fontId="54" fillId="59" borderId="216" applyNumberFormat="0" applyAlignment="0" applyProtection="0"/>
    <xf numFmtId="0" fontId="341" fillId="148" borderId="273" applyNumberFormat="0" applyAlignment="0" applyProtection="0"/>
    <xf numFmtId="0" fontId="343" fillId="0" borderId="244" applyNumberFormat="0" applyFill="0" applyAlignment="0" applyProtection="0"/>
    <xf numFmtId="174" fontId="34" fillId="0" borderId="60">
      <alignment horizontal="centerContinuous"/>
    </xf>
    <xf numFmtId="0" fontId="224" fillId="0" borderId="39" applyNumberFormat="0" applyFill="0" applyAlignment="0" applyProtection="0"/>
    <xf numFmtId="0" fontId="271" fillId="108" borderId="292" applyNumberFormat="0" applyProtection="0">
      <alignment horizontal="right" vertical="center"/>
    </xf>
    <xf numFmtId="0" fontId="387" fillId="153" borderId="304" applyNumberFormat="0" applyAlignment="0" applyProtection="0"/>
    <xf numFmtId="0" fontId="268" fillId="91" borderId="292" applyNumberFormat="0" applyProtection="0">
      <alignment vertical="center"/>
    </xf>
    <xf numFmtId="174" fontId="87" fillId="38" borderId="234" applyNumberFormat="0" applyAlignment="0" applyProtection="0"/>
    <xf numFmtId="0" fontId="322" fillId="153" borderId="220" applyNumberFormat="0" applyAlignment="0" applyProtection="0"/>
    <xf numFmtId="174" fontId="87" fillId="38" borderId="269" applyNumberFormat="0" applyAlignment="0" applyProtection="0"/>
    <xf numFmtId="174" fontId="33" fillId="84" borderId="219" applyNumberFormat="0" applyFont="0" applyAlignment="0" applyProtection="0"/>
    <xf numFmtId="174" fontId="62" fillId="0" borderId="282"/>
    <xf numFmtId="174" fontId="33" fillId="84" borderId="324" applyNumberFormat="0" applyFont="0" applyAlignment="0" applyProtection="0"/>
    <xf numFmtId="165" fontId="41" fillId="0" borderId="353">
      <alignment horizontal="right"/>
    </xf>
    <xf numFmtId="174" fontId="87" fillId="38" borderId="216" applyNumberFormat="0" applyAlignment="0" applyProtection="0"/>
    <xf numFmtId="10" fontId="48" fillId="67" borderId="300" applyNumberFormat="0" applyBorder="0" applyAlignment="0" applyProtection="0"/>
    <xf numFmtId="0" fontId="38" fillId="133" borderId="271" applyNumberFormat="0" applyAlignment="0"/>
    <xf numFmtId="0" fontId="331" fillId="148" borderId="234" applyNumberFormat="0" applyAlignment="0" applyProtection="0"/>
    <xf numFmtId="174" fontId="54" fillId="59" borderId="216" applyNumberFormat="0" applyAlignment="0" applyProtection="0"/>
    <xf numFmtId="165" fontId="41" fillId="0" borderId="283">
      <alignment horizontal="right"/>
    </xf>
    <xf numFmtId="165" fontId="41" fillId="0" borderId="248">
      <alignment horizontal="right"/>
    </xf>
    <xf numFmtId="174" fontId="63" fillId="0" borderId="1">
      <alignment horizontal="centerContinuous"/>
    </xf>
    <xf numFmtId="0" fontId="324" fillId="0" borderId="332" applyNumberFormat="0" applyFill="0" applyAlignment="0" applyProtection="0"/>
    <xf numFmtId="174" fontId="87" fillId="38" borderId="269" applyNumberFormat="0" applyAlignment="0" applyProtection="0"/>
    <xf numFmtId="174" fontId="54" fillId="59" borderId="286" applyNumberFormat="0" applyAlignment="0" applyProtection="0"/>
    <xf numFmtId="0" fontId="324" fillId="0" borderId="334" applyNumberFormat="0" applyFill="0" applyAlignment="0" applyProtection="0"/>
    <xf numFmtId="0" fontId="298" fillId="152" borderId="289" applyNumberFormat="0" applyAlignment="0" applyProtection="0"/>
    <xf numFmtId="0" fontId="274" fillId="54" borderId="222" applyNumberFormat="0" applyProtection="0">
      <alignment vertical="center"/>
    </xf>
    <xf numFmtId="0" fontId="387" fillId="148" borderId="216" applyNumberFormat="0" applyAlignment="0" applyProtection="0"/>
    <xf numFmtId="0" fontId="319" fillId="134" borderId="216" applyNumberFormat="0" applyAlignment="0" applyProtection="0"/>
    <xf numFmtId="0" fontId="324" fillId="0" borderId="226" applyNumberFormat="0" applyFill="0" applyAlignment="0" applyProtection="0"/>
    <xf numFmtId="0" fontId="322" fillId="148" borderId="220" applyNumberFormat="0" applyAlignment="0" applyProtection="0"/>
    <xf numFmtId="0" fontId="224" fillId="152" borderId="219" applyNumberFormat="0" applyAlignment="0" applyProtection="0"/>
    <xf numFmtId="165" fontId="41" fillId="0" borderId="318">
      <alignment horizontal="right"/>
    </xf>
    <xf numFmtId="0" fontId="324" fillId="0" borderId="246" applyNumberFormat="0" applyFill="0" applyAlignment="0" applyProtection="0"/>
    <xf numFmtId="165" fontId="41" fillId="0" borderId="283">
      <alignment horizontal="right"/>
    </xf>
    <xf numFmtId="165" fontId="41" fillId="0" borderId="283">
      <alignment horizontal="right"/>
    </xf>
    <xf numFmtId="165" fontId="41" fillId="0" borderId="318">
      <alignment horizontal="right"/>
    </xf>
    <xf numFmtId="174" fontId="34" fillId="0" borderId="60">
      <alignment horizontal="centerContinuous"/>
    </xf>
    <xf numFmtId="0" fontId="319" fillId="91" borderId="339" applyNumberFormat="0" applyAlignment="0" applyProtection="0"/>
    <xf numFmtId="4" fontId="206" fillId="105" borderId="222" applyNumberFormat="0" applyProtection="0">
      <alignment horizontal="right" vertical="center"/>
    </xf>
    <xf numFmtId="4" fontId="206" fillId="107" borderId="275" applyNumberFormat="0" applyProtection="0">
      <alignment horizontal="right" vertical="center"/>
    </xf>
    <xf numFmtId="174" fontId="87" fillId="38" borderId="216" applyNumberFormat="0" applyAlignment="0" applyProtection="0"/>
    <xf numFmtId="174" fontId="34" fillId="0" borderId="1">
      <alignment horizontal="centerContinuous"/>
    </xf>
    <xf numFmtId="174" fontId="54" fillId="59" borderId="216" applyNumberFormat="0" applyAlignment="0" applyProtection="0"/>
    <xf numFmtId="0" fontId="271" fillId="102" borderId="292" applyNumberFormat="0" applyProtection="0">
      <alignment horizontal="right" vertical="center"/>
    </xf>
    <xf numFmtId="0" fontId="277" fillId="125" borderId="241" applyNumberFormat="0" applyProtection="0">
      <alignment horizontal="left" vertical="center" indent="1"/>
    </xf>
    <xf numFmtId="0" fontId="322" fillId="153" borderId="220" applyNumberFormat="0" applyAlignment="0" applyProtection="0"/>
    <xf numFmtId="174" fontId="149" fillId="0" borderId="331" applyNumberFormat="0" applyFill="0" applyAlignment="0" applyProtection="0"/>
    <xf numFmtId="0" fontId="324" fillId="0" borderId="246" applyNumberFormat="0" applyFill="0" applyAlignment="0" applyProtection="0"/>
    <xf numFmtId="0" fontId="322" fillId="153" borderId="325" applyNumberFormat="0" applyAlignment="0" applyProtection="0"/>
    <xf numFmtId="165" fontId="41" fillId="0" borderId="266">
      <alignment horizontal="right"/>
    </xf>
    <xf numFmtId="0" fontId="226" fillId="121" borderId="273" applyNumberFormat="0" applyProtection="0">
      <alignment horizontal="left" vertical="center" indent="1"/>
    </xf>
    <xf numFmtId="0" fontId="324" fillId="0" borderId="281" applyNumberFormat="0" applyFill="0" applyAlignment="0" applyProtection="0"/>
    <xf numFmtId="0" fontId="322" fillId="153" borderId="290" applyNumberFormat="0" applyAlignment="0" applyProtection="0"/>
    <xf numFmtId="0" fontId="1" fillId="0" borderId="0"/>
    <xf numFmtId="0" fontId="324" fillId="0" borderId="334" applyNumberFormat="0" applyFill="0" applyAlignment="0" applyProtection="0"/>
    <xf numFmtId="0" fontId="324" fillId="0" borderId="331" applyNumberFormat="0" applyFill="0" applyAlignment="0" applyProtection="0"/>
    <xf numFmtId="0" fontId="271" fillId="96" borderId="327" applyNumberFormat="0" applyProtection="0">
      <alignment horizontal="right" vertical="center"/>
    </xf>
    <xf numFmtId="0" fontId="38" fillId="152" borderId="237" applyNumberFormat="0" applyAlignment="0" applyProtection="0"/>
    <xf numFmtId="0" fontId="387" fillId="153" borderId="216" applyNumberFormat="0" applyAlignment="0" applyProtection="0"/>
    <xf numFmtId="0" fontId="387" fillId="153" borderId="216" applyNumberFormat="0" applyAlignment="0" applyProtection="0"/>
    <xf numFmtId="0" fontId="387" fillId="153" borderId="216" applyNumberFormat="0" applyAlignment="0" applyProtection="0"/>
    <xf numFmtId="0" fontId="387" fillId="153" borderId="216" applyNumberFormat="0" applyAlignment="0" applyProtection="0"/>
    <xf numFmtId="0" fontId="387" fillId="153" borderId="216" applyNumberFormat="0" applyAlignment="0" applyProtection="0"/>
    <xf numFmtId="0" fontId="331" fillId="148" borderId="216" applyNumberFormat="0" applyAlignment="0" applyProtection="0"/>
    <xf numFmtId="0" fontId="387" fillId="153" borderId="216" applyNumberFormat="0" applyAlignment="0" applyProtection="0"/>
    <xf numFmtId="0" fontId="387" fillId="153" borderId="216" applyNumberFormat="0" applyAlignment="0" applyProtection="0"/>
    <xf numFmtId="0" fontId="387" fillId="153" borderId="216" applyNumberFormat="0" applyAlignment="0" applyProtection="0"/>
    <xf numFmtId="0" fontId="387" fillId="153" borderId="216" applyNumberFormat="0" applyAlignment="0" applyProtection="0"/>
    <xf numFmtId="0" fontId="387" fillId="153" borderId="216" applyNumberFormat="0" applyAlignment="0" applyProtection="0"/>
    <xf numFmtId="0" fontId="387" fillId="153" borderId="216" applyNumberFormat="0" applyAlignment="0" applyProtection="0"/>
    <xf numFmtId="0" fontId="387" fillId="153" borderId="216" applyNumberFormat="0" applyAlignment="0" applyProtection="0"/>
    <xf numFmtId="172" fontId="238" fillId="0" borderId="341" applyFill="0"/>
    <xf numFmtId="174" fontId="34" fillId="0" borderId="60">
      <alignment horizontal="centerContinuous"/>
    </xf>
    <xf numFmtId="0" fontId="322" fillId="153" borderId="220" applyNumberFormat="0" applyAlignment="0" applyProtection="0"/>
    <xf numFmtId="174" fontId="33" fillId="84" borderId="219" applyNumberFormat="0" applyFont="0" applyAlignment="0" applyProtection="0"/>
    <xf numFmtId="0" fontId="407" fillId="0" borderId="218">
      <alignment horizontal="left" vertical="center"/>
    </xf>
    <xf numFmtId="0" fontId="319" fillId="91" borderId="216" applyNumberFormat="0" applyAlignment="0" applyProtection="0"/>
    <xf numFmtId="0" fontId="319" fillId="91" borderId="216" applyNumberFormat="0" applyAlignment="0" applyProtection="0"/>
    <xf numFmtId="0" fontId="319" fillId="91" borderId="216" applyNumberFormat="0" applyAlignment="0" applyProtection="0"/>
    <xf numFmtId="0" fontId="319" fillId="91" borderId="216" applyNumberFormat="0" applyAlignment="0" applyProtection="0"/>
    <xf numFmtId="0" fontId="319" fillId="91" borderId="216" applyNumberFormat="0" applyAlignment="0" applyProtection="0"/>
    <xf numFmtId="0" fontId="338" fillId="148" borderId="216" applyNumberFormat="0" applyAlignment="0" applyProtection="0"/>
    <xf numFmtId="0" fontId="319" fillId="91" borderId="216" applyNumberFormat="0" applyAlignment="0" applyProtection="0"/>
    <xf numFmtId="0" fontId="319" fillId="91" borderId="216" applyNumberFormat="0" applyAlignment="0" applyProtection="0"/>
    <xf numFmtId="0" fontId="319" fillId="91" borderId="216" applyNumberFormat="0" applyAlignment="0" applyProtection="0"/>
    <xf numFmtId="0" fontId="319" fillId="91" borderId="216" applyNumberFormat="0" applyAlignment="0" applyProtection="0"/>
    <xf numFmtId="0" fontId="319" fillId="91" borderId="216" applyNumberFormat="0" applyAlignment="0" applyProtection="0"/>
    <xf numFmtId="0" fontId="319" fillId="91" borderId="216" applyNumberFormat="0" applyAlignment="0" applyProtection="0"/>
    <xf numFmtId="0" fontId="319" fillId="91" borderId="216" applyNumberFormat="0" applyAlignment="0" applyProtection="0"/>
    <xf numFmtId="0" fontId="324" fillId="0" borderId="299" applyNumberFormat="0" applyFill="0" applyAlignment="0" applyProtection="0"/>
    <xf numFmtId="0" fontId="331" fillId="148" borderId="216" applyNumberFormat="0" applyAlignment="0" applyProtection="0"/>
    <xf numFmtId="165" fontId="41" fillId="0" borderId="318">
      <alignment horizontal="right"/>
    </xf>
    <xf numFmtId="0" fontId="38" fillId="152" borderId="237" applyNumberFormat="0" applyAlignment="0" applyProtection="0"/>
    <xf numFmtId="0" fontId="38" fillId="152" borderId="272" applyNumberFormat="0" applyAlignment="0" applyProtection="0"/>
    <xf numFmtId="0" fontId="324" fillId="0" borderId="246" applyNumberFormat="0" applyFill="0" applyAlignment="0" applyProtection="0"/>
    <xf numFmtId="174" fontId="149" fillId="0" borderId="279" applyNumberFormat="0" applyFill="0" applyAlignment="0" applyProtection="0"/>
    <xf numFmtId="0" fontId="271" fillId="54" borderId="275" applyNumberFormat="0" applyProtection="0">
      <alignment vertical="center"/>
    </xf>
    <xf numFmtId="0" fontId="271" fillId="100" borderId="345" applyNumberFormat="0" applyProtection="0">
      <alignment horizontal="right" vertical="center"/>
    </xf>
    <xf numFmtId="1" fontId="9" fillId="0" borderId="25" applyNumberFormat="0" applyFill="0" applyAlignment="0" applyProtection="0">
      <alignment horizontal="center" vertical="center"/>
    </xf>
    <xf numFmtId="165" fontId="41" fillId="0" borderId="318">
      <alignment horizontal="right"/>
    </xf>
    <xf numFmtId="174" fontId="33" fillId="84" borderId="219" applyNumberFormat="0" applyFont="0" applyAlignment="0" applyProtection="0"/>
    <xf numFmtId="0" fontId="1" fillId="0" borderId="0"/>
    <xf numFmtId="165" fontId="41" fillId="0" borderId="283">
      <alignment horizontal="right"/>
    </xf>
    <xf numFmtId="0" fontId="169" fillId="59" borderId="269" applyNumberFormat="0" applyAlignment="0" applyProtection="0"/>
    <xf numFmtId="0" fontId="324" fillId="0" borderId="334" applyNumberFormat="0" applyFill="0" applyAlignment="0" applyProtection="0"/>
    <xf numFmtId="165" fontId="41" fillId="0" borderId="266">
      <alignment horizontal="right"/>
    </xf>
    <xf numFmtId="0" fontId="338" fillId="148" borderId="286" applyNumberFormat="0" applyAlignment="0" applyProtection="0"/>
    <xf numFmtId="174" fontId="1" fillId="0" borderId="0"/>
    <xf numFmtId="222" fontId="253" fillId="90" borderId="239" applyProtection="0">
      <alignment horizontal="center"/>
    </xf>
    <xf numFmtId="174" fontId="63" fillId="0" borderId="1">
      <alignment horizontal="centerContinuous"/>
    </xf>
    <xf numFmtId="174" fontId="54" fillId="59" borderId="216" applyNumberFormat="0" applyAlignment="0" applyProtection="0"/>
    <xf numFmtId="0" fontId="38" fillId="152" borderId="219" applyNumberFormat="0" applyAlignment="0" applyProtection="0"/>
    <xf numFmtId="0" fontId="38" fillId="152" borderId="219" applyNumberFormat="0" applyAlignment="0" applyProtection="0"/>
    <xf numFmtId="0" fontId="38" fillId="152" borderId="219" applyNumberFormat="0" applyAlignment="0" applyProtection="0"/>
    <xf numFmtId="0" fontId="38" fillId="152" borderId="219" applyNumberFormat="0" applyAlignment="0" applyProtection="0"/>
    <xf numFmtId="0" fontId="38" fillId="152" borderId="219" applyNumberFormat="0" applyAlignment="0" applyProtection="0"/>
    <xf numFmtId="0" fontId="38" fillId="152" borderId="219" applyNumberFormat="0" applyAlignment="0" applyProtection="0"/>
    <xf numFmtId="0" fontId="38" fillId="152" borderId="219" applyNumberFormat="0" applyAlignment="0" applyProtection="0"/>
    <xf numFmtId="0" fontId="38" fillId="152" borderId="219" applyNumberFormat="0" applyAlignment="0" applyProtection="0"/>
    <xf numFmtId="0" fontId="38" fillId="152" borderId="219" applyNumberFormat="0" applyAlignment="0" applyProtection="0"/>
    <xf numFmtId="0" fontId="38" fillId="152" borderId="219" applyNumberFormat="0" applyAlignment="0" applyProtection="0"/>
    <xf numFmtId="0" fontId="38" fillId="152" borderId="219" applyNumberFormat="0" applyAlignment="0" applyProtection="0"/>
    <xf numFmtId="0" fontId="38" fillId="152" borderId="219" applyNumberFormat="0" applyAlignment="0" applyProtection="0"/>
    <xf numFmtId="0" fontId="322" fillId="153" borderId="220" applyNumberFormat="0" applyAlignment="0" applyProtection="0"/>
    <xf numFmtId="0" fontId="322" fillId="153" borderId="220" applyNumberFormat="0" applyAlignment="0" applyProtection="0"/>
    <xf numFmtId="0" fontId="322" fillId="153" borderId="220" applyNumberFormat="0" applyAlignment="0" applyProtection="0"/>
    <xf numFmtId="0" fontId="322" fillId="153" borderId="220" applyNumberFormat="0" applyAlignment="0" applyProtection="0"/>
    <xf numFmtId="0" fontId="322" fillId="153" borderId="220" applyNumberFormat="0" applyAlignment="0" applyProtection="0"/>
    <xf numFmtId="0" fontId="341" fillId="148" borderId="220" applyNumberFormat="0" applyAlignment="0" applyProtection="0"/>
    <xf numFmtId="0" fontId="322" fillId="153" borderId="220" applyNumberFormat="0" applyAlignment="0" applyProtection="0"/>
    <xf numFmtId="0" fontId="322" fillId="153" borderId="220" applyNumberFormat="0" applyAlignment="0" applyProtection="0"/>
    <xf numFmtId="0" fontId="322" fillId="153" borderId="220" applyNumberFormat="0" applyAlignment="0" applyProtection="0"/>
    <xf numFmtId="0" fontId="322" fillId="153" borderId="220" applyNumberFormat="0" applyAlignment="0" applyProtection="0"/>
    <xf numFmtId="0" fontId="322" fillId="153" borderId="220" applyNumberFormat="0" applyAlignment="0" applyProtection="0"/>
    <xf numFmtId="0" fontId="322" fillId="153" borderId="220" applyNumberFormat="0" applyAlignment="0" applyProtection="0"/>
    <xf numFmtId="0" fontId="322" fillId="153" borderId="220" applyNumberFormat="0" applyAlignment="0" applyProtection="0"/>
    <xf numFmtId="0" fontId="193" fillId="70" borderId="270"/>
    <xf numFmtId="0" fontId="38" fillId="161" borderId="218" applyNumberFormat="0" applyAlignment="0"/>
    <xf numFmtId="0" fontId="324" fillId="0" borderId="229" applyNumberFormat="0" applyFill="0" applyAlignment="0" applyProtection="0"/>
    <xf numFmtId="0" fontId="324" fillId="0" borderId="229" applyNumberFormat="0" applyFill="0" applyAlignment="0" applyProtection="0"/>
    <xf numFmtId="0" fontId="324" fillId="0" borderId="229" applyNumberFormat="0" applyFill="0" applyAlignment="0" applyProtection="0"/>
    <xf numFmtId="0" fontId="324" fillId="0" borderId="229" applyNumberFormat="0" applyFill="0" applyAlignment="0" applyProtection="0"/>
    <xf numFmtId="0" fontId="324" fillId="0" borderId="229" applyNumberFormat="0" applyFill="0" applyAlignment="0" applyProtection="0"/>
    <xf numFmtId="0" fontId="343" fillId="0" borderId="226" applyNumberFormat="0" applyFill="0" applyAlignment="0" applyProtection="0"/>
    <xf numFmtId="0" fontId="324" fillId="0" borderId="229" applyNumberFormat="0" applyFill="0" applyAlignment="0" applyProtection="0"/>
    <xf numFmtId="0" fontId="324" fillId="0" borderId="229" applyNumberFormat="0" applyFill="0" applyAlignment="0" applyProtection="0"/>
    <xf numFmtId="0" fontId="324" fillId="0" borderId="229" applyNumberFormat="0" applyFill="0" applyAlignment="0" applyProtection="0"/>
    <xf numFmtId="0" fontId="324" fillId="0" borderId="229" applyNumberFormat="0" applyFill="0" applyAlignment="0" applyProtection="0"/>
    <xf numFmtId="0" fontId="324" fillId="0" borderId="229" applyNumberFormat="0" applyFill="0" applyAlignment="0" applyProtection="0"/>
    <xf numFmtId="0" fontId="324" fillId="0" borderId="229" applyNumberFormat="0" applyFill="0" applyAlignment="0" applyProtection="0"/>
    <xf numFmtId="0" fontId="324" fillId="0" borderId="229" applyNumberFormat="0" applyFill="0" applyAlignment="0" applyProtection="0"/>
    <xf numFmtId="0" fontId="319" fillId="91" borderId="269" applyNumberFormat="0" applyAlignment="0" applyProtection="0"/>
    <xf numFmtId="208" fontId="60" fillId="0" borderId="282" applyFont="0" applyFill="0" applyBorder="0" applyAlignment="0" applyProtection="0"/>
    <xf numFmtId="0" fontId="319" fillId="91" borderId="216" applyNumberFormat="0" applyAlignment="0" applyProtection="0"/>
    <xf numFmtId="0" fontId="324" fillId="0" borderId="227" applyNumberFormat="0" applyFill="0" applyAlignment="0" applyProtection="0"/>
    <xf numFmtId="0" fontId="324" fillId="0" borderId="227" applyNumberFormat="0" applyFill="0" applyAlignment="0" applyProtection="0"/>
    <xf numFmtId="0" fontId="312" fillId="63" borderId="216" applyNumberFormat="0" applyAlignment="0" applyProtection="0"/>
    <xf numFmtId="0" fontId="38" fillId="133" borderId="218" applyNumberFormat="0" applyAlignment="0"/>
    <xf numFmtId="0" fontId="387" fillId="153" borderId="234" applyNumberFormat="0" applyAlignment="0" applyProtection="0"/>
    <xf numFmtId="174" fontId="87" fillId="38" borderId="339" applyNumberFormat="0" applyAlignment="0" applyProtection="0"/>
    <xf numFmtId="0" fontId="319" fillId="91" borderId="234" applyNumberFormat="0" applyAlignment="0" applyProtection="0"/>
    <xf numFmtId="222" fontId="253" fillId="90" borderId="344" applyProtection="0">
      <alignment horizontal="center"/>
    </xf>
    <xf numFmtId="174" fontId="87" fillId="38" borderId="304" applyNumberFormat="0" applyAlignment="0" applyProtection="0"/>
    <xf numFmtId="0" fontId="38" fillId="152" borderId="219" applyNumberFormat="0" applyAlignment="0" applyProtection="0"/>
    <xf numFmtId="172" fontId="76" fillId="0" borderId="214" applyFill="0"/>
    <xf numFmtId="0" fontId="324" fillId="0" borderId="229" applyNumberFormat="0" applyFill="0" applyAlignment="0" applyProtection="0"/>
    <xf numFmtId="174" fontId="105" fillId="59" borderId="308" applyNumberFormat="0" applyAlignment="0" applyProtection="0"/>
    <xf numFmtId="174" fontId="63" fillId="0" borderId="1">
      <alignment horizontal="centerContinuous"/>
    </xf>
    <xf numFmtId="0" fontId="271" fillId="79" borderId="240" applyNumberFormat="0" applyProtection="0">
      <alignment horizontal="right" vertical="center"/>
    </xf>
    <xf numFmtId="0" fontId="38" fillId="152" borderId="289" applyNumberFormat="0" applyAlignment="0" applyProtection="0"/>
    <xf numFmtId="165" fontId="41" fillId="0" borderId="266">
      <alignment horizontal="right"/>
    </xf>
    <xf numFmtId="0" fontId="38" fillId="152" borderId="237" applyNumberFormat="0" applyAlignment="0" applyProtection="0"/>
    <xf numFmtId="0" fontId="30" fillId="84" borderId="289" applyNumberFormat="0" applyFont="0" applyAlignment="0" applyProtection="0"/>
    <xf numFmtId="0" fontId="319" fillId="91" borderId="269" applyNumberFormat="0" applyAlignment="0" applyProtection="0"/>
    <xf numFmtId="0" fontId="38" fillId="152" borderId="289" applyNumberFormat="0" applyAlignment="0" applyProtection="0"/>
    <xf numFmtId="174" fontId="34" fillId="0" borderId="1">
      <alignment horizontal="centerContinuous"/>
    </xf>
    <xf numFmtId="0" fontId="319" fillId="91" borderId="339" applyNumberFormat="0" applyAlignment="0" applyProtection="0"/>
    <xf numFmtId="174" fontId="105" fillId="59" borderId="290" applyNumberFormat="0" applyAlignment="0" applyProtection="0"/>
    <xf numFmtId="165" fontId="41" fillId="0" borderId="178">
      <alignment horizontal="right"/>
    </xf>
    <xf numFmtId="0" fontId="319" fillId="91" borderId="234" applyNumberFormat="0" applyAlignment="0" applyProtection="0"/>
    <xf numFmtId="174" fontId="33" fillId="84" borderId="272" applyNumberFormat="0" applyFont="0" applyAlignment="0" applyProtection="0"/>
    <xf numFmtId="0" fontId="208" fillId="0" borderId="54" applyNumberFormat="0" applyProtection="0">
      <alignment horizontal="left" vertical="center" indent="1"/>
    </xf>
    <xf numFmtId="0" fontId="407" fillId="0" borderId="271">
      <alignment horizontal="left" vertical="center"/>
    </xf>
    <xf numFmtId="0" fontId="1" fillId="0" borderId="0"/>
    <xf numFmtId="4" fontId="60" fillId="63" borderId="282" applyNumberFormat="0" applyProtection="0">
      <alignment horizontal="right" vertical="center"/>
    </xf>
    <xf numFmtId="0" fontId="268" fillId="91" borderId="275" applyNumberFormat="0" applyProtection="0">
      <alignment vertical="center"/>
    </xf>
    <xf numFmtId="0" fontId="38" fillId="152" borderId="307" applyNumberFormat="0" applyAlignment="0" applyProtection="0"/>
    <xf numFmtId="0" fontId="240" fillId="64" borderId="305"/>
    <xf numFmtId="0" fontId="324" fillId="0" borderId="246" applyNumberFormat="0" applyFill="0" applyAlignment="0" applyProtection="0"/>
    <xf numFmtId="174" fontId="75" fillId="0" borderId="232">
      <alignment horizontal="left" vertical="center"/>
    </xf>
    <xf numFmtId="165" fontId="41" fillId="0" borderId="283">
      <alignment horizontal="right"/>
    </xf>
    <xf numFmtId="174" fontId="33" fillId="84" borderId="289" applyNumberFormat="0" applyFont="0" applyAlignment="0" applyProtection="0"/>
    <xf numFmtId="174" fontId="33" fillId="84" borderId="219" applyNumberFormat="0" applyFont="0" applyAlignment="0" applyProtection="0"/>
    <xf numFmtId="0" fontId="278" fillId="64" borderId="215" applyNumberFormat="0" applyProtection="0">
      <alignment horizontal="right" vertical="center"/>
    </xf>
    <xf numFmtId="165" fontId="41" fillId="0" borderId="178">
      <alignment horizontal="right"/>
    </xf>
    <xf numFmtId="4" fontId="206" fillId="114" borderId="275" applyNumberFormat="0" applyProtection="0">
      <alignment horizontal="right" vertical="center"/>
    </xf>
    <xf numFmtId="0" fontId="243" fillId="71" borderId="357"/>
    <xf numFmtId="0" fontId="208" fillId="0" borderId="54" applyNumberFormat="0" applyProtection="0">
      <alignment horizontal="left" vertical="center" indent="1"/>
    </xf>
    <xf numFmtId="4" fontId="196" fillId="114" borderId="223" applyNumberFormat="0" applyProtection="0">
      <alignment horizontal="left" vertical="center" indent="1"/>
    </xf>
    <xf numFmtId="0" fontId="343" fillId="0" borderId="366" applyNumberFormat="0" applyFill="0" applyAlignment="0" applyProtection="0"/>
    <xf numFmtId="165" fontId="41" fillId="0" borderId="318">
      <alignment horizontal="right"/>
    </xf>
    <xf numFmtId="165" fontId="41" fillId="0" borderId="178">
      <alignment horizontal="right"/>
    </xf>
    <xf numFmtId="0" fontId="75" fillId="0" borderId="236">
      <alignment horizontal="left" vertical="center"/>
    </xf>
    <xf numFmtId="0" fontId="38" fillId="152" borderId="272" applyNumberFormat="0" applyAlignment="0" applyProtection="0"/>
    <xf numFmtId="174" fontId="105" fillId="59" borderId="273" applyNumberFormat="0" applyAlignment="0" applyProtection="0"/>
    <xf numFmtId="0" fontId="273" fillId="0" borderId="54" applyNumberFormat="0" applyProtection="0">
      <alignment horizontal="left" vertical="center" indent="1"/>
    </xf>
    <xf numFmtId="165" fontId="41" fillId="0" borderId="318">
      <alignment horizontal="right"/>
    </xf>
    <xf numFmtId="174" fontId="87" fillId="38" borderId="321" applyNumberFormat="0" applyAlignment="0" applyProtection="0"/>
    <xf numFmtId="4" fontId="206" fillId="97" borderId="292" applyNumberFormat="0" applyProtection="0">
      <alignment horizontal="right" vertical="center"/>
    </xf>
    <xf numFmtId="0" fontId="319" fillId="91" borderId="234" applyNumberFormat="0" applyAlignment="0" applyProtection="0"/>
    <xf numFmtId="174" fontId="1" fillId="0" borderId="0"/>
    <xf numFmtId="0" fontId="271" fillId="102" borderId="327" applyNumberFormat="0" applyProtection="0">
      <alignment horizontal="right" vertical="center"/>
    </xf>
    <xf numFmtId="0" fontId="1" fillId="0" borderId="0"/>
    <xf numFmtId="165" fontId="41" fillId="0" borderId="178">
      <alignment horizontal="right"/>
    </xf>
    <xf numFmtId="0" fontId="338" fillId="148" borderId="269" applyNumberFormat="0" applyAlignment="0" applyProtection="0"/>
    <xf numFmtId="174" fontId="105" fillId="59" borderId="290" applyNumberFormat="0" applyAlignment="0" applyProtection="0"/>
    <xf numFmtId="174" fontId="105" fillId="59" borderId="290" applyNumberFormat="0" applyAlignment="0" applyProtection="0"/>
    <xf numFmtId="0" fontId="277" fillId="125" borderId="276" applyNumberFormat="0" applyProtection="0">
      <alignment horizontal="left" vertical="center" indent="1"/>
    </xf>
    <xf numFmtId="165" fontId="41" fillId="0" borderId="353">
      <alignment horizontal="right"/>
    </xf>
    <xf numFmtId="174" fontId="54" fillId="59" borderId="321" applyNumberFormat="0" applyAlignment="0" applyProtection="0"/>
    <xf numFmtId="174" fontId="87" fillId="38" borderId="234" applyNumberFormat="0" applyAlignment="0" applyProtection="0"/>
    <xf numFmtId="165" fontId="41" fillId="0" borderId="178">
      <alignment horizontal="right"/>
    </xf>
    <xf numFmtId="174" fontId="87" fillId="38" borderId="286" applyNumberFormat="0" applyAlignment="0" applyProtection="0"/>
    <xf numFmtId="174" fontId="33" fillId="84" borderId="289" applyNumberFormat="0" applyFont="0" applyAlignment="0" applyProtection="0"/>
    <xf numFmtId="174" fontId="40" fillId="0" borderId="317">
      <alignment horizontal="centerContinuous"/>
    </xf>
    <xf numFmtId="174" fontId="87" fillId="38" borderId="339" applyNumberFormat="0" applyAlignment="0" applyProtection="0"/>
    <xf numFmtId="0" fontId="38" fillId="152" borderId="272" applyNumberFormat="0" applyAlignment="0" applyProtection="0"/>
    <xf numFmtId="0" fontId="190" fillId="63" borderId="235"/>
    <xf numFmtId="0" fontId="1" fillId="0" borderId="0"/>
    <xf numFmtId="0" fontId="9" fillId="72" borderId="290" applyNumberFormat="0" applyProtection="0">
      <alignment horizontal="left" vertical="center" indent="1"/>
    </xf>
    <xf numFmtId="165" fontId="41" fillId="0" borderId="283">
      <alignment horizontal="right"/>
    </xf>
    <xf numFmtId="174" fontId="54" fillId="59" borderId="234" applyNumberFormat="0" applyAlignment="0" applyProtection="0"/>
    <xf numFmtId="174" fontId="105" fillId="59" borderId="290" applyNumberFormat="0" applyAlignment="0" applyProtection="0"/>
    <xf numFmtId="0" fontId="322" fillId="63" borderId="238" applyNumberFormat="0" applyAlignment="0" applyProtection="0"/>
    <xf numFmtId="165" fontId="41" fillId="0" borderId="301">
      <alignment horizontal="right"/>
    </xf>
    <xf numFmtId="174" fontId="87" fillId="38" borderId="286" applyNumberFormat="0" applyAlignment="0" applyProtection="0"/>
    <xf numFmtId="0" fontId="243" fillId="64" borderId="357"/>
    <xf numFmtId="0" fontId="9" fillId="84" borderId="237" applyNumberFormat="0" applyFont="0" applyAlignment="0" applyProtection="0"/>
    <xf numFmtId="4" fontId="209" fillId="120" borderId="240" applyNumberFormat="0" applyProtection="0">
      <alignment vertical="center"/>
    </xf>
    <xf numFmtId="0" fontId="387" fillId="153" borderId="304" applyNumberFormat="0" applyAlignment="0" applyProtection="0"/>
    <xf numFmtId="0" fontId="38" fillId="133" borderId="236" applyNumberFormat="0" applyAlignment="0"/>
    <xf numFmtId="222" fontId="242" fillId="69" borderId="285" applyProtection="0">
      <alignment horizontal="center"/>
    </xf>
    <xf numFmtId="174" fontId="33" fillId="84" borderId="219" applyNumberFormat="0" applyFont="0" applyAlignment="0" applyProtection="0"/>
    <xf numFmtId="174" fontId="33" fillId="84" borderId="324" applyNumberFormat="0" applyFont="0" applyAlignment="0" applyProtection="0"/>
    <xf numFmtId="174" fontId="75" fillId="0" borderId="354">
      <alignment horizontal="left" vertical="center"/>
    </xf>
    <xf numFmtId="4" fontId="206" fillId="114" borderId="292" applyNumberFormat="0" applyProtection="0">
      <alignment horizontal="right" vertical="center"/>
    </xf>
    <xf numFmtId="172" fontId="282" fillId="0" borderId="278" applyFill="0"/>
    <xf numFmtId="0" fontId="387" fillId="153" borderId="269" applyNumberFormat="0" applyAlignment="0" applyProtection="0"/>
    <xf numFmtId="165" fontId="41" fillId="0" borderId="266">
      <alignment horizontal="right"/>
    </xf>
    <xf numFmtId="174" fontId="105" fillId="59" borderId="238" applyNumberFormat="0" applyAlignment="0" applyProtection="0"/>
    <xf numFmtId="0" fontId="343" fillId="0" borderId="296" applyNumberFormat="0" applyFill="0" applyAlignment="0" applyProtection="0"/>
    <xf numFmtId="174" fontId="63" fillId="0" borderId="1">
      <alignment horizontal="centerContinuous"/>
    </xf>
    <xf numFmtId="0" fontId="168" fillId="59" borderId="220" applyNumberFormat="0" applyAlignment="0" applyProtection="0"/>
    <xf numFmtId="0" fontId="324" fillId="0" borderId="316" applyNumberFormat="0" applyFill="0" applyAlignment="0" applyProtection="0"/>
    <xf numFmtId="165" fontId="41" fillId="0" borderId="301">
      <alignment horizontal="right"/>
    </xf>
    <xf numFmtId="165" fontId="41" fillId="0" borderId="248">
      <alignment horizontal="right"/>
    </xf>
    <xf numFmtId="0" fontId="387" fillId="148" borderId="269" applyNumberFormat="0" applyAlignment="0" applyProtection="0"/>
    <xf numFmtId="0" fontId="341" fillId="148" borderId="238" applyNumberFormat="0" applyAlignment="0" applyProtection="0"/>
    <xf numFmtId="174" fontId="33" fillId="84" borderId="219" applyNumberFormat="0" applyFont="0" applyAlignment="0" applyProtection="0"/>
    <xf numFmtId="4" fontId="196" fillId="114" borderId="241" applyNumberFormat="0" applyProtection="0">
      <alignment horizontal="left" vertical="center" indent="1"/>
    </xf>
    <xf numFmtId="174" fontId="33" fillId="84" borderId="359" applyNumberFormat="0" applyFont="0" applyAlignment="0" applyProtection="0"/>
    <xf numFmtId="4" fontId="206" fillId="78" borderId="310" applyNumberFormat="0" applyProtection="0">
      <alignment horizontal="right" vertical="center"/>
    </xf>
    <xf numFmtId="4" fontId="206" fillId="120" borderId="240" applyNumberFormat="0" applyProtection="0">
      <alignment vertical="center"/>
    </xf>
    <xf numFmtId="0" fontId="324" fillId="0" borderId="299" applyNumberFormat="0" applyFill="0" applyAlignment="0" applyProtection="0"/>
    <xf numFmtId="0" fontId="9" fillId="72" borderId="25"/>
    <xf numFmtId="165" fontId="41" fillId="0" borderId="178">
      <alignment horizontal="right"/>
    </xf>
    <xf numFmtId="4" fontId="206" fillId="107" borderId="222" applyNumberFormat="0" applyProtection="0">
      <alignment horizontal="right" vertical="center"/>
    </xf>
    <xf numFmtId="165" fontId="41" fillId="0" borderId="318">
      <alignment horizontal="right"/>
    </xf>
    <xf numFmtId="0" fontId="324" fillId="0" borderId="334" applyNumberFormat="0" applyFill="0" applyAlignment="0" applyProtection="0"/>
    <xf numFmtId="174" fontId="54" fillId="59" borderId="216" applyNumberFormat="0" applyAlignment="0" applyProtection="0"/>
    <xf numFmtId="174" fontId="1" fillId="0" borderId="0"/>
    <xf numFmtId="0" fontId="312" fillId="63" borderId="234" applyNumberFormat="0" applyAlignment="0" applyProtection="0"/>
    <xf numFmtId="208" fontId="60" fillId="0" borderId="317" applyFont="0" applyFill="0" applyBorder="0" applyAlignment="0" applyProtection="0"/>
    <xf numFmtId="0" fontId="324" fillId="0" borderId="334" applyNumberFormat="0" applyFill="0" applyAlignment="0" applyProtection="0"/>
    <xf numFmtId="0" fontId="387" fillId="153" borderId="216" applyNumberFormat="0" applyAlignment="0" applyProtection="0"/>
    <xf numFmtId="0" fontId="9" fillId="116" borderId="290" applyNumberFormat="0" applyProtection="0">
      <alignment horizontal="left" vertical="center" indent="1"/>
    </xf>
    <xf numFmtId="222" fontId="253" fillId="90" borderId="256" applyProtection="0">
      <alignment horizontal="center"/>
    </xf>
    <xf numFmtId="0" fontId="269" fillId="91" borderId="308" applyNumberFormat="0" applyProtection="0">
      <alignment horizontal="left" vertical="center" indent="1"/>
    </xf>
    <xf numFmtId="174" fontId="54" fillId="59" borderId="339" applyNumberFormat="0" applyAlignment="0" applyProtection="0"/>
    <xf numFmtId="0" fontId="319" fillId="83" borderId="216" applyNumberFormat="0" applyAlignment="0" applyProtection="0"/>
    <xf numFmtId="0" fontId="324" fillId="0" borderId="351" applyNumberFormat="0" applyFill="0" applyAlignment="0" applyProtection="0"/>
    <xf numFmtId="222" fontId="76" fillId="0" borderId="283" applyFill="0" applyAlignment="0" applyProtection="0"/>
    <xf numFmtId="15" fontId="233" fillId="56" borderId="338">
      <alignment horizontal="center"/>
    </xf>
    <xf numFmtId="165" fontId="41" fillId="0" borderId="231">
      <alignment horizontal="right"/>
    </xf>
    <xf numFmtId="0" fontId="319" fillId="91" borderId="304" applyNumberFormat="0" applyAlignment="0" applyProtection="0"/>
    <xf numFmtId="0" fontId="38" fillId="152" borderId="272" applyNumberFormat="0" applyAlignment="0" applyProtection="0"/>
    <xf numFmtId="174" fontId="33" fillId="84" borderId="342" applyNumberFormat="0" applyFont="0" applyAlignment="0" applyProtection="0"/>
    <xf numFmtId="0" fontId="38" fillId="133" borderId="341" applyNumberFormat="0" applyAlignment="0"/>
    <xf numFmtId="174" fontId="105" fillId="59" borderId="325" applyNumberFormat="0" applyAlignment="0" applyProtection="0"/>
    <xf numFmtId="0" fontId="38" fillId="152" borderId="237" applyNumberFormat="0" applyAlignment="0" applyProtection="0"/>
    <xf numFmtId="0" fontId="277" fillId="125" borderId="293" applyNumberFormat="0" applyProtection="0">
      <alignment horizontal="left" vertical="center" indent="1"/>
    </xf>
    <xf numFmtId="0" fontId="319" fillId="91" borderId="304" applyNumberFormat="0" applyAlignment="0" applyProtection="0"/>
    <xf numFmtId="0" fontId="319" fillId="83" borderId="216" applyNumberFormat="0" applyAlignment="0" applyProtection="0"/>
    <xf numFmtId="0" fontId="322" fillId="148" borderId="290" applyNumberFormat="0" applyAlignment="0" applyProtection="0"/>
    <xf numFmtId="174" fontId="33" fillId="84" borderId="289" applyNumberFormat="0" applyFont="0" applyAlignment="0" applyProtection="0"/>
    <xf numFmtId="174" fontId="1" fillId="0" borderId="0"/>
    <xf numFmtId="4" fontId="206" fillId="103" borderId="240" applyNumberFormat="0" applyProtection="0">
      <alignment horizontal="right" vertical="center"/>
    </xf>
    <xf numFmtId="0" fontId="319" fillId="91" borderId="321" applyNumberFormat="0" applyAlignment="0" applyProtection="0"/>
    <xf numFmtId="174" fontId="87" fillId="38" borderId="216" applyNumberFormat="0" applyAlignment="0" applyProtection="0"/>
    <xf numFmtId="0" fontId="240" fillId="64" borderId="322"/>
    <xf numFmtId="174" fontId="87" fillId="38" borderId="216" applyNumberFormat="0" applyAlignment="0" applyProtection="0"/>
    <xf numFmtId="0" fontId="38" fillId="152" borderId="307" applyNumberFormat="0" applyAlignment="0" applyProtection="0"/>
    <xf numFmtId="0" fontId="169" fillId="59" borderId="216" applyNumberFormat="0" applyAlignment="0" applyProtection="0"/>
    <xf numFmtId="0" fontId="271" fillId="115" borderId="292" applyNumberFormat="0" applyProtection="0">
      <alignment horizontal="right" vertical="center"/>
    </xf>
    <xf numFmtId="0" fontId="38" fillId="152" borderId="307" applyNumberFormat="0" applyAlignment="0" applyProtection="0"/>
    <xf numFmtId="165" fontId="41" fillId="0" borderId="283">
      <alignment horizontal="right"/>
    </xf>
    <xf numFmtId="174" fontId="34" fillId="0" borderId="60">
      <alignment horizontal="centerContinuous"/>
    </xf>
    <xf numFmtId="165" fontId="41" fillId="0" borderId="231">
      <alignment horizontal="right"/>
    </xf>
    <xf numFmtId="165" fontId="41" fillId="0" borderId="283">
      <alignment horizontal="right"/>
    </xf>
    <xf numFmtId="0" fontId="324" fillId="0" borderId="246" applyNumberFormat="0" applyFill="0" applyAlignment="0" applyProtection="0"/>
    <xf numFmtId="0" fontId="9" fillId="72" borderId="255" applyNumberFormat="0" applyProtection="0">
      <alignment horizontal="left" vertical="center" indent="1"/>
    </xf>
    <xf numFmtId="0" fontId="271" fillId="94" borderId="240" applyNumberFormat="0" applyProtection="0">
      <alignment horizontal="right" vertical="center"/>
    </xf>
    <xf numFmtId="4" fontId="212" fillId="124" borderId="311" applyNumberFormat="0" applyProtection="0">
      <alignment horizontal="left" vertical="center" indent="1"/>
    </xf>
    <xf numFmtId="0" fontId="319" fillId="91" borderId="339" applyNumberFormat="0" applyAlignment="0" applyProtection="0"/>
    <xf numFmtId="0" fontId="322" fillId="153" borderId="290" applyNumberFormat="0" applyAlignment="0" applyProtection="0"/>
    <xf numFmtId="0" fontId="243" fillId="64" borderId="305"/>
    <xf numFmtId="0" fontId="319" fillId="91" borderId="234" applyNumberFormat="0" applyAlignment="0" applyProtection="0"/>
    <xf numFmtId="10" fontId="48" fillId="80" borderId="230" applyNumberFormat="0" applyBorder="0" applyAlignment="0" applyProtection="0"/>
    <xf numFmtId="0" fontId="224" fillId="0" borderId="39" applyNumberFormat="0" applyFill="0" applyAlignment="0" applyProtection="0"/>
    <xf numFmtId="174" fontId="33" fillId="84" borderId="342" applyNumberFormat="0" applyFont="0" applyAlignment="0" applyProtection="0"/>
    <xf numFmtId="4" fontId="206" fillId="103" borderId="292" applyNumberFormat="0" applyProtection="0">
      <alignment horizontal="right" vertical="center"/>
    </xf>
    <xf numFmtId="0" fontId="322" fillId="153" borderId="325" applyNumberFormat="0" applyAlignment="0" applyProtection="0"/>
    <xf numFmtId="165" fontId="41" fillId="0" borderId="353">
      <alignment horizontal="right"/>
    </xf>
    <xf numFmtId="0" fontId="319" fillId="91" borderId="304" applyNumberFormat="0" applyAlignment="0" applyProtection="0"/>
    <xf numFmtId="0" fontId="38" fillId="152" borderId="307" applyNumberFormat="0" applyAlignment="0" applyProtection="0"/>
    <xf numFmtId="0" fontId="38" fillId="152" borderId="237" applyNumberFormat="0" applyAlignment="0" applyProtection="0"/>
    <xf numFmtId="0" fontId="338" fillId="134" borderId="356" applyNumberFormat="0" applyAlignment="0" applyProtection="0"/>
    <xf numFmtId="0" fontId="324" fillId="0" borderId="246" applyNumberFormat="0" applyFill="0" applyAlignment="0" applyProtection="0"/>
    <xf numFmtId="174" fontId="87" fillId="38" borderId="339" applyNumberFormat="0" applyAlignment="0" applyProtection="0"/>
    <xf numFmtId="165" fontId="41" fillId="0" borderId="353">
      <alignment horizontal="right"/>
    </xf>
    <xf numFmtId="174" fontId="33" fillId="84" borderId="307" applyNumberFormat="0" applyFont="0" applyAlignment="0" applyProtection="0"/>
    <xf numFmtId="0" fontId="324" fillId="0" borderId="351" applyNumberFormat="0" applyFill="0" applyAlignment="0" applyProtection="0"/>
    <xf numFmtId="0" fontId="38" fillId="152" borderId="219" applyNumberFormat="0" applyAlignment="0" applyProtection="0"/>
    <xf numFmtId="0" fontId="38" fillId="152" borderId="272" applyNumberFormat="0" applyAlignment="0" applyProtection="0"/>
    <xf numFmtId="174" fontId="149" fillId="0" borderId="296" applyNumberFormat="0" applyFill="0" applyAlignment="0" applyProtection="0"/>
    <xf numFmtId="172" fontId="76" fillId="0" borderId="283" applyFill="0"/>
    <xf numFmtId="0" fontId="38" fillId="152" borderId="237" applyNumberFormat="0" applyAlignment="0" applyProtection="0"/>
    <xf numFmtId="0" fontId="38" fillId="152" borderId="237" applyNumberFormat="0" applyAlignment="0" applyProtection="0"/>
    <xf numFmtId="0" fontId="387" fillId="153" borderId="321" applyNumberFormat="0" applyAlignment="0" applyProtection="0"/>
    <xf numFmtId="0" fontId="324" fillId="0" borderId="350" applyNumberFormat="0" applyFill="0" applyAlignment="0" applyProtection="0"/>
    <xf numFmtId="172" fontId="238" fillId="0" borderId="225" applyFill="0"/>
    <xf numFmtId="0" fontId="343" fillId="0" borderId="244" applyNumberFormat="0" applyFill="0" applyAlignment="0" applyProtection="0"/>
    <xf numFmtId="0" fontId="38" fillId="152" borderId="272" applyNumberFormat="0" applyAlignment="0" applyProtection="0"/>
    <xf numFmtId="0" fontId="319" fillId="91" borderId="234" applyNumberFormat="0" applyAlignment="0" applyProtection="0"/>
    <xf numFmtId="0" fontId="322" fillId="153" borderId="325" applyNumberFormat="0" applyAlignment="0" applyProtection="0"/>
    <xf numFmtId="0" fontId="38" fillId="152" borderId="237" applyNumberFormat="0" applyAlignment="0" applyProtection="0"/>
    <xf numFmtId="4" fontId="206" fillId="103" borderId="327" applyNumberFormat="0" applyProtection="0">
      <alignment horizontal="right" vertical="center"/>
    </xf>
    <xf numFmtId="10" fontId="48" fillId="80" borderId="335" applyNumberFormat="0" applyBorder="0" applyAlignment="0" applyProtection="0"/>
    <xf numFmtId="222" fontId="238" fillId="0" borderId="295" applyAlignment="0"/>
    <xf numFmtId="0" fontId="319" fillId="91" borderId="234" applyNumberFormat="0" applyAlignment="0" applyProtection="0"/>
    <xf numFmtId="0" fontId="9" fillId="116" borderId="325" applyNumberFormat="0" applyProtection="0">
      <alignment horizontal="left" vertical="center" indent="1"/>
    </xf>
    <xf numFmtId="0" fontId="319" fillId="91" borderId="234" applyNumberFormat="0" applyAlignment="0" applyProtection="0"/>
    <xf numFmtId="165" fontId="41" fillId="0" borderId="353">
      <alignment horizontal="right"/>
    </xf>
    <xf numFmtId="4" fontId="212" fillId="124" borderId="241" applyNumberFormat="0" applyProtection="0">
      <alignment horizontal="left" vertical="center" indent="1"/>
    </xf>
    <xf numFmtId="174" fontId="54" fillId="59" borderId="234" applyNumberFormat="0" applyAlignment="0" applyProtection="0"/>
    <xf numFmtId="0" fontId="1" fillId="0" borderId="0"/>
    <xf numFmtId="0" fontId="387" fillId="153" borderId="234" applyNumberFormat="0" applyAlignment="0" applyProtection="0"/>
    <xf numFmtId="0" fontId="324" fillId="0" borderId="316" applyNumberFormat="0" applyFill="0" applyAlignment="0" applyProtection="0"/>
    <xf numFmtId="0" fontId="319" fillId="91" borderId="304" applyNumberFormat="0" applyAlignment="0" applyProtection="0"/>
    <xf numFmtId="0" fontId="271" fillId="108" borderId="240" applyNumberFormat="0" applyProtection="0">
      <alignment horizontal="right" vertical="center"/>
    </xf>
    <xf numFmtId="174" fontId="149" fillId="0" borderId="349" applyNumberFormat="0" applyFill="0" applyAlignment="0" applyProtection="0"/>
    <xf numFmtId="222" fontId="9" fillId="0" borderId="248" applyAlignment="0">
      <alignment horizontal="center"/>
    </xf>
    <xf numFmtId="0" fontId="387" fillId="153" borderId="234" applyNumberFormat="0" applyAlignment="0" applyProtection="0"/>
    <xf numFmtId="0" fontId="387" fillId="153" borderId="234" applyNumberFormat="0" applyAlignment="0" applyProtection="0"/>
    <xf numFmtId="0" fontId="177" fillId="0" borderId="279" applyNumberFormat="0" applyFill="0" applyAlignment="0" applyProtection="0"/>
    <xf numFmtId="4" fontId="60" fillId="63" borderId="317" applyNumberFormat="0" applyProtection="0">
      <alignment horizontal="right" vertical="center"/>
    </xf>
    <xf numFmtId="10" fontId="48" fillId="80" borderId="317" applyNumberFormat="0" applyBorder="0" applyAlignment="0" applyProtection="0"/>
    <xf numFmtId="0" fontId="387" fillId="148" borderId="234" applyNumberFormat="0" applyAlignment="0" applyProtection="0"/>
    <xf numFmtId="165" fontId="41" fillId="0" borderId="301">
      <alignment horizontal="right"/>
    </xf>
    <xf numFmtId="0" fontId="319" fillId="83" borderId="269" applyNumberFormat="0" applyAlignment="0" applyProtection="0"/>
    <xf numFmtId="0" fontId="387" fillId="153" borderId="234" applyNumberFormat="0" applyAlignment="0" applyProtection="0"/>
    <xf numFmtId="174" fontId="33" fillId="84" borderId="272" applyNumberFormat="0" applyFont="0" applyAlignment="0" applyProtection="0"/>
    <xf numFmtId="0" fontId="224" fillId="0" borderId="39" applyNumberFormat="0" applyFill="0" applyAlignment="0" applyProtection="0"/>
    <xf numFmtId="0" fontId="224" fillId="0" borderId="39" applyNumberFormat="0" applyFill="0" applyAlignment="0" applyProtection="0"/>
    <xf numFmtId="165" fontId="41" fillId="0" borderId="318">
      <alignment horizontal="right"/>
    </xf>
    <xf numFmtId="165" fontId="41" fillId="0" borderId="213">
      <alignment horizontal="right"/>
    </xf>
    <xf numFmtId="0" fontId="331" fillId="148" borderId="286" applyNumberFormat="0" applyAlignment="0" applyProtection="0"/>
    <xf numFmtId="0" fontId="387" fillId="153" borderId="321" applyNumberFormat="0" applyAlignment="0" applyProtection="0"/>
    <xf numFmtId="174" fontId="149" fillId="0" borderId="261" applyNumberFormat="0" applyFill="0" applyAlignment="0" applyProtection="0"/>
    <xf numFmtId="0" fontId="324" fillId="0" borderId="246" applyNumberFormat="0" applyFill="0" applyAlignment="0" applyProtection="0"/>
    <xf numFmtId="0" fontId="271" fillId="100" borderId="275" applyNumberFormat="0" applyProtection="0">
      <alignment horizontal="right" vertical="center"/>
    </xf>
    <xf numFmtId="165" fontId="41" fillId="0" borderId="213">
      <alignment horizontal="right"/>
    </xf>
    <xf numFmtId="165" fontId="41" fillId="0" borderId="248">
      <alignment horizontal="right"/>
    </xf>
    <xf numFmtId="174" fontId="105" fillId="59" borderId="290" applyNumberFormat="0" applyAlignment="0" applyProtection="0"/>
    <xf numFmtId="4" fontId="206" fillId="101" borderId="327" applyNumberFormat="0" applyProtection="0">
      <alignment horizontal="right" vertical="center"/>
    </xf>
    <xf numFmtId="165" fontId="41" fillId="0" borderId="248">
      <alignment horizontal="right"/>
    </xf>
    <xf numFmtId="0" fontId="249" fillId="115" borderId="276" applyNumberFormat="0" applyProtection="0">
      <alignment horizontal="left" vertical="center" indent="1"/>
    </xf>
    <xf numFmtId="165" fontId="41" fillId="0" borderId="318">
      <alignment horizontal="right"/>
    </xf>
    <xf numFmtId="165" fontId="41" fillId="0" borderId="318">
      <alignment horizontal="right"/>
    </xf>
    <xf numFmtId="172" fontId="282" fillId="0" borderId="288" applyFill="0"/>
    <xf numFmtId="0" fontId="30" fillId="84" borderId="237" applyNumberFormat="0" applyFont="0" applyAlignment="0" applyProtection="0"/>
    <xf numFmtId="0" fontId="190" fillId="63" borderId="217"/>
    <xf numFmtId="165" fontId="41" fillId="0" borderId="266">
      <alignment horizontal="right"/>
    </xf>
    <xf numFmtId="174" fontId="33" fillId="84" borderId="324" applyNumberFormat="0" applyFont="0" applyAlignment="0" applyProtection="0"/>
    <xf numFmtId="0" fontId="1" fillId="0" borderId="0"/>
    <xf numFmtId="0" fontId="322" fillId="153" borderId="238" applyNumberFormat="0" applyAlignment="0" applyProtection="0"/>
    <xf numFmtId="174" fontId="33" fillId="84" borderId="289" applyNumberFormat="0" applyFont="0" applyAlignment="0" applyProtection="0"/>
    <xf numFmtId="0" fontId="324" fillId="0" borderId="281" applyNumberFormat="0" applyFill="0" applyAlignment="0" applyProtection="0"/>
    <xf numFmtId="174" fontId="1" fillId="0" borderId="0"/>
    <xf numFmtId="0" fontId="243" fillId="64" borderId="252"/>
    <xf numFmtId="0" fontId="319" fillId="91" borderId="216" applyNumberFormat="0" applyAlignment="0" applyProtection="0"/>
    <xf numFmtId="165" fontId="41" fillId="0" borderId="318">
      <alignment horizontal="right"/>
    </xf>
    <xf numFmtId="0" fontId="224" fillId="0" borderId="39" applyNumberFormat="0" applyFill="0" applyAlignment="0" applyProtection="0"/>
    <xf numFmtId="174" fontId="33" fillId="84" borderId="219" applyNumberFormat="0" applyFont="0" applyAlignment="0" applyProtection="0"/>
    <xf numFmtId="174" fontId="63" fillId="0" borderId="1">
      <alignment horizontal="centerContinuous"/>
    </xf>
    <xf numFmtId="4" fontId="206" fillId="95" borderId="345" applyNumberFormat="0" applyProtection="0">
      <alignment horizontal="right" vertical="center"/>
    </xf>
    <xf numFmtId="174" fontId="105" fillId="59" borderId="325" applyNumberFormat="0" applyAlignment="0" applyProtection="0"/>
    <xf numFmtId="0" fontId="274" fillId="54" borderId="257" applyNumberFormat="0" applyProtection="0">
      <alignment vertical="center"/>
    </xf>
    <xf numFmtId="174" fontId="87" fillId="38" borderId="269" applyNumberFormat="0" applyAlignment="0" applyProtection="0"/>
    <xf numFmtId="0" fontId="319" fillId="91" borderId="234" applyNumberFormat="0" applyAlignment="0" applyProtection="0"/>
    <xf numFmtId="4" fontId="206" fillId="97" borderId="327" applyNumberFormat="0" applyProtection="0">
      <alignment horizontal="right" vertical="center"/>
    </xf>
    <xf numFmtId="174" fontId="34" fillId="0" borderId="60">
      <alignment horizontal="centerContinuous"/>
    </xf>
    <xf numFmtId="174" fontId="33" fillId="84" borderId="324" applyNumberFormat="0" applyFont="0" applyAlignment="0" applyProtection="0"/>
    <xf numFmtId="0" fontId="208" fillId="0" borderId="54" applyNumberFormat="0" applyProtection="0">
      <alignment horizontal="left" vertical="center" indent="1"/>
    </xf>
    <xf numFmtId="0" fontId="341" fillId="148" borderId="360" applyNumberFormat="0" applyAlignment="0" applyProtection="0"/>
    <xf numFmtId="0" fontId="38" fillId="152" borderId="342" applyNumberFormat="0" applyAlignment="0" applyProtection="0"/>
    <xf numFmtId="0" fontId="319" fillId="134" borderId="339" applyNumberFormat="0" applyAlignment="0" applyProtection="0"/>
    <xf numFmtId="174" fontId="105" fillId="59" borderId="255" applyNumberFormat="0" applyAlignment="0" applyProtection="0"/>
    <xf numFmtId="0" fontId="75" fillId="0" borderId="271">
      <alignment horizontal="left" vertical="center"/>
    </xf>
    <xf numFmtId="174" fontId="40" fillId="0" borderId="282">
      <alignment horizontal="centerContinuous"/>
    </xf>
    <xf numFmtId="174" fontId="54" fillId="59" borderId="234" applyNumberFormat="0" applyAlignment="0" applyProtection="0"/>
    <xf numFmtId="0" fontId="38" fillId="133" borderId="288" applyNumberFormat="0" applyAlignment="0"/>
    <xf numFmtId="0" fontId="9" fillId="0" borderId="39" applyNumberFormat="0" applyFill="0" applyAlignment="0" applyProtection="0"/>
    <xf numFmtId="10" fontId="48" fillId="80" borderId="212" applyNumberFormat="0" applyBorder="0" applyAlignment="0" applyProtection="0"/>
    <xf numFmtId="172" fontId="9" fillId="0" borderId="248" applyFill="0"/>
    <xf numFmtId="174" fontId="87" fillId="38" borderId="304" applyNumberFormat="0" applyAlignment="0" applyProtection="0"/>
    <xf numFmtId="0" fontId="324" fillId="0" borderId="246" applyNumberFormat="0" applyFill="0" applyAlignment="0" applyProtection="0"/>
    <xf numFmtId="0" fontId="324" fillId="0" borderId="229" applyNumberFormat="0" applyFill="0" applyAlignment="0" applyProtection="0"/>
    <xf numFmtId="165" fontId="41" fillId="0" borderId="353">
      <alignment horizontal="right"/>
    </xf>
    <xf numFmtId="222" fontId="253" fillId="90" borderId="326" applyProtection="0">
      <alignment horizontal="center"/>
    </xf>
    <xf numFmtId="0" fontId="324" fillId="0" borderId="280" applyNumberFormat="0" applyFill="0" applyAlignment="0" applyProtection="0"/>
    <xf numFmtId="174" fontId="54" fillId="59" borderId="251" applyNumberFormat="0" applyAlignment="0" applyProtection="0"/>
    <xf numFmtId="0" fontId="331" fillId="148" borderId="216" applyNumberFormat="0" applyAlignment="0" applyProtection="0"/>
    <xf numFmtId="0" fontId="224" fillId="0" borderId="39" applyNumberFormat="0" applyFill="0" applyAlignment="0" applyProtection="0"/>
    <xf numFmtId="0" fontId="319" fillId="91" borderId="321" applyNumberFormat="0" applyAlignment="0" applyProtection="0"/>
    <xf numFmtId="165" fontId="41" fillId="0" borderId="301">
      <alignment horizontal="right"/>
    </xf>
    <xf numFmtId="0" fontId="387" fillId="153" borderId="286" applyNumberFormat="0" applyAlignment="0" applyProtection="0"/>
    <xf numFmtId="222" fontId="242" fillId="69" borderId="233" applyProtection="0">
      <alignment horizontal="center"/>
    </xf>
    <xf numFmtId="0" fontId="38" fillId="152" borderId="307" applyNumberFormat="0" applyAlignment="0" applyProtection="0"/>
    <xf numFmtId="0" fontId="175" fillId="38" borderId="304" applyNumberFormat="0" applyAlignment="0" applyProtection="0"/>
    <xf numFmtId="0" fontId="168" fillId="59" borderId="238" applyNumberFormat="0" applyAlignment="0" applyProtection="0"/>
    <xf numFmtId="0" fontId="208" fillId="0" borderId="54" applyNumberFormat="0" applyProtection="0">
      <alignment horizontal="left" vertical="center" indent="1"/>
    </xf>
    <xf numFmtId="0" fontId="88" fillId="0" borderId="61" applyNumberFormat="0" applyFill="0" applyBorder="0" applyAlignment="0">
      <protection locked="0"/>
    </xf>
    <xf numFmtId="165" fontId="41" fillId="0" borderId="318">
      <alignment horizontal="right"/>
    </xf>
    <xf numFmtId="0" fontId="38" fillId="152" borderId="307" applyNumberFormat="0" applyAlignment="0" applyProtection="0"/>
    <xf numFmtId="174" fontId="62" fillId="0" borderId="300"/>
    <xf numFmtId="0" fontId="387" fillId="153" borderId="286" applyNumberFormat="0" applyAlignment="0" applyProtection="0"/>
    <xf numFmtId="0" fontId="387" fillId="153" borderId="234" applyNumberFormat="0" applyAlignment="0" applyProtection="0"/>
    <xf numFmtId="174" fontId="87" fillId="38" borderId="286" applyNumberFormat="0" applyAlignment="0" applyProtection="0"/>
    <xf numFmtId="0" fontId="324" fillId="0" borderId="245" applyNumberFormat="0" applyFill="0" applyAlignment="0" applyProtection="0"/>
    <xf numFmtId="15" fontId="233" fillId="56" borderId="250">
      <alignment horizontal="center"/>
    </xf>
    <xf numFmtId="172" fontId="76" fillId="0" borderId="319" applyFill="0"/>
    <xf numFmtId="165" fontId="41" fillId="0" borderId="318">
      <alignment horizontal="right"/>
    </xf>
    <xf numFmtId="174" fontId="33" fillId="84" borderId="307" applyNumberFormat="0" applyFont="0" applyAlignment="0" applyProtection="0"/>
    <xf numFmtId="165" fontId="41" fillId="0" borderId="283">
      <alignment horizontal="right"/>
    </xf>
    <xf numFmtId="0" fontId="324" fillId="0" borderId="246" applyNumberFormat="0" applyFill="0" applyAlignment="0" applyProtection="0"/>
    <xf numFmtId="165" fontId="41" fillId="0" borderId="283">
      <alignment horizontal="right"/>
    </xf>
    <xf numFmtId="0" fontId="30" fillId="84" borderId="324" applyNumberFormat="0" applyFont="0" applyAlignment="0" applyProtection="0"/>
    <xf numFmtId="0" fontId="319" fillId="91" borderId="234" applyNumberFormat="0" applyAlignment="0" applyProtection="0"/>
    <xf numFmtId="0" fontId="324" fillId="0" borderId="229" applyNumberFormat="0" applyFill="0" applyAlignment="0" applyProtection="0"/>
    <xf numFmtId="0" fontId="324" fillId="0" borderId="299" applyNumberFormat="0" applyFill="0" applyAlignment="0" applyProtection="0"/>
    <xf numFmtId="0" fontId="407" fillId="0" borderId="236">
      <alignment horizontal="left" vertical="center"/>
    </xf>
    <xf numFmtId="0" fontId="324" fillId="0" borderId="350" applyNumberFormat="0" applyFill="0" applyAlignment="0" applyProtection="0"/>
    <xf numFmtId="0" fontId="38" fillId="152" borderId="219" applyNumberFormat="0" applyAlignment="0" applyProtection="0"/>
    <xf numFmtId="174" fontId="87" fillId="38" borderId="234" applyNumberFormat="0" applyAlignment="0" applyProtection="0"/>
    <xf numFmtId="0" fontId="38" fillId="133" borderId="306" applyNumberFormat="0" applyAlignment="0"/>
    <xf numFmtId="0" fontId="38" fillId="152" borderId="237" applyNumberFormat="0" applyAlignment="0" applyProtection="0"/>
    <xf numFmtId="0" fontId="324" fillId="0" borderId="246" applyNumberFormat="0" applyFill="0" applyAlignment="0" applyProtection="0"/>
    <xf numFmtId="4" fontId="209" fillId="120" borderId="327" applyNumberFormat="0" applyProtection="0">
      <alignment vertical="center"/>
    </xf>
    <xf numFmtId="37" fontId="35" fillId="0" borderId="318"/>
    <xf numFmtId="0" fontId="319" fillId="91" borderId="339" applyNumberFormat="0" applyAlignment="0" applyProtection="0"/>
    <xf numFmtId="0" fontId="190" fillId="63" borderId="340"/>
    <xf numFmtId="0" fontId="38" fillId="152" borderId="219" applyNumberFormat="0" applyAlignment="0" applyProtection="0"/>
    <xf numFmtId="0" fontId="319" fillId="134" borderId="321" applyNumberFormat="0" applyAlignment="0" applyProtection="0"/>
    <xf numFmtId="0" fontId="324" fillId="0" borderId="246" applyNumberFormat="0" applyFill="0" applyAlignment="0" applyProtection="0"/>
    <xf numFmtId="0" fontId="38" fillId="152" borderId="289" applyNumberFormat="0" applyAlignment="0" applyProtection="0"/>
    <xf numFmtId="0" fontId="38" fillId="152" borderId="237" applyNumberFormat="0" applyAlignment="0" applyProtection="0"/>
    <xf numFmtId="0" fontId="38" fillId="152" borderId="237" applyNumberFormat="0" applyAlignment="0" applyProtection="0"/>
    <xf numFmtId="174" fontId="149" fillId="0" borderId="314" applyNumberFormat="0" applyFill="0" applyAlignment="0" applyProtection="0"/>
    <xf numFmtId="174" fontId="34" fillId="0" borderId="1">
      <alignment horizontal="centerContinuous"/>
    </xf>
    <xf numFmtId="174" fontId="75" fillId="0" borderId="284">
      <alignment horizontal="left" vertical="center"/>
    </xf>
    <xf numFmtId="1" fontId="9" fillId="0" borderId="25" applyNumberFormat="0" applyFill="0" applyAlignment="0" applyProtection="0">
      <alignment horizontal="center" vertical="center"/>
    </xf>
    <xf numFmtId="165" fontId="41" fillId="0" borderId="353">
      <alignment horizontal="right"/>
    </xf>
    <xf numFmtId="0" fontId="271" fillId="98" borderId="292" applyNumberFormat="0" applyProtection="0">
      <alignment horizontal="right" vertical="center"/>
    </xf>
    <xf numFmtId="174" fontId="149" fillId="0" borderId="226" applyNumberFormat="0" applyFill="0" applyAlignment="0" applyProtection="0"/>
    <xf numFmtId="0" fontId="319" fillId="91" borderId="234" applyNumberFormat="0" applyAlignment="0" applyProtection="0"/>
    <xf numFmtId="0" fontId="38" fillId="152" borderId="237" applyNumberFormat="0" applyAlignment="0" applyProtection="0"/>
    <xf numFmtId="174" fontId="105" fillId="59" borderId="290" applyNumberFormat="0" applyAlignment="0" applyProtection="0"/>
    <xf numFmtId="0" fontId="38" fillId="152" borderId="342" applyNumberFormat="0" applyAlignment="0" applyProtection="0"/>
    <xf numFmtId="174" fontId="62" fillId="0" borderId="282"/>
    <xf numFmtId="4" fontId="196" fillId="114" borderId="328" applyNumberFormat="0" applyProtection="0">
      <alignment horizontal="left" vertical="center" indent="1"/>
    </xf>
    <xf numFmtId="0" fontId="38" fillId="152" borderId="237" applyNumberFormat="0" applyAlignment="0" applyProtection="0"/>
    <xf numFmtId="0" fontId="319" fillId="91" borderId="234" applyNumberFormat="0" applyAlignment="0" applyProtection="0"/>
    <xf numFmtId="0" fontId="38" fillId="152" borderId="272" applyNumberFormat="0" applyAlignment="0" applyProtection="0"/>
    <xf numFmtId="0" fontId="312" fillId="63" borderId="321" applyNumberFormat="0" applyAlignment="0" applyProtection="0"/>
    <xf numFmtId="0" fontId="319" fillId="91" borderId="234" applyNumberFormat="0" applyAlignment="0" applyProtection="0"/>
    <xf numFmtId="0" fontId="38" fillId="152" borderId="342" applyNumberFormat="0" applyAlignment="0" applyProtection="0"/>
    <xf numFmtId="0" fontId="249" fillId="115" borderId="241" applyNumberFormat="0" applyProtection="0">
      <alignment horizontal="left" vertical="center" indent="1"/>
    </xf>
    <xf numFmtId="174" fontId="54" fillId="59" borderId="234" applyNumberFormat="0" applyAlignment="0" applyProtection="0"/>
    <xf numFmtId="174" fontId="54" fillId="59" borderId="339" applyNumberFormat="0" applyAlignment="0" applyProtection="0"/>
    <xf numFmtId="0" fontId="224" fillId="0" borderId="39" applyNumberFormat="0" applyFill="0" applyAlignment="0" applyProtection="0"/>
    <xf numFmtId="0" fontId="319" fillId="91" borderId="269" applyNumberFormat="0" applyAlignment="0" applyProtection="0"/>
    <xf numFmtId="4" fontId="206" fillId="95" borderId="345" applyNumberFormat="0" applyProtection="0">
      <alignment horizontal="right" vertical="center"/>
    </xf>
    <xf numFmtId="4" fontId="205" fillId="81" borderId="360" applyNumberFormat="0" applyProtection="0">
      <alignment horizontal="left" vertical="center" indent="1"/>
    </xf>
    <xf numFmtId="165" fontId="41" fillId="0" borderId="336">
      <alignment horizontal="right"/>
    </xf>
    <xf numFmtId="0" fontId="387" fillId="153" borderId="234" applyNumberFormat="0" applyAlignment="0" applyProtection="0"/>
    <xf numFmtId="0" fontId="324" fillId="0" borderId="281" applyNumberFormat="0" applyFill="0" applyAlignment="0" applyProtection="0"/>
    <xf numFmtId="0" fontId="271" fillId="106" borderId="240" applyNumberFormat="0" applyProtection="0">
      <alignment horizontal="right" vertical="center"/>
    </xf>
    <xf numFmtId="0" fontId="75" fillId="0" borderId="319">
      <alignment horizontal="left" vertical="center"/>
    </xf>
    <xf numFmtId="0" fontId="387" fillId="153" borderId="234" applyNumberFormat="0" applyAlignment="0" applyProtection="0"/>
    <xf numFmtId="0" fontId="387" fillId="153" borderId="234" applyNumberFormat="0" applyAlignment="0" applyProtection="0"/>
    <xf numFmtId="10" fontId="48" fillId="80" borderId="282" applyNumberFormat="0" applyBorder="0" applyAlignment="0" applyProtection="0"/>
    <xf numFmtId="0" fontId="38" fillId="152" borderId="324" applyNumberFormat="0" applyAlignment="0" applyProtection="0"/>
    <xf numFmtId="0" fontId="271" fillId="108" borderId="275" applyNumberFormat="0" applyProtection="0">
      <alignment horizontal="right" vertical="center"/>
    </xf>
    <xf numFmtId="0" fontId="343" fillId="0" borderId="261" applyNumberFormat="0" applyFill="0" applyAlignment="0" applyProtection="0"/>
    <xf numFmtId="0" fontId="387" fillId="153" borderId="321" applyNumberFormat="0" applyAlignment="0" applyProtection="0"/>
    <xf numFmtId="0" fontId="387" fillId="153" borderId="234" applyNumberFormat="0" applyAlignment="0" applyProtection="0"/>
    <xf numFmtId="37" fontId="35" fillId="0" borderId="266"/>
    <xf numFmtId="0" fontId="75" fillId="0" borderId="232">
      <alignment horizontal="left" vertical="center"/>
    </xf>
    <xf numFmtId="0" fontId="224" fillId="0" borderId="39" applyNumberFormat="0" applyFill="0" applyAlignment="0" applyProtection="0"/>
    <xf numFmtId="0" fontId="224" fillId="152" borderId="342" applyNumberFormat="0" applyAlignment="0" applyProtection="0"/>
    <xf numFmtId="0" fontId="224" fillId="0" borderId="39" applyNumberFormat="0" applyFill="0" applyAlignment="0" applyProtection="0"/>
    <xf numFmtId="165" fontId="41" fillId="0" borderId="213">
      <alignment horizontal="right"/>
    </xf>
    <xf numFmtId="0" fontId="224" fillId="152" borderId="324" applyNumberFormat="0" applyAlignment="0" applyProtection="0"/>
    <xf numFmtId="0" fontId="224" fillId="0" borderId="39" applyNumberFormat="0" applyFill="0" applyAlignment="0" applyProtection="0"/>
    <xf numFmtId="0" fontId="324" fillId="0" borderId="281" applyNumberFormat="0" applyFill="0" applyAlignment="0" applyProtection="0"/>
    <xf numFmtId="0" fontId="271" fillId="100" borderId="292" applyNumberFormat="0" applyProtection="0">
      <alignment horizontal="right" vertical="center"/>
    </xf>
    <xf numFmtId="174" fontId="149" fillId="0" borderId="261" applyNumberFormat="0" applyFill="0" applyAlignment="0" applyProtection="0"/>
    <xf numFmtId="174" fontId="105" fillId="59" borderId="360" applyNumberFormat="0" applyAlignment="0" applyProtection="0"/>
    <xf numFmtId="0" fontId="324" fillId="0" borderId="246" applyNumberFormat="0" applyFill="0" applyAlignment="0" applyProtection="0"/>
    <xf numFmtId="0" fontId="38" fillId="152" borderId="237" applyNumberFormat="0" applyAlignment="0" applyProtection="0"/>
    <xf numFmtId="165" fontId="41" fillId="0" borderId="213">
      <alignment horizontal="right"/>
    </xf>
    <xf numFmtId="0" fontId="387" fillId="148" borderId="321" applyNumberFormat="0" applyAlignment="0" applyProtection="0"/>
    <xf numFmtId="174" fontId="34" fillId="0" borderId="60">
      <alignment horizontal="centerContinuous"/>
    </xf>
    <xf numFmtId="165" fontId="41" fillId="0" borderId="248">
      <alignment horizontal="right"/>
    </xf>
    <xf numFmtId="222" fontId="253" fillId="90" borderId="291" applyProtection="0">
      <alignment horizontal="center"/>
    </xf>
    <xf numFmtId="174" fontId="63" fillId="0" borderId="1">
      <alignment horizontal="centerContinuous"/>
    </xf>
    <xf numFmtId="0" fontId="324" fillId="0" borderId="316" applyNumberFormat="0" applyFill="0" applyAlignment="0" applyProtection="0"/>
    <xf numFmtId="0" fontId="319" fillId="91" borderId="234" applyNumberFormat="0" applyAlignment="0" applyProtection="0"/>
    <xf numFmtId="0" fontId="9" fillId="117" borderId="325" applyNumberFormat="0" applyProtection="0">
      <alignment horizontal="left" vertical="center" indent="1"/>
    </xf>
    <xf numFmtId="0" fontId="38" fillId="152" borderId="237" applyNumberFormat="0" applyAlignment="0" applyProtection="0"/>
    <xf numFmtId="165" fontId="41" fillId="0" borderId="248">
      <alignment horizontal="right"/>
    </xf>
    <xf numFmtId="0" fontId="9" fillId="119" borderId="273" applyNumberFormat="0" applyProtection="0">
      <alignment horizontal="left" vertical="center" indent="1"/>
    </xf>
    <xf numFmtId="174" fontId="87" fillId="38" borderId="339" applyNumberFormat="0" applyAlignment="0" applyProtection="0"/>
    <xf numFmtId="0" fontId="38" fillId="161" borderId="306" applyNumberFormat="0" applyAlignment="0"/>
    <xf numFmtId="174" fontId="54" fillId="59" borderId="321" applyNumberFormat="0" applyAlignment="0" applyProtection="0"/>
    <xf numFmtId="174" fontId="54" fillId="59" borderId="304" applyNumberFormat="0" applyAlignment="0" applyProtection="0"/>
    <xf numFmtId="0" fontId="319" fillId="91" borderId="304" applyNumberFormat="0" applyAlignment="0" applyProtection="0"/>
    <xf numFmtId="0" fontId="324" fillId="0" borderId="316" applyNumberFormat="0" applyFill="0" applyAlignment="0" applyProtection="0"/>
    <xf numFmtId="0" fontId="319" fillId="91" borderId="304" applyNumberFormat="0" applyAlignment="0" applyProtection="0"/>
    <xf numFmtId="0" fontId="324" fillId="0" borderId="246" applyNumberFormat="0" applyFill="0" applyAlignment="0" applyProtection="0"/>
    <xf numFmtId="0" fontId="1" fillId="0" borderId="0"/>
    <xf numFmtId="0" fontId="324" fillId="0" borderId="315" applyNumberFormat="0" applyFill="0" applyAlignment="0" applyProtection="0"/>
    <xf numFmtId="4" fontId="206" fillId="114" borderId="257" applyNumberFormat="0" applyProtection="0">
      <alignment horizontal="right" vertical="center"/>
    </xf>
    <xf numFmtId="0" fontId="387" fillId="153" borderId="234" applyNumberFormat="0" applyAlignment="0" applyProtection="0"/>
    <xf numFmtId="0" fontId="273" fillId="0" borderId="54" applyNumberFormat="0" applyProtection="0">
      <alignment horizontal="left" vertical="center" indent="1"/>
    </xf>
    <xf numFmtId="0" fontId="319" fillId="91" borderId="234" applyNumberFormat="0" applyAlignment="0" applyProtection="0"/>
    <xf numFmtId="165" fontId="41" fillId="0" borderId="231">
      <alignment horizontal="right"/>
    </xf>
    <xf numFmtId="15" fontId="233" fillId="56" borderId="215">
      <alignment horizontal="center"/>
    </xf>
    <xf numFmtId="208" fontId="60" fillId="0" borderId="317" applyFont="0" applyFill="0" applyBorder="0" applyAlignment="0" applyProtection="0"/>
    <xf numFmtId="165" fontId="41" fillId="0" borderId="213">
      <alignment horizontal="right"/>
    </xf>
    <xf numFmtId="165" fontId="41" fillId="0" borderId="213">
      <alignment horizontal="right"/>
    </xf>
    <xf numFmtId="0" fontId="38" fillId="152" borderId="324" applyNumberFormat="0" applyAlignment="0" applyProtection="0"/>
    <xf numFmtId="0" fontId="75" fillId="0" borderId="354">
      <alignment horizontal="left" vertical="center"/>
    </xf>
    <xf numFmtId="4" fontId="206" fillId="103" borderId="222" applyNumberFormat="0" applyProtection="0">
      <alignment horizontal="right" vertical="center"/>
    </xf>
    <xf numFmtId="0" fontId="1" fillId="0" borderId="0"/>
    <xf numFmtId="0" fontId="322" fillId="153" borderId="290" applyNumberFormat="0" applyAlignment="0" applyProtection="0"/>
    <xf numFmtId="174" fontId="34" fillId="0" borderId="1">
      <alignment horizontal="centerContinuous"/>
    </xf>
    <xf numFmtId="37" fontId="35" fillId="0" borderId="213"/>
    <xf numFmtId="0" fontId="224" fillId="0" borderId="39" applyNumberFormat="0" applyFill="0" applyAlignment="0" applyProtection="0"/>
    <xf numFmtId="165" fontId="41" fillId="0" borderId="213">
      <alignment horizontal="right"/>
    </xf>
    <xf numFmtId="174" fontId="105" fillId="59" borderId="238" applyNumberFormat="0" applyAlignment="0" applyProtection="0"/>
    <xf numFmtId="174" fontId="149" fillId="0" borderId="226" applyNumberFormat="0" applyFill="0" applyAlignment="0" applyProtection="0"/>
    <xf numFmtId="0" fontId="238" fillId="118" borderId="273" applyNumberFormat="0" applyProtection="0">
      <alignment horizontal="left" vertical="center" indent="1"/>
    </xf>
    <xf numFmtId="174" fontId="105" fillId="59" borderId="220" applyNumberFormat="0" applyAlignment="0" applyProtection="0"/>
    <xf numFmtId="165" fontId="41" fillId="0" borderId="248">
      <alignment horizontal="right"/>
    </xf>
    <xf numFmtId="165" fontId="41" fillId="0" borderId="213">
      <alignment horizontal="right"/>
    </xf>
    <xf numFmtId="0" fontId="324" fillId="0" borderId="246" applyNumberFormat="0" applyFill="0" applyAlignment="0" applyProtection="0"/>
    <xf numFmtId="0" fontId="324" fillId="0" borderId="299" applyNumberFormat="0" applyFill="0" applyAlignment="0" applyProtection="0"/>
    <xf numFmtId="0" fontId="387" fillId="153" borderId="321" applyNumberFormat="0" applyAlignment="0" applyProtection="0"/>
    <xf numFmtId="174" fontId="54" fillId="59" borderId="216" applyNumberFormat="0" applyAlignment="0" applyProtection="0"/>
    <xf numFmtId="0" fontId="38" fillId="152" borderId="289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165" fontId="41" fillId="0" borderId="248">
      <alignment horizontal="right"/>
    </xf>
    <xf numFmtId="0" fontId="75" fillId="0" borderId="232">
      <alignment horizontal="left" vertical="center"/>
    </xf>
    <xf numFmtId="1" fontId="9" fillId="0" borderId="25" applyNumberFormat="0" applyFill="0" applyAlignment="0" applyProtection="0">
      <alignment horizontal="center" vertical="center"/>
    </xf>
    <xf numFmtId="174" fontId="33" fillId="84" borderId="219" applyNumberFormat="0" applyFont="0" applyAlignment="0" applyProtection="0"/>
    <xf numFmtId="174" fontId="63" fillId="0" borderId="1">
      <alignment horizontal="centerContinuous"/>
    </xf>
    <xf numFmtId="174" fontId="63" fillId="0" borderId="1">
      <alignment horizontal="centerContinuous"/>
    </xf>
    <xf numFmtId="165" fontId="41" fillId="0" borderId="213">
      <alignment horizontal="right"/>
    </xf>
    <xf numFmtId="0" fontId="38" fillId="133" borderId="288" applyNumberFormat="0" applyAlignment="0"/>
    <xf numFmtId="174" fontId="54" fillId="59" borderId="286" applyNumberFormat="0" applyAlignment="0" applyProtection="0"/>
    <xf numFmtId="165" fontId="41" fillId="0" borderId="283">
      <alignment horizontal="right"/>
    </xf>
    <xf numFmtId="222" fontId="238" fillId="0" borderId="313" applyAlignment="0"/>
    <xf numFmtId="174" fontId="105" fillId="59" borderId="220" applyNumberFormat="0" applyAlignment="0" applyProtection="0"/>
    <xf numFmtId="0" fontId="271" fillId="98" borderId="310" applyNumberFormat="0" applyProtection="0">
      <alignment horizontal="right" vertical="center"/>
    </xf>
    <xf numFmtId="0" fontId="38" fillId="152" borderId="237" applyNumberFormat="0" applyAlignment="0" applyProtection="0"/>
    <xf numFmtId="165" fontId="41" fillId="0" borderId="213">
      <alignment horizontal="right"/>
    </xf>
    <xf numFmtId="0" fontId="1" fillId="0" borderId="0"/>
    <xf numFmtId="0" fontId="324" fillId="0" borderId="315" applyNumberFormat="0" applyFill="0" applyAlignment="0" applyProtection="0"/>
    <xf numFmtId="0" fontId="319" fillId="83" borderId="304" applyNumberFormat="0" applyAlignment="0" applyProtection="0"/>
    <xf numFmtId="208" fontId="60" fillId="0" borderId="212" applyFont="0" applyFill="0" applyBorder="0" applyAlignment="0" applyProtection="0"/>
    <xf numFmtId="0" fontId="1" fillId="0" borderId="0"/>
    <xf numFmtId="222" fontId="253" fillId="90" borderId="221" applyProtection="0">
      <alignment horizontal="center"/>
    </xf>
    <xf numFmtId="165" fontId="41" fillId="0" borderId="248">
      <alignment horizontal="right"/>
    </xf>
    <xf numFmtId="0" fontId="249" fillId="115" borderId="311" applyNumberFormat="0" applyProtection="0">
      <alignment horizontal="left" vertical="center" indent="1"/>
    </xf>
    <xf numFmtId="165" fontId="41" fillId="0" borderId="213">
      <alignment horizontal="right"/>
    </xf>
    <xf numFmtId="0" fontId="324" fillId="0" borderId="246" applyNumberFormat="0" applyFill="0" applyAlignment="0" applyProtection="0"/>
    <xf numFmtId="0" fontId="324" fillId="0" borderId="334" applyNumberFormat="0" applyFill="0" applyAlignment="0" applyProtection="0"/>
    <xf numFmtId="0" fontId="387" fillId="153" borderId="304" applyNumberFormat="0" applyAlignment="0" applyProtection="0"/>
    <xf numFmtId="0" fontId="38" fillId="152" borderId="307" applyNumberFormat="0" applyAlignment="0" applyProtection="0"/>
    <xf numFmtId="0" fontId="238" fillId="92" borderId="325" applyNumberFormat="0" applyProtection="0">
      <alignment horizontal="left" vertical="center" indent="1"/>
    </xf>
    <xf numFmtId="1" fontId="9" fillId="0" borderId="25" applyNumberFormat="0" applyFill="0" applyAlignment="0" applyProtection="0">
      <alignment horizontal="center" vertical="center"/>
    </xf>
    <xf numFmtId="174" fontId="33" fillId="84" borderId="219" applyNumberFormat="0" applyFont="0" applyAlignment="0" applyProtection="0"/>
    <xf numFmtId="165" fontId="41" fillId="0" borderId="213">
      <alignment horizontal="right"/>
    </xf>
    <xf numFmtId="0" fontId="324" fillId="0" borderId="299" applyNumberFormat="0" applyFill="0" applyAlignment="0" applyProtection="0"/>
    <xf numFmtId="174" fontId="105" fillId="59" borderId="220" applyNumberFormat="0" applyAlignment="0" applyProtection="0"/>
    <xf numFmtId="0" fontId="322" fillId="153" borderId="238" applyNumberFormat="0" applyAlignment="0" applyProtection="0"/>
    <xf numFmtId="165" fontId="41" fillId="0" borderId="213">
      <alignment horizontal="right"/>
    </xf>
    <xf numFmtId="174" fontId="34" fillId="0" borderId="60">
      <alignment horizontal="centerContinuous"/>
    </xf>
    <xf numFmtId="0" fontId="324" fillId="0" borderId="315" applyNumberFormat="0" applyFill="0" applyAlignment="0" applyProtection="0"/>
    <xf numFmtId="174" fontId="105" fillId="59" borderId="220" applyNumberFormat="0" applyAlignment="0" applyProtection="0"/>
    <xf numFmtId="165" fontId="41" fillId="0" borderId="248">
      <alignment horizontal="right"/>
    </xf>
    <xf numFmtId="165" fontId="41" fillId="0" borderId="213">
      <alignment horizontal="right"/>
    </xf>
    <xf numFmtId="0" fontId="324" fillId="0" borderId="246" applyNumberFormat="0" applyFill="0" applyAlignment="0" applyProtection="0"/>
    <xf numFmtId="174" fontId="54" fillId="59" borderId="216" applyNumberFormat="0" applyAlignment="0" applyProtection="0"/>
    <xf numFmtId="0" fontId="245" fillId="0" borderId="341">
      <alignment horizontal="left" vertical="center"/>
    </xf>
    <xf numFmtId="0" fontId="324" fillId="0" borderId="316" applyNumberFormat="0" applyFill="0" applyAlignment="0" applyProtection="0"/>
    <xf numFmtId="174" fontId="149" fillId="0" borderId="314" applyNumberFormat="0" applyFill="0" applyAlignment="0" applyProtection="0"/>
    <xf numFmtId="0" fontId="387" fillId="153" borderId="339" applyNumberFormat="0" applyAlignment="0" applyProtection="0"/>
    <xf numFmtId="0" fontId="387" fillId="148" borderId="216" applyNumberFormat="0" applyAlignment="0" applyProtection="0"/>
    <xf numFmtId="0" fontId="319" fillId="134" borderId="216" applyNumberFormat="0" applyAlignment="0" applyProtection="0"/>
    <xf numFmtId="0" fontId="324" fillId="0" borderId="226" applyNumberFormat="0" applyFill="0" applyAlignment="0" applyProtection="0"/>
    <xf numFmtId="0" fontId="322" fillId="148" borderId="220" applyNumberFormat="0" applyAlignment="0" applyProtection="0"/>
    <xf numFmtId="0" fontId="224" fillId="152" borderId="219" applyNumberFormat="0" applyAlignment="0" applyProtection="0"/>
    <xf numFmtId="0" fontId="193" fillId="70" borderId="340"/>
    <xf numFmtId="1" fontId="9" fillId="0" borderId="25" applyNumberFormat="0" applyFill="0" applyAlignment="0" applyProtection="0">
      <alignment horizontal="center" vertical="center"/>
    </xf>
    <xf numFmtId="4" fontId="209" fillId="120" borderId="222" applyNumberFormat="0" applyProtection="0">
      <alignment vertical="center"/>
    </xf>
    <xf numFmtId="4" fontId="206" fillId="78" borderId="292" applyNumberFormat="0" applyProtection="0">
      <alignment horizontal="right" vertical="center"/>
    </xf>
    <xf numFmtId="174" fontId="63" fillId="0" borderId="1">
      <alignment horizontal="centerContinuous"/>
    </xf>
    <xf numFmtId="172" fontId="9" fillId="0" borderId="214" applyFill="0"/>
    <xf numFmtId="0" fontId="319" fillId="91" borderId="269" applyNumberFormat="0" applyAlignment="0" applyProtection="0"/>
    <xf numFmtId="4" fontId="196" fillId="114" borderId="328" applyNumberFormat="0" applyProtection="0">
      <alignment horizontal="left" vertical="center" indent="1"/>
    </xf>
    <xf numFmtId="0" fontId="322" fillId="153" borderId="325" applyNumberFormat="0" applyAlignment="0" applyProtection="0"/>
    <xf numFmtId="165" fontId="41" fillId="0" borderId="213">
      <alignment horizontal="right"/>
    </xf>
    <xf numFmtId="0" fontId="277" fillId="125" borderId="293" applyNumberFormat="0" applyProtection="0">
      <alignment horizontal="left" vertical="center" indent="1"/>
    </xf>
    <xf numFmtId="0" fontId="324" fillId="0" borderId="246" applyNumberFormat="0" applyFill="0" applyAlignment="0" applyProtection="0"/>
    <xf numFmtId="174" fontId="34" fillId="0" borderId="60">
      <alignment horizontal="centerContinuous"/>
    </xf>
    <xf numFmtId="222" fontId="238" fillId="0" borderId="278" applyAlignment="0"/>
    <xf numFmtId="0" fontId="271" fillId="79" borderId="327" applyNumberFormat="0" applyProtection="0">
      <alignment horizontal="right" vertical="center"/>
    </xf>
    <xf numFmtId="174" fontId="33" fillId="84" borderId="324" applyNumberFormat="0" applyFont="0" applyAlignment="0" applyProtection="0"/>
    <xf numFmtId="188" fontId="34" fillId="0" borderId="248"/>
    <xf numFmtId="222" fontId="282" fillId="0" borderId="330" applyFill="0" applyAlignment="0" applyProtection="0"/>
    <xf numFmtId="0" fontId="387" fillId="153" borderId="286" applyNumberFormat="0" applyAlignment="0" applyProtection="0"/>
    <xf numFmtId="165" fontId="41" fillId="0" borderId="318">
      <alignment horizontal="right"/>
    </xf>
    <xf numFmtId="0" fontId="387" fillId="153" borderId="216" applyNumberFormat="0" applyAlignment="0" applyProtection="0"/>
    <xf numFmtId="0" fontId="387" fillId="153" borderId="216" applyNumberFormat="0" applyAlignment="0" applyProtection="0"/>
    <xf numFmtId="0" fontId="387" fillId="153" borderId="216" applyNumberFormat="0" applyAlignment="0" applyProtection="0"/>
    <xf numFmtId="0" fontId="387" fillId="153" borderId="216" applyNumberFormat="0" applyAlignment="0" applyProtection="0"/>
    <xf numFmtId="0" fontId="387" fillId="153" borderId="216" applyNumberFormat="0" applyAlignment="0" applyProtection="0"/>
    <xf numFmtId="0" fontId="331" fillId="148" borderId="216" applyNumberFormat="0" applyAlignment="0" applyProtection="0"/>
    <xf numFmtId="0" fontId="387" fillId="153" borderId="216" applyNumberFormat="0" applyAlignment="0" applyProtection="0"/>
    <xf numFmtId="0" fontId="387" fillId="153" borderId="216" applyNumberFormat="0" applyAlignment="0" applyProtection="0"/>
    <xf numFmtId="0" fontId="387" fillId="153" borderId="216" applyNumberFormat="0" applyAlignment="0" applyProtection="0"/>
    <xf numFmtId="0" fontId="387" fillId="153" borderId="216" applyNumberFormat="0" applyAlignment="0" applyProtection="0"/>
    <xf numFmtId="0" fontId="387" fillId="153" borderId="216" applyNumberFormat="0" applyAlignment="0" applyProtection="0"/>
    <xf numFmtId="0" fontId="387" fillId="153" borderId="216" applyNumberFormat="0" applyAlignment="0" applyProtection="0"/>
    <xf numFmtId="0" fontId="387" fillId="153" borderId="216" applyNumberFormat="0" applyAlignment="0" applyProtection="0"/>
    <xf numFmtId="172" fontId="9" fillId="0" borderId="267" applyFill="0"/>
    <xf numFmtId="165" fontId="41" fillId="0" borderId="318">
      <alignment horizontal="right"/>
    </xf>
    <xf numFmtId="174" fontId="105" fillId="59" borderId="220" applyNumberFormat="0" applyAlignment="0" applyProtection="0"/>
    <xf numFmtId="165" fontId="41" fillId="0" borderId="213">
      <alignment horizontal="right"/>
    </xf>
    <xf numFmtId="0" fontId="407" fillId="0" borderId="218">
      <alignment horizontal="left" vertical="center"/>
    </xf>
    <xf numFmtId="0" fontId="319" fillId="91" borderId="216" applyNumberFormat="0" applyAlignment="0" applyProtection="0"/>
    <xf numFmtId="0" fontId="319" fillId="91" borderId="216" applyNumberFormat="0" applyAlignment="0" applyProtection="0"/>
    <xf numFmtId="0" fontId="319" fillId="91" borderId="216" applyNumberFormat="0" applyAlignment="0" applyProtection="0"/>
    <xf numFmtId="0" fontId="319" fillId="91" borderId="216" applyNumberFormat="0" applyAlignment="0" applyProtection="0"/>
    <xf numFmtId="0" fontId="319" fillId="91" borderId="216" applyNumberFormat="0" applyAlignment="0" applyProtection="0"/>
    <xf numFmtId="0" fontId="338" fillId="148" borderId="216" applyNumberFormat="0" applyAlignment="0" applyProtection="0"/>
    <xf numFmtId="0" fontId="319" fillId="91" borderId="216" applyNumberFormat="0" applyAlignment="0" applyProtection="0"/>
    <xf numFmtId="0" fontId="319" fillId="91" borderId="216" applyNumberFormat="0" applyAlignment="0" applyProtection="0"/>
    <xf numFmtId="0" fontId="319" fillId="91" borderId="216" applyNumberFormat="0" applyAlignment="0" applyProtection="0"/>
    <xf numFmtId="0" fontId="319" fillId="91" borderId="216" applyNumberFormat="0" applyAlignment="0" applyProtection="0"/>
    <xf numFmtId="0" fontId="319" fillId="91" borderId="216" applyNumberFormat="0" applyAlignment="0" applyProtection="0"/>
    <xf numFmtId="0" fontId="319" fillId="91" borderId="216" applyNumberFormat="0" applyAlignment="0" applyProtection="0"/>
    <xf numFmtId="0" fontId="319" fillId="91" borderId="216" applyNumberFormat="0" applyAlignment="0" applyProtection="0"/>
    <xf numFmtId="0" fontId="249" fillId="115" borderId="241" applyNumberFormat="0" applyProtection="0">
      <alignment horizontal="left" vertical="center" indent="1"/>
    </xf>
    <xf numFmtId="0" fontId="324" fillId="0" borderId="246" applyNumberFormat="0" applyFill="0" applyAlignment="0" applyProtection="0"/>
    <xf numFmtId="0" fontId="271" fillId="115" borderId="345" applyNumberFormat="0" applyProtection="0">
      <alignment horizontal="right" vertical="center"/>
    </xf>
    <xf numFmtId="165" fontId="41" fillId="0" borderId="336">
      <alignment horizontal="right"/>
    </xf>
    <xf numFmtId="0" fontId="324" fillId="0" borderId="351" applyNumberFormat="0" applyFill="0" applyAlignment="0" applyProtection="0"/>
    <xf numFmtId="165" fontId="41" fillId="0" borderId="301">
      <alignment horizontal="right"/>
    </xf>
    <xf numFmtId="0" fontId="38" fillId="152" borderId="307" applyNumberFormat="0" applyAlignment="0" applyProtection="0"/>
    <xf numFmtId="174" fontId="54" fillId="59" borderId="304" applyNumberFormat="0" applyAlignment="0" applyProtection="0"/>
    <xf numFmtId="0" fontId="387" fillId="153" borderId="286" applyNumberFormat="0" applyAlignment="0" applyProtection="0"/>
    <xf numFmtId="0" fontId="253" fillId="66" borderId="303" applyNumberFormat="0" applyAlignment="0" applyProtection="0"/>
    <xf numFmtId="10" fontId="48" fillId="80" borderId="317" applyNumberFormat="0" applyBorder="0" applyAlignment="0" applyProtection="0"/>
    <xf numFmtId="0" fontId="88" fillId="0" borderId="61" applyNumberFormat="0" applyFill="0" applyBorder="0" applyAlignment="0">
      <protection locked="0"/>
    </xf>
    <xf numFmtId="174" fontId="149" fillId="0" borderId="314" applyNumberFormat="0" applyFill="0" applyAlignment="0" applyProtection="0"/>
    <xf numFmtId="165" fontId="41" fillId="0" borderId="248">
      <alignment horizontal="right"/>
    </xf>
    <xf numFmtId="0" fontId="324" fillId="0" borderId="334" applyNumberFormat="0" applyFill="0" applyAlignment="0" applyProtection="0"/>
    <xf numFmtId="0" fontId="38" fillId="152" borderId="219" applyNumberFormat="0" applyAlignment="0" applyProtection="0"/>
    <xf numFmtId="0" fontId="38" fillId="152" borderId="219" applyNumberFormat="0" applyAlignment="0" applyProtection="0"/>
    <xf numFmtId="0" fontId="38" fillId="152" borderId="219" applyNumberFormat="0" applyAlignment="0" applyProtection="0"/>
    <xf numFmtId="0" fontId="38" fillId="152" borderId="219" applyNumberFormat="0" applyAlignment="0" applyProtection="0"/>
    <xf numFmtId="0" fontId="38" fillId="152" borderId="219" applyNumberFormat="0" applyAlignment="0" applyProtection="0"/>
    <xf numFmtId="0" fontId="38" fillId="152" borderId="219" applyNumberFormat="0" applyAlignment="0" applyProtection="0"/>
    <xf numFmtId="0" fontId="38" fillId="152" borderId="219" applyNumberFormat="0" applyAlignment="0" applyProtection="0"/>
    <xf numFmtId="0" fontId="38" fillId="152" borderId="219" applyNumberFormat="0" applyAlignment="0" applyProtection="0"/>
    <xf numFmtId="0" fontId="38" fillId="152" borderId="219" applyNumberFormat="0" applyAlignment="0" applyProtection="0"/>
    <xf numFmtId="0" fontId="38" fillId="152" borderId="219" applyNumberFormat="0" applyAlignment="0" applyProtection="0"/>
    <xf numFmtId="0" fontId="38" fillId="152" borderId="219" applyNumberFormat="0" applyAlignment="0" applyProtection="0"/>
    <xf numFmtId="0" fontId="38" fillId="152" borderId="219" applyNumberFormat="0" applyAlignment="0" applyProtection="0"/>
    <xf numFmtId="0" fontId="322" fillId="153" borderId="220" applyNumberFormat="0" applyAlignment="0" applyProtection="0"/>
    <xf numFmtId="0" fontId="322" fillId="153" borderId="220" applyNumberFormat="0" applyAlignment="0" applyProtection="0"/>
    <xf numFmtId="0" fontId="322" fillId="153" borderId="220" applyNumberFormat="0" applyAlignment="0" applyProtection="0"/>
    <xf numFmtId="0" fontId="322" fillId="153" borderId="220" applyNumberFormat="0" applyAlignment="0" applyProtection="0"/>
    <xf numFmtId="0" fontId="322" fillId="153" borderId="220" applyNumberFormat="0" applyAlignment="0" applyProtection="0"/>
    <xf numFmtId="0" fontId="341" fillId="148" borderId="220" applyNumberFormat="0" applyAlignment="0" applyProtection="0"/>
    <xf numFmtId="0" fontId="322" fillId="153" borderId="220" applyNumberFormat="0" applyAlignment="0" applyProtection="0"/>
    <xf numFmtId="0" fontId="322" fillId="153" borderId="220" applyNumberFormat="0" applyAlignment="0" applyProtection="0"/>
    <xf numFmtId="0" fontId="322" fillId="153" borderId="220" applyNumberFormat="0" applyAlignment="0" applyProtection="0"/>
    <xf numFmtId="0" fontId="322" fillId="153" borderId="220" applyNumberFormat="0" applyAlignment="0" applyProtection="0"/>
    <xf numFmtId="0" fontId="322" fillId="153" borderId="220" applyNumberFormat="0" applyAlignment="0" applyProtection="0"/>
    <xf numFmtId="0" fontId="322" fillId="153" borderId="220" applyNumberFormat="0" applyAlignment="0" applyProtection="0"/>
    <xf numFmtId="0" fontId="322" fillId="153" borderId="220" applyNumberFormat="0" applyAlignment="0" applyProtection="0"/>
    <xf numFmtId="0" fontId="387" fillId="153" borderId="304" applyNumberFormat="0" applyAlignment="0" applyProtection="0"/>
    <xf numFmtId="0" fontId="38" fillId="161" borderId="218" applyNumberFormat="0" applyAlignment="0"/>
    <xf numFmtId="174" fontId="54" fillId="59" borderId="321" applyNumberFormat="0" applyAlignment="0" applyProtection="0"/>
    <xf numFmtId="0" fontId="324" fillId="0" borderId="229" applyNumberFormat="0" applyFill="0" applyAlignment="0" applyProtection="0"/>
    <xf numFmtId="0" fontId="324" fillId="0" borderId="229" applyNumberFormat="0" applyFill="0" applyAlignment="0" applyProtection="0"/>
    <xf numFmtId="0" fontId="324" fillId="0" borderId="229" applyNumberFormat="0" applyFill="0" applyAlignment="0" applyProtection="0"/>
    <xf numFmtId="0" fontId="324" fillId="0" borderId="229" applyNumberFormat="0" applyFill="0" applyAlignment="0" applyProtection="0"/>
    <xf numFmtId="0" fontId="324" fillId="0" borderId="229" applyNumberFormat="0" applyFill="0" applyAlignment="0" applyProtection="0"/>
    <xf numFmtId="0" fontId="343" fillId="0" borderId="226" applyNumberFormat="0" applyFill="0" applyAlignment="0" applyProtection="0"/>
    <xf numFmtId="0" fontId="324" fillId="0" borderId="229" applyNumberFormat="0" applyFill="0" applyAlignment="0" applyProtection="0"/>
    <xf numFmtId="0" fontId="324" fillId="0" borderId="229" applyNumberFormat="0" applyFill="0" applyAlignment="0" applyProtection="0"/>
    <xf numFmtId="0" fontId="324" fillId="0" borderId="229" applyNumberFormat="0" applyFill="0" applyAlignment="0" applyProtection="0"/>
    <xf numFmtId="0" fontId="324" fillId="0" borderId="229" applyNumberFormat="0" applyFill="0" applyAlignment="0" applyProtection="0"/>
    <xf numFmtId="0" fontId="324" fillId="0" borderId="229" applyNumberFormat="0" applyFill="0" applyAlignment="0" applyProtection="0"/>
    <xf numFmtId="0" fontId="324" fillId="0" borderId="229" applyNumberFormat="0" applyFill="0" applyAlignment="0" applyProtection="0"/>
    <xf numFmtId="0" fontId="324" fillId="0" borderId="229" applyNumberFormat="0" applyFill="0" applyAlignment="0" applyProtection="0"/>
    <xf numFmtId="0" fontId="75" fillId="0" borderId="354">
      <alignment horizontal="left" vertical="center"/>
    </xf>
    <xf numFmtId="0" fontId="319" fillId="91" borderId="216" applyNumberFormat="0" applyAlignment="0" applyProtection="0"/>
    <xf numFmtId="0" fontId="324" fillId="0" borderId="227" applyNumberFormat="0" applyFill="0" applyAlignment="0" applyProtection="0"/>
    <xf numFmtId="0" fontId="324" fillId="0" borderId="227" applyNumberFormat="0" applyFill="0" applyAlignment="0" applyProtection="0"/>
    <xf numFmtId="15" fontId="233" fillId="56" borderId="320">
      <alignment horizontal="center"/>
    </xf>
    <xf numFmtId="0" fontId="38" fillId="133" borderId="218" applyNumberFormat="0" applyAlignment="0"/>
    <xf numFmtId="4" fontId="206" fillId="93" borderId="292" applyNumberFormat="0" applyProtection="0">
      <alignment horizontal="right" vertical="center"/>
    </xf>
    <xf numFmtId="0" fontId="271" fillId="115" borderId="240" applyNumberFormat="0" applyProtection="0">
      <alignment horizontal="right" vertical="center"/>
    </xf>
    <xf numFmtId="172" fontId="9" fillId="0" borderId="283" applyFill="0"/>
    <xf numFmtId="172" fontId="76" fillId="0" borderId="301" applyFill="0"/>
    <xf numFmtId="0" fontId="319" fillId="91" borderId="339" applyNumberFormat="0" applyAlignment="0" applyProtection="0"/>
    <xf numFmtId="174" fontId="149" fillId="0" borderId="331" applyNumberFormat="0" applyFill="0" applyAlignment="0" applyProtection="0"/>
    <xf numFmtId="222" fontId="9" fillId="0" borderId="283" applyAlignment="0">
      <alignment horizontal="center"/>
    </xf>
    <xf numFmtId="172" fontId="76" fillId="0" borderId="302" applyFill="0"/>
    <xf numFmtId="172" fontId="9" fillId="0" borderId="319" applyFill="0"/>
    <xf numFmtId="0" fontId="271" fillId="104" borderId="257" applyNumberFormat="0" applyProtection="0">
      <alignment horizontal="right" vertical="center"/>
    </xf>
    <xf numFmtId="174" fontId="33" fillId="84" borderId="237" applyNumberFormat="0" applyFont="0" applyAlignment="0" applyProtection="0"/>
    <xf numFmtId="0" fontId="387" fillId="153" borderId="234" applyNumberFormat="0" applyAlignment="0" applyProtection="0"/>
    <xf numFmtId="0" fontId="238" fillId="77" borderId="238" applyNumberFormat="0" applyProtection="0">
      <alignment horizontal="left" vertical="center" indent="1"/>
    </xf>
    <xf numFmtId="0" fontId="322" fillId="63" borderId="325" applyNumberFormat="0" applyAlignment="0" applyProtection="0"/>
    <xf numFmtId="222" fontId="253" fillId="90" borderId="239" applyProtection="0">
      <alignment horizontal="center"/>
    </xf>
    <xf numFmtId="4" fontId="206" fillId="107" borderId="327" applyNumberFormat="0" applyProtection="0">
      <alignment horizontal="right" vertical="center"/>
    </xf>
    <xf numFmtId="174" fontId="87" fillId="38" borderId="321" applyNumberFormat="0" applyAlignment="0" applyProtection="0"/>
    <xf numFmtId="0" fontId="175" fillId="38" borderId="234" applyNumberFormat="0" applyAlignment="0" applyProtection="0"/>
    <xf numFmtId="0" fontId="75" fillId="0" borderId="337">
      <alignment horizontal="left" vertical="center"/>
    </xf>
    <xf numFmtId="174" fontId="105" fillId="59" borderId="325" applyNumberFormat="0" applyAlignment="0" applyProtection="0"/>
    <xf numFmtId="0" fontId="243" fillId="64" borderId="287"/>
    <xf numFmtId="0" fontId="319" fillId="91" borderId="269" applyNumberFormat="0" applyAlignment="0" applyProtection="0"/>
    <xf numFmtId="0" fontId="278" fillId="64" borderId="338" applyNumberFormat="0" applyProtection="0">
      <alignment horizontal="right" vertical="center"/>
    </xf>
    <xf numFmtId="0" fontId="243" fillId="71" borderId="305"/>
    <xf numFmtId="174" fontId="33" fillId="84" borderId="307" applyNumberFormat="0" applyFont="0" applyAlignment="0" applyProtection="0"/>
    <xf numFmtId="0" fontId="245" fillId="0" borderId="323">
      <alignment horizontal="left" vertical="center"/>
    </xf>
    <xf numFmtId="4" fontId="206" fillId="99" borderId="345" applyNumberFormat="0" applyProtection="0">
      <alignment horizontal="right" vertical="center"/>
    </xf>
    <xf numFmtId="174" fontId="149" fillId="0" borderId="244" applyNumberFormat="0" applyFill="0" applyAlignment="0" applyProtection="0"/>
    <xf numFmtId="0" fontId="224" fillId="0" borderId="39" applyNumberFormat="0" applyFill="0" applyAlignment="0" applyProtection="0"/>
    <xf numFmtId="165" fontId="41" fillId="0" borderId="318">
      <alignment horizontal="right"/>
    </xf>
    <xf numFmtId="0" fontId="253" fillId="127" borderId="329" applyNumberFormat="0" applyProtection="0">
      <alignment horizontal="center"/>
    </xf>
    <xf numFmtId="0" fontId="319" fillId="134" borderId="269" applyNumberFormat="0" applyAlignment="0" applyProtection="0"/>
    <xf numFmtId="0" fontId="9" fillId="117" borderId="308" applyNumberFormat="0" applyProtection="0">
      <alignment horizontal="left" vertical="center" indent="1"/>
    </xf>
    <xf numFmtId="0" fontId="75" fillId="0" borderId="232">
      <alignment horizontal="left" vertical="center"/>
    </xf>
    <xf numFmtId="0" fontId="268" fillId="91" borderId="345" applyNumberFormat="0" applyProtection="0">
      <alignment vertical="center"/>
    </xf>
    <xf numFmtId="0" fontId="324" fillId="0" borderId="351" applyNumberFormat="0" applyFill="0" applyAlignment="0" applyProtection="0"/>
    <xf numFmtId="174" fontId="33" fillId="84" borderId="307" applyNumberFormat="0" applyFont="0" applyAlignment="0" applyProtection="0"/>
    <xf numFmtId="4" fontId="60" fillId="63" borderId="317" applyNumberFormat="0" applyProtection="0">
      <alignment horizontal="right" vertical="center"/>
    </xf>
    <xf numFmtId="174" fontId="87" fillId="38" borderId="286" applyNumberFormat="0" applyAlignment="0" applyProtection="0"/>
    <xf numFmtId="0" fontId="38" fillId="152" borderId="324" applyNumberFormat="0" applyAlignment="0" applyProtection="0"/>
    <xf numFmtId="222" fontId="9" fillId="0" borderId="318" applyAlignment="0">
      <alignment horizontal="center"/>
    </xf>
    <xf numFmtId="0" fontId="322" fillId="153" borderId="290" applyNumberFormat="0" applyAlignment="0" applyProtection="0"/>
    <xf numFmtId="0" fontId="387" fillId="153" borderId="339" applyNumberFormat="0" applyAlignment="0" applyProtection="0"/>
    <xf numFmtId="0" fontId="271" fillId="94" borderId="327" applyNumberFormat="0" applyProtection="0">
      <alignment horizontal="right" vertical="center"/>
    </xf>
    <xf numFmtId="0" fontId="322" fillId="153" borderId="325" applyNumberFormat="0" applyAlignment="0" applyProtection="0"/>
    <xf numFmtId="0" fontId="319" fillId="134" borderId="286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165" fontId="41" fillId="0" borderId="283">
      <alignment horizontal="right"/>
    </xf>
    <xf numFmtId="0" fontId="271" fillId="98" borderId="327" applyNumberFormat="0" applyProtection="0">
      <alignment horizontal="right" vertical="center"/>
    </xf>
    <xf numFmtId="222" fontId="242" fillId="69" borderId="233" applyProtection="0">
      <alignment horizontal="center"/>
    </xf>
    <xf numFmtId="0" fontId="322" fillId="153" borderId="290" applyNumberFormat="0" applyAlignment="0" applyProtection="0"/>
    <xf numFmtId="174" fontId="87" fillId="38" borderId="304" applyNumberFormat="0" applyAlignment="0" applyProtection="0"/>
    <xf numFmtId="174" fontId="54" fillId="59" borderId="339" applyNumberFormat="0" applyAlignment="0" applyProtection="0"/>
    <xf numFmtId="0" fontId="190" fillId="63" borderId="305"/>
    <xf numFmtId="0" fontId="324" fillId="0" borderId="334" applyNumberFormat="0" applyFill="0" applyAlignment="0" applyProtection="0"/>
    <xf numFmtId="0" fontId="190" fillId="63" borderId="305"/>
    <xf numFmtId="165" fontId="41" fillId="0" borderId="283">
      <alignment horizontal="right"/>
    </xf>
    <xf numFmtId="174" fontId="87" fillId="38" borderId="339" applyNumberFormat="0" applyAlignment="0" applyProtection="0"/>
    <xf numFmtId="174" fontId="149" fillId="0" borderId="244" applyNumberFormat="0" applyFill="0" applyAlignment="0" applyProtection="0"/>
    <xf numFmtId="0" fontId="322" fillId="153" borderId="325" applyNumberFormat="0" applyAlignment="0" applyProtection="0"/>
    <xf numFmtId="174" fontId="87" fillId="38" borderId="321" applyNumberFormat="0" applyAlignment="0" applyProtection="0"/>
    <xf numFmtId="0" fontId="322" fillId="153" borderId="325" applyNumberFormat="0" applyAlignment="0" applyProtection="0"/>
    <xf numFmtId="0" fontId="38" fillId="152" borderId="324" applyNumberFormat="0" applyAlignment="0" applyProtection="0"/>
    <xf numFmtId="165" fontId="40" fillId="0" borderId="318">
      <alignment horizontal="right"/>
    </xf>
    <xf numFmtId="174" fontId="33" fillId="84" borderId="324" applyNumberFormat="0" applyFont="0" applyAlignment="0" applyProtection="0"/>
    <xf numFmtId="174" fontId="33" fillId="84" borderId="324" applyNumberFormat="0" applyFont="0" applyAlignment="0" applyProtection="0"/>
    <xf numFmtId="174" fontId="105" fillId="59" borderId="325" applyNumberFormat="0" applyAlignment="0" applyProtection="0"/>
    <xf numFmtId="174" fontId="87" fillId="38" borderId="234" applyNumberFormat="0" applyAlignment="0" applyProtection="0"/>
    <xf numFmtId="0" fontId="208" fillId="0" borderId="54" applyNumberFormat="0" applyProtection="0">
      <alignment horizontal="left" vertical="center" indent="1"/>
    </xf>
    <xf numFmtId="174" fontId="105" fillId="59" borderId="238" applyNumberFormat="0" applyAlignment="0" applyProtection="0"/>
    <xf numFmtId="174" fontId="33" fillId="84" borderId="307" applyNumberFormat="0" applyFont="0" applyAlignment="0" applyProtection="0"/>
    <xf numFmtId="0" fontId="38" fillId="152" borderId="289" applyNumberFormat="0" applyAlignment="0" applyProtection="0"/>
    <xf numFmtId="4" fontId="206" fillId="78" borderId="327" applyNumberFormat="0" applyProtection="0">
      <alignment horizontal="right" vertical="center"/>
    </xf>
    <xf numFmtId="174" fontId="54" fillId="59" borderId="304" applyNumberFormat="0" applyAlignment="0" applyProtection="0"/>
    <xf numFmtId="0" fontId="193" fillId="63" borderId="305"/>
    <xf numFmtId="0" fontId="243" fillId="64" borderId="305"/>
    <xf numFmtId="172" fontId="282" fillId="0" borderId="243" applyFill="0"/>
    <xf numFmtId="222" fontId="242" fillId="69" borderId="303" applyProtection="0">
      <alignment horizontal="center"/>
    </xf>
    <xf numFmtId="222" fontId="76" fillId="0" borderId="248" applyFill="0" applyAlignment="0" applyProtection="0"/>
    <xf numFmtId="0" fontId="193" fillId="70" borderId="305"/>
    <xf numFmtId="0" fontId="38" fillId="152" borderId="324" applyNumberFormat="0" applyAlignment="0" applyProtection="0"/>
    <xf numFmtId="165" fontId="41" fillId="0" borderId="248">
      <alignment horizontal="right"/>
    </xf>
    <xf numFmtId="174" fontId="54" fillId="59" borderId="304" applyNumberFormat="0" applyAlignment="0" applyProtection="0"/>
    <xf numFmtId="174" fontId="54" fillId="59" borderId="321" applyNumberFormat="0" applyAlignment="0" applyProtection="0"/>
    <xf numFmtId="0" fontId="38" fillId="152" borderId="289" applyNumberFormat="0" applyAlignment="0" applyProtection="0"/>
    <xf numFmtId="222" fontId="238" fillId="0" borderId="330" applyAlignment="0"/>
    <xf numFmtId="0" fontId="1" fillId="0" borderId="0"/>
    <xf numFmtId="15" fontId="233" fillId="56" borderId="303">
      <alignment horizontal="center"/>
    </xf>
    <xf numFmtId="174" fontId="33" fillId="84" borderId="237" applyNumberFormat="0" applyFont="0" applyAlignment="0" applyProtection="0"/>
    <xf numFmtId="0" fontId="324" fillId="0" borderId="281" applyNumberFormat="0" applyFill="0" applyAlignment="0" applyProtection="0"/>
    <xf numFmtId="165" fontId="41" fillId="0" borderId="248">
      <alignment horizontal="right"/>
    </xf>
    <xf numFmtId="165" fontId="40" fillId="0" borderId="266">
      <alignment horizontal="right"/>
    </xf>
    <xf numFmtId="174" fontId="105" fillId="59" borderId="238" applyNumberFormat="0" applyAlignment="0" applyProtection="0"/>
    <xf numFmtId="4" fontId="204" fillId="81" borderId="240" applyNumberFormat="0" applyProtection="0">
      <alignment vertical="center"/>
    </xf>
    <xf numFmtId="0" fontId="1" fillId="0" borderId="0"/>
    <xf numFmtId="174" fontId="34" fillId="0" borderId="60">
      <alignment horizontal="centerContinuous"/>
    </xf>
    <xf numFmtId="0" fontId="224" fillId="152" borderId="272" applyNumberFormat="0" applyAlignment="0" applyProtection="0"/>
    <xf numFmtId="165" fontId="41" fillId="0" borderId="213">
      <alignment horizontal="right"/>
    </xf>
    <xf numFmtId="165" fontId="41" fillId="0" borderId="318">
      <alignment horizontal="right"/>
    </xf>
    <xf numFmtId="0" fontId="319" fillId="91" borderId="269" applyNumberFormat="0" applyAlignment="0" applyProtection="0"/>
    <xf numFmtId="174" fontId="105" fillId="59" borderId="290" applyNumberFormat="0" applyAlignment="0" applyProtection="0"/>
    <xf numFmtId="1" fontId="9" fillId="0" borderId="25" applyNumberFormat="0" applyFill="0" applyAlignment="0" applyProtection="0">
      <alignment horizontal="center" vertical="center"/>
    </xf>
    <xf numFmtId="0" fontId="324" fillId="0" borderId="297" applyNumberFormat="0" applyFill="0" applyAlignment="0" applyProtection="0"/>
    <xf numFmtId="0" fontId="343" fillId="0" borderId="226" applyNumberFormat="0" applyFill="0" applyAlignment="0" applyProtection="0"/>
    <xf numFmtId="165" fontId="41" fillId="0" borderId="318">
      <alignment horizontal="right"/>
    </xf>
    <xf numFmtId="0" fontId="387" fillId="153" borderId="304" applyNumberFormat="0" applyAlignment="0" applyProtection="0"/>
    <xf numFmtId="0" fontId="238" fillId="73" borderId="273" applyNumberFormat="0" applyProtection="0">
      <alignment horizontal="left" vertical="center" indent="1"/>
    </xf>
    <xf numFmtId="0" fontId="319" fillId="91" borderId="269" applyNumberFormat="0" applyAlignment="0" applyProtection="0"/>
    <xf numFmtId="0" fontId="271" fillId="104" borderId="222" applyNumberFormat="0" applyProtection="0">
      <alignment horizontal="right" vertical="center"/>
    </xf>
    <xf numFmtId="222" fontId="76" fillId="0" borderId="213" applyFill="0" applyAlignment="0" applyProtection="0"/>
    <xf numFmtId="0" fontId="274" fillId="54" borderId="222" applyNumberFormat="0" applyProtection="0">
      <alignment vertical="center"/>
    </xf>
    <xf numFmtId="0" fontId="273" fillId="0" borderId="54" applyNumberFormat="0" applyProtection="0">
      <alignment horizontal="left" vertical="center" indent="1"/>
    </xf>
    <xf numFmtId="165" fontId="41" fillId="0" borderId="213">
      <alignment horizontal="right"/>
    </xf>
    <xf numFmtId="174" fontId="1" fillId="0" borderId="0"/>
    <xf numFmtId="0" fontId="274" fillId="54" borderId="240" applyNumberFormat="0" applyProtection="0">
      <alignment vertical="center"/>
    </xf>
    <xf numFmtId="0" fontId="324" fillId="0" borderId="299" applyNumberFormat="0" applyFill="0" applyAlignment="0" applyProtection="0"/>
    <xf numFmtId="4" fontId="206" fillId="93" borderId="240" applyNumberFormat="0" applyProtection="0">
      <alignment horizontal="right" vertical="center"/>
    </xf>
    <xf numFmtId="174" fontId="54" fillId="59" borderId="216" applyNumberFormat="0" applyAlignment="0" applyProtection="0"/>
    <xf numFmtId="174" fontId="105" fillId="59" borderId="325" applyNumberFormat="0" applyAlignment="0" applyProtection="0"/>
    <xf numFmtId="165" fontId="41" fillId="0" borderId="353">
      <alignment horizontal="right"/>
    </xf>
    <xf numFmtId="165" fontId="41" fillId="0" borderId="353">
      <alignment horizontal="right"/>
    </xf>
    <xf numFmtId="0" fontId="319" fillId="91" borderId="339" applyNumberFormat="0" applyAlignment="0" applyProtection="0"/>
    <xf numFmtId="0" fontId="324" fillId="0" borderId="299" applyNumberFormat="0" applyFill="0" applyAlignment="0" applyProtection="0"/>
    <xf numFmtId="0" fontId="274" fillId="54" borderId="327" applyNumberFormat="0" applyProtection="0">
      <alignment vertical="center"/>
    </xf>
    <xf numFmtId="1" fontId="9" fillId="0" borderId="25" applyNumberFormat="0" applyFill="0" applyAlignment="0" applyProtection="0">
      <alignment horizontal="center" vertical="center"/>
    </xf>
    <xf numFmtId="174" fontId="54" fillId="59" borderId="286" applyNumberFormat="0" applyAlignment="0" applyProtection="0"/>
    <xf numFmtId="0" fontId="253" fillId="127" borderId="312" applyNumberFormat="0" applyProtection="0">
      <alignment horizontal="center"/>
    </xf>
    <xf numFmtId="0" fontId="1" fillId="0" borderId="0"/>
    <xf numFmtId="0" fontId="1" fillId="0" borderId="0"/>
    <xf numFmtId="0" fontId="319" fillId="91" borderId="339" applyNumberFormat="0" applyAlignment="0" applyProtection="0"/>
    <xf numFmtId="4" fontId="206" fillId="103" borderId="327" applyNumberFormat="0" applyProtection="0">
      <alignment horizontal="right" vertical="center"/>
    </xf>
    <xf numFmtId="174" fontId="105" fillId="59" borderId="238" applyNumberFormat="0" applyAlignment="0" applyProtection="0"/>
    <xf numFmtId="0" fontId="38" fillId="152" borderId="324" applyNumberFormat="0" applyAlignment="0" applyProtection="0"/>
    <xf numFmtId="0" fontId="238" fillId="92" borderId="325" applyNumberFormat="0" applyProtection="0">
      <alignment horizontal="left" vertical="center" indent="1"/>
    </xf>
    <xf numFmtId="0" fontId="277" fillId="125" borderId="311" applyNumberFormat="0" applyProtection="0">
      <alignment horizontal="left" vertical="center" indent="1"/>
    </xf>
    <xf numFmtId="0" fontId="238" fillId="73" borderId="290" applyNumberFormat="0" applyProtection="0">
      <alignment horizontal="left" vertical="center" indent="1"/>
    </xf>
    <xf numFmtId="165" fontId="41" fillId="0" borderId="248">
      <alignment horizontal="right"/>
    </xf>
    <xf numFmtId="4" fontId="206" fillId="99" borderId="292" applyNumberFormat="0" applyProtection="0">
      <alignment horizontal="right" vertical="center"/>
    </xf>
    <xf numFmtId="174" fontId="87" fillId="38" borderId="321" applyNumberFormat="0" applyAlignment="0" applyProtection="0"/>
    <xf numFmtId="174" fontId="105" fillId="59" borderId="238" applyNumberFormat="0" applyAlignment="0" applyProtection="0"/>
    <xf numFmtId="0" fontId="319" fillId="91" borderId="321" applyNumberFormat="0" applyAlignment="0" applyProtection="0"/>
    <xf numFmtId="0" fontId="271" fillId="106" borderId="292" applyNumberFormat="0" applyProtection="0">
      <alignment horizontal="right" vertical="center"/>
    </xf>
    <xf numFmtId="174" fontId="54" fillId="59" borderId="216" applyNumberFormat="0" applyAlignment="0" applyProtection="0"/>
    <xf numFmtId="0" fontId="38" fillId="133" borderId="341" applyNumberFormat="0" applyAlignment="0"/>
    <xf numFmtId="0" fontId="322" fillId="153" borderId="290" applyNumberFormat="0" applyAlignment="0" applyProtection="0"/>
    <xf numFmtId="0" fontId="331" fillId="148" borderId="304" applyNumberFormat="0" applyAlignment="0" applyProtection="0"/>
    <xf numFmtId="0" fontId="343" fillId="0" borderId="296" applyNumberFormat="0" applyFill="0" applyAlignment="0" applyProtection="0"/>
    <xf numFmtId="174" fontId="54" fillId="59" borderId="234" applyNumberFormat="0" applyAlignment="0" applyProtection="0"/>
    <xf numFmtId="0" fontId="324" fillId="0" borderId="332" applyNumberFormat="0" applyFill="0" applyAlignment="0" applyProtection="0"/>
    <xf numFmtId="0" fontId="298" fillId="152" borderId="324" applyNumberFormat="0" applyAlignment="0" applyProtection="0"/>
    <xf numFmtId="0" fontId="319" fillId="83" borderId="286" applyNumberFormat="0" applyAlignment="0" applyProtection="0"/>
    <xf numFmtId="174" fontId="54" fillId="59" borderId="216" applyNumberFormat="0" applyAlignment="0" applyProtection="0"/>
    <xf numFmtId="0" fontId="324" fillId="0" borderId="280" applyNumberFormat="0" applyFill="0" applyAlignment="0" applyProtection="0"/>
    <xf numFmtId="0" fontId="387" fillId="153" borderId="339" applyNumberFormat="0" applyAlignment="0" applyProtection="0"/>
    <xf numFmtId="208" fontId="60" fillId="0" borderId="247" applyFont="0" applyFill="0" applyBorder="0" applyAlignment="0" applyProtection="0"/>
    <xf numFmtId="174" fontId="105" fillId="59" borderId="290" applyNumberFormat="0" applyAlignment="0" applyProtection="0"/>
    <xf numFmtId="0" fontId="387" fillId="153" borderId="234" applyNumberFormat="0" applyAlignment="0" applyProtection="0"/>
    <xf numFmtId="222" fontId="253" fillId="90" borderId="326" applyProtection="0">
      <alignment horizontal="center"/>
    </xf>
    <xf numFmtId="174" fontId="149" fillId="0" borderId="296" applyNumberFormat="0" applyFill="0" applyAlignment="0" applyProtection="0"/>
    <xf numFmtId="0" fontId="322" fillId="153" borderId="238" applyNumberFormat="0" applyAlignment="0" applyProtection="0"/>
    <xf numFmtId="165" fontId="41" fillId="0" borderId="318">
      <alignment horizontal="right"/>
    </xf>
    <xf numFmtId="165" fontId="41" fillId="0" borderId="283">
      <alignment horizontal="right"/>
    </xf>
    <xf numFmtId="0" fontId="324" fillId="0" borderId="281" applyNumberFormat="0" applyFill="0" applyAlignment="0" applyProtection="0"/>
    <xf numFmtId="0" fontId="387" fillId="153" borderId="286" applyNumberFormat="0" applyAlignment="0" applyProtection="0"/>
    <xf numFmtId="174" fontId="54" fillId="59" borderId="286" applyNumberFormat="0" applyAlignment="0" applyProtection="0"/>
    <xf numFmtId="0" fontId="324" fillId="0" borderId="281" applyNumberFormat="0" applyFill="0" applyAlignment="0" applyProtection="0"/>
    <xf numFmtId="0" fontId="387" fillId="153" borderId="234" applyNumberFormat="0" applyAlignment="0" applyProtection="0"/>
    <xf numFmtId="4" fontId="204" fillId="81" borderId="327" applyNumberFormat="0" applyProtection="0">
      <alignment vertical="center"/>
    </xf>
    <xf numFmtId="10" fontId="48" fillId="80" borderId="300" applyNumberFormat="0" applyBorder="0" applyAlignment="0" applyProtection="0"/>
    <xf numFmtId="165" fontId="41" fillId="0" borderId="318">
      <alignment horizontal="right"/>
    </xf>
    <xf numFmtId="0" fontId="38" fillId="152" borderId="237" applyNumberFormat="0" applyAlignment="0" applyProtection="0"/>
    <xf numFmtId="0" fontId="319" fillId="91" borderId="321" applyNumberFormat="0" applyAlignment="0" applyProtection="0"/>
    <xf numFmtId="172" fontId="9" fillId="0" borderId="319" applyFill="0"/>
    <xf numFmtId="0" fontId="38" fillId="152" borderId="324" applyNumberFormat="0" applyAlignment="0" applyProtection="0"/>
    <xf numFmtId="174" fontId="105" fillId="59" borderId="325" applyNumberFormat="0" applyAlignment="0" applyProtection="0"/>
    <xf numFmtId="174" fontId="54" fillId="59" borderId="321" applyNumberFormat="0" applyAlignment="0" applyProtection="0"/>
    <xf numFmtId="0" fontId="38" fillId="152" borderId="237" applyNumberFormat="0" applyAlignment="0" applyProtection="0"/>
    <xf numFmtId="0" fontId="387" fillId="153" borderId="234" applyNumberFormat="0" applyAlignment="0" applyProtection="0"/>
    <xf numFmtId="0" fontId="324" fillId="0" borderId="281" applyNumberFormat="0" applyFill="0" applyAlignment="0" applyProtection="0"/>
    <xf numFmtId="0" fontId="38" fillId="152" borderId="272" applyNumberFormat="0" applyAlignment="0" applyProtection="0"/>
    <xf numFmtId="165" fontId="41" fillId="0" borderId="353">
      <alignment horizontal="right"/>
    </xf>
    <xf numFmtId="0" fontId="319" fillId="91" borderId="339" applyNumberFormat="0" applyAlignment="0" applyProtection="0"/>
    <xf numFmtId="0" fontId="190" fillId="63" borderId="357"/>
    <xf numFmtId="165" fontId="41" fillId="0" borderId="336">
      <alignment horizontal="right"/>
    </xf>
    <xf numFmtId="172" fontId="238" fillId="0" borderId="243" applyFill="0"/>
    <xf numFmtId="174" fontId="54" fillId="59" borderId="321" applyNumberFormat="0" applyAlignment="0" applyProtection="0"/>
    <xf numFmtId="0" fontId="387" fillId="153" borderId="234" applyNumberFormat="0" applyAlignment="0" applyProtection="0"/>
    <xf numFmtId="0" fontId="1" fillId="0" borderId="0"/>
    <xf numFmtId="0" fontId="38" fillId="152" borderId="272" applyNumberFormat="0" applyAlignment="0" applyProtection="0"/>
    <xf numFmtId="0" fontId="75" fillId="0" borderId="284">
      <alignment horizontal="left" vertical="center"/>
    </xf>
    <xf numFmtId="0" fontId="319" fillId="91" borderId="234" applyNumberFormat="0" applyAlignment="0" applyProtection="0"/>
    <xf numFmtId="0" fontId="193" fillId="70" borderId="322"/>
    <xf numFmtId="0" fontId="319" fillId="91" borderId="269" applyNumberFormat="0" applyAlignment="0" applyProtection="0"/>
    <xf numFmtId="0" fontId="271" fillId="100" borderId="275" applyNumberFormat="0" applyProtection="0">
      <alignment horizontal="right" vertical="center"/>
    </xf>
    <xf numFmtId="174" fontId="54" fillId="59" borderId="269" applyNumberFormat="0" applyAlignment="0" applyProtection="0"/>
    <xf numFmtId="0" fontId="271" fillId="54" borderId="292" applyNumberFormat="0" applyProtection="0">
      <alignment vertical="center"/>
    </xf>
    <xf numFmtId="174" fontId="1" fillId="0" borderId="0"/>
    <xf numFmtId="0" fontId="341" fillId="148" borderId="290" applyNumberFormat="0" applyAlignment="0" applyProtection="0"/>
    <xf numFmtId="0" fontId="387" fillId="153" borderId="269" applyNumberFormat="0" applyAlignment="0" applyProtection="0"/>
    <xf numFmtId="174" fontId="54" fillId="59" borderId="356" applyNumberFormat="0" applyAlignment="0" applyProtection="0"/>
    <xf numFmtId="174" fontId="33" fillId="84" borderId="342" applyNumberFormat="0" applyFont="0" applyAlignment="0" applyProtection="0"/>
    <xf numFmtId="0" fontId="224" fillId="0" borderId="39" applyNumberFormat="0" applyFill="0" applyAlignment="0" applyProtection="0"/>
    <xf numFmtId="0" fontId="338" fillId="148" borderId="339" applyNumberFormat="0" applyAlignment="0" applyProtection="0"/>
    <xf numFmtId="165" fontId="41" fillId="0" borderId="283">
      <alignment horizontal="right"/>
    </xf>
    <xf numFmtId="4" fontId="206" fillId="78" borderId="327" applyNumberFormat="0" applyProtection="0">
      <alignment horizontal="right" vertical="center"/>
    </xf>
    <xf numFmtId="0" fontId="319" fillId="91" borderId="339" applyNumberFormat="0" applyAlignment="0" applyProtection="0"/>
    <xf numFmtId="165" fontId="41" fillId="0" borderId="301">
      <alignment horizontal="right"/>
    </xf>
    <xf numFmtId="0" fontId="271" fillId="106" borderId="310" applyNumberFormat="0" applyProtection="0">
      <alignment horizontal="right" vertical="center"/>
    </xf>
    <xf numFmtId="0" fontId="271" fillId="94" borderId="345" applyNumberFormat="0" applyProtection="0">
      <alignment horizontal="right" vertical="center"/>
    </xf>
    <xf numFmtId="0" fontId="319" fillId="83" borderId="304" applyNumberFormat="0" applyAlignment="0" applyProtection="0"/>
    <xf numFmtId="0" fontId="324" fillId="0" borderId="299" applyNumberFormat="0" applyFill="0" applyAlignment="0" applyProtection="0"/>
    <xf numFmtId="174" fontId="149" fillId="0" borderId="296" applyNumberFormat="0" applyFill="0" applyAlignment="0" applyProtection="0"/>
    <xf numFmtId="174" fontId="105" fillId="59" borderId="325" applyNumberFormat="0" applyAlignment="0" applyProtection="0"/>
    <xf numFmtId="174" fontId="149" fillId="0" borderId="296" applyNumberFormat="0" applyFill="0" applyAlignment="0" applyProtection="0"/>
    <xf numFmtId="0" fontId="324" fillId="0" borderId="246" applyNumberFormat="0" applyFill="0" applyAlignment="0" applyProtection="0"/>
    <xf numFmtId="0" fontId="324" fillId="0" borderId="281" applyNumberFormat="0" applyFill="0" applyAlignment="0" applyProtection="0"/>
    <xf numFmtId="1" fontId="9" fillId="0" borderId="25" applyNumberFormat="0" applyFill="0" applyAlignment="0" applyProtection="0">
      <alignment horizontal="center" vertical="center"/>
    </xf>
    <xf numFmtId="174" fontId="87" fillId="38" borderId="321" applyNumberFormat="0" applyAlignment="0" applyProtection="0"/>
    <xf numFmtId="0" fontId="324" fillId="0" borderId="334" applyNumberFormat="0" applyFill="0" applyAlignment="0" applyProtection="0"/>
    <xf numFmtId="172" fontId="76" fillId="0" borderId="266" applyFill="0"/>
    <xf numFmtId="0" fontId="387" fillId="153" borderId="304" applyNumberFormat="0" applyAlignment="0" applyProtection="0"/>
    <xf numFmtId="165" fontId="41" fillId="0" borderId="248">
      <alignment horizontal="right"/>
    </xf>
    <xf numFmtId="174" fontId="33" fillId="84" borderId="272" applyNumberFormat="0" applyFont="0" applyAlignment="0" applyProtection="0"/>
    <xf numFmtId="174" fontId="54" fillId="59" borderId="269" applyNumberFormat="0" applyAlignment="0" applyProtection="0"/>
    <xf numFmtId="4" fontId="206" fillId="107" borderId="240" applyNumberFormat="0" applyProtection="0">
      <alignment horizontal="right" vertical="center"/>
    </xf>
    <xf numFmtId="0" fontId="190" fillId="63" borderId="322"/>
    <xf numFmtId="1" fontId="9" fillId="0" borderId="25" applyNumberFormat="0" applyFill="0" applyAlignment="0" applyProtection="0">
      <alignment horizontal="center" vertical="center"/>
    </xf>
    <xf numFmtId="0" fontId="224" fillId="0" borderId="39" applyNumberFormat="0" applyFill="0" applyAlignment="0" applyProtection="0"/>
    <xf numFmtId="172" fontId="282" fillId="0" borderId="306" applyFill="0"/>
    <xf numFmtId="0" fontId="387" fillId="153" borderId="321" applyNumberFormat="0" applyAlignment="0" applyProtection="0"/>
    <xf numFmtId="174" fontId="87" fillId="38" borderId="269" applyNumberFormat="0" applyAlignment="0" applyProtection="0"/>
    <xf numFmtId="174" fontId="87" fillId="38" borderId="356" applyNumberFormat="0" applyAlignment="0" applyProtection="0"/>
    <xf numFmtId="0" fontId="9" fillId="72" borderId="25"/>
    <xf numFmtId="0" fontId="268" fillId="91" borderId="310" applyNumberFormat="0" applyProtection="0">
      <alignment vertical="center"/>
    </xf>
    <xf numFmtId="0" fontId="324" fillId="0" borderId="350" applyNumberFormat="0" applyFill="0" applyAlignment="0" applyProtection="0"/>
    <xf numFmtId="0" fontId="38" fillId="152" borderId="342" applyNumberFormat="0" applyAlignment="0" applyProtection="0"/>
    <xf numFmtId="0" fontId="193" fillId="70" borderId="270"/>
    <xf numFmtId="165" fontId="41" fillId="0" borderId="283">
      <alignment horizontal="right"/>
    </xf>
    <xf numFmtId="4" fontId="206" fillId="99" borderId="327" applyNumberFormat="0" applyProtection="0">
      <alignment horizontal="right" vertical="center"/>
    </xf>
    <xf numFmtId="0" fontId="271" fillId="96" borderId="362" applyNumberFormat="0" applyProtection="0">
      <alignment horizontal="right" vertical="center"/>
    </xf>
    <xf numFmtId="0" fontId="271" fillId="96" borderId="327" applyNumberFormat="0" applyProtection="0">
      <alignment horizontal="right" vertical="center"/>
    </xf>
    <xf numFmtId="174" fontId="149" fillId="0" borderId="366" applyNumberFormat="0" applyFill="0" applyAlignment="0" applyProtection="0"/>
    <xf numFmtId="172" fontId="238" fillId="0" borderId="306" applyFill="0"/>
    <xf numFmtId="0" fontId="190" fillId="63" borderId="270"/>
    <xf numFmtId="0" fontId="38" fillId="152" borderId="342" applyNumberFormat="0" applyAlignment="0" applyProtection="0"/>
    <xf numFmtId="4" fontId="206" fillId="78" borderId="292" applyNumberFormat="0" applyProtection="0">
      <alignment horizontal="right" vertical="center"/>
    </xf>
    <xf numFmtId="172" fontId="76" fillId="0" borderId="248" applyFill="0"/>
    <xf numFmtId="174" fontId="149" fillId="0" borderId="366" applyNumberFormat="0" applyFill="0" applyAlignment="0" applyProtection="0"/>
    <xf numFmtId="0" fontId="38" fillId="161" borderId="341" applyNumberFormat="0" applyAlignment="0"/>
    <xf numFmtId="0" fontId="271" fillId="108" borderId="310" applyNumberFormat="0" applyProtection="0">
      <alignment horizontal="right" vertical="center"/>
    </xf>
    <xf numFmtId="174" fontId="33" fillId="84" borderId="272" applyNumberFormat="0" applyFont="0" applyAlignment="0" applyProtection="0"/>
    <xf numFmtId="174" fontId="33" fillId="84" borderId="359" applyNumberFormat="0" applyFont="0" applyAlignment="0" applyProtection="0"/>
    <xf numFmtId="1" fontId="9" fillId="0" borderId="25" applyNumberFormat="0" applyFill="0" applyAlignment="0" applyProtection="0">
      <alignment horizontal="center" vertical="center"/>
    </xf>
    <xf numFmtId="0" fontId="271" fillId="94" borderId="362" applyNumberFormat="0" applyProtection="0">
      <alignment horizontal="right" vertical="center"/>
    </xf>
    <xf numFmtId="165" fontId="41" fillId="0" borderId="301">
      <alignment horizontal="right"/>
    </xf>
    <xf numFmtId="0" fontId="277" fillId="125" borderId="363" applyNumberFormat="0" applyProtection="0">
      <alignment horizontal="left" vertical="center" indent="1"/>
    </xf>
    <xf numFmtId="174" fontId="87" fillId="38" borderId="269" applyNumberFormat="0" applyAlignment="0" applyProtection="0"/>
    <xf numFmtId="0" fontId="387" fillId="153" borderId="286" applyNumberFormat="0" applyAlignment="0" applyProtection="0"/>
    <xf numFmtId="165" fontId="41" fillId="0" borderId="318">
      <alignment horizontal="right"/>
    </xf>
    <xf numFmtId="0" fontId="324" fillId="0" borderId="334" applyNumberFormat="0" applyFill="0" applyAlignment="0" applyProtection="0"/>
    <xf numFmtId="174" fontId="54" fillId="59" borderId="269" applyNumberFormat="0" applyAlignment="0" applyProtection="0"/>
    <xf numFmtId="4" fontId="206" fillId="101" borderId="292" applyNumberFormat="0" applyProtection="0">
      <alignment horizontal="right" vertical="center"/>
    </xf>
    <xf numFmtId="0" fontId="245" fillId="0" borderId="288">
      <alignment horizontal="left" vertical="center"/>
    </xf>
    <xf numFmtId="0" fontId="238" fillId="77" borderId="308" applyNumberFormat="0" applyProtection="0">
      <alignment horizontal="left" vertical="center" indent="1"/>
    </xf>
    <xf numFmtId="174" fontId="33" fillId="84" borderId="272" applyNumberFormat="0" applyFont="0" applyAlignment="0" applyProtection="0"/>
    <xf numFmtId="174" fontId="87" fillId="38" borderId="356" applyNumberFormat="0" applyAlignment="0" applyProtection="0"/>
    <xf numFmtId="165" fontId="41" fillId="0" borderId="301">
      <alignment horizontal="right"/>
    </xf>
    <xf numFmtId="0" fontId="387" fillId="153" borderId="339" applyNumberFormat="0" applyAlignment="0" applyProtection="0"/>
    <xf numFmtId="0" fontId="238" fillId="92" borderId="360" applyNumberFormat="0" applyProtection="0">
      <alignment horizontal="left" vertical="center" indent="1"/>
    </xf>
    <xf numFmtId="174" fontId="87" fillId="38" borderId="269" applyNumberFormat="0" applyAlignment="0" applyProtection="0"/>
    <xf numFmtId="174" fontId="54" fillId="59" borderId="321" applyNumberFormat="0" applyAlignment="0" applyProtection="0"/>
    <xf numFmtId="174" fontId="87" fillId="38" borderId="321" applyNumberFormat="0" applyAlignment="0" applyProtection="0"/>
    <xf numFmtId="0" fontId="324" fillId="0" borderId="334" applyNumberFormat="0" applyFill="0" applyAlignment="0" applyProtection="0"/>
    <xf numFmtId="165" fontId="41" fillId="0" borderId="248">
      <alignment horizontal="right"/>
    </xf>
    <xf numFmtId="0" fontId="9" fillId="84" borderId="307" applyNumberFormat="0" applyFont="0" applyAlignment="0" applyProtection="0"/>
    <xf numFmtId="0" fontId="38" fillId="152" borderId="342" applyNumberFormat="0" applyAlignment="0" applyProtection="0"/>
    <xf numFmtId="0" fontId="273" fillId="0" borderId="54" applyNumberFormat="0" applyProtection="0">
      <alignment horizontal="left" vertical="center" indent="1"/>
    </xf>
    <xf numFmtId="0" fontId="387" fillId="148" borderId="251" applyNumberFormat="0" applyAlignment="0" applyProtection="0"/>
    <xf numFmtId="0" fontId="319" fillId="134" borderId="251" applyNumberFormat="0" applyAlignment="0" applyProtection="0"/>
    <xf numFmtId="0" fontId="324" fillId="0" borderId="261" applyNumberFormat="0" applyFill="0" applyAlignment="0" applyProtection="0"/>
    <xf numFmtId="0" fontId="322" fillId="148" borderId="255" applyNumberFormat="0" applyAlignment="0" applyProtection="0"/>
    <xf numFmtId="0" fontId="224" fillId="152" borderId="254" applyNumberFormat="0" applyAlignment="0" applyProtection="0"/>
    <xf numFmtId="0" fontId="268" fillId="91" borderId="240" applyNumberFormat="0" applyProtection="0">
      <alignment vertical="center"/>
    </xf>
    <xf numFmtId="0" fontId="387" fillId="153" borderId="339" applyNumberFormat="0" applyAlignment="0" applyProtection="0"/>
    <xf numFmtId="165" fontId="41" fillId="0" borderId="283">
      <alignment horizontal="right"/>
    </xf>
    <xf numFmtId="0" fontId="274" fillId="54" borderId="362" applyNumberFormat="0" applyProtection="0">
      <alignment vertical="center"/>
    </xf>
    <xf numFmtId="174" fontId="54" fillId="59" borderId="269" applyNumberFormat="0" applyAlignment="0" applyProtection="0"/>
    <xf numFmtId="174" fontId="54" fillId="59" borderId="234" applyNumberFormat="0" applyAlignment="0" applyProtection="0"/>
    <xf numFmtId="0" fontId="1" fillId="0" borderId="0"/>
    <xf numFmtId="0" fontId="387" fillId="153" borderId="251" applyNumberFormat="0" applyAlignment="0" applyProtection="0"/>
    <xf numFmtId="0" fontId="387" fillId="153" borderId="251" applyNumberFormat="0" applyAlignment="0" applyProtection="0"/>
    <xf numFmtId="0" fontId="387" fillId="153" borderId="251" applyNumberFormat="0" applyAlignment="0" applyProtection="0"/>
    <xf numFmtId="0" fontId="387" fillId="153" borderId="251" applyNumberFormat="0" applyAlignment="0" applyProtection="0"/>
    <xf numFmtId="0" fontId="387" fillId="153" borderId="251" applyNumberFormat="0" applyAlignment="0" applyProtection="0"/>
    <xf numFmtId="0" fontId="331" fillId="148" borderId="251" applyNumberFormat="0" applyAlignment="0" applyProtection="0"/>
    <xf numFmtId="0" fontId="387" fillId="153" borderId="251" applyNumberFormat="0" applyAlignment="0" applyProtection="0"/>
    <xf numFmtId="0" fontId="387" fillId="153" borderId="251" applyNumberFormat="0" applyAlignment="0" applyProtection="0"/>
    <xf numFmtId="0" fontId="387" fillId="153" borderId="251" applyNumberFormat="0" applyAlignment="0" applyProtection="0"/>
    <xf numFmtId="0" fontId="387" fillId="153" borderId="251" applyNumberFormat="0" applyAlignment="0" applyProtection="0"/>
    <xf numFmtId="0" fontId="387" fillId="153" borderId="251" applyNumberFormat="0" applyAlignment="0" applyProtection="0"/>
    <xf numFmtId="0" fontId="387" fillId="153" borderId="251" applyNumberFormat="0" applyAlignment="0" applyProtection="0"/>
    <xf numFmtId="0" fontId="387" fillId="153" borderId="251" applyNumberFormat="0" applyAlignment="0" applyProtection="0"/>
    <xf numFmtId="0" fontId="278" fillId="64" borderId="320" applyNumberFormat="0" applyProtection="0">
      <alignment horizontal="right" vertical="center"/>
    </xf>
    <xf numFmtId="174" fontId="54" fillId="59" borderId="234" applyNumberFormat="0" applyAlignment="0" applyProtection="0"/>
    <xf numFmtId="174" fontId="33" fillId="84" borderId="237" applyNumberFormat="0" applyFont="0" applyAlignment="0" applyProtection="0"/>
    <xf numFmtId="4" fontId="206" fillId="93" borderId="292" applyNumberFormat="0" applyProtection="0">
      <alignment horizontal="right" vertical="center"/>
    </xf>
    <xf numFmtId="0" fontId="273" fillId="0" borderId="54" applyNumberFormat="0" applyProtection="0">
      <alignment horizontal="left" vertical="center" indent="1"/>
    </xf>
    <xf numFmtId="174" fontId="87" fillId="38" borderId="269" applyNumberFormat="0" applyAlignment="0" applyProtection="0"/>
    <xf numFmtId="0" fontId="322" fillId="153" borderId="290" applyNumberFormat="0" applyAlignment="0" applyProtection="0"/>
    <xf numFmtId="0" fontId="407" fillId="0" borderId="253">
      <alignment horizontal="left" vertical="center"/>
    </xf>
    <xf numFmtId="0" fontId="319" fillId="91" borderId="251" applyNumberFormat="0" applyAlignment="0" applyProtection="0"/>
    <xf numFmtId="0" fontId="319" fillId="91" borderId="251" applyNumberFormat="0" applyAlignment="0" applyProtection="0"/>
    <xf numFmtId="0" fontId="319" fillId="91" borderId="251" applyNumberFormat="0" applyAlignment="0" applyProtection="0"/>
    <xf numFmtId="0" fontId="319" fillId="91" borderId="251" applyNumberFormat="0" applyAlignment="0" applyProtection="0"/>
    <xf numFmtId="0" fontId="319" fillId="91" borderId="251" applyNumberFormat="0" applyAlignment="0" applyProtection="0"/>
    <xf numFmtId="0" fontId="338" fillId="148" borderId="251" applyNumberFormat="0" applyAlignment="0" applyProtection="0"/>
    <xf numFmtId="0" fontId="319" fillId="91" borderId="251" applyNumberFormat="0" applyAlignment="0" applyProtection="0"/>
    <xf numFmtId="0" fontId="319" fillId="91" borderId="251" applyNumberFormat="0" applyAlignment="0" applyProtection="0"/>
    <xf numFmtId="0" fontId="319" fillId="91" borderId="251" applyNumberFormat="0" applyAlignment="0" applyProtection="0"/>
    <xf numFmtId="0" fontId="319" fillId="91" borderId="251" applyNumberFormat="0" applyAlignment="0" applyProtection="0"/>
    <xf numFmtId="0" fontId="319" fillId="91" borderId="251" applyNumberFormat="0" applyAlignment="0" applyProtection="0"/>
    <xf numFmtId="0" fontId="319" fillId="91" borderId="251" applyNumberFormat="0" applyAlignment="0" applyProtection="0"/>
    <xf numFmtId="0" fontId="319" fillId="91" borderId="251" applyNumberFormat="0" applyAlignment="0" applyProtection="0"/>
    <xf numFmtId="37" fontId="35" fillId="0" borderId="353"/>
    <xf numFmtId="174" fontId="87" fillId="38" borderId="339" applyNumberFormat="0" applyAlignment="0" applyProtection="0"/>
    <xf numFmtId="0" fontId="1" fillId="0" borderId="0"/>
    <xf numFmtId="0" fontId="324" fillId="0" borderId="351" applyNumberFormat="0" applyFill="0" applyAlignment="0" applyProtection="0"/>
    <xf numFmtId="174" fontId="87" fillId="38" borderId="356" applyNumberFormat="0" applyAlignment="0" applyProtection="0"/>
    <xf numFmtId="165" fontId="41" fillId="0" borderId="248">
      <alignment horizontal="right"/>
    </xf>
    <xf numFmtId="165" fontId="41" fillId="0" borderId="248">
      <alignment horizontal="right"/>
    </xf>
    <xf numFmtId="0" fontId="38" fillId="152" borderId="254" applyNumberFormat="0" applyAlignment="0" applyProtection="0"/>
    <xf numFmtId="0" fontId="38" fillId="152" borderId="254" applyNumberFormat="0" applyAlignment="0" applyProtection="0"/>
    <xf numFmtId="0" fontId="38" fillId="152" borderId="254" applyNumberFormat="0" applyAlignment="0" applyProtection="0"/>
    <xf numFmtId="0" fontId="38" fillId="152" borderId="254" applyNumberFormat="0" applyAlignment="0" applyProtection="0"/>
    <xf numFmtId="0" fontId="38" fillId="152" borderId="254" applyNumberFormat="0" applyAlignment="0" applyProtection="0"/>
    <xf numFmtId="0" fontId="38" fillId="152" borderId="254" applyNumberFormat="0" applyAlignment="0" applyProtection="0"/>
    <xf numFmtId="0" fontId="38" fillId="152" borderId="254" applyNumberFormat="0" applyAlignment="0" applyProtection="0"/>
    <xf numFmtId="0" fontId="38" fillId="152" borderId="254" applyNumberFormat="0" applyAlignment="0" applyProtection="0"/>
    <xf numFmtId="0" fontId="38" fillId="152" borderId="254" applyNumberFormat="0" applyAlignment="0" applyProtection="0"/>
    <xf numFmtId="0" fontId="38" fillId="152" borderId="254" applyNumberFormat="0" applyAlignment="0" applyProtection="0"/>
    <xf numFmtId="0" fontId="38" fillId="152" borderId="254" applyNumberFormat="0" applyAlignment="0" applyProtection="0"/>
    <xf numFmtId="0" fontId="38" fillId="152" borderId="254" applyNumberFormat="0" applyAlignment="0" applyProtection="0"/>
    <xf numFmtId="0" fontId="322" fillId="153" borderId="255" applyNumberFormat="0" applyAlignment="0" applyProtection="0"/>
    <xf numFmtId="0" fontId="322" fillId="153" borderId="255" applyNumberFormat="0" applyAlignment="0" applyProtection="0"/>
    <xf numFmtId="0" fontId="322" fillId="153" borderId="255" applyNumberFormat="0" applyAlignment="0" applyProtection="0"/>
    <xf numFmtId="0" fontId="322" fillId="153" borderId="255" applyNumberFormat="0" applyAlignment="0" applyProtection="0"/>
    <xf numFmtId="0" fontId="322" fillId="153" borderId="255" applyNumberFormat="0" applyAlignment="0" applyProtection="0"/>
    <xf numFmtId="0" fontId="341" fillId="148" borderId="255" applyNumberFormat="0" applyAlignment="0" applyProtection="0"/>
    <xf numFmtId="0" fontId="322" fillId="153" borderId="255" applyNumberFormat="0" applyAlignment="0" applyProtection="0"/>
    <xf numFmtId="0" fontId="322" fillId="153" borderId="255" applyNumberFormat="0" applyAlignment="0" applyProtection="0"/>
    <xf numFmtId="0" fontId="322" fillId="153" borderId="255" applyNumberFormat="0" applyAlignment="0" applyProtection="0"/>
    <xf numFmtId="0" fontId="322" fillId="153" borderId="255" applyNumberFormat="0" applyAlignment="0" applyProtection="0"/>
    <xf numFmtId="0" fontId="322" fillId="153" borderId="255" applyNumberFormat="0" applyAlignment="0" applyProtection="0"/>
    <xf numFmtId="0" fontId="322" fillId="153" borderId="255" applyNumberFormat="0" applyAlignment="0" applyProtection="0"/>
    <xf numFmtId="0" fontId="322" fillId="153" borderId="255" applyNumberFormat="0" applyAlignment="0" applyProtection="0"/>
    <xf numFmtId="165" fontId="41" fillId="0" borderId="283">
      <alignment horizontal="right"/>
    </xf>
    <xf numFmtId="0" fontId="38" fillId="161" borderId="253" applyNumberFormat="0" applyAlignment="0"/>
    <xf numFmtId="0" fontId="324" fillId="0" borderId="264" applyNumberFormat="0" applyFill="0" applyAlignment="0" applyProtection="0"/>
    <xf numFmtId="0" fontId="324" fillId="0" borderId="264" applyNumberFormat="0" applyFill="0" applyAlignment="0" applyProtection="0"/>
    <xf numFmtId="0" fontId="324" fillId="0" borderId="264" applyNumberFormat="0" applyFill="0" applyAlignment="0" applyProtection="0"/>
    <xf numFmtId="0" fontId="324" fillId="0" borderId="264" applyNumberFormat="0" applyFill="0" applyAlignment="0" applyProtection="0"/>
    <xf numFmtId="0" fontId="324" fillId="0" borderId="264" applyNumberFormat="0" applyFill="0" applyAlignment="0" applyProtection="0"/>
    <xf numFmtId="0" fontId="343" fillId="0" borderId="261" applyNumberFormat="0" applyFill="0" applyAlignment="0" applyProtection="0"/>
    <xf numFmtId="0" fontId="324" fillId="0" borderId="264" applyNumberFormat="0" applyFill="0" applyAlignment="0" applyProtection="0"/>
    <xf numFmtId="0" fontId="324" fillId="0" borderId="264" applyNumberFormat="0" applyFill="0" applyAlignment="0" applyProtection="0"/>
    <xf numFmtId="0" fontId="324" fillId="0" borderId="264" applyNumberFormat="0" applyFill="0" applyAlignment="0" applyProtection="0"/>
    <xf numFmtId="0" fontId="324" fillId="0" borderId="264" applyNumberFormat="0" applyFill="0" applyAlignment="0" applyProtection="0"/>
    <xf numFmtId="0" fontId="324" fillId="0" borderId="264" applyNumberFormat="0" applyFill="0" applyAlignment="0" applyProtection="0"/>
    <xf numFmtId="0" fontId="324" fillId="0" borderId="264" applyNumberFormat="0" applyFill="0" applyAlignment="0" applyProtection="0"/>
    <xf numFmtId="0" fontId="324" fillId="0" borderId="264" applyNumberFormat="0" applyFill="0" applyAlignment="0" applyProtection="0"/>
    <xf numFmtId="0" fontId="319" fillId="91" borderId="251" applyNumberFormat="0" applyAlignment="0" applyProtection="0"/>
    <xf numFmtId="0" fontId="324" fillId="0" borderId="262" applyNumberFormat="0" applyFill="0" applyAlignment="0" applyProtection="0"/>
    <xf numFmtId="0" fontId="324" fillId="0" borderId="262" applyNumberFormat="0" applyFill="0" applyAlignment="0" applyProtection="0"/>
    <xf numFmtId="165" fontId="41" fillId="0" borderId="248">
      <alignment horizontal="right"/>
    </xf>
    <xf numFmtId="0" fontId="298" fillId="152" borderId="307" applyNumberFormat="0" applyAlignment="0" applyProtection="0"/>
    <xf numFmtId="0" fontId="38" fillId="133" borderId="253" applyNumberFormat="0" applyAlignment="0"/>
    <xf numFmtId="165" fontId="41" fillId="0" borderId="318">
      <alignment horizontal="right"/>
    </xf>
    <xf numFmtId="165" fontId="41" fillId="0" borderId="248">
      <alignment horizontal="right"/>
    </xf>
    <xf numFmtId="165" fontId="41" fillId="0" borderId="248">
      <alignment horizontal="right"/>
    </xf>
    <xf numFmtId="222" fontId="253" fillId="90" borderId="361" applyProtection="0">
      <alignment horizontal="center"/>
    </xf>
    <xf numFmtId="165" fontId="41" fillId="0" borderId="248">
      <alignment horizontal="right"/>
    </xf>
    <xf numFmtId="222" fontId="282" fillId="0" borderId="295" applyFill="0" applyAlignment="0" applyProtection="0"/>
    <xf numFmtId="0" fontId="322" fillId="153" borderId="238" applyNumberFormat="0" applyAlignment="0" applyProtection="0"/>
    <xf numFmtId="0" fontId="324" fillId="0" borderId="281" applyNumberFormat="0" applyFill="0" applyAlignment="0" applyProtection="0"/>
    <xf numFmtId="0" fontId="322" fillId="63" borderId="238" applyNumberFormat="0" applyAlignment="0" applyProtection="0"/>
    <xf numFmtId="4" fontId="196" fillId="114" borderId="346" applyNumberFormat="0" applyProtection="0">
      <alignment horizontal="left" vertical="center" indent="1"/>
    </xf>
    <xf numFmtId="174" fontId="149" fillId="0" borderId="279" applyNumberFormat="0" applyFill="0" applyAlignment="0" applyProtection="0"/>
    <xf numFmtId="0" fontId="324" fillId="0" borderId="334" applyNumberFormat="0" applyFill="0" applyAlignment="0" applyProtection="0"/>
    <xf numFmtId="174" fontId="54" fillId="59" borderId="321" applyNumberFormat="0" applyAlignment="0" applyProtection="0"/>
    <xf numFmtId="174" fontId="54" fillId="59" borderId="304" applyNumberFormat="0" applyAlignment="0" applyProtection="0"/>
    <xf numFmtId="165" fontId="41" fillId="0" borderId="248">
      <alignment horizontal="right"/>
    </xf>
    <xf numFmtId="0" fontId="1" fillId="0" borderId="0"/>
    <xf numFmtId="165" fontId="41" fillId="0" borderId="248">
      <alignment horizontal="right"/>
    </xf>
    <xf numFmtId="174" fontId="87" fillId="38" borderId="321" applyNumberFormat="0" applyAlignment="0" applyProtection="0"/>
    <xf numFmtId="4" fontId="206" fillId="120" borderId="240" applyNumberFormat="0" applyProtection="0">
      <alignment vertical="center"/>
    </xf>
    <xf numFmtId="165" fontId="41" fillId="0" borderId="248">
      <alignment horizontal="right"/>
    </xf>
    <xf numFmtId="165" fontId="41" fillId="0" borderId="248">
      <alignment horizontal="right"/>
    </xf>
    <xf numFmtId="0" fontId="249" fillId="115" borderId="241" applyNumberFormat="0" applyProtection="0">
      <alignment horizontal="left" vertical="center" indent="1"/>
    </xf>
    <xf numFmtId="0" fontId="271" fillId="79" borderId="327" applyNumberFormat="0" applyProtection="0">
      <alignment horizontal="right" vertical="center"/>
    </xf>
    <xf numFmtId="165" fontId="41" fillId="0" borderId="248">
      <alignment horizontal="right"/>
    </xf>
    <xf numFmtId="165" fontId="41" fillId="0" borderId="248">
      <alignment horizontal="right"/>
    </xf>
    <xf numFmtId="0" fontId="224" fillId="0" borderId="39" applyNumberFormat="0" applyFill="0" applyAlignment="0" applyProtection="0"/>
    <xf numFmtId="4" fontId="212" fillId="124" borderId="241" applyNumberFormat="0" applyProtection="0">
      <alignment horizontal="left" vertical="center" indent="1"/>
    </xf>
    <xf numFmtId="174" fontId="54" fillId="59" borderId="321" applyNumberFormat="0" applyAlignment="0" applyProtection="0"/>
    <xf numFmtId="165" fontId="41" fillId="0" borderId="248">
      <alignment horizontal="right"/>
    </xf>
    <xf numFmtId="0" fontId="1" fillId="0" borderId="0"/>
    <xf numFmtId="0" fontId="278" fillId="64" borderId="233" applyNumberFormat="0" applyProtection="0">
      <alignment horizontal="right" vertical="center"/>
    </xf>
    <xf numFmtId="165" fontId="41" fillId="0" borderId="248">
      <alignment horizontal="right"/>
    </xf>
    <xf numFmtId="165" fontId="41" fillId="0" borderId="248">
      <alignment horizontal="right"/>
    </xf>
    <xf numFmtId="165" fontId="41" fillId="0" borderId="248">
      <alignment horizontal="right"/>
    </xf>
    <xf numFmtId="165" fontId="41" fillId="0" borderId="248">
      <alignment horizontal="right"/>
    </xf>
    <xf numFmtId="222" fontId="9" fillId="0" borderId="248" applyAlignment="0">
      <alignment horizontal="center"/>
    </xf>
    <xf numFmtId="222" fontId="253" fillId="90" borderId="291" applyProtection="0">
      <alignment horizontal="center"/>
    </xf>
    <xf numFmtId="0" fontId="38" fillId="152" borderId="324" applyNumberFormat="0" applyAlignment="0" applyProtection="0"/>
    <xf numFmtId="0" fontId="322" fillId="153" borderId="238" applyNumberFormat="0" applyAlignment="0" applyProtection="0"/>
    <xf numFmtId="0" fontId="38" fillId="152" borderId="237" applyNumberFormat="0" applyAlignment="0" applyProtection="0"/>
    <xf numFmtId="0" fontId="387" fillId="153" borderId="339" applyNumberFormat="0" applyAlignment="0" applyProtection="0"/>
    <xf numFmtId="165" fontId="41" fillId="0" borderId="248">
      <alignment horizontal="right"/>
    </xf>
    <xf numFmtId="165" fontId="41" fillId="0" borderId="248">
      <alignment horizontal="right"/>
    </xf>
    <xf numFmtId="165" fontId="41" fillId="0" borderId="248">
      <alignment horizontal="right"/>
    </xf>
    <xf numFmtId="174" fontId="149" fillId="0" borderId="349" applyNumberFormat="0" applyFill="0" applyAlignment="0" applyProtection="0"/>
    <xf numFmtId="174" fontId="105" fillId="59" borderId="325" applyNumberFormat="0" applyAlignment="0" applyProtection="0"/>
    <xf numFmtId="0" fontId="343" fillId="0" borderId="296" applyNumberFormat="0" applyFill="0" applyAlignment="0" applyProtection="0"/>
    <xf numFmtId="0" fontId="271" fillId="79" borderId="345" applyNumberFormat="0" applyProtection="0">
      <alignment horizontal="right" vertical="center"/>
    </xf>
    <xf numFmtId="0" fontId="38" fillId="152" borderId="307" applyNumberFormat="0" applyAlignment="0" applyProtection="0"/>
    <xf numFmtId="0" fontId="38" fillId="161" borderId="306" applyNumberFormat="0" applyAlignment="0"/>
    <xf numFmtId="0" fontId="387" fillId="153" borderId="304" applyNumberFormat="0" applyAlignment="0" applyProtection="0"/>
    <xf numFmtId="174" fontId="87" fillId="38" borderId="339" applyNumberFormat="0" applyAlignment="0" applyProtection="0"/>
    <xf numFmtId="0" fontId="324" fillId="0" borderId="316" applyNumberFormat="0" applyFill="0" applyAlignment="0" applyProtection="0"/>
    <xf numFmtId="172" fontId="238" fillId="0" borderId="365" applyFill="0"/>
    <xf numFmtId="174" fontId="54" fillId="59" borderId="234" applyNumberFormat="0" applyAlignment="0" applyProtection="0"/>
    <xf numFmtId="0" fontId="319" fillId="91" borderId="286" applyNumberFormat="0" applyAlignment="0" applyProtection="0"/>
    <xf numFmtId="165" fontId="41" fillId="0" borderId="318">
      <alignment horizontal="right"/>
    </xf>
    <xf numFmtId="174" fontId="33" fillId="84" borderId="272" applyNumberFormat="0" applyFont="0" applyAlignment="0" applyProtection="0"/>
    <xf numFmtId="0" fontId="387" fillId="153" borderId="286" applyNumberFormat="0" applyAlignment="0" applyProtection="0"/>
    <xf numFmtId="0" fontId="319" fillId="91" borderId="339" applyNumberFormat="0" applyAlignment="0" applyProtection="0"/>
    <xf numFmtId="0" fontId="319" fillId="83" borderId="339" applyNumberFormat="0" applyAlignment="0" applyProtection="0"/>
    <xf numFmtId="0" fontId="271" fillId="98" borderId="327" applyNumberFormat="0" applyProtection="0">
      <alignment horizontal="right" vertical="center"/>
    </xf>
    <xf numFmtId="0" fontId="387" fillId="153" borderId="304" applyNumberFormat="0" applyAlignment="0" applyProtection="0"/>
    <xf numFmtId="174" fontId="87" fillId="38" borderId="234" applyNumberFormat="0" applyAlignment="0" applyProtection="0"/>
    <xf numFmtId="165" fontId="41" fillId="0" borderId="248">
      <alignment horizontal="right"/>
    </xf>
    <xf numFmtId="0" fontId="271" fillId="106" borderId="240" applyNumberFormat="0" applyProtection="0">
      <alignment horizontal="right" vertical="center"/>
    </xf>
    <xf numFmtId="0" fontId="312" fillId="63" borderId="286" applyNumberFormat="0" applyAlignment="0" applyProtection="0"/>
    <xf numFmtId="0" fontId="324" fillId="0" borderId="297" applyNumberFormat="0" applyFill="0" applyAlignment="0" applyProtection="0"/>
    <xf numFmtId="174" fontId="54" fillId="59" borderId="269" applyNumberFormat="0" applyAlignment="0" applyProtection="0"/>
    <xf numFmtId="0" fontId="224" fillId="0" borderId="39" applyNumberFormat="0" applyFill="0" applyAlignment="0" applyProtection="0"/>
    <xf numFmtId="0" fontId="324" fillId="0" borderId="351" applyNumberFormat="0" applyFill="0" applyAlignment="0" applyProtection="0"/>
    <xf numFmtId="4" fontId="204" fillId="81" borderId="362" applyNumberFormat="0" applyProtection="0">
      <alignment vertical="center"/>
    </xf>
    <xf numFmtId="0" fontId="322" fillId="153" borderId="238" applyNumberFormat="0" applyAlignment="0" applyProtection="0"/>
    <xf numFmtId="0" fontId="319" fillId="91" borderId="234" applyNumberFormat="0" applyAlignment="0" applyProtection="0"/>
    <xf numFmtId="0" fontId="324" fillId="0" borderId="351" applyNumberFormat="0" applyFill="0" applyAlignment="0" applyProtection="0"/>
    <xf numFmtId="4" fontId="206" fillId="78" borderId="327" applyNumberFormat="0" applyProtection="0">
      <alignment horizontal="right" vertical="center"/>
    </xf>
    <xf numFmtId="0" fontId="190" fillId="63" borderId="357"/>
    <xf numFmtId="174" fontId="33" fillId="84" borderId="359" applyNumberFormat="0" applyFont="0" applyAlignment="0" applyProtection="0"/>
    <xf numFmtId="0" fontId="387" fillId="153" borderId="339" applyNumberFormat="0" applyAlignment="0" applyProtection="0"/>
    <xf numFmtId="0" fontId="38" fillId="161" borderId="341" applyNumberFormat="0" applyAlignment="0"/>
    <xf numFmtId="174" fontId="54" fillId="59" borderId="321" applyNumberFormat="0" applyAlignment="0" applyProtection="0"/>
    <xf numFmtId="0" fontId="9" fillId="72" borderId="360" applyNumberFormat="0" applyProtection="0">
      <alignment horizontal="left" vertical="center" indent="1"/>
    </xf>
    <xf numFmtId="4" fontId="206" fillId="101" borderId="362" applyNumberFormat="0" applyProtection="0">
      <alignment horizontal="right" vertical="center"/>
    </xf>
    <xf numFmtId="0" fontId="338" fillId="134" borderId="286" applyNumberFormat="0" applyAlignment="0" applyProtection="0"/>
    <xf numFmtId="0" fontId="322" fillId="153" borderId="325" applyNumberFormat="0" applyAlignment="0" applyProtection="0"/>
    <xf numFmtId="174" fontId="48" fillId="0" borderId="61" applyFill="0" applyBorder="0" applyProtection="0">
      <alignment horizontal="left" vertical="top"/>
    </xf>
    <xf numFmtId="1" fontId="9" fillId="0" borderId="25" applyNumberFormat="0" applyFill="0" applyAlignment="0" applyProtection="0">
      <alignment horizontal="center" vertical="center"/>
    </xf>
    <xf numFmtId="0" fontId="1" fillId="0" borderId="0"/>
    <xf numFmtId="174" fontId="149" fillId="0" borderId="331" applyNumberFormat="0" applyFill="0" applyAlignment="0" applyProtection="0"/>
    <xf numFmtId="172" fontId="9" fillId="0" borderId="283" applyFill="0"/>
    <xf numFmtId="174" fontId="54" fillId="59" borderId="356" applyNumberFormat="0" applyAlignment="0" applyProtection="0"/>
    <xf numFmtId="174" fontId="54" fillId="59" borderId="321" applyNumberFormat="0" applyAlignment="0" applyProtection="0"/>
    <xf numFmtId="174" fontId="54" fillId="59" borderId="321" applyNumberFormat="0" applyAlignment="0" applyProtection="0"/>
    <xf numFmtId="0" fontId="319" fillId="91" borderId="304" applyNumberFormat="0" applyAlignment="0" applyProtection="0"/>
    <xf numFmtId="174" fontId="149" fillId="0" borderId="331" applyNumberFormat="0" applyFill="0" applyAlignment="0" applyProtection="0"/>
    <xf numFmtId="174" fontId="54" fillId="59" borderId="339" applyNumberFormat="0" applyAlignment="0" applyProtection="0"/>
    <xf numFmtId="165" fontId="41" fillId="0" borderId="336">
      <alignment horizontal="right"/>
    </xf>
    <xf numFmtId="174" fontId="34" fillId="0" borderId="1">
      <alignment horizontal="centerContinuous"/>
    </xf>
    <xf numFmtId="174" fontId="105" fillId="59" borderId="325" applyNumberFormat="0" applyAlignment="0" applyProtection="0"/>
    <xf numFmtId="222" fontId="236" fillId="62" borderId="338" applyProtection="0">
      <alignment horizontal="center"/>
    </xf>
    <xf numFmtId="0" fontId="322" fillId="153" borderId="290" applyNumberFormat="0" applyAlignment="0" applyProtection="0"/>
    <xf numFmtId="165" fontId="41" fillId="0" borderId="318">
      <alignment horizontal="right"/>
    </xf>
    <xf numFmtId="174" fontId="105" fillId="59" borderId="308" applyNumberFormat="0" applyAlignment="0" applyProtection="0"/>
    <xf numFmtId="0" fontId="1" fillId="0" borderId="0"/>
    <xf numFmtId="174" fontId="33" fillId="84" borderId="324" applyNumberFormat="0" applyFont="0" applyAlignment="0" applyProtection="0"/>
    <xf numFmtId="0" fontId="331" fillId="148" borderId="339" applyNumberFormat="0" applyAlignment="0" applyProtection="0"/>
    <xf numFmtId="0" fontId="322" fillId="153" borderId="290" applyNumberFormat="0" applyAlignment="0" applyProtection="0"/>
    <xf numFmtId="0" fontId="253" fillId="66" borderId="320" applyNumberFormat="0" applyAlignment="0" applyProtection="0"/>
    <xf numFmtId="0" fontId="243" fillId="64" borderId="322"/>
    <xf numFmtId="0" fontId="38" fillId="152" borderId="289" applyNumberFormat="0" applyAlignment="0" applyProtection="0"/>
    <xf numFmtId="0" fontId="338" fillId="148" borderId="321" applyNumberFormat="0" applyAlignment="0" applyProtection="0"/>
    <xf numFmtId="0" fontId="38" fillId="152" borderId="289" applyNumberFormat="0" applyAlignment="0" applyProtection="0"/>
    <xf numFmtId="0" fontId="271" fillId="79" borderId="292" applyNumberFormat="0" applyProtection="0">
      <alignment horizontal="right" vertical="center"/>
    </xf>
    <xf numFmtId="174" fontId="40" fillId="0" borderId="352">
      <alignment horizontal="centerContinuous"/>
    </xf>
    <xf numFmtId="174" fontId="40" fillId="0" borderId="317">
      <alignment horizontal="centerContinuous"/>
    </xf>
    <xf numFmtId="0" fontId="240" fillId="64" borderId="322"/>
    <xf numFmtId="0" fontId="387" fillId="153" borderId="321" applyNumberFormat="0" applyAlignment="0" applyProtection="0"/>
    <xf numFmtId="165" fontId="41" fillId="0" borderId="318">
      <alignment horizontal="right"/>
    </xf>
    <xf numFmtId="0" fontId="1" fillId="0" borderId="0"/>
    <xf numFmtId="0" fontId="319" fillId="91" borderId="286" applyNumberFormat="0" applyAlignment="0" applyProtection="0"/>
    <xf numFmtId="0" fontId="322" fillId="153" borderId="290" applyNumberFormat="0" applyAlignment="0" applyProtection="0"/>
    <xf numFmtId="165" fontId="41" fillId="0" borderId="318">
      <alignment horizontal="right"/>
    </xf>
    <xf numFmtId="4" fontId="206" fillId="97" borderId="327" applyNumberFormat="0" applyProtection="0">
      <alignment horizontal="right" vertical="center"/>
    </xf>
    <xf numFmtId="0" fontId="387" fillId="153" borderId="286" applyNumberFormat="0" applyAlignment="0" applyProtection="0"/>
    <xf numFmtId="0" fontId="407" fillId="0" borderId="288">
      <alignment horizontal="left" vertical="center"/>
    </xf>
    <xf numFmtId="4" fontId="11" fillId="80" borderId="308" applyNumberFormat="0" applyProtection="0">
      <alignment horizontal="left" vertical="center" indent="1"/>
    </xf>
    <xf numFmtId="0" fontId="271" fillId="102" borderId="310" applyNumberFormat="0" applyProtection="0">
      <alignment horizontal="right" vertical="center"/>
    </xf>
    <xf numFmtId="0" fontId="387" fillId="153" borderId="286" applyNumberFormat="0" applyAlignment="0" applyProtection="0"/>
    <xf numFmtId="174" fontId="105" fillId="59" borderId="290" applyNumberFormat="0" applyAlignment="0" applyProtection="0"/>
    <xf numFmtId="0" fontId="38" fillId="152" borderId="307" applyNumberFormat="0" applyAlignment="0" applyProtection="0"/>
    <xf numFmtId="0" fontId="324" fillId="0" borderId="316" applyNumberFormat="0" applyFill="0" applyAlignment="0" applyProtection="0"/>
    <xf numFmtId="0" fontId="324" fillId="0" borderId="299" applyNumberFormat="0" applyFill="0" applyAlignment="0" applyProtection="0"/>
    <xf numFmtId="0" fontId="9" fillId="72" borderId="325" applyNumberFormat="0" applyProtection="0">
      <alignment horizontal="left" vertical="center" indent="1"/>
    </xf>
    <xf numFmtId="0" fontId="319" fillId="91" borderId="304" applyNumberFormat="0" applyAlignment="0" applyProtection="0"/>
    <xf numFmtId="165" fontId="41" fillId="0" borderId="318">
      <alignment horizontal="right"/>
    </xf>
    <xf numFmtId="174" fontId="33" fillId="84" borderId="342" applyNumberFormat="0" applyFont="0" applyAlignment="0" applyProtection="0"/>
    <xf numFmtId="0" fontId="324" fillId="0" borderId="299" applyNumberFormat="0" applyFill="0" applyAlignment="0" applyProtection="0"/>
    <xf numFmtId="165" fontId="41" fillId="0" borderId="318">
      <alignment horizontal="right"/>
    </xf>
    <xf numFmtId="165" fontId="41" fillId="0" borderId="301">
      <alignment horizontal="right"/>
    </xf>
    <xf numFmtId="4" fontId="206" fillId="95" borderId="327" applyNumberFormat="0" applyProtection="0">
      <alignment horizontal="right" vertical="center"/>
    </xf>
    <xf numFmtId="0" fontId="208" fillId="0" borderId="54" applyNumberFormat="0" applyProtection="0">
      <alignment horizontal="left" vertical="center" indent="1"/>
    </xf>
    <xf numFmtId="174" fontId="54" fillId="59" borderId="304" applyNumberFormat="0" applyAlignment="0" applyProtection="0"/>
    <xf numFmtId="174" fontId="33" fillId="84" borderId="289" applyNumberFormat="0" applyFont="0" applyAlignment="0" applyProtection="0"/>
    <xf numFmtId="174" fontId="105" fillId="59" borderId="360" applyNumberFormat="0" applyAlignment="0" applyProtection="0"/>
    <xf numFmtId="0" fontId="387" fillId="153" borderId="304" applyNumberFormat="0" applyAlignment="0" applyProtection="0"/>
    <xf numFmtId="0" fontId="319" fillId="91" borderId="304" applyNumberFormat="0" applyAlignment="0" applyProtection="0"/>
    <xf numFmtId="0" fontId="193" fillId="63" borderId="322"/>
    <xf numFmtId="0" fontId="271" fillId="106" borderId="345" applyNumberFormat="0" applyProtection="0">
      <alignment horizontal="right" vertical="center"/>
    </xf>
    <xf numFmtId="0" fontId="224" fillId="152" borderId="289" applyNumberFormat="0" applyAlignment="0" applyProtection="0"/>
    <xf numFmtId="0" fontId="319" fillId="83" borderId="304" applyNumberFormat="0" applyAlignment="0" applyProtection="0"/>
    <xf numFmtId="0" fontId="269" fillId="91" borderId="290" applyNumberFormat="0" applyProtection="0">
      <alignment horizontal="left" vertical="center" indent="1"/>
    </xf>
    <xf numFmtId="174" fontId="54" fillId="59" borderId="286" applyNumberFormat="0" applyAlignment="0" applyProtection="0"/>
    <xf numFmtId="0" fontId="271" fillId="106" borderId="327" applyNumberFormat="0" applyProtection="0">
      <alignment horizontal="right" vertical="center"/>
    </xf>
    <xf numFmtId="0" fontId="319" fillId="91" borderId="304" applyNumberFormat="0" applyAlignment="0" applyProtection="0"/>
    <xf numFmtId="0" fontId="322" fillId="153" borderId="325" applyNumberFormat="0" applyAlignment="0" applyProtection="0"/>
    <xf numFmtId="0" fontId="387" fillId="153" borderId="321" applyNumberFormat="0" applyAlignment="0" applyProtection="0"/>
    <xf numFmtId="165" fontId="41" fillId="0" borderId="301">
      <alignment horizontal="right"/>
    </xf>
    <xf numFmtId="174" fontId="87" fillId="38" borderId="321" applyNumberFormat="0" applyAlignment="0" applyProtection="0"/>
    <xf numFmtId="0" fontId="319" fillId="91" borderId="286" applyNumberFormat="0" applyAlignment="0" applyProtection="0"/>
    <xf numFmtId="165" fontId="41" fillId="0" borderId="318">
      <alignment horizontal="right"/>
    </xf>
    <xf numFmtId="0" fontId="324" fillId="0" borderId="299" applyNumberFormat="0" applyFill="0" applyAlignment="0" applyProtection="0"/>
    <xf numFmtId="0" fontId="268" fillId="91" borderId="327" applyNumberFormat="0" applyProtection="0">
      <alignment vertical="center"/>
    </xf>
    <xf numFmtId="165" fontId="41" fillId="0" borderId="301">
      <alignment horizontal="right"/>
    </xf>
    <xf numFmtId="0" fontId="38" fillId="152" borderId="289" applyNumberFormat="0" applyAlignment="0" applyProtection="0"/>
    <xf numFmtId="0" fontId="30" fillId="84" borderId="342" applyNumberFormat="0" applyFont="0" applyAlignment="0" applyProtection="0"/>
    <xf numFmtId="165" fontId="41" fillId="0" borderId="318">
      <alignment horizontal="right"/>
    </xf>
    <xf numFmtId="174" fontId="87" fillId="38" borderId="321" applyNumberFormat="0" applyAlignment="0" applyProtection="0"/>
    <xf numFmtId="0" fontId="193" fillId="70" borderId="287"/>
    <xf numFmtId="0" fontId="224" fillId="0" borderId="39" applyNumberFormat="0" applyFill="0" applyAlignment="0" applyProtection="0"/>
    <xf numFmtId="165" fontId="41" fillId="0" borderId="301">
      <alignment horizontal="right"/>
    </xf>
    <xf numFmtId="0" fontId="253" fillId="66" borderId="320" applyNumberFormat="0" applyAlignment="0" applyProtection="0"/>
    <xf numFmtId="174" fontId="33" fillId="84" borderId="324" applyNumberFormat="0" applyFont="0" applyAlignment="0" applyProtection="0"/>
    <xf numFmtId="165" fontId="41" fillId="0" borderId="283">
      <alignment horizontal="right"/>
    </xf>
    <xf numFmtId="0" fontId="224" fillId="0" borderId="39" applyNumberFormat="0" applyFill="0" applyAlignment="0" applyProtection="0"/>
    <xf numFmtId="174" fontId="105" fillId="59" borderId="325" applyNumberFormat="0" applyAlignment="0" applyProtection="0"/>
    <xf numFmtId="0" fontId="319" fillId="91" borderId="286" applyNumberFormat="0" applyAlignment="0" applyProtection="0"/>
    <xf numFmtId="174" fontId="105" fillId="59" borderId="325" applyNumberFormat="0" applyAlignment="0" applyProtection="0"/>
    <xf numFmtId="165" fontId="41" fillId="0" borderId="301">
      <alignment horizontal="right"/>
    </xf>
    <xf numFmtId="0" fontId="224" fillId="0" borderId="39" applyNumberFormat="0" applyFill="0" applyAlignment="0" applyProtection="0"/>
    <xf numFmtId="188" fontId="34" fillId="0" borderId="318"/>
    <xf numFmtId="0" fontId="322" fillId="153" borderId="290" applyNumberFormat="0" applyAlignment="0" applyProtection="0"/>
    <xf numFmtId="174" fontId="33" fillId="84" borderId="342" applyNumberFormat="0" applyFont="0" applyAlignment="0" applyProtection="0"/>
    <xf numFmtId="165" fontId="41" fillId="0" borderId="318">
      <alignment horizontal="right"/>
    </xf>
    <xf numFmtId="174" fontId="105" fillId="59" borderId="308" applyNumberFormat="0" applyAlignment="0" applyProtection="0"/>
    <xf numFmtId="0" fontId="1" fillId="0" borderId="0"/>
    <xf numFmtId="174" fontId="33" fillId="84" borderId="324" applyNumberFormat="0" applyFont="0" applyAlignment="0" applyProtection="0"/>
    <xf numFmtId="0" fontId="322" fillId="153" borderId="290" applyNumberFormat="0" applyAlignment="0" applyProtection="0"/>
    <xf numFmtId="0" fontId="238" fillId="77" borderId="325" applyNumberFormat="0" applyProtection="0">
      <alignment horizontal="left" vertical="center" indent="1"/>
    </xf>
    <xf numFmtId="222" fontId="76" fillId="0" borderId="318" applyFill="0" applyAlignment="0" applyProtection="0"/>
    <xf numFmtId="0" fontId="38" fillId="152" borderId="342" applyNumberFormat="0" applyAlignment="0" applyProtection="0"/>
    <xf numFmtId="174" fontId="87" fillId="38" borderId="321" applyNumberFormat="0" applyAlignment="0" applyProtection="0"/>
    <xf numFmtId="0" fontId="193" fillId="63" borderId="322"/>
    <xf numFmtId="0" fontId="38" fillId="152" borderId="289" applyNumberFormat="0" applyAlignment="0" applyProtection="0"/>
    <xf numFmtId="4" fontId="60" fillId="63" borderId="317" applyNumberFormat="0" applyProtection="0">
      <alignment horizontal="right" vertical="center"/>
    </xf>
    <xf numFmtId="0" fontId="38" fillId="152" borderId="289" applyNumberFormat="0" applyAlignment="0" applyProtection="0"/>
    <xf numFmtId="4" fontId="206" fillId="99" borderId="292" applyNumberFormat="0" applyProtection="0">
      <alignment horizontal="right" vertical="center"/>
    </xf>
    <xf numFmtId="174" fontId="40" fillId="0" borderId="317">
      <alignment horizontal="centerContinuous"/>
    </xf>
    <xf numFmtId="0" fontId="190" fillId="63" borderId="322"/>
    <xf numFmtId="0" fontId="319" fillId="91" borderId="321" applyNumberFormat="0" applyAlignment="0" applyProtection="0"/>
    <xf numFmtId="0" fontId="322" fillId="153" borderId="325" applyNumberFormat="0" applyAlignment="0" applyProtection="0"/>
    <xf numFmtId="0" fontId="322" fillId="153" borderId="290" applyNumberFormat="0" applyAlignment="0" applyProtection="0"/>
    <xf numFmtId="0" fontId="407" fillId="0" borderId="288">
      <alignment horizontal="left" vertical="center"/>
    </xf>
    <xf numFmtId="0" fontId="271" fillId="98" borderId="345" applyNumberFormat="0" applyProtection="0">
      <alignment horizontal="right" vertical="center"/>
    </xf>
    <xf numFmtId="0" fontId="387" fillId="153" borderId="286" applyNumberFormat="0" applyAlignment="0" applyProtection="0"/>
    <xf numFmtId="0" fontId="249" fillId="115" borderId="311" applyNumberFormat="0" applyProtection="0">
      <alignment horizontal="left" vertical="center" indent="1"/>
    </xf>
    <xf numFmtId="4" fontId="206" fillId="78" borderId="310" applyNumberFormat="0" applyProtection="0">
      <alignment horizontal="right" vertical="center"/>
    </xf>
    <xf numFmtId="0" fontId="387" fillId="153" borderId="286" applyNumberFormat="0" applyAlignment="0" applyProtection="0"/>
    <xf numFmtId="174" fontId="105" fillId="59" borderId="290" applyNumberFormat="0" applyAlignment="0" applyProtection="0"/>
    <xf numFmtId="0" fontId="38" fillId="152" borderId="307" applyNumberFormat="0" applyAlignment="0" applyProtection="0"/>
    <xf numFmtId="0" fontId="324" fillId="0" borderId="316" applyNumberFormat="0" applyFill="0" applyAlignment="0" applyProtection="0"/>
    <xf numFmtId="0" fontId="168" fillId="59" borderId="325" applyNumberFormat="0" applyAlignment="0" applyProtection="0"/>
    <xf numFmtId="0" fontId="175" fillId="38" borderId="321" applyNumberFormat="0" applyAlignment="0" applyProtection="0"/>
    <xf numFmtId="0" fontId="324" fillId="0" borderId="299" applyNumberFormat="0" applyFill="0" applyAlignment="0" applyProtection="0"/>
    <xf numFmtId="0" fontId="387" fillId="153" borderId="321" applyNumberFormat="0" applyAlignment="0" applyProtection="0"/>
    <xf numFmtId="0" fontId="238" fillId="118" borderId="325" applyNumberFormat="0" applyProtection="0">
      <alignment horizontal="left" vertical="center" indent="1"/>
    </xf>
    <xf numFmtId="0" fontId="319" fillId="91" borderId="304" applyNumberFormat="0" applyAlignment="0" applyProtection="0"/>
    <xf numFmtId="10" fontId="48" fillId="80" borderId="317" applyNumberFormat="0" applyBorder="0" applyAlignment="0" applyProtection="0"/>
    <xf numFmtId="165" fontId="41" fillId="0" borderId="336">
      <alignment horizontal="right"/>
    </xf>
    <xf numFmtId="4" fontId="206" fillId="101" borderId="345" applyNumberFormat="0" applyProtection="0">
      <alignment horizontal="right" vertical="center"/>
    </xf>
    <xf numFmtId="4" fontId="206" fillId="101" borderId="327" applyNumberFormat="0" applyProtection="0">
      <alignment horizontal="right" vertical="center"/>
    </xf>
    <xf numFmtId="174" fontId="149" fillId="0" borderId="349" applyNumberFormat="0" applyFill="0" applyAlignment="0" applyProtection="0"/>
    <xf numFmtId="0" fontId="319" fillId="91" borderId="339" applyNumberFormat="0" applyAlignment="0" applyProtection="0"/>
    <xf numFmtId="0" fontId="324" fillId="0" borderId="332" applyNumberFormat="0" applyFill="0" applyAlignment="0" applyProtection="0"/>
    <xf numFmtId="0" fontId="238" fillId="92" borderId="325" applyNumberFormat="0" applyProtection="0">
      <alignment horizontal="left" vertical="center" indent="1"/>
    </xf>
    <xf numFmtId="0" fontId="387" fillId="153" borderId="304" applyNumberFormat="0" applyAlignment="0" applyProtection="0"/>
    <xf numFmtId="0" fontId="319" fillId="91" borderId="286" applyNumberFormat="0" applyAlignment="0" applyProtection="0"/>
    <xf numFmtId="172" fontId="238" fillId="0" borderId="288" applyFill="0"/>
    <xf numFmtId="174" fontId="1" fillId="0" borderId="0"/>
    <xf numFmtId="0" fontId="38" fillId="152" borderId="342" applyNumberFormat="0" applyAlignment="0" applyProtection="0"/>
    <xf numFmtId="0" fontId="268" fillId="91" borderId="310" applyNumberFormat="0" applyProtection="0">
      <alignment vertical="center"/>
    </xf>
    <xf numFmtId="0" fontId="243" fillId="71" borderId="287"/>
    <xf numFmtId="0" fontId="253" fillId="127" borderId="294" applyNumberFormat="0" applyProtection="0">
      <alignment horizontal="center"/>
    </xf>
    <xf numFmtId="174" fontId="87" fillId="38" borderId="304" applyNumberFormat="0" applyAlignment="0" applyProtection="0"/>
    <xf numFmtId="0" fontId="278" fillId="64" borderId="303" applyNumberFormat="0" applyProtection="0">
      <alignment horizontal="right" vertical="center"/>
    </xf>
    <xf numFmtId="174" fontId="33" fillId="84" borderId="307" applyNumberFormat="0" applyFont="0" applyAlignment="0" applyProtection="0"/>
    <xf numFmtId="0" fontId="271" fillId="115" borderId="310" applyNumberFormat="0" applyProtection="0">
      <alignment horizontal="right" vertical="center"/>
    </xf>
    <xf numFmtId="222" fontId="242" fillId="69" borderId="303" applyProtection="0">
      <alignment horizontal="center"/>
    </xf>
    <xf numFmtId="0" fontId="271" fillId="100" borderId="310" applyNumberFormat="0" applyProtection="0">
      <alignment horizontal="right" vertical="center"/>
    </xf>
    <xf numFmtId="174" fontId="87" fillId="38" borderId="304" applyNumberFormat="0" applyAlignment="0" applyProtection="0"/>
    <xf numFmtId="0" fontId="240" fillId="64" borderId="287"/>
    <xf numFmtId="174" fontId="33" fillId="84" borderId="307" applyNumberFormat="0" applyFont="0" applyAlignment="0" applyProtection="0"/>
    <xf numFmtId="4" fontId="196" fillId="114" borderId="311" applyNumberFormat="0" applyProtection="0">
      <alignment horizontal="left" vertical="center" indent="1"/>
    </xf>
    <xf numFmtId="0" fontId="190" fillId="63" borderId="305"/>
    <xf numFmtId="0" fontId="271" fillId="96" borderId="310" applyNumberFormat="0" applyProtection="0">
      <alignment horizontal="right" vertical="center"/>
    </xf>
    <xf numFmtId="174" fontId="87" fillId="38" borderId="304" applyNumberFormat="0" applyAlignment="0" applyProtection="0"/>
    <xf numFmtId="174" fontId="34" fillId="0" borderId="1" applyNumberFormat="0" applyFill="0" applyAlignment="0" applyProtection="0"/>
    <xf numFmtId="174" fontId="33" fillId="84" borderId="307" applyNumberFormat="0" applyFont="0" applyAlignment="0" applyProtection="0"/>
    <xf numFmtId="4" fontId="209" fillId="120" borderId="310" applyNumberFormat="0" applyProtection="0">
      <alignment vertical="center"/>
    </xf>
    <xf numFmtId="165" fontId="41" fillId="0" borderId="336">
      <alignment horizontal="right"/>
    </xf>
    <xf numFmtId="174" fontId="87" fillId="38" borderId="356" applyNumberFormat="0" applyAlignment="0" applyProtection="0"/>
    <xf numFmtId="174" fontId="54" fillId="59" borderId="304" applyNumberFormat="0" applyAlignment="0" applyProtection="0"/>
    <xf numFmtId="0" fontId="387" fillId="148" borderId="286" applyNumberFormat="0" applyAlignment="0" applyProtection="0"/>
    <xf numFmtId="0" fontId="319" fillId="134" borderId="286" applyNumberFormat="0" applyAlignment="0" applyProtection="0"/>
    <xf numFmtId="0" fontId="324" fillId="0" borderId="296" applyNumberFormat="0" applyFill="0" applyAlignment="0" applyProtection="0"/>
    <xf numFmtId="0" fontId="322" fillId="148" borderId="290" applyNumberFormat="0" applyAlignment="0" applyProtection="0"/>
    <xf numFmtId="0" fontId="224" fillId="152" borderId="289" applyNumberFormat="0" applyAlignment="0" applyProtection="0"/>
    <xf numFmtId="0" fontId="273" fillId="0" borderId="54" applyNumberFormat="0" applyProtection="0">
      <alignment horizontal="left" vertical="center" indent="1"/>
    </xf>
    <xf numFmtId="0" fontId="252" fillId="0" borderId="320" applyNumberFormat="0" applyAlignment="0" applyProtection="0"/>
    <xf numFmtId="0" fontId="38" fillId="152" borderId="289" applyNumberFormat="0" applyAlignment="0" applyProtection="0"/>
    <xf numFmtId="0" fontId="271" fillId="94" borderId="310" applyNumberFormat="0" applyProtection="0">
      <alignment horizontal="right" vertical="center"/>
    </xf>
    <xf numFmtId="174" fontId="149" fillId="0" borderId="331" applyNumberFormat="0" applyFill="0" applyAlignment="0" applyProtection="0"/>
    <xf numFmtId="0" fontId="343" fillId="0" borderId="331" applyNumberFormat="0" applyFill="0" applyAlignment="0" applyProtection="0"/>
    <xf numFmtId="174" fontId="1" fillId="0" borderId="0"/>
    <xf numFmtId="222" fontId="76" fillId="0" borderId="336" applyFill="0" applyAlignment="0" applyProtection="0"/>
    <xf numFmtId="0" fontId="387" fillId="153" borderId="286" applyNumberFormat="0" applyAlignment="0" applyProtection="0"/>
    <xf numFmtId="0" fontId="387" fillId="153" borderId="286" applyNumberFormat="0" applyAlignment="0" applyProtection="0"/>
    <xf numFmtId="0" fontId="387" fillId="153" borderId="286" applyNumberFormat="0" applyAlignment="0" applyProtection="0"/>
    <xf numFmtId="0" fontId="387" fillId="153" borderId="286" applyNumberFormat="0" applyAlignment="0" applyProtection="0"/>
    <xf numFmtId="0" fontId="387" fillId="153" borderId="286" applyNumberFormat="0" applyAlignment="0" applyProtection="0"/>
    <xf numFmtId="0" fontId="331" fillId="148" borderId="286" applyNumberFormat="0" applyAlignment="0" applyProtection="0"/>
    <xf numFmtId="0" fontId="387" fillId="153" borderId="286" applyNumberFormat="0" applyAlignment="0" applyProtection="0"/>
    <xf numFmtId="0" fontId="387" fillId="153" borderId="286" applyNumberFormat="0" applyAlignment="0" applyProtection="0"/>
    <xf numFmtId="0" fontId="387" fillId="153" borderId="286" applyNumberFormat="0" applyAlignment="0" applyProtection="0"/>
    <xf numFmtId="0" fontId="387" fillId="153" borderId="286" applyNumberFormat="0" applyAlignment="0" applyProtection="0"/>
    <xf numFmtId="0" fontId="387" fillId="153" borderId="286" applyNumberFormat="0" applyAlignment="0" applyProtection="0"/>
    <xf numFmtId="0" fontId="387" fillId="153" borderId="286" applyNumberFormat="0" applyAlignment="0" applyProtection="0"/>
    <xf numFmtId="0" fontId="387" fillId="153" borderId="286" applyNumberFormat="0" applyAlignment="0" applyProtection="0"/>
    <xf numFmtId="174" fontId="87" fillId="38" borderId="304" applyNumberFormat="0" applyAlignment="0" applyProtection="0"/>
    <xf numFmtId="222" fontId="282" fillId="0" borderId="313" applyFill="0" applyAlignment="0" applyProtection="0"/>
    <xf numFmtId="0" fontId="407" fillId="0" borderId="288">
      <alignment horizontal="left" vertical="center"/>
    </xf>
    <xf numFmtId="0" fontId="319" fillId="91" borderId="286" applyNumberFormat="0" applyAlignment="0" applyProtection="0"/>
    <xf numFmtId="0" fontId="319" fillId="91" borderId="286" applyNumberFormat="0" applyAlignment="0" applyProtection="0"/>
    <xf numFmtId="0" fontId="319" fillId="91" borderId="286" applyNumberFormat="0" applyAlignment="0" applyProtection="0"/>
    <xf numFmtId="0" fontId="319" fillId="91" borderId="286" applyNumberFormat="0" applyAlignment="0" applyProtection="0"/>
    <xf numFmtId="0" fontId="319" fillId="91" borderId="286" applyNumberFormat="0" applyAlignment="0" applyProtection="0"/>
    <xf numFmtId="0" fontId="338" fillId="148" borderId="286" applyNumberFormat="0" applyAlignment="0" applyProtection="0"/>
    <xf numFmtId="0" fontId="319" fillId="91" borderId="286" applyNumberFormat="0" applyAlignment="0" applyProtection="0"/>
    <xf numFmtId="0" fontId="319" fillId="91" borderId="286" applyNumberFormat="0" applyAlignment="0" applyProtection="0"/>
    <xf numFmtId="0" fontId="319" fillId="91" borderId="286" applyNumberFormat="0" applyAlignment="0" applyProtection="0"/>
    <xf numFmtId="0" fontId="319" fillId="91" borderId="286" applyNumberFormat="0" applyAlignment="0" applyProtection="0"/>
    <xf numFmtId="0" fontId="319" fillId="91" borderId="286" applyNumberFormat="0" applyAlignment="0" applyProtection="0"/>
    <xf numFmtId="0" fontId="319" fillId="91" borderId="286" applyNumberFormat="0" applyAlignment="0" applyProtection="0"/>
    <xf numFmtId="0" fontId="319" fillId="91" borderId="286" applyNumberFormat="0" applyAlignment="0" applyProtection="0"/>
    <xf numFmtId="165" fontId="41" fillId="0" borderId="318">
      <alignment horizontal="right"/>
    </xf>
    <xf numFmtId="4" fontId="60" fillId="63" borderId="335" applyNumberFormat="0" applyProtection="0">
      <alignment horizontal="right" vertical="center"/>
    </xf>
    <xf numFmtId="174" fontId="1" fillId="0" borderId="0"/>
    <xf numFmtId="174" fontId="105" fillId="59" borderId="325" applyNumberFormat="0" applyAlignment="0" applyProtection="0"/>
    <xf numFmtId="0" fontId="38" fillId="152" borderId="289" applyNumberFormat="0" applyAlignment="0" applyProtection="0"/>
    <xf numFmtId="0" fontId="38" fillId="152" borderId="289" applyNumberFormat="0" applyAlignment="0" applyProtection="0"/>
    <xf numFmtId="0" fontId="38" fillId="152" borderId="289" applyNumberFormat="0" applyAlignment="0" applyProtection="0"/>
    <xf numFmtId="0" fontId="38" fillId="152" borderId="289" applyNumberFormat="0" applyAlignment="0" applyProtection="0"/>
    <xf numFmtId="0" fontId="38" fillId="152" borderId="289" applyNumberFormat="0" applyAlignment="0" applyProtection="0"/>
    <xf numFmtId="0" fontId="38" fillId="152" borderId="289" applyNumberFormat="0" applyAlignment="0" applyProtection="0"/>
    <xf numFmtId="0" fontId="38" fillId="152" borderId="289" applyNumberFormat="0" applyAlignment="0" applyProtection="0"/>
    <xf numFmtId="0" fontId="38" fillId="152" borderId="289" applyNumberFormat="0" applyAlignment="0" applyProtection="0"/>
    <xf numFmtId="0" fontId="38" fillId="152" borderId="289" applyNumberFormat="0" applyAlignment="0" applyProtection="0"/>
    <xf numFmtId="0" fontId="38" fillId="152" borderId="289" applyNumberFormat="0" applyAlignment="0" applyProtection="0"/>
    <xf numFmtId="0" fontId="38" fillId="152" borderId="289" applyNumberFormat="0" applyAlignment="0" applyProtection="0"/>
    <xf numFmtId="0" fontId="38" fillId="152" borderId="289" applyNumberFormat="0" applyAlignment="0" applyProtection="0"/>
    <xf numFmtId="0" fontId="322" fillId="153" borderId="290" applyNumberFormat="0" applyAlignment="0" applyProtection="0"/>
    <xf numFmtId="0" fontId="322" fillId="153" borderId="290" applyNumberFormat="0" applyAlignment="0" applyProtection="0"/>
    <xf numFmtId="0" fontId="322" fillId="153" borderId="290" applyNumberFormat="0" applyAlignment="0" applyProtection="0"/>
    <xf numFmtId="0" fontId="322" fillId="153" borderId="290" applyNumberFormat="0" applyAlignment="0" applyProtection="0"/>
    <xf numFmtId="0" fontId="322" fillId="153" borderId="290" applyNumberFormat="0" applyAlignment="0" applyProtection="0"/>
    <xf numFmtId="0" fontId="341" fillId="148" borderId="290" applyNumberFormat="0" applyAlignment="0" applyProtection="0"/>
    <xf numFmtId="0" fontId="322" fillId="153" borderId="290" applyNumberFormat="0" applyAlignment="0" applyProtection="0"/>
    <xf numFmtId="0" fontId="322" fillId="153" borderId="290" applyNumberFormat="0" applyAlignment="0" applyProtection="0"/>
    <xf numFmtId="0" fontId="322" fillId="153" borderId="290" applyNumberFormat="0" applyAlignment="0" applyProtection="0"/>
    <xf numFmtId="0" fontId="322" fillId="153" borderId="290" applyNumberFormat="0" applyAlignment="0" applyProtection="0"/>
    <xf numFmtId="0" fontId="322" fillId="153" borderId="290" applyNumberFormat="0" applyAlignment="0" applyProtection="0"/>
    <xf numFmtId="0" fontId="322" fillId="153" borderId="290" applyNumberFormat="0" applyAlignment="0" applyProtection="0"/>
    <xf numFmtId="0" fontId="322" fillId="153" borderId="290" applyNumberFormat="0" applyAlignment="0" applyProtection="0"/>
    <xf numFmtId="0" fontId="38" fillId="161" borderId="288" applyNumberFormat="0" applyAlignment="0"/>
    <xf numFmtId="165" fontId="41" fillId="0" borderId="318">
      <alignment horizontal="right"/>
    </xf>
    <xf numFmtId="0" fontId="324" fillId="0" borderId="299" applyNumberFormat="0" applyFill="0" applyAlignment="0" applyProtection="0"/>
    <xf numFmtId="0" fontId="324" fillId="0" borderId="299" applyNumberFormat="0" applyFill="0" applyAlignment="0" applyProtection="0"/>
    <xf numFmtId="0" fontId="324" fillId="0" borderId="299" applyNumberFormat="0" applyFill="0" applyAlignment="0" applyProtection="0"/>
    <xf numFmtId="0" fontId="324" fillId="0" borderId="299" applyNumberFormat="0" applyFill="0" applyAlignment="0" applyProtection="0"/>
    <xf numFmtId="0" fontId="324" fillId="0" borderId="299" applyNumberFormat="0" applyFill="0" applyAlignment="0" applyProtection="0"/>
    <xf numFmtId="0" fontId="343" fillId="0" borderId="296" applyNumberFormat="0" applyFill="0" applyAlignment="0" applyProtection="0"/>
    <xf numFmtId="0" fontId="324" fillId="0" borderId="299" applyNumberFormat="0" applyFill="0" applyAlignment="0" applyProtection="0"/>
    <xf numFmtId="0" fontId="324" fillId="0" borderId="299" applyNumberFormat="0" applyFill="0" applyAlignment="0" applyProtection="0"/>
    <xf numFmtId="0" fontId="324" fillId="0" borderId="299" applyNumberFormat="0" applyFill="0" applyAlignment="0" applyProtection="0"/>
    <xf numFmtId="0" fontId="324" fillId="0" borderId="299" applyNumberFormat="0" applyFill="0" applyAlignment="0" applyProtection="0"/>
    <xf numFmtId="0" fontId="324" fillId="0" borderId="299" applyNumberFormat="0" applyFill="0" applyAlignment="0" applyProtection="0"/>
    <xf numFmtId="0" fontId="324" fillId="0" borderId="299" applyNumberFormat="0" applyFill="0" applyAlignment="0" applyProtection="0"/>
    <xf numFmtId="0" fontId="324" fillId="0" borderId="299" applyNumberFormat="0" applyFill="0" applyAlignment="0" applyProtection="0"/>
    <xf numFmtId="0" fontId="319" fillId="91" borderId="286" applyNumberFormat="0" applyAlignment="0" applyProtection="0"/>
    <xf numFmtId="0" fontId="324" fillId="0" borderId="297" applyNumberFormat="0" applyFill="0" applyAlignment="0" applyProtection="0"/>
    <xf numFmtId="0" fontId="324" fillId="0" borderId="297" applyNumberFormat="0" applyFill="0" applyAlignment="0" applyProtection="0"/>
    <xf numFmtId="0" fontId="38" fillId="133" borderId="288" applyNumberFormat="0" applyAlignment="0"/>
    <xf numFmtId="0" fontId="38" fillId="152" borderId="342" applyNumberFormat="0" applyAlignment="0" applyProtection="0"/>
    <xf numFmtId="4" fontId="206" fillId="99" borderId="362" applyNumberFormat="0" applyProtection="0">
      <alignment horizontal="right" vertical="center"/>
    </xf>
    <xf numFmtId="174" fontId="33" fillId="84" borderId="342" applyNumberFormat="0" applyFont="0" applyAlignment="0" applyProtection="0"/>
    <xf numFmtId="0" fontId="38" fillId="152" borderId="324" applyNumberFormat="0" applyAlignment="0" applyProtection="0"/>
    <xf numFmtId="165" fontId="41" fillId="0" borderId="318">
      <alignment horizontal="right"/>
    </xf>
    <xf numFmtId="0" fontId="387" fillId="153" borderId="304" applyNumberFormat="0" applyAlignment="0" applyProtection="0"/>
    <xf numFmtId="0" fontId="387" fillId="153" borderId="286" applyNumberFormat="0" applyAlignment="0" applyProtection="0"/>
    <xf numFmtId="174" fontId="149" fillId="0" borderId="296" applyNumberFormat="0" applyFill="0" applyAlignment="0" applyProtection="0"/>
    <xf numFmtId="4" fontId="206" fillId="114" borderId="327" applyNumberFormat="0" applyProtection="0">
      <alignment horizontal="right" vertical="center"/>
    </xf>
    <xf numFmtId="0" fontId="322" fillId="153" borderId="325" applyNumberFormat="0" applyAlignment="0" applyProtection="0"/>
    <xf numFmtId="172" fontId="282" fillId="0" borderId="341" applyFill="0"/>
    <xf numFmtId="174" fontId="105" fillId="59" borderId="325" applyNumberFormat="0" applyAlignment="0" applyProtection="0"/>
    <xf numFmtId="0" fontId="324" fillId="0" borderId="351" applyNumberFormat="0" applyFill="0" applyAlignment="0" applyProtection="0"/>
    <xf numFmtId="174" fontId="33" fillId="84" borderId="289" applyNumberFormat="0" applyFont="0" applyAlignment="0" applyProtection="0"/>
    <xf numFmtId="208" fontId="60" fillId="0" borderId="335" applyFont="0" applyFill="0" applyBorder="0" applyAlignment="0" applyProtection="0"/>
    <xf numFmtId="165" fontId="41" fillId="0" borderId="283">
      <alignment horizontal="right"/>
    </xf>
    <xf numFmtId="174" fontId="149" fillId="0" borderId="349" applyNumberFormat="0" applyFill="0" applyAlignment="0" applyProtection="0"/>
    <xf numFmtId="174" fontId="105" fillId="59" borderId="290" applyNumberFormat="0" applyAlignment="0" applyProtection="0"/>
    <xf numFmtId="0" fontId="271" fillId="94" borderId="292" applyNumberFormat="0" applyProtection="0">
      <alignment horizontal="right" vertical="center"/>
    </xf>
    <xf numFmtId="174" fontId="1" fillId="0" borderId="0"/>
    <xf numFmtId="0" fontId="75" fillId="0" borderId="341">
      <alignment horizontal="left" vertical="center"/>
    </xf>
    <xf numFmtId="0" fontId="226" fillId="121" borderId="343" applyNumberFormat="0" applyProtection="0">
      <alignment horizontal="left" vertical="center" indent="1"/>
    </xf>
    <xf numFmtId="172" fontId="282" fillId="0" borderId="348" applyFill="0"/>
    <xf numFmtId="165" fontId="41" fillId="0" borderId="283">
      <alignment horizontal="right"/>
    </xf>
    <xf numFmtId="4" fontId="206" fillId="97" borderId="292" applyNumberFormat="0" applyProtection="0">
      <alignment horizontal="right" vertical="center"/>
    </xf>
    <xf numFmtId="174" fontId="1" fillId="0" borderId="0"/>
    <xf numFmtId="174" fontId="105" fillId="59" borderId="325" applyNumberFormat="0" applyAlignment="0" applyProtection="0"/>
    <xf numFmtId="165" fontId="41" fillId="0" borderId="283">
      <alignment horizontal="right"/>
    </xf>
    <xf numFmtId="0" fontId="1" fillId="0" borderId="0"/>
    <xf numFmtId="0" fontId="271" fillId="100" borderId="292" applyNumberFormat="0" applyProtection="0">
      <alignment horizontal="right" vertical="center"/>
    </xf>
    <xf numFmtId="174" fontId="1" fillId="0" borderId="0"/>
    <xf numFmtId="174" fontId="33" fillId="84" borderId="324" applyNumberFormat="0" applyFont="0" applyAlignment="0" applyProtection="0"/>
    <xf numFmtId="174" fontId="105" fillId="59" borderId="325" applyNumberFormat="0" applyAlignment="0" applyProtection="0"/>
    <xf numFmtId="10" fontId="48" fillId="80" borderId="300" applyNumberFormat="0" applyBorder="0" applyAlignment="0" applyProtection="0"/>
    <xf numFmtId="0" fontId="387" fillId="153" borderId="286" applyNumberFormat="0" applyAlignment="0" applyProtection="0"/>
    <xf numFmtId="172" fontId="76" fillId="0" borderId="284" applyFill="0"/>
    <xf numFmtId="174" fontId="149" fillId="0" borderId="331" applyNumberFormat="0" applyFill="0" applyAlignment="0" applyProtection="0"/>
    <xf numFmtId="174" fontId="33" fillId="84" borderId="342" applyNumberFormat="0" applyFont="0" applyAlignment="0" applyProtection="0"/>
    <xf numFmtId="174" fontId="105" fillId="59" borderId="343" applyNumberFormat="0" applyAlignment="0" applyProtection="0"/>
    <xf numFmtId="0" fontId="319" fillId="91" borderId="321" applyNumberFormat="0" applyAlignment="0" applyProtection="0"/>
    <xf numFmtId="0" fontId="324" fillId="0" borderId="334" applyNumberFormat="0" applyFill="0" applyAlignment="0" applyProtection="0"/>
    <xf numFmtId="0" fontId="38" fillId="152" borderId="342" applyNumberFormat="0" applyAlignment="0" applyProtection="0"/>
    <xf numFmtId="4" fontId="206" fillId="93" borderId="362" applyNumberFormat="0" applyProtection="0">
      <alignment horizontal="right" vertical="center"/>
    </xf>
    <xf numFmtId="174" fontId="54" fillId="59" borderId="286" applyNumberFormat="0" applyAlignment="0" applyProtection="0"/>
    <xf numFmtId="174" fontId="33" fillId="84" borderId="289" applyNumberFormat="0" applyFont="0" applyAlignment="0" applyProtection="0"/>
    <xf numFmtId="0" fontId="278" fillId="64" borderId="285" applyNumberFormat="0" applyProtection="0">
      <alignment horizontal="right" vertical="center"/>
    </xf>
    <xf numFmtId="174" fontId="54" fillId="59" borderId="286" applyNumberFormat="0" applyAlignment="0" applyProtection="0"/>
    <xf numFmtId="4" fontId="204" fillId="81" borderId="310" applyNumberFormat="0" applyProtection="0">
      <alignment vertical="center"/>
    </xf>
    <xf numFmtId="165" fontId="41" fillId="0" borderId="336">
      <alignment horizontal="right"/>
    </xf>
    <xf numFmtId="165" fontId="41" fillId="0" borderId="336">
      <alignment horizontal="right"/>
    </xf>
    <xf numFmtId="174" fontId="54" fillId="59" borderId="321" applyNumberFormat="0" applyAlignment="0" applyProtection="0"/>
    <xf numFmtId="10" fontId="48" fillId="80" borderId="335" applyNumberFormat="0" applyBorder="0" applyAlignment="0" applyProtection="0"/>
    <xf numFmtId="165" fontId="41" fillId="0" borderId="336">
      <alignment horizontal="right"/>
    </xf>
    <xf numFmtId="0" fontId="38" fillId="152" borderId="324" applyNumberFormat="0" applyAlignment="0" applyProtection="0"/>
    <xf numFmtId="165" fontId="41" fillId="0" borderId="318">
      <alignment horizontal="right"/>
    </xf>
    <xf numFmtId="37" fontId="35" fillId="0" borderId="336"/>
    <xf numFmtId="0" fontId="298" fillId="152" borderId="324" applyNumberFormat="0" applyAlignment="0" applyProtection="0"/>
    <xf numFmtId="0" fontId="271" fillId="104" borderId="362" applyNumberFormat="0" applyProtection="0">
      <alignment horizontal="right" vertical="center"/>
    </xf>
    <xf numFmtId="0" fontId="243" fillId="64" borderId="287"/>
    <xf numFmtId="174" fontId="105" fillId="59" borderId="343" applyNumberFormat="0" applyAlignment="0" applyProtection="0"/>
    <xf numFmtId="165" fontId="41" fillId="0" borderId="336">
      <alignment horizontal="right"/>
    </xf>
    <xf numFmtId="174" fontId="105" fillId="59" borderId="343" applyNumberFormat="0" applyAlignment="0" applyProtection="0"/>
    <xf numFmtId="0" fontId="324" fillId="0" borderId="334" applyNumberFormat="0" applyFill="0" applyAlignment="0" applyProtection="0"/>
    <xf numFmtId="0" fontId="319" fillId="91" borderId="339" applyNumberFormat="0" applyAlignment="0" applyProtection="0"/>
    <xf numFmtId="0" fontId="324" fillId="0" borderId="334" applyNumberFormat="0" applyFill="0" applyAlignment="0" applyProtection="0"/>
    <xf numFmtId="172" fontId="76" fillId="0" borderId="318" applyFill="0"/>
    <xf numFmtId="0" fontId="319" fillId="91" borderId="321" applyNumberFormat="0" applyAlignment="0" applyProtection="0"/>
    <xf numFmtId="0" fontId="387" fillId="153" borderId="321" applyNumberFormat="0" applyAlignment="0" applyProtection="0"/>
    <xf numFmtId="0" fontId="319" fillId="91" borderId="339" applyNumberFormat="0" applyAlignment="0" applyProtection="0"/>
    <xf numFmtId="0" fontId="38" fillId="152" borderId="342" applyNumberFormat="0" applyAlignment="0" applyProtection="0"/>
    <xf numFmtId="0" fontId="407" fillId="0" borderId="341">
      <alignment horizontal="left" vertical="center"/>
    </xf>
    <xf numFmtId="0" fontId="319" fillId="83" borderId="339" applyNumberFormat="0" applyAlignment="0" applyProtection="0"/>
    <xf numFmtId="0" fontId="319" fillId="91" borderId="339" applyNumberFormat="0" applyAlignment="0" applyProtection="0"/>
    <xf numFmtId="0" fontId="387" fillId="153" borderId="339" applyNumberFormat="0" applyAlignment="0" applyProtection="0"/>
    <xf numFmtId="0" fontId="224" fillId="152" borderId="342" applyNumberFormat="0" applyAlignment="0" applyProtection="0"/>
    <xf numFmtId="0" fontId="322" fillId="63" borderId="360" applyNumberFormat="0" applyAlignment="0" applyProtection="0"/>
    <xf numFmtId="165" fontId="41" fillId="0" borderId="336">
      <alignment horizontal="right"/>
    </xf>
    <xf numFmtId="174" fontId="149" fillId="0" borderId="366" applyNumberFormat="0" applyFill="0" applyAlignment="0" applyProtection="0"/>
    <xf numFmtId="0" fontId="319" fillId="91" borderId="339" applyNumberFormat="0" applyAlignment="0" applyProtection="0"/>
    <xf numFmtId="172" fontId="238" fillId="0" borderId="348" applyFill="0"/>
    <xf numFmtId="0" fontId="9" fillId="72" borderId="325" applyNumberFormat="0" applyProtection="0">
      <alignment horizontal="left" vertical="center" indent="1"/>
    </xf>
    <xf numFmtId="165" fontId="41" fillId="0" borderId="353">
      <alignment horizontal="right"/>
    </xf>
    <xf numFmtId="0" fontId="324" fillId="0" borderId="334" applyNumberFormat="0" applyFill="0" applyAlignment="0" applyProtection="0"/>
    <xf numFmtId="0" fontId="30" fillId="84" borderId="342" applyNumberFormat="0" applyFont="0" applyAlignment="0" applyProtection="0"/>
    <xf numFmtId="0" fontId="193" fillId="70" borderId="357"/>
    <xf numFmtId="0" fontId="319" fillId="91" borderId="321" applyNumberFormat="0" applyAlignment="0" applyProtection="0"/>
    <xf numFmtId="165" fontId="41" fillId="0" borderId="336">
      <alignment horizontal="right"/>
    </xf>
    <xf numFmtId="0" fontId="271" fillId="54" borderId="362" applyNumberFormat="0" applyProtection="0">
      <alignment vertical="center"/>
    </xf>
    <xf numFmtId="0" fontId="38" fillId="152" borderId="342" applyNumberFormat="0" applyAlignment="0" applyProtection="0"/>
    <xf numFmtId="0" fontId="253" fillId="127" borderId="347" applyNumberFormat="0" applyProtection="0">
      <alignment horizontal="center"/>
    </xf>
    <xf numFmtId="174" fontId="33" fillId="84" borderId="324" applyNumberFormat="0" applyFont="0" applyAlignment="0" applyProtection="0"/>
    <xf numFmtId="0" fontId="271" fillId="94" borderId="345" applyNumberFormat="0" applyProtection="0">
      <alignment horizontal="right" vertical="center"/>
    </xf>
    <xf numFmtId="174" fontId="105" fillId="59" borderId="360" applyNumberFormat="0" applyAlignment="0" applyProtection="0"/>
    <xf numFmtId="174" fontId="87" fillId="38" borderId="321" applyNumberFormat="0" applyAlignment="0" applyProtection="0"/>
    <xf numFmtId="10" fontId="48" fillId="67" borderId="335" applyNumberFormat="0" applyBorder="0" applyAlignment="0" applyProtection="0"/>
    <xf numFmtId="0" fontId="243" fillId="71" borderId="322"/>
    <xf numFmtId="10" fontId="48" fillId="80" borderId="352" applyNumberFormat="0" applyBorder="0" applyAlignment="0" applyProtection="0"/>
    <xf numFmtId="222" fontId="236" fillId="62" borderId="355" applyProtection="0">
      <alignment horizontal="center"/>
    </xf>
    <xf numFmtId="0" fontId="387" fillId="153" borderId="321" applyNumberFormat="0" applyAlignment="0" applyProtection="0"/>
    <xf numFmtId="0" fontId="38" fillId="152" borderId="342" applyNumberFormat="0" applyAlignment="0" applyProtection="0"/>
    <xf numFmtId="174" fontId="87" fillId="38" borderId="339" applyNumberFormat="0" applyAlignment="0" applyProtection="0"/>
    <xf numFmtId="10" fontId="48" fillId="67" borderId="317" applyNumberFormat="0" applyBorder="0" applyAlignment="0" applyProtection="0"/>
    <xf numFmtId="0" fontId="387" fillId="153" borderId="339" applyNumberFormat="0" applyAlignment="0" applyProtection="0"/>
    <xf numFmtId="174" fontId="54" fillId="59" borderId="356" applyNumberFormat="0" applyAlignment="0" applyProtection="0"/>
    <xf numFmtId="0" fontId="319" fillId="91" borderId="339" applyNumberFormat="0" applyAlignment="0" applyProtection="0"/>
    <xf numFmtId="0" fontId="324" fillId="0" borderId="351" applyNumberFormat="0" applyFill="0" applyAlignment="0" applyProtection="0"/>
    <xf numFmtId="165" fontId="41" fillId="0" borderId="318">
      <alignment horizontal="right"/>
    </xf>
    <xf numFmtId="0" fontId="387" fillId="153" borderId="321" applyNumberFormat="0" applyAlignment="0" applyProtection="0"/>
    <xf numFmtId="0" fontId="193" fillId="63" borderId="340"/>
    <xf numFmtId="0" fontId="9" fillId="84" borderId="342" applyNumberFormat="0" applyFont="0" applyAlignment="0" applyProtection="0"/>
    <xf numFmtId="0" fontId="322" fillId="153" borderId="325" applyNumberFormat="0" applyAlignment="0" applyProtection="0"/>
    <xf numFmtId="0" fontId="238" fillId="118" borderId="325" applyNumberFormat="0" applyProtection="0">
      <alignment horizontal="left" vertical="center" indent="1"/>
    </xf>
    <xf numFmtId="0" fontId="319" fillId="91" borderId="339" applyNumberFormat="0" applyAlignment="0" applyProtection="0"/>
    <xf numFmtId="0" fontId="387" fillId="153" borderId="339" applyNumberFormat="0" applyAlignment="0" applyProtection="0"/>
    <xf numFmtId="0" fontId="322" fillId="148" borderId="325" applyNumberFormat="0" applyAlignment="0" applyProtection="0"/>
    <xf numFmtId="222" fontId="236" fillId="62" borderId="338" applyProtection="0">
      <alignment horizontal="center"/>
    </xf>
    <xf numFmtId="0" fontId="190" fillId="63" borderId="322"/>
    <xf numFmtId="0" fontId="38" fillId="152" borderId="324" applyNumberFormat="0" applyAlignment="0" applyProtection="0"/>
    <xf numFmtId="0" fontId="387" fillId="153" borderId="321" applyNumberFormat="0" applyAlignment="0" applyProtection="0"/>
    <xf numFmtId="0" fontId="324" fillId="0" borderId="351" applyNumberFormat="0" applyFill="0" applyAlignment="0" applyProtection="0"/>
    <xf numFmtId="0" fontId="38" fillId="152" borderId="342" applyNumberFormat="0" applyAlignment="0" applyProtection="0"/>
    <xf numFmtId="172" fontId="282" fillId="0" borderId="323" applyFill="0"/>
    <xf numFmtId="0" fontId="319" fillId="91" borderId="321" applyNumberFormat="0" applyAlignment="0" applyProtection="0"/>
    <xf numFmtId="0" fontId="331" fillId="148" borderId="321" applyNumberFormat="0" applyAlignment="0" applyProtection="0"/>
    <xf numFmtId="0" fontId="324" fillId="0" borderId="351" applyNumberFormat="0" applyFill="0" applyAlignment="0" applyProtection="0"/>
    <xf numFmtId="0" fontId="319" fillId="91" borderId="339" applyNumberFormat="0" applyAlignment="0" applyProtection="0"/>
    <xf numFmtId="0" fontId="169" fillId="59" borderId="321" applyNumberFormat="0" applyAlignment="0" applyProtection="0"/>
    <xf numFmtId="0" fontId="324" fillId="0" borderId="334" applyNumberFormat="0" applyFill="0" applyAlignment="0" applyProtection="0"/>
    <xf numFmtId="0" fontId="319" fillId="91" borderId="339" applyNumberFormat="0" applyAlignment="0" applyProtection="0"/>
    <xf numFmtId="0" fontId="38" fillId="152" borderId="342" applyNumberFormat="0" applyAlignment="0" applyProtection="0"/>
    <xf numFmtId="0" fontId="387" fillId="153" borderId="339" applyNumberFormat="0" applyAlignment="0" applyProtection="0"/>
    <xf numFmtId="0" fontId="319" fillId="83" borderId="339" applyNumberFormat="0" applyAlignment="0" applyProtection="0"/>
    <xf numFmtId="0" fontId="338" fillId="148" borderId="339" applyNumberFormat="0" applyAlignment="0" applyProtection="0"/>
    <xf numFmtId="0" fontId="387" fillId="153" borderId="339" applyNumberFormat="0" applyAlignment="0" applyProtection="0"/>
    <xf numFmtId="0" fontId="319" fillId="134" borderId="339" applyNumberFormat="0" applyAlignment="0" applyProtection="0"/>
    <xf numFmtId="0" fontId="298" fillId="152" borderId="359" applyNumberFormat="0" applyAlignment="0" applyProtection="0"/>
    <xf numFmtId="165" fontId="41" fillId="0" borderId="336">
      <alignment horizontal="right"/>
    </xf>
    <xf numFmtId="174" fontId="149" fillId="0" borderId="366" applyNumberFormat="0" applyFill="0" applyAlignment="0" applyProtection="0"/>
    <xf numFmtId="0" fontId="324" fillId="0" borderId="351" applyNumberFormat="0" applyFill="0" applyAlignment="0" applyProtection="0"/>
    <xf numFmtId="172" fontId="9" fillId="0" borderId="337" applyFill="0"/>
    <xf numFmtId="165" fontId="41" fillId="0" borderId="353">
      <alignment horizontal="right"/>
    </xf>
    <xf numFmtId="0" fontId="324" fillId="0" borderId="334" applyNumberFormat="0" applyFill="0" applyAlignment="0" applyProtection="0"/>
    <xf numFmtId="0" fontId="271" fillId="108" borderId="362" applyNumberFormat="0" applyProtection="0">
      <alignment horizontal="right" vertical="center"/>
    </xf>
    <xf numFmtId="0" fontId="319" fillId="91" borderId="321" applyNumberFormat="0" applyAlignment="0" applyProtection="0"/>
    <xf numFmtId="0" fontId="319" fillId="91" borderId="339" applyNumberFormat="0" applyAlignment="0" applyProtection="0"/>
    <xf numFmtId="172" fontId="9" fillId="0" borderId="318" applyFill="0"/>
    <xf numFmtId="0" fontId="238" fillId="92" borderId="343" applyNumberFormat="0" applyProtection="0">
      <alignment horizontal="left" vertical="center" indent="1"/>
    </xf>
    <xf numFmtId="0" fontId="253" fillId="66" borderId="338" applyNumberFormat="0" applyAlignment="0" applyProtection="0"/>
    <xf numFmtId="174" fontId="54" fillId="59" borderId="339" applyNumberFormat="0" applyAlignment="0" applyProtection="0"/>
    <xf numFmtId="165" fontId="41" fillId="0" borderId="318">
      <alignment horizontal="right"/>
    </xf>
    <xf numFmtId="0" fontId="324" fillId="0" borderId="334" applyNumberFormat="0" applyFill="0" applyAlignment="0" applyProtection="0"/>
    <xf numFmtId="222" fontId="242" fillId="69" borderId="320" applyProtection="0">
      <alignment horizontal="center"/>
    </xf>
    <xf numFmtId="15" fontId="233" fillId="56" borderId="338">
      <alignment horizontal="center"/>
    </xf>
    <xf numFmtId="174" fontId="87" fillId="38" borderId="321" applyNumberFormat="0" applyAlignment="0" applyProtection="0"/>
    <xf numFmtId="0" fontId="387" fillId="148" borderId="321" applyNumberFormat="0" applyAlignment="0" applyProtection="0"/>
    <xf numFmtId="0" fontId="319" fillId="134" borderId="321" applyNumberFormat="0" applyAlignment="0" applyProtection="0"/>
    <xf numFmtId="0" fontId="324" fillId="0" borderId="331" applyNumberFormat="0" applyFill="0" applyAlignment="0" applyProtection="0"/>
    <xf numFmtId="0" fontId="322" fillId="148" borderId="325" applyNumberFormat="0" applyAlignment="0" applyProtection="0"/>
    <xf numFmtId="0" fontId="224" fillId="152" borderId="324" applyNumberFormat="0" applyAlignment="0" applyProtection="0"/>
    <xf numFmtId="165" fontId="41" fillId="0" borderId="318">
      <alignment horizontal="right"/>
    </xf>
    <xf numFmtId="0" fontId="1" fillId="0" borderId="0"/>
    <xf numFmtId="0" fontId="1" fillId="0" borderId="0"/>
    <xf numFmtId="0" fontId="387" fillId="153" borderId="321" applyNumberFormat="0" applyAlignment="0" applyProtection="0"/>
    <xf numFmtId="0" fontId="387" fillId="153" borderId="321" applyNumberFormat="0" applyAlignment="0" applyProtection="0"/>
    <xf numFmtId="0" fontId="387" fillId="153" borderId="321" applyNumberFormat="0" applyAlignment="0" applyProtection="0"/>
    <xf numFmtId="0" fontId="387" fillId="153" borderId="321" applyNumberFormat="0" applyAlignment="0" applyProtection="0"/>
    <xf numFmtId="0" fontId="387" fillId="153" borderId="321" applyNumberFormat="0" applyAlignment="0" applyProtection="0"/>
    <xf numFmtId="0" fontId="331" fillId="148" borderId="321" applyNumberFormat="0" applyAlignment="0" applyProtection="0"/>
    <xf numFmtId="0" fontId="387" fillId="153" borderId="321" applyNumberFormat="0" applyAlignment="0" applyProtection="0"/>
    <xf numFmtId="0" fontId="387" fillId="153" borderId="321" applyNumberFormat="0" applyAlignment="0" applyProtection="0"/>
    <xf numFmtId="0" fontId="387" fillId="153" borderId="321" applyNumberFormat="0" applyAlignment="0" applyProtection="0"/>
    <xf numFmtId="0" fontId="387" fillId="153" borderId="321" applyNumberFormat="0" applyAlignment="0" applyProtection="0"/>
    <xf numFmtId="0" fontId="387" fillId="153" borderId="321" applyNumberFormat="0" applyAlignment="0" applyProtection="0"/>
    <xf numFmtId="0" fontId="387" fillId="153" borderId="321" applyNumberFormat="0" applyAlignment="0" applyProtection="0"/>
    <xf numFmtId="0" fontId="387" fillId="153" borderId="321" applyNumberFormat="0" applyAlignment="0" applyProtection="0"/>
    <xf numFmtId="174" fontId="75" fillId="0" borderId="319">
      <alignment horizontal="left" vertical="center"/>
    </xf>
    <xf numFmtId="165" fontId="41" fillId="0" borderId="318">
      <alignment horizontal="right"/>
    </xf>
    <xf numFmtId="0" fontId="407" fillId="0" borderId="323">
      <alignment horizontal="left" vertical="center"/>
    </xf>
    <xf numFmtId="0" fontId="319" fillId="91" borderId="321" applyNumberFormat="0" applyAlignment="0" applyProtection="0"/>
    <xf numFmtId="0" fontId="319" fillId="91" borderId="321" applyNumberFormat="0" applyAlignment="0" applyProtection="0"/>
    <xf numFmtId="0" fontId="319" fillId="91" borderId="321" applyNumberFormat="0" applyAlignment="0" applyProtection="0"/>
    <xf numFmtId="0" fontId="319" fillId="91" borderId="321" applyNumberFormat="0" applyAlignment="0" applyProtection="0"/>
    <xf numFmtId="0" fontId="319" fillId="91" borderId="321" applyNumberFormat="0" applyAlignment="0" applyProtection="0"/>
    <xf numFmtId="0" fontId="338" fillId="148" borderId="321" applyNumberFormat="0" applyAlignment="0" applyProtection="0"/>
    <xf numFmtId="0" fontId="319" fillId="91" borderId="321" applyNumberFormat="0" applyAlignment="0" applyProtection="0"/>
    <xf numFmtId="0" fontId="319" fillId="91" borderId="321" applyNumberFormat="0" applyAlignment="0" applyProtection="0"/>
    <xf numFmtId="0" fontId="319" fillId="91" borderId="321" applyNumberFormat="0" applyAlignment="0" applyProtection="0"/>
    <xf numFmtId="0" fontId="319" fillId="91" borderId="321" applyNumberFormat="0" applyAlignment="0" applyProtection="0"/>
    <xf numFmtId="0" fontId="319" fillId="91" borderId="321" applyNumberFormat="0" applyAlignment="0" applyProtection="0"/>
    <xf numFmtId="0" fontId="319" fillId="91" borderId="321" applyNumberFormat="0" applyAlignment="0" applyProtection="0"/>
    <xf numFmtId="0" fontId="319" fillId="91" borderId="321" applyNumberFormat="0" applyAlignment="0" applyProtection="0"/>
    <xf numFmtId="0" fontId="1" fillId="0" borderId="0"/>
    <xf numFmtId="0" fontId="1" fillId="0" borderId="0"/>
    <xf numFmtId="0" fontId="38" fillId="152" borderId="324" applyNumberFormat="0" applyAlignment="0" applyProtection="0"/>
    <xf numFmtId="0" fontId="38" fillId="152" borderId="324" applyNumberFormat="0" applyAlignment="0" applyProtection="0"/>
    <xf numFmtId="0" fontId="38" fillId="152" borderId="324" applyNumberFormat="0" applyAlignment="0" applyProtection="0"/>
    <xf numFmtId="0" fontId="38" fillId="152" borderId="324" applyNumberFormat="0" applyAlignment="0" applyProtection="0"/>
    <xf numFmtId="0" fontId="38" fillId="152" borderId="324" applyNumberFormat="0" applyAlignment="0" applyProtection="0"/>
    <xf numFmtId="0" fontId="38" fillId="152" borderId="324" applyNumberFormat="0" applyAlignment="0" applyProtection="0"/>
    <xf numFmtId="0" fontId="38" fillId="152" borderId="324" applyNumberFormat="0" applyAlignment="0" applyProtection="0"/>
    <xf numFmtId="0" fontId="38" fillId="152" borderId="324" applyNumberFormat="0" applyAlignment="0" applyProtection="0"/>
    <xf numFmtId="0" fontId="38" fillId="152" borderId="324" applyNumberFormat="0" applyAlignment="0" applyProtection="0"/>
    <xf numFmtId="0" fontId="38" fillId="152" borderId="324" applyNumberFormat="0" applyAlignment="0" applyProtection="0"/>
    <xf numFmtId="0" fontId="38" fillId="152" borderId="324" applyNumberFormat="0" applyAlignment="0" applyProtection="0"/>
    <xf numFmtId="0" fontId="38" fillId="152" borderId="324" applyNumberFormat="0" applyAlignment="0" applyProtection="0"/>
    <xf numFmtId="0" fontId="322" fillId="153" borderId="325" applyNumberFormat="0" applyAlignment="0" applyProtection="0"/>
    <xf numFmtId="0" fontId="322" fillId="153" borderId="325" applyNumberFormat="0" applyAlignment="0" applyProtection="0"/>
    <xf numFmtId="0" fontId="322" fillId="153" borderId="325" applyNumberFormat="0" applyAlignment="0" applyProtection="0"/>
    <xf numFmtId="0" fontId="322" fillId="153" borderId="325" applyNumberFormat="0" applyAlignment="0" applyProtection="0"/>
    <xf numFmtId="0" fontId="322" fillId="153" borderId="325" applyNumberFormat="0" applyAlignment="0" applyProtection="0"/>
    <xf numFmtId="0" fontId="341" fillId="148" borderId="325" applyNumberFormat="0" applyAlignment="0" applyProtection="0"/>
    <xf numFmtId="0" fontId="322" fillId="153" borderId="325" applyNumberFormat="0" applyAlignment="0" applyProtection="0"/>
    <xf numFmtId="0" fontId="322" fillId="153" borderId="325" applyNumberFormat="0" applyAlignment="0" applyProtection="0"/>
    <xf numFmtId="0" fontId="322" fillId="153" borderId="325" applyNumberFormat="0" applyAlignment="0" applyProtection="0"/>
    <xf numFmtId="0" fontId="322" fillId="153" borderId="325" applyNumberFormat="0" applyAlignment="0" applyProtection="0"/>
    <xf numFmtId="0" fontId="322" fillId="153" borderId="325" applyNumberFormat="0" applyAlignment="0" applyProtection="0"/>
    <xf numFmtId="0" fontId="322" fillId="153" borderId="325" applyNumberFormat="0" applyAlignment="0" applyProtection="0"/>
    <xf numFmtId="0" fontId="322" fillId="153" borderId="325" applyNumberFormat="0" applyAlignment="0" applyProtection="0"/>
    <xf numFmtId="0" fontId="38" fillId="161" borderId="323" applyNumberFormat="0" applyAlignment="0"/>
    <xf numFmtId="0" fontId="324" fillId="0" borderId="334" applyNumberFormat="0" applyFill="0" applyAlignment="0" applyProtection="0"/>
    <xf numFmtId="0" fontId="324" fillId="0" borderId="334" applyNumberFormat="0" applyFill="0" applyAlignment="0" applyProtection="0"/>
    <xf numFmtId="0" fontId="324" fillId="0" borderId="334" applyNumberFormat="0" applyFill="0" applyAlignment="0" applyProtection="0"/>
    <xf numFmtId="0" fontId="324" fillId="0" borderId="334" applyNumberFormat="0" applyFill="0" applyAlignment="0" applyProtection="0"/>
    <xf numFmtId="0" fontId="324" fillId="0" borderId="334" applyNumberFormat="0" applyFill="0" applyAlignment="0" applyProtection="0"/>
    <xf numFmtId="0" fontId="343" fillId="0" borderId="331" applyNumberFormat="0" applyFill="0" applyAlignment="0" applyProtection="0"/>
    <xf numFmtId="0" fontId="324" fillId="0" borderId="334" applyNumberFormat="0" applyFill="0" applyAlignment="0" applyProtection="0"/>
    <xf numFmtId="0" fontId="324" fillId="0" borderId="334" applyNumberFormat="0" applyFill="0" applyAlignment="0" applyProtection="0"/>
    <xf numFmtId="0" fontId="324" fillId="0" borderId="334" applyNumberFormat="0" applyFill="0" applyAlignment="0" applyProtection="0"/>
    <xf numFmtId="0" fontId="324" fillId="0" borderId="334" applyNumberFormat="0" applyFill="0" applyAlignment="0" applyProtection="0"/>
    <xf numFmtId="0" fontId="324" fillId="0" borderId="334" applyNumberFormat="0" applyFill="0" applyAlignment="0" applyProtection="0"/>
    <xf numFmtId="0" fontId="324" fillId="0" borderId="334" applyNumberFormat="0" applyFill="0" applyAlignment="0" applyProtection="0"/>
    <xf numFmtId="0" fontId="324" fillId="0" borderId="334" applyNumberFormat="0" applyFill="0" applyAlignment="0" applyProtection="0"/>
    <xf numFmtId="0" fontId="319" fillId="91" borderId="321" applyNumberFormat="0" applyAlignment="0" applyProtection="0"/>
    <xf numFmtId="0" fontId="324" fillId="0" borderId="332" applyNumberFormat="0" applyFill="0" applyAlignment="0" applyProtection="0"/>
    <xf numFmtId="0" fontId="324" fillId="0" borderId="332" applyNumberFormat="0" applyFill="0" applyAlignment="0" applyProtection="0"/>
    <xf numFmtId="0" fontId="38" fillId="133" borderId="323" applyNumberFormat="0" applyAlignment="0"/>
    <xf numFmtId="4" fontId="206" fillId="103" borderId="362" applyNumberFormat="0" applyProtection="0">
      <alignment horizontal="right" vertical="center"/>
    </xf>
    <xf numFmtId="0" fontId="319" fillId="91" borderId="321" applyNumberFormat="0" applyAlignment="0" applyProtection="0"/>
    <xf numFmtId="0" fontId="407" fillId="0" borderId="341">
      <alignment horizontal="left" vertical="center"/>
    </xf>
    <xf numFmtId="174" fontId="149" fillId="0" borderId="331" applyNumberFormat="0" applyFill="0" applyAlignment="0" applyProtection="0"/>
    <xf numFmtId="0" fontId="9" fillId="72" borderId="343" applyNumberFormat="0" applyProtection="0">
      <alignment horizontal="left" vertical="center" indent="1"/>
    </xf>
    <xf numFmtId="174" fontId="149" fillId="0" borderId="331" applyNumberFormat="0" applyFill="0" applyAlignment="0" applyProtection="0"/>
    <xf numFmtId="0" fontId="269" fillId="91" borderId="325" applyNumberFormat="0" applyProtection="0">
      <alignment horizontal="left" vertical="center" indent="1"/>
    </xf>
    <xf numFmtId="0" fontId="271" fillId="100" borderId="327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271" fillId="106" borderId="327" applyNumberFormat="0" applyProtection="0">
      <alignment horizontal="right" vertical="center"/>
    </xf>
    <xf numFmtId="0" fontId="271" fillId="115" borderId="327" applyNumberFormat="0" applyProtection="0">
      <alignment horizontal="right" vertical="center"/>
    </xf>
    <xf numFmtId="0" fontId="9" fillId="72" borderId="3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387" fillId="153" borderId="321" applyNumberFormat="0" applyAlignment="0" applyProtection="0"/>
    <xf numFmtId="174" fontId="149" fillId="0" borderId="331" applyNumberFormat="0" applyFill="0" applyAlignment="0" applyProtection="0"/>
    <xf numFmtId="174" fontId="54" fillId="59" borderId="339" applyNumberFormat="0" applyAlignment="0" applyProtection="0"/>
    <xf numFmtId="174" fontId="105" fillId="59" borderId="325" applyNumberFormat="0" applyAlignment="0" applyProtection="0"/>
    <xf numFmtId="4" fontId="206" fillId="93" borderId="327" applyNumberFormat="0" applyProtection="0">
      <alignment horizontal="right" vertical="center"/>
    </xf>
    <xf numFmtId="165" fontId="41" fillId="0" borderId="318">
      <alignment horizontal="right"/>
    </xf>
    <xf numFmtId="174" fontId="87" fillId="38" borderId="321" applyNumberFormat="0" applyAlignment="0" applyProtection="0"/>
    <xf numFmtId="0" fontId="274" fillId="54" borderId="345" applyNumberFormat="0" applyProtection="0">
      <alignment vertical="center"/>
    </xf>
    <xf numFmtId="4" fontId="206" fillId="97" borderId="345" applyNumberFormat="0" applyProtection="0">
      <alignment horizontal="right" vertical="center"/>
    </xf>
    <xf numFmtId="0" fontId="319" fillId="91" borderId="321" applyNumberFormat="0" applyAlignment="0" applyProtection="0"/>
    <xf numFmtId="0" fontId="387" fillId="148" borderId="356" applyNumberFormat="0" applyAlignment="0" applyProtection="0"/>
    <xf numFmtId="0" fontId="319" fillId="134" borderId="356" applyNumberFormat="0" applyAlignment="0" applyProtection="0"/>
    <xf numFmtId="0" fontId="324" fillId="0" borderId="366" applyNumberFormat="0" applyFill="0" applyAlignment="0" applyProtection="0"/>
    <xf numFmtId="0" fontId="322" fillId="148" borderId="360" applyNumberFormat="0" applyAlignment="0" applyProtection="0"/>
    <xf numFmtId="0" fontId="224" fillId="152" borderId="359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31" fillId="148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407" fillId="0" borderId="358">
      <alignment horizontal="left" vertical="center"/>
    </xf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38" fillId="148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22" fillId="153" borderId="360" applyNumberFormat="0" applyAlignment="0" applyProtection="0"/>
    <xf numFmtId="0" fontId="322" fillId="153" borderId="360" applyNumberFormat="0" applyAlignment="0" applyProtection="0"/>
    <xf numFmtId="0" fontId="322" fillId="153" borderId="360" applyNumberFormat="0" applyAlignment="0" applyProtection="0"/>
    <xf numFmtId="0" fontId="322" fillId="153" borderId="360" applyNumberFormat="0" applyAlignment="0" applyProtection="0"/>
    <xf numFmtId="0" fontId="322" fillId="153" borderId="360" applyNumberFormat="0" applyAlignment="0" applyProtection="0"/>
    <xf numFmtId="0" fontId="341" fillId="148" borderId="360" applyNumberFormat="0" applyAlignment="0" applyProtection="0"/>
    <xf numFmtId="0" fontId="322" fillId="153" borderId="360" applyNumberFormat="0" applyAlignment="0" applyProtection="0"/>
    <xf numFmtId="0" fontId="322" fillId="153" borderId="360" applyNumberFormat="0" applyAlignment="0" applyProtection="0"/>
    <xf numFmtId="0" fontId="322" fillId="153" borderId="360" applyNumberFormat="0" applyAlignment="0" applyProtection="0"/>
    <xf numFmtId="0" fontId="322" fillId="153" borderId="360" applyNumberFormat="0" applyAlignment="0" applyProtection="0"/>
    <xf numFmtId="0" fontId="322" fillId="153" borderId="360" applyNumberFormat="0" applyAlignment="0" applyProtection="0"/>
    <xf numFmtId="0" fontId="322" fillId="153" borderId="360" applyNumberFormat="0" applyAlignment="0" applyProtection="0"/>
    <xf numFmtId="0" fontId="322" fillId="153" borderId="360" applyNumberFormat="0" applyAlignment="0" applyProtection="0"/>
    <xf numFmtId="0" fontId="38" fillId="161" borderId="358" applyNumberFormat="0" applyAlignment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43" fillId="0" borderId="366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19" fillId="91" borderId="356" applyNumberFormat="0" applyAlignment="0" applyProtection="0"/>
    <xf numFmtId="0" fontId="324" fillId="0" borderId="367" applyNumberFormat="0" applyFill="0" applyAlignment="0" applyProtection="0"/>
    <xf numFmtId="0" fontId="324" fillId="0" borderId="367" applyNumberFormat="0" applyFill="0" applyAlignment="0" applyProtection="0"/>
    <xf numFmtId="0" fontId="38" fillId="133" borderId="358" applyNumberFormat="0" applyAlignment="0"/>
    <xf numFmtId="0" fontId="240" fillId="64" borderId="428"/>
    <xf numFmtId="0" fontId="322" fillId="153" borderId="519" applyNumberFormat="0" applyAlignment="0" applyProtection="0"/>
    <xf numFmtId="0" fontId="324" fillId="0" borderId="510" applyNumberFormat="0" applyFill="0" applyAlignment="0" applyProtection="0"/>
    <xf numFmtId="172" fontId="238" fillId="0" borderId="394" applyFill="0"/>
    <xf numFmtId="174" fontId="105" fillId="59" borderId="501" applyNumberFormat="0" applyAlignment="0" applyProtection="0"/>
    <xf numFmtId="174" fontId="33" fillId="84" borderId="430" applyNumberFormat="0" applyFont="0" applyAlignment="0" applyProtection="0"/>
    <xf numFmtId="165" fontId="41" fillId="0" borderId="424">
      <alignment horizontal="right"/>
    </xf>
    <xf numFmtId="172" fontId="282" fillId="0" borderId="401" applyFill="0"/>
    <xf numFmtId="0" fontId="175" fillId="38" borderId="567" applyNumberFormat="0" applyAlignment="0" applyProtection="0"/>
    <xf numFmtId="0" fontId="9" fillId="117" borderId="519" applyNumberFormat="0" applyProtection="0">
      <alignment horizontal="left" vertical="center" indent="1"/>
    </xf>
    <xf numFmtId="0" fontId="387" fillId="153" borderId="409" applyNumberFormat="0" applyAlignment="0" applyProtection="0"/>
    <xf numFmtId="174" fontId="54" fillId="59" borderId="515" applyNumberFormat="0" applyAlignment="0" applyProtection="0"/>
    <xf numFmtId="0" fontId="324" fillId="0" borderId="508" applyNumberFormat="0" applyFill="0" applyAlignment="0" applyProtection="0"/>
    <xf numFmtId="0" fontId="387" fillId="153" borderId="480" applyNumberFormat="0" applyAlignment="0" applyProtection="0"/>
    <xf numFmtId="0" fontId="324" fillId="0" borderId="527" applyNumberFormat="0" applyFill="0" applyAlignment="0" applyProtection="0"/>
    <xf numFmtId="10" fontId="48" fillId="80" borderId="335" applyNumberFormat="0" applyBorder="0" applyAlignment="0" applyProtection="0"/>
    <xf numFmtId="0" fontId="324" fillId="0" borderId="578" applyNumberFormat="0" applyFill="0" applyAlignment="0" applyProtection="0"/>
    <xf numFmtId="222" fontId="282" fillId="0" borderId="506" applyFill="0" applyAlignment="0" applyProtection="0"/>
    <xf numFmtId="4" fontId="206" fillId="105" borderId="608" applyNumberFormat="0" applyProtection="0">
      <alignment horizontal="right" vertical="center"/>
    </xf>
    <xf numFmtId="4" fontId="209" fillId="120" borderId="591" applyNumberFormat="0" applyProtection="0">
      <alignment vertical="center"/>
    </xf>
    <xf numFmtId="174" fontId="105" fillId="59" borderId="624" applyNumberFormat="0" applyAlignment="0" applyProtection="0"/>
    <xf numFmtId="165" fontId="40" fillId="0" borderId="406">
      <alignment horizontal="right"/>
    </xf>
    <xf numFmtId="0" fontId="338" fillId="148" borderId="585" applyNumberFormat="0" applyAlignment="0" applyProtection="0"/>
    <xf numFmtId="0" fontId="38" fillId="152" borderId="518" applyNumberFormat="0" applyAlignment="0" applyProtection="0"/>
    <xf numFmtId="0" fontId="322" fillId="153" borderId="466" applyNumberFormat="0" applyAlignment="0" applyProtection="0"/>
    <xf numFmtId="0" fontId="278" fillId="64" borderId="461" applyNumberFormat="0" applyProtection="0">
      <alignment horizontal="right" vertical="center"/>
    </xf>
    <xf numFmtId="165" fontId="41" fillId="0" borderId="459">
      <alignment horizontal="right"/>
    </xf>
    <xf numFmtId="4" fontId="206" fillId="120" borderId="608" applyNumberFormat="0" applyProtection="0">
      <alignment vertical="center"/>
    </xf>
    <xf numFmtId="174" fontId="105" fillId="59" borderId="501" applyNumberFormat="0" applyAlignment="0" applyProtection="0"/>
    <xf numFmtId="174" fontId="87" fillId="38" borderId="497" applyNumberFormat="0" applyAlignment="0" applyProtection="0"/>
    <xf numFmtId="10" fontId="48" fillId="80" borderId="598" applyNumberFormat="0" applyBorder="0" applyAlignment="0" applyProtection="0"/>
    <xf numFmtId="174" fontId="54" fillId="59" borderId="585" applyNumberFormat="0" applyAlignment="0" applyProtection="0"/>
    <xf numFmtId="0" fontId="75" fillId="0" borderId="530">
      <alignment horizontal="left" vertical="center"/>
    </xf>
    <xf numFmtId="0" fontId="190" fillId="63" borderId="463"/>
    <xf numFmtId="174" fontId="54" fillId="59" borderId="637" applyNumberFormat="0" applyAlignment="0" applyProtection="0"/>
    <xf numFmtId="165" fontId="41" fillId="0" borderId="599">
      <alignment horizontal="right"/>
    </xf>
    <xf numFmtId="0" fontId="331" fillId="148" borderId="515" applyNumberFormat="0" applyAlignment="0" applyProtection="0"/>
    <xf numFmtId="0" fontId="30" fillId="84" borderId="518" applyNumberFormat="0" applyFont="0" applyAlignment="0" applyProtection="0"/>
    <xf numFmtId="0" fontId="312" fillId="63" borderId="515" applyNumberFormat="0" applyAlignment="0" applyProtection="0"/>
    <xf numFmtId="0" fontId="341" fillId="148" borderId="501" applyNumberFormat="0" applyAlignment="0" applyProtection="0"/>
    <xf numFmtId="165" fontId="41" fillId="0" borderId="582">
      <alignment horizontal="right"/>
    </xf>
    <xf numFmtId="4" fontId="206" fillId="120" borderId="468" applyNumberFormat="0" applyProtection="0">
      <alignment vertical="center"/>
    </xf>
    <xf numFmtId="0" fontId="238" fillId="73" borderId="501" applyNumberFormat="0" applyProtection="0">
      <alignment horizontal="left" vertical="center" indent="1"/>
    </xf>
    <xf numFmtId="0" fontId="319" fillId="91" borderId="427" applyNumberFormat="0" applyAlignment="0" applyProtection="0"/>
    <xf numFmtId="208" fontId="60" fillId="0" borderId="458" applyFont="0" applyFill="0" applyBorder="0" applyAlignment="0" applyProtection="0"/>
    <xf numFmtId="4" fontId="206" fillId="103" borderId="556" applyNumberFormat="0" applyProtection="0">
      <alignment horizontal="right" vertical="center"/>
    </xf>
    <xf numFmtId="0" fontId="38" fillId="152" borderId="500" applyNumberFormat="0" applyAlignment="0" applyProtection="0"/>
    <xf numFmtId="165" fontId="41" fillId="0" borderId="617">
      <alignment horizontal="right"/>
    </xf>
    <xf numFmtId="165" fontId="41" fillId="0" borderId="529">
      <alignment horizontal="right"/>
    </xf>
    <xf numFmtId="0" fontId="224" fillId="152" borderId="430" applyNumberFormat="0" applyAlignment="0" applyProtection="0"/>
    <xf numFmtId="165" fontId="41" fillId="0" borderId="564">
      <alignment horizontal="right"/>
    </xf>
    <xf numFmtId="0" fontId="271" fillId="106" borderId="626" applyNumberFormat="0" applyProtection="0">
      <alignment horizontal="right" vertical="center"/>
    </xf>
    <xf numFmtId="165" fontId="41" fillId="0" borderId="582">
      <alignment horizontal="right"/>
    </xf>
    <xf numFmtId="0" fontId="271" fillId="115" borderId="591" applyNumberFormat="0" applyProtection="0">
      <alignment horizontal="right" vertical="center"/>
    </xf>
    <xf numFmtId="0" fontId="387" fillId="148" borderId="427" applyNumberFormat="0" applyAlignment="0" applyProtection="0"/>
    <xf numFmtId="4" fontId="206" fillId="107" borderId="486" applyNumberFormat="0" applyProtection="0">
      <alignment horizontal="right" vertical="center"/>
    </xf>
    <xf numFmtId="174" fontId="149" fillId="0" borderId="525" applyNumberFormat="0" applyFill="0" applyAlignment="0" applyProtection="0"/>
    <xf numFmtId="0" fontId="271" fillId="54" borderId="486" applyNumberFormat="0" applyProtection="0">
      <alignment vertical="center"/>
    </xf>
    <xf numFmtId="0" fontId="75" fillId="0" borderId="478">
      <alignment horizontal="left" vertical="center"/>
    </xf>
    <xf numFmtId="10" fontId="48" fillId="67" borderId="476" applyNumberFormat="0" applyBorder="0" applyAlignment="0" applyProtection="0"/>
    <xf numFmtId="0" fontId="253" fillId="66" borderId="479" applyNumberFormat="0" applyAlignment="0" applyProtection="0"/>
    <xf numFmtId="174" fontId="87" fillId="38" borderId="480" applyNumberFormat="0" applyAlignment="0" applyProtection="0"/>
    <xf numFmtId="4" fontId="205" fillId="81" borderId="519" applyNumberFormat="0" applyProtection="0">
      <alignment horizontal="left" vertical="center" indent="1"/>
    </xf>
    <xf numFmtId="0" fontId="38" fillId="152" borderId="518" applyNumberFormat="0" applyAlignment="0" applyProtection="0"/>
    <xf numFmtId="0" fontId="271" fillId="102" borderId="503" applyNumberFormat="0" applyProtection="0">
      <alignment horizontal="right" vertical="center"/>
    </xf>
    <xf numFmtId="4" fontId="206" fillId="95" borderId="573" applyNumberFormat="0" applyProtection="0">
      <alignment horizontal="right" vertical="center"/>
    </xf>
    <xf numFmtId="10" fontId="48" fillId="67" borderId="493" applyNumberFormat="0" applyBorder="0" applyAlignment="0" applyProtection="0"/>
    <xf numFmtId="0" fontId="407" fillId="0" borderId="499">
      <alignment horizontal="left" vertical="center"/>
    </xf>
    <xf numFmtId="174" fontId="149" fillId="0" borderId="595" applyNumberFormat="0" applyFill="0" applyAlignment="0" applyProtection="0"/>
    <xf numFmtId="0" fontId="38" fillId="152" borderId="500" applyNumberFormat="0" applyAlignment="0" applyProtection="0"/>
    <xf numFmtId="4" fontId="206" fillId="107" borderId="643" applyNumberFormat="0" applyProtection="0">
      <alignment horizontal="right" vertical="center"/>
    </xf>
    <xf numFmtId="4" fontId="206" fillId="114" borderId="573" applyNumberFormat="0" applyProtection="0">
      <alignment horizontal="right" vertical="center"/>
    </xf>
    <xf numFmtId="174" fontId="105" fillId="59" borderId="519" applyNumberFormat="0" applyAlignment="0" applyProtection="0"/>
    <xf numFmtId="0" fontId="38" fillId="152" borderId="570" applyNumberFormat="0" applyAlignment="0" applyProtection="0"/>
    <xf numFmtId="0" fontId="387" fillId="153" borderId="515" applyNumberFormat="0" applyAlignment="0" applyProtection="0"/>
    <xf numFmtId="0" fontId="387" fillId="153" borderId="567" applyNumberFormat="0" applyAlignment="0" applyProtection="0"/>
    <xf numFmtId="4" fontId="206" fillId="97" borderId="503" applyNumberFormat="0" applyProtection="0">
      <alignment horizontal="right" vertical="center"/>
    </xf>
    <xf numFmtId="165" fontId="41" fillId="0" borderId="599">
      <alignment horizontal="right"/>
    </xf>
    <xf numFmtId="0" fontId="224" fillId="152" borderId="605" applyNumberFormat="0" applyAlignment="0" applyProtection="0"/>
    <xf numFmtId="4" fontId="204" fillId="81" borderId="503" applyNumberFormat="0" applyProtection="0">
      <alignment vertical="center"/>
    </xf>
    <xf numFmtId="222" fontId="253" fillId="90" borderId="467" applyProtection="0">
      <alignment horizontal="center"/>
    </xf>
    <xf numFmtId="0" fontId="322" fillId="153" borderId="501" applyNumberFormat="0" applyAlignment="0" applyProtection="0"/>
    <xf numFmtId="4" fontId="206" fillId="97" borderId="591" applyNumberFormat="0" applyProtection="0">
      <alignment horizontal="right" vertical="center"/>
    </xf>
    <xf numFmtId="0" fontId="324" fillId="0" borderId="527" applyNumberFormat="0" applyFill="0" applyAlignment="0" applyProtection="0"/>
    <xf numFmtId="174" fontId="33" fillId="84" borderId="500" applyNumberFormat="0" applyFont="0" applyAlignment="0" applyProtection="0"/>
    <xf numFmtId="10" fontId="48" fillId="80" borderId="528" applyNumberFormat="0" applyBorder="0" applyAlignment="0" applyProtection="0"/>
    <xf numFmtId="0" fontId="190" fillId="63" borderId="481"/>
    <xf numFmtId="0" fontId="238" fillId="73" borderId="641" applyNumberFormat="0" applyProtection="0">
      <alignment horizontal="left" vertical="center" indent="1"/>
    </xf>
    <xf numFmtId="0" fontId="322" fillId="63" borderId="606" applyNumberFormat="0" applyAlignment="0" applyProtection="0"/>
    <xf numFmtId="174" fontId="54" fillId="59" borderId="620" applyNumberFormat="0" applyAlignment="0" applyProtection="0"/>
    <xf numFmtId="174" fontId="33" fillId="84" borderId="483" applyNumberFormat="0" applyFont="0" applyAlignment="0" applyProtection="0"/>
    <xf numFmtId="0" fontId="75" fillId="0" borderId="569">
      <alignment horizontal="left" vertical="center"/>
    </xf>
    <xf numFmtId="0" fontId="319" fillId="91" borderId="567" applyNumberFormat="0" applyAlignment="0" applyProtection="0"/>
    <xf numFmtId="0" fontId="9" fillId="84" borderId="588" applyNumberFormat="0" applyFont="0" applyAlignment="0" applyProtection="0"/>
    <xf numFmtId="0" fontId="387" fillId="153" borderId="515" applyNumberFormat="0" applyAlignment="0" applyProtection="0"/>
    <xf numFmtId="4" fontId="11" fillId="80" borderId="466" applyNumberFormat="0" applyProtection="0">
      <alignment horizontal="left" vertical="center" indent="1"/>
    </xf>
    <xf numFmtId="0" fontId="38" fillId="152" borderId="623" applyNumberFormat="0" applyAlignment="0" applyProtection="0"/>
    <xf numFmtId="4" fontId="209" fillId="120" borderId="468" applyNumberFormat="0" applyProtection="0">
      <alignment vertical="center"/>
    </xf>
    <xf numFmtId="174" fontId="33" fillId="84" borderId="605" applyNumberFormat="0" applyFont="0" applyAlignment="0" applyProtection="0"/>
    <xf numFmtId="0" fontId="240" fillId="64" borderId="463"/>
    <xf numFmtId="174" fontId="40" fillId="0" borderId="458">
      <alignment horizontal="centerContinuous"/>
    </xf>
    <xf numFmtId="172" fontId="282" fillId="0" borderId="569" applyFill="0"/>
    <xf numFmtId="0" fontId="387" fillId="153" borderId="462" applyNumberFormat="0" applyAlignment="0" applyProtection="0"/>
    <xf numFmtId="0" fontId="224" fillId="152" borderId="483" applyNumberFormat="0" applyAlignment="0" applyProtection="0"/>
    <xf numFmtId="4" fontId="205" fillId="81" borderId="571" applyNumberFormat="0" applyProtection="0">
      <alignment horizontal="left" vertical="center" indent="1"/>
    </xf>
    <xf numFmtId="37" fontId="35" fillId="0" borderId="564"/>
    <xf numFmtId="222" fontId="9" fillId="0" borderId="599" applyAlignment="0">
      <alignment horizontal="center"/>
    </xf>
    <xf numFmtId="0" fontId="322" fillId="153" borderId="501" applyNumberFormat="0" applyAlignment="0" applyProtection="0"/>
    <xf numFmtId="165" fontId="41" fillId="0" borderId="494">
      <alignment horizontal="right"/>
    </xf>
    <xf numFmtId="174" fontId="33" fillId="84" borderId="640" applyNumberFormat="0" applyFont="0" applyAlignment="0" applyProtection="0"/>
    <xf numFmtId="0" fontId="319" fillId="91" borderId="567" applyNumberFormat="0" applyAlignment="0" applyProtection="0"/>
    <xf numFmtId="0" fontId="319" fillId="83" borderId="532" applyNumberFormat="0" applyAlignment="0" applyProtection="0"/>
    <xf numFmtId="4" fontId="206" fillId="120" borderId="591" applyNumberFormat="0" applyProtection="0">
      <alignment vertical="center"/>
    </xf>
    <xf numFmtId="0" fontId="9" fillId="117" borderId="519" applyNumberFormat="0" applyProtection="0">
      <alignment horizontal="left" vertical="center" indent="1"/>
    </xf>
    <xf numFmtId="0" fontId="319" fillId="134" borderId="567" applyNumberFormat="0" applyAlignment="0" applyProtection="0"/>
    <xf numFmtId="0" fontId="324" fillId="0" borderId="562" applyNumberFormat="0" applyFill="0" applyAlignment="0" applyProtection="0"/>
    <xf numFmtId="0" fontId="319" fillId="91" borderId="602" applyNumberFormat="0" applyAlignment="0" applyProtection="0"/>
    <xf numFmtId="165" fontId="41" fillId="0" borderId="494">
      <alignment horizontal="right"/>
    </xf>
    <xf numFmtId="0" fontId="319" fillId="91" borderId="480" applyNumberFormat="0" applyAlignment="0" applyProtection="0"/>
    <xf numFmtId="0" fontId="324" fillId="0" borderId="492" applyNumberFormat="0" applyFill="0" applyAlignment="0" applyProtection="0"/>
    <xf numFmtId="0" fontId="38" fillId="152" borderId="623" applyNumberFormat="0" applyAlignment="0" applyProtection="0"/>
    <xf numFmtId="165" fontId="41" fillId="0" borderId="564">
      <alignment horizontal="right"/>
    </xf>
    <xf numFmtId="0" fontId="322" fillId="153" borderId="571" applyNumberFormat="0" applyAlignment="0" applyProtection="0"/>
    <xf numFmtId="174" fontId="40" fillId="0" borderId="563">
      <alignment horizontal="centerContinuous"/>
    </xf>
    <xf numFmtId="0" fontId="387" fillId="153" borderId="515" applyNumberFormat="0" applyAlignment="0" applyProtection="0"/>
    <xf numFmtId="174" fontId="54" fillId="59" borderId="567" applyNumberFormat="0" applyAlignment="0" applyProtection="0"/>
    <xf numFmtId="0" fontId="271" fillId="100" borderId="503" applyNumberFormat="0" applyProtection="0">
      <alignment horizontal="right" vertical="center"/>
    </xf>
    <xf numFmtId="0" fontId="271" fillId="94" borderId="556" applyNumberFormat="0" applyProtection="0">
      <alignment horizontal="right" vertical="center"/>
    </xf>
    <xf numFmtId="165" fontId="41" fillId="0" borderId="564">
      <alignment horizontal="right"/>
    </xf>
    <xf numFmtId="174" fontId="105" fillId="59" borderId="571" applyNumberFormat="0" applyAlignment="0" applyProtection="0"/>
    <xf numFmtId="165" fontId="41" fillId="0" borderId="459">
      <alignment horizontal="right"/>
    </xf>
    <xf numFmtId="0" fontId="9" fillId="119" borderId="589" applyNumberFormat="0" applyProtection="0">
      <alignment horizontal="left" vertical="center" indent="1"/>
    </xf>
    <xf numFmtId="174" fontId="87" fillId="38" borderId="550" applyNumberFormat="0" applyAlignment="0" applyProtection="0"/>
    <xf numFmtId="222" fontId="236" fillId="62" borderId="514" applyProtection="0">
      <alignment horizontal="center"/>
    </xf>
    <xf numFmtId="165" fontId="41" fillId="0" borderId="459">
      <alignment horizontal="right"/>
    </xf>
    <xf numFmtId="4" fontId="206" fillId="97" borderId="503" applyNumberFormat="0" applyProtection="0">
      <alignment horizontal="right" vertical="center"/>
    </xf>
    <xf numFmtId="0" fontId="324" fillId="0" borderId="632" applyNumberFormat="0" applyFill="0" applyAlignment="0" applyProtection="0"/>
    <xf numFmtId="174" fontId="75" fillId="0" borderId="600">
      <alignment horizontal="left" vertical="center"/>
    </xf>
    <xf numFmtId="174" fontId="87" fillId="38" borderId="567" applyNumberFormat="0" applyAlignment="0" applyProtection="0"/>
    <xf numFmtId="188" fontId="34" fillId="0" borderId="547"/>
    <xf numFmtId="0" fontId="190" fillId="63" borderId="568"/>
    <xf numFmtId="208" fontId="60" fillId="0" borderId="511" applyFont="0" applyFill="0" applyBorder="0" applyAlignment="0" applyProtection="0"/>
    <xf numFmtId="0" fontId="240" fillId="64" borderId="533"/>
    <xf numFmtId="0" fontId="387" fillId="153" borderId="585" applyNumberFormat="0" applyAlignment="0" applyProtection="0"/>
    <xf numFmtId="0" fontId="177" fillId="0" borderId="525" applyNumberFormat="0" applyFill="0" applyAlignment="0" applyProtection="0"/>
    <xf numFmtId="0" fontId="30" fillId="84" borderId="570" applyNumberFormat="0" applyFont="0" applyAlignment="0" applyProtection="0"/>
    <xf numFmtId="0" fontId="322" fillId="153" borderId="501" applyNumberFormat="0" applyAlignment="0" applyProtection="0"/>
    <xf numFmtId="4" fontId="212" fillId="124" borderId="574" applyNumberFormat="0" applyProtection="0">
      <alignment horizontal="left" vertical="center" indent="1"/>
    </xf>
    <xf numFmtId="174" fontId="87" fillId="38" borderId="515" applyNumberFormat="0" applyAlignment="0" applyProtection="0"/>
    <xf numFmtId="165" fontId="41" fillId="0" borderId="406">
      <alignment horizontal="right"/>
    </xf>
    <xf numFmtId="165" fontId="41" fillId="0" borderId="406">
      <alignment horizontal="right"/>
    </xf>
    <xf numFmtId="188" fontId="34" fillId="0" borderId="599"/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0" fontId="407" fillId="0" borderId="517">
      <alignment horizontal="left" vertical="center"/>
    </xf>
    <xf numFmtId="4" fontId="196" fillId="114" borderId="557" applyNumberFormat="0" applyProtection="0">
      <alignment horizontal="left" vertical="center" indent="1"/>
    </xf>
    <xf numFmtId="4" fontId="206" fillId="97" borderId="521" applyNumberFormat="0" applyProtection="0">
      <alignment horizontal="right" vertical="center"/>
    </xf>
    <xf numFmtId="174" fontId="105" fillId="59" borderId="606" applyNumberFormat="0" applyAlignment="0" applyProtection="0"/>
    <xf numFmtId="174" fontId="33" fillId="84" borderId="500" applyNumberFormat="0" applyFont="0" applyAlignment="0" applyProtection="0"/>
    <xf numFmtId="0" fontId="271" fillId="54" borderId="538" applyNumberFormat="0" applyProtection="0">
      <alignment vertical="center"/>
    </xf>
    <xf numFmtId="0" fontId="387" fillId="148" borderId="602" applyNumberFormat="0" applyAlignment="0" applyProtection="0"/>
    <xf numFmtId="0" fontId="38" fillId="152" borderId="553" applyNumberFormat="0" applyAlignment="0" applyProtection="0"/>
    <xf numFmtId="172" fontId="9" fillId="0" borderId="459" applyFill="0"/>
    <xf numFmtId="165" fontId="41" fillId="0" borderId="459">
      <alignment horizontal="right"/>
    </xf>
    <xf numFmtId="0" fontId="322" fillId="153" borderId="519" applyNumberFormat="0" applyAlignment="0" applyProtection="0"/>
    <xf numFmtId="0" fontId="322" fillId="153" borderId="519" applyNumberFormat="0" applyAlignment="0" applyProtection="0"/>
    <xf numFmtId="0" fontId="9" fillId="119" borderId="501" applyNumberFormat="0" applyProtection="0">
      <alignment horizontal="left" vertical="center" indent="1"/>
    </xf>
    <xf numFmtId="174" fontId="33" fillId="84" borderId="500" applyNumberFormat="0" applyFont="0" applyAlignment="0" applyProtection="0"/>
    <xf numFmtId="0" fontId="322" fillId="153" borderId="466" applyNumberFormat="0" applyAlignment="0" applyProtection="0"/>
    <xf numFmtId="0" fontId="319" fillId="91" borderId="515" applyNumberFormat="0" applyAlignment="0" applyProtection="0"/>
    <xf numFmtId="0" fontId="387" fillId="153" borderId="480" applyNumberFormat="0" applyAlignment="0" applyProtection="0"/>
    <xf numFmtId="0" fontId="38" fillId="152" borderId="483" applyNumberFormat="0" applyAlignment="0" applyProtection="0"/>
    <xf numFmtId="0" fontId="38" fillId="152" borderId="483" applyNumberFormat="0" applyAlignment="0" applyProtection="0"/>
    <xf numFmtId="4" fontId="206" fillId="99" borderId="503" applyNumberFormat="0" applyProtection="0">
      <alignment horizontal="right" vertical="center"/>
    </xf>
    <xf numFmtId="0" fontId="9" fillId="72" borderId="501" applyNumberFormat="0" applyProtection="0">
      <alignment horizontal="left" vertical="center" indent="1"/>
    </xf>
    <xf numFmtId="0" fontId="278" fillId="64" borderId="496" applyNumberFormat="0" applyProtection="0">
      <alignment horizontal="right" vertical="center"/>
    </xf>
    <xf numFmtId="0" fontId="319" fillId="91" borderId="480" applyNumberFormat="0" applyAlignment="0" applyProtection="0"/>
    <xf numFmtId="0" fontId="319" fillId="91" borderId="480" applyNumberFormat="0" applyAlignment="0" applyProtection="0"/>
    <xf numFmtId="0" fontId="324" fillId="0" borderId="580" applyNumberFormat="0" applyFill="0" applyAlignment="0" applyProtection="0"/>
    <xf numFmtId="0" fontId="387" fillId="153" borderId="602" applyNumberFormat="0" applyAlignment="0" applyProtection="0"/>
    <xf numFmtId="0" fontId="38" fillId="152" borderId="553" applyNumberFormat="0" applyAlignment="0" applyProtection="0"/>
    <xf numFmtId="174" fontId="87" fillId="38" borderId="480" applyNumberFormat="0" applyAlignment="0" applyProtection="0"/>
    <xf numFmtId="0" fontId="38" fillId="152" borderId="518" applyNumberFormat="0" applyAlignment="0" applyProtection="0"/>
    <xf numFmtId="0" fontId="322" fillId="153" borderId="466" applyNumberFormat="0" applyAlignment="0" applyProtection="0"/>
    <xf numFmtId="174" fontId="54" fillId="59" borderId="497" applyNumberFormat="0" applyAlignment="0" applyProtection="0"/>
    <xf numFmtId="0" fontId="38" fillId="161" borderId="552" applyNumberFormat="0" applyAlignment="0"/>
    <xf numFmtId="0" fontId="319" fillId="91" borderId="497" applyNumberFormat="0" applyAlignment="0" applyProtection="0"/>
    <xf numFmtId="0" fontId="387" fillId="153" borderId="567" applyNumberFormat="0" applyAlignment="0" applyProtection="0"/>
    <xf numFmtId="165" fontId="41" fillId="0" borderId="582">
      <alignment horizontal="right"/>
    </xf>
    <xf numFmtId="0" fontId="38" fillId="152" borderId="500" applyNumberFormat="0" applyAlignment="0" applyProtection="0"/>
    <xf numFmtId="174" fontId="54" fillId="59" borderId="515" applyNumberFormat="0" applyAlignment="0" applyProtection="0"/>
    <xf numFmtId="174" fontId="87" fillId="38" borderId="620" applyNumberFormat="0" applyAlignment="0" applyProtection="0"/>
    <xf numFmtId="0" fontId="324" fillId="0" borderId="508" applyNumberFormat="0" applyFill="0" applyAlignment="0" applyProtection="0"/>
    <xf numFmtId="4" fontId="206" fillId="78" borderId="556" applyNumberFormat="0" applyProtection="0">
      <alignment horizontal="right" vertical="center"/>
    </xf>
    <xf numFmtId="165" fontId="41" fillId="0" borderId="494">
      <alignment horizontal="right"/>
    </xf>
    <xf numFmtId="172" fontId="238" fillId="0" borderId="629" applyFill="0"/>
    <xf numFmtId="0" fontId="319" fillId="83" borderId="497" applyNumberFormat="0" applyAlignment="0" applyProtection="0"/>
    <xf numFmtId="0" fontId="9" fillId="84" borderId="570" applyNumberFormat="0" applyFont="0" applyAlignment="0" applyProtection="0"/>
    <xf numFmtId="222" fontId="236" fillId="62" borderId="496" applyProtection="0">
      <alignment horizontal="center"/>
    </xf>
    <xf numFmtId="174" fontId="105" fillId="59" borderId="554" applyNumberFormat="0" applyAlignment="0" applyProtection="0"/>
    <xf numFmtId="0" fontId="249" fillId="115" borderId="469" applyNumberFormat="0" applyProtection="0">
      <alignment horizontal="left" vertical="center" indent="1"/>
    </xf>
    <xf numFmtId="0" fontId="9" fillId="72" borderId="519" applyNumberFormat="0" applyProtection="0">
      <alignment horizontal="left" vertical="center" indent="1"/>
    </xf>
    <xf numFmtId="174" fontId="33" fillId="84" borderId="500" applyNumberFormat="0" applyFont="0" applyAlignment="0" applyProtection="0"/>
    <xf numFmtId="0" fontId="324" fillId="0" borderId="510" applyNumberFormat="0" applyFill="0" applyAlignment="0" applyProtection="0"/>
    <xf numFmtId="174" fontId="87" fillId="38" borderId="550" applyNumberFormat="0" applyAlignment="0" applyProtection="0"/>
    <xf numFmtId="0" fontId="38" fillId="152" borderId="588" applyNumberFormat="0" applyAlignment="0" applyProtection="0"/>
    <xf numFmtId="0" fontId="38" fillId="152" borderId="465" applyNumberFormat="0" applyAlignment="0" applyProtection="0"/>
    <xf numFmtId="0" fontId="341" fillId="148" borderId="484" applyNumberFormat="0" applyAlignment="0" applyProtection="0"/>
    <xf numFmtId="174" fontId="33" fillId="84" borderId="570" applyNumberFormat="0" applyFont="0" applyAlignment="0" applyProtection="0"/>
    <xf numFmtId="165" fontId="41" fillId="0" borderId="547">
      <alignment horizontal="right"/>
    </xf>
    <xf numFmtId="174" fontId="33" fillId="84" borderId="553" applyNumberFormat="0" applyFont="0" applyAlignment="0" applyProtection="0"/>
    <xf numFmtId="0" fontId="338" fillId="148" borderId="515" applyNumberFormat="0" applyAlignment="0" applyProtection="0"/>
    <xf numFmtId="0" fontId="9" fillId="116" borderId="641" applyNumberFormat="0" applyProtection="0">
      <alignment horizontal="left" vertical="center" indent="1"/>
    </xf>
    <xf numFmtId="288" fontId="424" fillId="0" borderId="474">
      <alignment horizontal="right" wrapText="1"/>
    </xf>
    <xf numFmtId="0" fontId="324" fillId="0" borderId="456" applyNumberFormat="0" applyFill="0" applyAlignment="0" applyProtection="0"/>
    <xf numFmtId="0" fontId="324" fillId="0" borderId="457" applyNumberFormat="0" applyFill="0" applyAlignment="0" applyProtection="0"/>
    <xf numFmtId="0" fontId="324" fillId="0" borderId="457" applyNumberFormat="0" applyFill="0" applyAlignment="0" applyProtection="0"/>
    <xf numFmtId="0" fontId="324" fillId="0" borderId="457" applyNumberFormat="0" applyFill="0" applyAlignment="0" applyProtection="0"/>
    <xf numFmtId="0" fontId="38" fillId="152" borderId="448" applyNumberFormat="0" applyAlignment="0" applyProtection="0"/>
    <xf numFmtId="0" fontId="38" fillId="152" borderId="448" applyNumberFormat="0" applyAlignment="0" applyProtection="0"/>
    <xf numFmtId="0" fontId="38" fillId="152" borderId="448" applyNumberFormat="0" applyAlignment="0" applyProtection="0"/>
    <xf numFmtId="0" fontId="319" fillId="91" borderId="445" applyNumberFormat="0" applyAlignment="0" applyProtection="0"/>
    <xf numFmtId="0" fontId="387" fillId="153" borderId="445" applyNumberFormat="0" applyAlignment="0" applyProtection="0"/>
    <xf numFmtId="0" fontId="387" fillId="153" borderId="445" applyNumberFormat="0" applyAlignment="0" applyProtection="0"/>
    <xf numFmtId="0" fontId="387" fillId="153" borderId="445" applyNumberFormat="0" applyAlignment="0" applyProtection="0"/>
    <xf numFmtId="0" fontId="224" fillId="152" borderId="448" applyNumberFormat="0" applyAlignment="0" applyProtection="0"/>
    <xf numFmtId="0" fontId="324" fillId="0" borderId="473" applyNumberFormat="0" applyFill="0" applyAlignment="0" applyProtection="0"/>
    <xf numFmtId="0" fontId="9" fillId="84" borderId="465" applyNumberFormat="0" applyFont="0" applyAlignment="0" applyProtection="0"/>
    <xf numFmtId="0" fontId="75" fillId="0" borderId="460">
      <alignment horizontal="left" vertical="center"/>
    </xf>
    <xf numFmtId="208" fontId="60" fillId="0" borderId="458" applyFont="0" applyFill="0" applyBorder="0" applyAlignment="0" applyProtection="0"/>
    <xf numFmtId="172" fontId="282" fillId="0" borderId="471" applyFill="0"/>
    <xf numFmtId="174" fontId="149" fillId="0" borderId="472" applyNumberFormat="0" applyFill="0" applyAlignment="0" applyProtection="0"/>
    <xf numFmtId="165" fontId="41" fillId="0" borderId="459">
      <alignment horizontal="right"/>
    </xf>
    <xf numFmtId="174" fontId="33" fillId="84" borderId="465" applyNumberFormat="0" applyFont="0" applyAlignment="0" applyProtection="0"/>
    <xf numFmtId="165" fontId="41" fillId="0" borderId="459">
      <alignment horizontal="right"/>
    </xf>
    <xf numFmtId="165" fontId="41" fillId="0" borderId="459">
      <alignment horizontal="right"/>
    </xf>
    <xf numFmtId="174" fontId="105" fillId="59" borderId="466" applyNumberFormat="0" applyAlignment="0" applyProtection="0"/>
    <xf numFmtId="174" fontId="105" fillId="59" borderId="466" applyNumberFormat="0" applyAlignment="0" applyProtection="0"/>
    <xf numFmtId="174" fontId="105" fillId="59" borderId="466" applyNumberFormat="0" applyAlignment="0" applyProtection="0"/>
    <xf numFmtId="174" fontId="33" fillId="84" borderId="465" applyNumberFormat="0" applyFont="0" applyAlignment="0" applyProtection="0"/>
    <xf numFmtId="174" fontId="33" fillId="84" borderId="465" applyNumberFormat="0" applyFont="0" applyAlignment="0" applyProtection="0"/>
    <xf numFmtId="174" fontId="87" fillId="38" borderId="462" applyNumberFormat="0" applyAlignment="0" applyProtection="0"/>
    <xf numFmtId="174" fontId="87" fillId="38" borderId="462" applyNumberFormat="0" applyAlignment="0" applyProtection="0"/>
    <xf numFmtId="0" fontId="243" fillId="64" borderId="463"/>
    <xf numFmtId="174" fontId="40" fillId="0" borderId="458">
      <alignment horizontal="centerContinuous"/>
    </xf>
    <xf numFmtId="174" fontId="75" fillId="0" borderId="460">
      <alignment horizontal="left" vertical="center"/>
    </xf>
    <xf numFmtId="174" fontId="54" fillId="59" borderId="462" applyNumberFormat="0" applyAlignment="0" applyProtection="0"/>
    <xf numFmtId="0" fontId="190" fillId="63" borderId="463"/>
    <xf numFmtId="174" fontId="54" fillId="59" borderId="462" applyNumberFormat="0" applyAlignment="0" applyProtection="0"/>
    <xf numFmtId="15" fontId="233" fillId="56" borderId="461">
      <alignment horizontal="center"/>
    </xf>
    <xf numFmtId="0" fontId="387" fillId="153" borderId="515" applyNumberFormat="0" applyAlignment="0" applyProtection="0"/>
    <xf numFmtId="0" fontId="324" fillId="0" borderId="457" applyNumberFormat="0" applyFill="0" applyAlignment="0" applyProtection="0"/>
    <xf numFmtId="0" fontId="324" fillId="0" borderId="457" applyNumberFormat="0" applyFill="0" applyAlignment="0" applyProtection="0"/>
    <xf numFmtId="0" fontId="324" fillId="0" borderId="457" applyNumberFormat="0" applyFill="0" applyAlignment="0" applyProtection="0"/>
    <xf numFmtId="0" fontId="319" fillId="91" borderId="445" applyNumberFormat="0" applyAlignment="0" applyProtection="0"/>
    <xf numFmtId="0" fontId="319" fillId="91" borderId="445" applyNumberFormat="0" applyAlignment="0" applyProtection="0"/>
    <xf numFmtId="0" fontId="319" fillId="91" borderId="445" applyNumberFormat="0" applyAlignment="0" applyProtection="0"/>
    <xf numFmtId="0" fontId="319" fillId="91" borderId="445" applyNumberFormat="0" applyAlignment="0" applyProtection="0"/>
    <xf numFmtId="0" fontId="387" fillId="153" borderId="445" applyNumberFormat="0" applyAlignment="0" applyProtection="0"/>
    <xf numFmtId="0" fontId="387" fillId="153" borderId="445" applyNumberFormat="0" applyAlignment="0" applyProtection="0"/>
    <xf numFmtId="0" fontId="387" fillId="153" borderId="445" applyNumberFormat="0" applyAlignment="0" applyProtection="0"/>
    <xf numFmtId="0" fontId="387" fillId="148" borderId="445" applyNumberFormat="0" applyAlignment="0" applyProtection="0"/>
    <xf numFmtId="0" fontId="312" fillId="63" borderId="445" applyNumberFormat="0" applyAlignment="0" applyProtection="0"/>
    <xf numFmtId="0" fontId="324" fillId="0" borderId="456" applyNumberFormat="0" applyFill="0" applyAlignment="0" applyProtection="0"/>
    <xf numFmtId="0" fontId="324" fillId="0" borderId="457" applyNumberFormat="0" applyFill="0" applyAlignment="0" applyProtection="0"/>
    <xf numFmtId="0" fontId="319" fillId="91" borderId="620" applyNumberFormat="0" applyAlignment="0" applyProtection="0"/>
    <xf numFmtId="174" fontId="149" fillId="0" borderId="525" applyNumberFormat="0" applyFill="0" applyAlignment="0" applyProtection="0"/>
    <xf numFmtId="0" fontId="338" fillId="148" borderId="497" applyNumberFormat="0" applyAlignment="0" applyProtection="0"/>
    <xf numFmtId="165" fontId="41" fillId="0" borderId="459">
      <alignment horizontal="right"/>
    </xf>
    <xf numFmtId="174" fontId="54" fillId="59" borderId="532" applyNumberFormat="0" applyAlignment="0" applyProtection="0"/>
    <xf numFmtId="4" fontId="206" fillId="101" borderId="521" applyNumberFormat="0" applyProtection="0">
      <alignment horizontal="right" vertical="center"/>
    </xf>
    <xf numFmtId="0" fontId="319" fillId="91" borderId="427" applyNumberFormat="0" applyAlignment="0" applyProtection="0"/>
    <xf numFmtId="0" fontId="38" fillId="152" borderId="623" applyNumberFormat="0" applyAlignment="0" applyProtection="0"/>
    <xf numFmtId="174" fontId="149" fillId="0" borderId="455" applyNumberFormat="0" applyFill="0" applyAlignment="0" applyProtection="0"/>
    <xf numFmtId="165" fontId="41" fillId="0" borderId="494">
      <alignment horizontal="right"/>
    </xf>
    <xf numFmtId="165" fontId="41" fillId="0" borderId="494">
      <alignment horizontal="right"/>
    </xf>
    <xf numFmtId="0" fontId="38" fillId="152" borderId="500" applyNumberFormat="0" applyAlignment="0" applyProtection="0"/>
    <xf numFmtId="0" fontId="38" fillId="152" borderId="605" applyNumberFormat="0" applyAlignment="0" applyProtection="0"/>
    <xf numFmtId="174" fontId="33" fillId="84" borderId="465" applyNumberFormat="0" applyFont="0" applyAlignment="0" applyProtection="0"/>
    <xf numFmtId="4" fontId="212" fillId="124" borderId="557" applyNumberFormat="0" applyProtection="0">
      <alignment horizontal="left" vertical="center" indent="1"/>
    </xf>
    <xf numFmtId="0" fontId="319" fillId="91" borderId="567" applyNumberFormat="0" applyAlignment="0" applyProtection="0"/>
    <xf numFmtId="0" fontId="177" fillId="0" borderId="490" applyNumberFormat="0" applyFill="0" applyAlignment="0" applyProtection="0"/>
    <xf numFmtId="0" fontId="319" fillId="91" borderId="462" applyNumberFormat="0" applyAlignment="0" applyProtection="0"/>
    <xf numFmtId="174" fontId="33" fillId="84" borderId="553" applyNumberFormat="0" applyFont="0" applyAlignment="0" applyProtection="0"/>
    <xf numFmtId="0" fontId="387" fillId="153" borderId="515" applyNumberFormat="0" applyAlignment="0" applyProtection="0"/>
    <xf numFmtId="0" fontId="387" fillId="153" borderId="515" applyNumberFormat="0" applyAlignment="0" applyProtection="0"/>
    <xf numFmtId="4" fontId="205" fillId="81" borderId="519" applyNumberFormat="0" applyProtection="0">
      <alignment horizontal="left" vertical="center" indent="1"/>
    </xf>
    <xf numFmtId="0" fontId="312" fillId="63" borderId="532" applyNumberFormat="0" applyAlignment="0" applyProtection="0"/>
    <xf numFmtId="0" fontId="38" fillId="152" borderId="430" applyNumberFormat="0" applyAlignment="0" applyProtection="0"/>
    <xf numFmtId="0" fontId="387" fillId="153" borderId="427" applyNumberFormat="0" applyAlignment="0" applyProtection="0"/>
    <xf numFmtId="0" fontId="38" fillId="152" borderId="553" applyNumberFormat="0" applyAlignment="0" applyProtection="0"/>
    <xf numFmtId="0" fontId="331" fillId="148" borderId="427" applyNumberFormat="0" applyAlignment="0" applyProtection="0"/>
    <xf numFmtId="0" fontId="9" fillId="117" borderId="501" applyNumberFormat="0" applyProtection="0">
      <alignment horizontal="left" vertical="center" indent="1"/>
    </xf>
    <xf numFmtId="174" fontId="33" fillId="84" borderId="570" applyNumberFormat="0" applyFont="0" applyAlignment="0" applyProtection="0"/>
    <xf numFmtId="0" fontId="324" fillId="0" borderId="632" applyNumberFormat="0" applyFill="0" applyAlignment="0" applyProtection="0"/>
    <xf numFmtId="172" fontId="282" fillId="0" borderId="604" applyFill="0"/>
    <xf numFmtId="0" fontId="324" fillId="0" borderId="580" applyNumberFormat="0" applyFill="0" applyAlignment="0" applyProtection="0"/>
    <xf numFmtId="222" fontId="236" fillId="62" borderId="461" applyProtection="0">
      <alignment horizontal="center"/>
    </xf>
    <xf numFmtId="0" fontId="271" fillId="104" borderId="626" applyNumberFormat="0" applyProtection="0">
      <alignment horizontal="right" vertical="center"/>
    </xf>
    <xf numFmtId="0" fontId="387" fillId="153" borderId="462" applyNumberFormat="0" applyAlignment="0" applyProtection="0"/>
    <xf numFmtId="0" fontId="38" fillId="152" borderId="605" applyNumberFormat="0" applyAlignment="0" applyProtection="0"/>
    <xf numFmtId="0" fontId="169" fillId="59" borderId="497" applyNumberFormat="0" applyAlignment="0" applyProtection="0"/>
    <xf numFmtId="174" fontId="54" fillId="59" borderId="532" applyNumberFormat="0" applyAlignment="0" applyProtection="0"/>
    <xf numFmtId="0" fontId="9" fillId="119" borderId="519" applyNumberFormat="0" applyProtection="0">
      <alignment horizontal="left" vertical="center" indent="1"/>
    </xf>
    <xf numFmtId="172" fontId="238" fillId="0" borderId="552" applyFill="0"/>
    <xf numFmtId="0" fontId="324" fillId="0" borderId="472" applyNumberFormat="0" applyFill="0" applyAlignment="0" applyProtection="0"/>
    <xf numFmtId="0" fontId="319" fillId="91" borderId="585" applyNumberFormat="0" applyAlignment="0" applyProtection="0"/>
    <xf numFmtId="174" fontId="54" fillId="59" borderId="497" applyNumberFormat="0" applyAlignment="0" applyProtection="0"/>
    <xf numFmtId="0" fontId="322" fillId="153" borderId="571" applyNumberFormat="0" applyAlignment="0" applyProtection="0"/>
    <xf numFmtId="172" fontId="9" fillId="0" borderId="565" applyFill="0"/>
    <xf numFmtId="0" fontId="38" fillId="152" borderId="553" applyNumberFormat="0" applyAlignment="0" applyProtection="0"/>
    <xf numFmtId="165" fontId="41" fillId="0" borderId="529">
      <alignment horizontal="right"/>
    </xf>
    <xf numFmtId="4" fontId="60" fillId="63" borderId="563" applyNumberFormat="0" applyProtection="0">
      <alignment horizontal="right" vertical="center"/>
    </xf>
    <xf numFmtId="0" fontId="38" fillId="152" borderId="465" applyNumberFormat="0" applyAlignment="0" applyProtection="0"/>
    <xf numFmtId="0" fontId="338" fillId="148" borderId="462" applyNumberFormat="0" applyAlignment="0" applyProtection="0"/>
    <xf numFmtId="37" fontId="35" fillId="0" borderId="424"/>
    <xf numFmtId="0" fontId="271" fillId="102" borderId="591" applyNumberFormat="0" applyProtection="0">
      <alignment horizontal="right" vertical="center"/>
    </xf>
    <xf numFmtId="174" fontId="62" fillId="0" borderId="423"/>
    <xf numFmtId="0" fontId="238" fillId="118" borderId="501" applyNumberFormat="0" applyProtection="0">
      <alignment horizontal="left" vertical="center" indent="1"/>
    </xf>
    <xf numFmtId="0" fontId="238" fillId="73" borderId="431" applyNumberFormat="0" applyProtection="0">
      <alignment horizontal="left" vertical="center" indent="1"/>
    </xf>
    <xf numFmtId="188" fontId="34" fillId="0" borderId="564"/>
    <xf numFmtId="0" fontId="324" fillId="0" borderId="527" applyNumberFormat="0" applyFill="0" applyAlignment="0" applyProtection="0"/>
    <xf numFmtId="174" fontId="54" fillId="59" borderId="445" applyNumberFormat="0" applyAlignment="0" applyProtection="0"/>
    <xf numFmtId="172" fontId="238" fillId="0" borderId="559" applyFill="0"/>
    <xf numFmtId="0" fontId="387" fillId="153" borderId="585" applyNumberFormat="0" applyAlignment="0" applyProtection="0"/>
    <xf numFmtId="165" fontId="41" fillId="0" borderId="494">
      <alignment horizontal="right"/>
    </xf>
    <xf numFmtId="165" fontId="41" fillId="0" borderId="529">
      <alignment horizontal="right"/>
    </xf>
    <xf numFmtId="174" fontId="33" fillId="84" borderId="518" applyNumberFormat="0" applyFont="0" applyAlignment="0" applyProtection="0"/>
    <xf numFmtId="0" fontId="75" fillId="0" borderId="552">
      <alignment horizontal="left" vertical="center"/>
    </xf>
    <xf numFmtId="0" fontId="319" fillId="91" borderId="515" applyNumberFormat="0" applyAlignment="0" applyProtection="0"/>
    <xf numFmtId="0" fontId="253" fillId="66" borderId="461" applyNumberFormat="0" applyAlignment="0" applyProtection="0"/>
    <xf numFmtId="0" fontId="240" fillId="64" borderId="568"/>
    <xf numFmtId="174" fontId="87" fillId="38" borderId="550" applyNumberFormat="0" applyAlignment="0" applyProtection="0"/>
    <xf numFmtId="4" fontId="206" fillId="107" borderId="503" applyNumberFormat="0" applyProtection="0">
      <alignment horizontal="right" vertical="center"/>
    </xf>
    <xf numFmtId="172" fontId="76" fillId="0" borderId="460" applyFill="0"/>
    <xf numFmtId="174" fontId="87" fillId="38" borderId="567" applyNumberFormat="0" applyAlignment="0" applyProtection="0"/>
    <xf numFmtId="174" fontId="105" fillId="59" borderId="536" applyNumberFormat="0" applyAlignment="0" applyProtection="0"/>
    <xf numFmtId="172" fontId="9" fillId="0" borderId="494" applyFill="0"/>
    <xf numFmtId="165" fontId="41" fillId="0" borderId="494">
      <alignment horizontal="right"/>
    </xf>
    <xf numFmtId="0" fontId="240" fillId="64" borderId="551"/>
    <xf numFmtId="0" fontId="331" fillId="148" borderId="602" applyNumberFormat="0" applyAlignment="0" applyProtection="0"/>
    <xf numFmtId="4" fontId="11" fillId="80" borderId="501" applyNumberFormat="0" applyProtection="0">
      <alignment horizontal="left" vertical="center" indent="1"/>
    </xf>
    <xf numFmtId="174" fontId="54" fillId="59" borderId="620" applyNumberFormat="0" applyAlignment="0" applyProtection="0"/>
    <xf numFmtId="0" fontId="407" fillId="0" borderId="552">
      <alignment horizontal="left" vertical="center"/>
    </xf>
    <xf numFmtId="0" fontId="271" fillId="79" borderId="503" applyNumberFormat="0" applyProtection="0">
      <alignment horizontal="right" vertical="center"/>
    </xf>
    <xf numFmtId="174" fontId="87" fillId="38" borderId="497" applyNumberFormat="0" applyAlignment="0" applyProtection="0"/>
    <xf numFmtId="0" fontId="324" fillId="0" borderId="440" applyNumberFormat="0" applyFill="0" applyAlignment="0" applyProtection="0"/>
    <xf numFmtId="0" fontId="38" fillId="152" borderId="570" applyNumberFormat="0" applyAlignment="0" applyProtection="0"/>
    <xf numFmtId="165" fontId="41" fillId="0" borderId="424">
      <alignment horizontal="right"/>
    </xf>
    <xf numFmtId="165" fontId="41" fillId="0" borderId="529">
      <alignment horizontal="right"/>
    </xf>
    <xf numFmtId="174" fontId="33" fillId="84" borderId="535" applyNumberFormat="0" applyFont="0" applyAlignment="0" applyProtection="0"/>
    <xf numFmtId="0" fontId="331" fillId="148" borderId="480" applyNumberFormat="0" applyAlignment="0" applyProtection="0"/>
    <xf numFmtId="165" fontId="41" fillId="0" borderId="547">
      <alignment horizontal="right"/>
    </xf>
    <xf numFmtId="174" fontId="87" fillId="38" borderId="427" applyNumberFormat="0" applyAlignment="0" applyProtection="0"/>
    <xf numFmtId="174" fontId="87" fillId="38" borderId="445" applyNumberFormat="0" applyAlignment="0" applyProtection="0"/>
    <xf numFmtId="0" fontId="240" fillId="64" borderId="621"/>
    <xf numFmtId="165" fontId="41" fillId="0" borderId="494">
      <alignment horizontal="right"/>
    </xf>
    <xf numFmtId="0" fontId="277" fillId="125" borderId="434" applyNumberFormat="0" applyProtection="0">
      <alignment horizontal="left" vertical="center" indent="1"/>
    </xf>
    <xf numFmtId="0" fontId="75" fillId="0" borderId="495">
      <alignment horizontal="left" vertical="center"/>
    </xf>
    <xf numFmtId="0" fontId="38" fillId="161" borderId="569" applyNumberFormat="0" applyAlignment="0"/>
    <xf numFmtId="0" fontId="341" fillId="148" borderId="466" applyNumberFormat="0" applyAlignment="0" applyProtection="0"/>
    <xf numFmtId="0" fontId="387" fillId="153" borderId="515" applyNumberFormat="0" applyAlignment="0" applyProtection="0"/>
    <xf numFmtId="0" fontId="38" fillId="152" borderId="570" applyNumberFormat="0" applyAlignment="0" applyProtection="0"/>
    <xf numFmtId="0" fontId="319" fillId="91" borderId="480" applyNumberFormat="0" applyAlignment="0" applyProtection="0"/>
    <xf numFmtId="174" fontId="54" fillId="59" borderId="427" applyNumberFormat="0" applyAlignment="0" applyProtection="0"/>
    <xf numFmtId="0" fontId="238" fillId="77" borderId="519" applyNumberFormat="0" applyProtection="0">
      <alignment horizontal="left" vertical="center" indent="1"/>
    </xf>
    <xf numFmtId="165" fontId="41" fillId="0" borderId="547">
      <alignment horizontal="right"/>
    </xf>
    <xf numFmtId="0" fontId="324" fillId="0" borderId="615" applyNumberFormat="0" applyFill="0" applyAlignment="0" applyProtection="0"/>
    <xf numFmtId="165" fontId="41" fillId="0" borderId="424">
      <alignment horizontal="right"/>
    </xf>
    <xf numFmtId="174" fontId="149" fillId="0" borderId="437" applyNumberFormat="0" applyFill="0" applyAlignment="0" applyProtection="0"/>
    <xf numFmtId="0" fontId="271" fillId="115" borderId="573" applyNumberFormat="0" applyProtection="0">
      <alignment horizontal="right" vertical="center"/>
    </xf>
    <xf numFmtId="0" fontId="38" fillId="152" borderId="500" applyNumberFormat="0" applyAlignment="0" applyProtection="0"/>
    <xf numFmtId="0" fontId="324" fillId="0" borderId="510" applyNumberFormat="0" applyFill="0" applyAlignment="0" applyProtection="0"/>
    <xf numFmtId="0" fontId="249" fillId="115" borderId="627" applyNumberFormat="0" applyProtection="0">
      <alignment horizontal="left" vertical="center" indent="1"/>
    </xf>
    <xf numFmtId="0" fontId="322" fillId="153" borderId="606" applyNumberFormat="0" applyAlignment="0" applyProtection="0"/>
    <xf numFmtId="174" fontId="87" fillId="38" borderId="550" applyNumberFormat="0" applyAlignment="0" applyProtection="0"/>
    <xf numFmtId="165" fontId="41" fillId="0" borderId="599">
      <alignment horizontal="right"/>
    </xf>
    <xf numFmtId="165" fontId="41" fillId="0" borderId="459">
      <alignment horizontal="right"/>
    </xf>
    <xf numFmtId="174" fontId="54" fillId="59" borderId="620" applyNumberFormat="0" applyAlignment="0" applyProtection="0"/>
    <xf numFmtId="174" fontId="54" fillId="59" borderId="462" applyNumberFormat="0" applyAlignment="0" applyProtection="0"/>
    <xf numFmtId="0" fontId="338" fillId="148" borderId="567" applyNumberFormat="0" applyAlignment="0" applyProtection="0"/>
    <xf numFmtId="0" fontId="407" fillId="0" borderId="587">
      <alignment horizontal="left" vertical="center"/>
    </xf>
    <xf numFmtId="0" fontId="319" fillId="91" borderId="515" applyNumberFormat="0" applyAlignment="0" applyProtection="0"/>
    <xf numFmtId="4" fontId="206" fillId="97" borderId="521" applyNumberFormat="0" applyProtection="0">
      <alignment horizontal="right" vertical="center"/>
    </xf>
    <xf numFmtId="0" fontId="407" fillId="0" borderId="569">
      <alignment horizontal="left" vertical="center"/>
    </xf>
    <xf numFmtId="0" fontId="75" fillId="0" borderId="495">
      <alignment horizontal="left" vertical="center"/>
    </xf>
    <xf numFmtId="0" fontId="319" fillId="91" borderId="515" applyNumberFormat="0" applyAlignment="0" applyProtection="0"/>
    <xf numFmtId="4" fontId="206" fillId="99" borderId="503" applyNumberFormat="0" applyProtection="0">
      <alignment horizontal="right" vertical="center"/>
    </xf>
    <xf numFmtId="174" fontId="149" fillId="0" borderId="525" applyNumberFormat="0" applyFill="0" applyAlignment="0" applyProtection="0"/>
    <xf numFmtId="174" fontId="149" fillId="0" borderId="612" applyNumberFormat="0" applyFill="0" applyAlignment="0" applyProtection="0"/>
    <xf numFmtId="165" fontId="41" fillId="0" borderId="424">
      <alignment horizontal="right"/>
    </xf>
    <xf numFmtId="0" fontId="243" fillId="64" borderId="446"/>
    <xf numFmtId="0" fontId="319" fillId="91" borderId="515" applyNumberFormat="0" applyAlignment="0" applyProtection="0"/>
    <xf numFmtId="0" fontId="387" fillId="153" borderId="480" applyNumberFormat="0" applyAlignment="0" applyProtection="0"/>
    <xf numFmtId="165" fontId="41" fillId="0" borderId="459">
      <alignment horizontal="right"/>
    </xf>
    <xf numFmtId="0" fontId="238" fillId="92" borderId="501" applyNumberFormat="0" applyProtection="0">
      <alignment horizontal="left" vertical="center" indent="1"/>
    </xf>
    <xf numFmtId="174" fontId="33" fillId="84" borderId="588" applyNumberFormat="0" applyFont="0" applyAlignment="0" applyProtection="0"/>
    <xf numFmtId="165" fontId="41" fillId="0" borderId="424">
      <alignment horizontal="right"/>
    </xf>
    <xf numFmtId="0" fontId="322" fillId="153" borderId="466" applyNumberFormat="0" applyAlignment="0" applyProtection="0"/>
    <xf numFmtId="174" fontId="149" fillId="0" borderId="542" applyNumberFormat="0" applyFill="0" applyAlignment="0" applyProtection="0"/>
    <xf numFmtId="174" fontId="105" fillId="59" borderId="571" applyNumberFormat="0" applyAlignment="0" applyProtection="0"/>
    <xf numFmtId="4" fontId="206" fillId="78" borderId="433" applyNumberFormat="0" applyProtection="0">
      <alignment horizontal="right" vertical="center"/>
    </xf>
    <xf numFmtId="0" fontId="38" fillId="152" borderId="605" applyNumberFormat="0" applyAlignment="0" applyProtection="0"/>
    <xf numFmtId="174" fontId="33" fillId="84" borderId="500" applyNumberFormat="0" applyFont="0" applyAlignment="0" applyProtection="0"/>
    <xf numFmtId="165" fontId="41" fillId="0" borderId="547">
      <alignment horizontal="right"/>
    </xf>
    <xf numFmtId="165" fontId="41" fillId="0" borderId="424">
      <alignment horizontal="right"/>
    </xf>
    <xf numFmtId="222" fontId="76" fillId="0" borderId="582" applyFill="0" applyAlignment="0" applyProtection="0"/>
    <xf numFmtId="0" fontId="324" fillId="0" borderId="526" applyNumberFormat="0" applyFill="0" applyAlignment="0" applyProtection="0"/>
    <xf numFmtId="0" fontId="9" fillId="119" borderId="501" applyNumberFormat="0" applyProtection="0">
      <alignment horizontal="left" vertical="center" indent="1"/>
    </xf>
    <xf numFmtId="174" fontId="54" fillId="59" borderId="427" applyNumberFormat="0" applyAlignment="0" applyProtection="0"/>
    <xf numFmtId="174" fontId="54" fillId="59" borderId="497" applyNumberFormat="0" applyAlignment="0" applyProtection="0"/>
    <xf numFmtId="174" fontId="149" fillId="0" borderId="507" applyNumberFormat="0" applyFill="0" applyAlignment="0" applyProtection="0"/>
    <xf numFmtId="174" fontId="54" fillId="59" borderId="427" applyNumberFormat="0" applyAlignment="0" applyProtection="0"/>
    <xf numFmtId="4" fontId="206" fillId="95" borderId="468" applyNumberFormat="0" applyProtection="0">
      <alignment horizontal="right" vertical="center"/>
    </xf>
    <xf numFmtId="174" fontId="105" fillId="59" borderId="466" applyNumberFormat="0" applyAlignment="0" applyProtection="0"/>
    <xf numFmtId="165" fontId="41" fillId="0" borderId="424">
      <alignment horizontal="right"/>
    </xf>
    <xf numFmtId="174" fontId="105" fillId="59" borderId="571" applyNumberFormat="0" applyAlignment="0" applyProtection="0"/>
    <xf numFmtId="0" fontId="271" fillId="102" borderId="468" applyNumberFormat="0" applyProtection="0">
      <alignment horizontal="right" vertical="center"/>
    </xf>
    <xf numFmtId="0" fontId="252" fillId="0" borderId="496" applyNumberFormat="0" applyAlignment="0" applyProtection="0"/>
    <xf numFmtId="0" fontId="190" fillId="63" borderId="428"/>
    <xf numFmtId="165" fontId="41" fillId="0" borderId="424">
      <alignment horizontal="right"/>
    </xf>
    <xf numFmtId="174" fontId="87" fillId="38" borderId="497" applyNumberFormat="0" applyAlignment="0" applyProtection="0"/>
    <xf numFmtId="165" fontId="41" fillId="0" borderId="424">
      <alignment horizontal="right"/>
    </xf>
    <xf numFmtId="165" fontId="41" fillId="0" borderId="494">
      <alignment horizontal="right"/>
    </xf>
    <xf numFmtId="174" fontId="33" fillId="84" borderId="430" applyNumberFormat="0" applyFont="0" applyAlignment="0" applyProtection="0"/>
    <xf numFmtId="0" fontId="319" fillId="91" borderId="497" applyNumberFormat="0" applyAlignment="0" applyProtection="0"/>
    <xf numFmtId="0" fontId="322" fillId="153" borderId="431" applyNumberFormat="0" applyAlignment="0" applyProtection="0"/>
    <xf numFmtId="174" fontId="149" fillId="0" borderId="507" applyNumberFormat="0" applyFill="0" applyAlignment="0" applyProtection="0"/>
    <xf numFmtId="0" fontId="387" fillId="153" borderId="497" applyNumberFormat="0" applyAlignment="0" applyProtection="0"/>
    <xf numFmtId="0" fontId="324" fillId="0" borderId="437" applyNumberFormat="0" applyFill="0" applyAlignment="0" applyProtection="0"/>
    <xf numFmtId="174" fontId="105" fillId="59" borderId="466" applyNumberFormat="0" applyAlignment="0" applyProtection="0"/>
    <xf numFmtId="174" fontId="87" fillId="38" borderId="497" applyNumberFormat="0" applyAlignment="0" applyProtection="0"/>
    <xf numFmtId="0" fontId="38" fillId="152" borderId="430" applyNumberFormat="0" applyAlignment="0" applyProtection="0"/>
    <xf numFmtId="0" fontId="269" fillId="91" borderId="449" applyNumberFormat="0" applyProtection="0">
      <alignment horizontal="left" vertical="center" indent="1"/>
    </xf>
    <xf numFmtId="0" fontId="319" fillId="91" borderId="515" applyNumberFormat="0" applyAlignment="0" applyProtection="0"/>
    <xf numFmtId="10" fontId="48" fillId="80" borderId="616" applyNumberFormat="0" applyBorder="0" applyAlignment="0" applyProtection="0"/>
    <xf numFmtId="0" fontId="271" fillId="108" borderId="626" applyNumberFormat="0" applyProtection="0">
      <alignment horizontal="right" vertical="center"/>
    </xf>
    <xf numFmtId="174" fontId="87" fillId="38" borderId="620" applyNumberFormat="0" applyAlignment="0" applyProtection="0"/>
    <xf numFmtId="165" fontId="41" fillId="0" borderId="459">
      <alignment horizontal="right"/>
    </xf>
    <xf numFmtId="4" fontId="206" fillId="78" borderId="468" applyNumberFormat="0" applyProtection="0">
      <alignment horizontal="right" vertical="center"/>
    </xf>
    <xf numFmtId="0" fontId="324" fillId="0" borderId="440" applyNumberFormat="0" applyFill="0" applyAlignment="0" applyProtection="0"/>
    <xf numFmtId="0" fontId="38" fillId="152" borderId="588" applyNumberFormat="0" applyAlignment="0" applyProtection="0"/>
    <xf numFmtId="174" fontId="33" fillId="84" borderId="553" applyNumberFormat="0" applyFont="0" applyAlignment="0" applyProtection="0"/>
    <xf numFmtId="0" fontId="324" fillId="0" borderId="508" applyNumberFormat="0" applyFill="0" applyAlignment="0" applyProtection="0"/>
    <xf numFmtId="0" fontId="319" fillId="91" borderId="480" applyNumberFormat="0" applyAlignment="0" applyProtection="0"/>
    <xf numFmtId="0" fontId="224" fillId="152" borderId="500" applyNumberFormat="0" applyAlignment="0" applyProtection="0"/>
    <xf numFmtId="174" fontId="54" fillId="59" borderId="497" applyNumberFormat="0" applyAlignment="0" applyProtection="0"/>
    <xf numFmtId="0" fontId="38" fillId="152" borderId="500" applyNumberFormat="0" applyAlignment="0" applyProtection="0"/>
    <xf numFmtId="0" fontId="226" fillId="121" borderId="501" applyNumberFormat="0" applyProtection="0">
      <alignment horizontal="left" vertical="center" indent="1"/>
    </xf>
    <xf numFmtId="165" fontId="41" fillId="0" borderId="442">
      <alignment horizontal="right"/>
    </xf>
    <xf numFmtId="0" fontId="319" fillId="91" borderId="445" applyNumberFormat="0" applyAlignment="0" applyProtection="0"/>
    <xf numFmtId="0" fontId="243" fillId="71" borderId="446"/>
    <xf numFmtId="0" fontId="38" fillId="152" borderId="448" applyNumberFormat="0" applyAlignment="0" applyProtection="0"/>
    <xf numFmtId="0" fontId="168" fillId="59" borderId="466" applyNumberFormat="0" applyAlignment="0" applyProtection="0"/>
    <xf numFmtId="0" fontId="298" fillId="152" borderId="553" applyNumberFormat="0" applyAlignment="0" applyProtection="0"/>
    <xf numFmtId="0" fontId="253" fillId="66" borderId="549" applyNumberFormat="0" applyAlignment="0" applyProtection="0"/>
    <xf numFmtId="0" fontId="298" fillId="152" borderId="430" applyNumberFormat="0" applyAlignment="0" applyProtection="0"/>
    <xf numFmtId="172" fontId="9" fillId="0" borderId="495" applyFill="0"/>
    <xf numFmtId="165" fontId="41" fillId="0" borderId="459">
      <alignment horizontal="right"/>
    </xf>
    <xf numFmtId="0" fontId="322" fillId="153" borderId="501" applyNumberFormat="0" applyAlignment="0" applyProtection="0"/>
    <xf numFmtId="0" fontId="193" fillId="63" borderId="428"/>
    <xf numFmtId="0" fontId="238" fillId="118" borderId="466" applyNumberFormat="0" applyProtection="0">
      <alignment horizontal="left" vertical="center" indent="1"/>
    </xf>
    <xf numFmtId="0" fontId="322" fillId="153" borderId="519" applyNumberFormat="0" applyAlignment="0" applyProtection="0"/>
    <xf numFmtId="0" fontId="243" fillId="64" borderId="428"/>
    <xf numFmtId="174" fontId="54" fillId="59" borderId="497" applyNumberFormat="0" applyAlignment="0" applyProtection="0"/>
    <xf numFmtId="0" fontId="324" fillId="0" borderId="507" applyNumberFormat="0" applyFill="0" applyAlignment="0" applyProtection="0"/>
    <xf numFmtId="0" fontId="387" fillId="153" borderId="480" applyNumberFormat="0" applyAlignment="0" applyProtection="0"/>
    <xf numFmtId="0" fontId="387" fillId="153" borderId="620" applyNumberFormat="0" applyAlignment="0" applyProtection="0"/>
    <xf numFmtId="0" fontId="274" fillId="54" borderId="503" applyNumberFormat="0" applyProtection="0">
      <alignment vertical="center"/>
    </xf>
    <xf numFmtId="0" fontId="271" fillId="96" borderId="451" applyNumberFormat="0" applyProtection="0">
      <alignment horizontal="right" vertical="center"/>
    </xf>
    <xf numFmtId="174" fontId="33" fillId="84" borderId="430" applyNumberFormat="0" applyFont="0" applyAlignment="0" applyProtection="0"/>
    <xf numFmtId="0" fontId="240" fillId="64" borderId="621"/>
    <xf numFmtId="4" fontId="204" fillId="81" borderId="503" applyNumberFormat="0" applyProtection="0">
      <alignment vertical="center"/>
    </xf>
    <xf numFmtId="174" fontId="149" fillId="0" borderId="472" applyNumberFormat="0" applyFill="0" applyAlignment="0" applyProtection="0"/>
    <xf numFmtId="0" fontId="387" fillId="153" borderId="567" applyNumberFormat="0" applyAlignment="0" applyProtection="0"/>
    <xf numFmtId="172" fontId="238" fillId="0" borderId="506" applyFill="0"/>
    <xf numFmtId="188" fontId="34" fillId="0" borderId="459"/>
    <xf numFmtId="0" fontId="319" fillId="91" borderId="497" applyNumberFormat="0" applyAlignment="0" applyProtection="0"/>
    <xf numFmtId="174" fontId="87" fillId="38" borderId="427" applyNumberFormat="0" applyAlignment="0" applyProtection="0"/>
    <xf numFmtId="4" fontId="204" fillId="81" borderId="573" applyNumberFormat="0" applyProtection="0">
      <alignment vertical="center"/>
    </xf>
    <xf numFmtId="174" fontId="105" fillId="59" borderId="431" applyNumberFormat="0" applyAlignment="0" applyProtection="0"/>
    <xf numFmtId="165" fontId="41" fillId="0" borderId="459">
      <alignment horizontal="right"/>
    </xf>
    <xf numFmtId="172" fontId="9" fillId="0" borderId="424" applyFill="0"/>
    <xf numFmtId="172" fontId="9" fillId="0" borderId="459" applyFill="0"/>
    <xf numFmtId="174" fontId="33" fillId="84" borderId="430" applyNumberFormat="0" applyFont="0" applyAlignment="0" applyProtection="0"/>
    <xf numFmtId="165" fontId="41" fillId="0" borderId="424">
      <alignment horizontal="right"/>
    </xf>
    <xf numFmtId="0" fontId="38" fillId="152" borderId="500" applyNumberFormat="0" applyAlignment="0" applyProtection="0"/>
    <xf numFmtId="174" fontId="54" fillId="59" borderId="585" applyNumberFormat="0" applyAlignment="0" applyProtection="0"/>
    <xf numFmtId="0" fontId="387" fillId="153" borderId="620" applyNumberFormat="0" applyAlignment="0" applyProtection="0"/>
    <xf numFmtId="174" fontId="33" fillId="84" borderId="640" applyNumberFormat="0" applyFont="0" applyAlignment="0" applyProtection="0"/>
    <xf numFmtId="0" fontId="387" fillId="148" borderId="620" applyNumberFormat="0" applyAlignment="0" applyProtection="0"/>
    <xf numFmtId="165" fontId="41" fillId="0" borderId="494">
      <alignment horizontal="right"/>
    </xf>
    <xf numFmtId="0" fontId="271" fillId="94" borderId="503" applyNumberFormat="0" applyProtection="0">
      <alignment horizontal="right" vertical="center"/>
    </xf>
    <xf numFmtId="0" fontId="226" fillId="121" borderId="571" applyNumberFormat="0" applyProtection="0">
      <alignment horizontal="left" vertical="center" indent="1"/>
    </xf>
    <xf numFmtId="0" fontId="387" fillId="153" borderId="480" applyNumberFormat="0" applyAlignment="0" applyProtection="0"/>
    <xf numFmtId="0" fontId="319" fillId="91" borderId="567" applyNumberFormat="0" applyAlignment="0" applyProtection="0"/>
    <xf numFmtId="0" fontId="319" fillId="134" borderId="497" applyNumberFormat="0" applyAlignment="0" applyProtection="0"/>
    <xf numFmtId="165" fontId="41" fillId="0" borderId="634">
      <alignment horizontal="right"/>
    </xf>
    <xf numFmtId="0" fontId="38" fillId="152" borderId="483" applyNumberFormat="0" applyAlignment="0" applyProtection="0"/>
    <xf numFmtId="174" fontId="87" fillId="38" borderId="462" applyNumberFormat="0" applyAlignment="0" applyProtection="0"/>
    <xf numFmtId="0" fontId="343" fillId="0" borderId="507" applyNumberFormat="0" applyFill="0" applyAlignment="0" applyProtection="0"/>
    <xf numFmtId="0" fontId="9" fillId="116" borderId="536" applyNumberFormat="0" applyProtection="0">
      <alignment horizontal="left" vertical="center" indent="1"/>
    </xf>
    <xf numFmtId="165" fontId="41" fillId="0" borderId="494">
      <alignment horizontal="right"/>
    </xf>
    <xf numFmtId="174" fontId="105" fillId="59" borderId="431" applyNumberFormat="0" applyAlignment="0" applyProtection="0"/>
    <xf numFmtId="4" fontId="196" fillId="114" borderId="522" applyNumberFormat="0" applyProtection="0">
      <alignment horizontal="left" vertical="center" indent="1"/>
    </xf>
    <xf numFmtId="174" fontId="105" fillId="59" borderId="501" applyNumberFormat="0" applyAlignment="0" applyProtection="0"/>
    <xf numFmtId="174" fontId="105" fillId="59" borderId="431" applyNumberFormat="0" applyAlignment="0" applyProtection="0"/>
    <xf numFmtId="0" fontId="298" fillId="152" borderId="570" applyNumberFormat="0" applyAlignment="0" applyProtection="0"/>
    <xf numFmtId="174" fontId="33" fillId="84" borderId="430" applyNumberFormat="0" applyFont="0" applyAlignment="0" applyProtection="0"/>
    <xf numFmtId="174" fontId="33" fillId="84" borderId="430" applyNumberFormat="0" applyFont="0" applyAlignment="0" applyProtection="0"/>
    <xf numFmtId="165" fontId="41" fillId="0" borderId="424">
      <alignment horizontal="right"/>
    </xf>
    <xf numFmtId="0" fontId="193" fillId="63" borderId="621"/>
    <xf numFmtId="174" fontId="54" fillId="59" borderId="445" applyNumberFormat="0" applyAlignment="0" applyProtection="0"/>
    <xf numFmtId="174" fontId="87" fillId="38" borderId="497" applyNumberFormat="0" applyAlignment="0" applyProtection="0"/>
    <xf numFmtId="174" fontId="33" fillId="84" borderId="500" applyNumberFormat="0" applyFont="0" applyAlignment="0" applyProtection="0"/>
    <xf numFmtId="222" fontId="242" fillId="69" borderId="426" applyProtection="0">
      <alignment horizontal="center"/>
    </xf>
    <xf numFmtId="165" fontId="41" fillId="0" borderId="424">
      <alignment horizontal="right"/>
    </xf>
    <xf numFmtId="165" fontId="41" fillId="0" borderId="477">
      <alignment horizontal="right"/>
    </xf>
    <xf numFmtId="165" fontId="41" fillId="0" borderId="459">
      <alignment horizontal="right"/>
    </xf>
    <xf numFmtId="0" fontId="319" fillId="91" borderId="480" applyNumberFormat="0" applyAlignment="0" applyProtection="0"/>
    <xf numFmtId="174" fontId="33" fillId="84" borderId="623" applyNumberFormat="0" applyFont="0" applyAlignment="0" applyProtection="0"/>
    <xf numFmtId="0" fontId="319" fillId="91" borderId="515" applyNumberFormat="0" applyAlignment="0" applyProtection="0"/>
    <xf numFmtId="4" fontId="206" fillId="103" borderId="503" applyNumberFormat="0" applyProtection="0">
      <alignment horizontal="right" vertical="center"/>
    </xf>
    <xf numFmtId="165" fontId="41" fillId="0" borderId="424">
      <alignment horizontal="right"/>
    </xf>
    <xf numFmtId="0" fontId="268" fillId="91" borderId="433" applyNumberFormat="0" applyProtection="0">
      <alignment vertical="center"/>
    </xf>
    <xf numFmtId="0" fontId="9" fillId="84" borderId="518" applyNumberFormat="0" applyFont="0" applyAlignment="0" applyProtection="0"/>
    <xf numFmtId="0" fontId="271" fillId="98" borderId="503" applyNumberFormat="0" applyProtection="0">
      <alignment horizontal="right" vertical="center"/>
    </xf>
    <xf numFmtId="174" fontId="105" fillId="59" borderId="431" applyNumberFormat="0" applyAlignment="0" applyProtection="0"/>
    <xf numFmtId="0" fontId="271" fillId="54" borderId="503" applyNumberFormat="0" applyProtection="0">
      <alignment vertical="center"/>
    </xf>
    <xf numFmtId="4" fontId="206" fillId="114" borderId="521" applyNumberFormat="0" applyProtection="0">
      <alignment horizontal="right" vertical="center"/>
    </xf>
    <xf numFmtId="165" fontId="41" fillId="0" borderId="634">
      <alignment horizontal="right"/>
    </xf>
    <xf numFmtId="0" fontId="38" fillId="152" borderId="518" applyNumberFormat="0" applyAlignment="0" applyProtection="0"/>
    <xf numFmtId="0" fontId="238" fillId="118" borderId="431" applyNumberFormat="0" applyProtection="0">
      <alignment horizontal="left" vertical="center" indent="1"/>
    </xf>
    <xf numFmtId="172" fontId="238" fillId="0" borderId="436" applyFill="0"/>
    <xf numFmtId="0" fontId="319" fillId="91" borderId="585" applyNumberFormat="0" applyAlignment="0" applyProtection="0"/>
    <xf numFmtId="0" fontId="322" fillId="153" borderId="519" applyNumberFormat="0" applyAlignment="0" applyProtection="0"/>
    <xf numFmtId="0" fontId="38" fillId="152" borderId="465" applyNumberFormat="0" applyAlignment="0" applyProtection="0"/>
    <xf numFmtId="172" fontId="76" fillId="0" borderId="459" applyFill="0"/>
    <xf numFmtId="0" fontId="193" fillId="63" borderId="463"/>
    <xf numFmtId="165" fontId="41" fillId="0" borderId="459">
      <alignment horizontal="right"/>
    </xf>
    <xf numFmtId="0" fontId="240" fillId="64" borderId="481"/>
    <xf numFmtId="0" fontId="387" fillId="148" borderId="585" applyNumberFormat="0" applyAlignment="0" applyProtection="0"/>
    <xf numFmtId="0" fontId="38" fillId="161" borderId="517" applyNumberFormat="0" applyAlignment="0"/>
    <xf numFmtId="4" fontId="212" fillId="124" borderId="504" applyNumberFormat="0" applyProtection="0">
      <alignment horizontal="left" vertical="center" indent="1"/>
    </xf>
    <xf numFmtId="0" fontId="268" fillId="91" borderId="451" applyNumberFormat="0" applyProtection="0">
      <alignment vertical="center"/>
    </xf>
    <xf numFmtId="0" fontId="271" fillId="108" borderId="433" applyNumberFormat="0" applyProtection="0">
      <alignment horizontal="right" vertical="center"/>
    </xf>
    <xf numFmtId="165" fontId="41" fillId="0" borderId="459">
      <alignment horizontal="right"/>
    </xf>
    <xf numFmtId="165" fontId="41" fillId="0" borderId="512">
      <alignment horizontal="right"/>
    </xf>
    <xf numFmtId="0" fontId="238" fillId="92" borderId="449" applyNumberFormat="0" applyProtection="0">
      <alignment horizontal="left" vertical="center" indent="1"/>
    </xf>
    <xf numFmtId="0" fontId="238" fillId="73" borderId="449" applyNumberFormat="0" applyProtection="0">
      <alignment horizontal="left" vertical="center" indent="1"/>
    </xf>
    <xf numFmtId="0" fontId="238" fillId="118" borderId="449" applyNumberFormat="0" applyProtection="0">
      <alignment horizontal="left" vertical="center" indent="1"/>
    </xf>
    <xf numFmtId="0" fontId="238" fillId="77" borderId="449" applyNumberFormat="0" applyProtection="0">
      <alignment horizontal="left" vertical="center" indent="1"/>
    </xf>
    <xf numFmtId="0" fontId="271" fillId="108" borderId="451" applyNumberFormat="0" applyProtection="0">
      <alignment horizontal="right" vertical="center"/>
    </xf>
    <xf numFmtId="0" fontId="312" fillId="63" borderId="585" applyNumberFormat="0" applyAlignment="0" applyProtection="0"/>
    <xf numFmtId="0" fontId="387" fillId="148" borderId="392" applyNumberFormat="0" applyAlignment="0" applyProtection="0"/>
    <xf numFmtId="174" fontId="62" fillId="0" borderId="598"/>
    <xf numFmtId="0" fontId="38" fillId="152" borderId="518" applyNumberFormat="0" applyAlignment="0" applyProtection="0"/>
    <xf numFmtId="0" fontId="319" fillId="134" borderId="392" applyNumberFormat="0" applyAlignment="0" applyProtection="0"/>
    <xf numFmtId="0" fontId="324" fillId="0" borderId="402" applyNumberFormat="0" applyFill="0" applyAlignment="0" applyProtection="0"/>
    <xf numFmtId="0" fontId="319" fillId="91" borderId="585" applyNumberFormat="0" applyAlignment="0" applyProtection="0"/>
    <xf numFmtId="0" fontId="322" fillId="148" borderId="396" applyNumberFormat="0" applyAlignment="0" applyProtection="0"/>
    <xf numFmtId="4" fontId="206" fillId="95" borderId="608" applyNumberFormat="0" applyProtection="0">
      <alignment horizontal="right" vertical="center"/>
    </xf>
    <xf numFmtId="165" fontId="41" fillId="0" borderId="547">
      <alignment horizontal="right"/>
    </xf>
    <xf numFmtId="172" fontId="9" fillId="0" borderId="513" applyFill="0"/>
    <xf numFmtId="0" fontId="387" fillId="153" borderId="515" applyNumberFormat="0" applyAlignment="0" applyProtection="0"/>
    <xf numFmtId="0" fontId="38" fillId="152" borderId="518" applyNumberFormat="0" applyAlignment="0" applyProtection="0"/>
    <xf numFmtId="174" fontId="54" fillId="59" borderId="480" applyNumberFormat="0" applyAlignment="0" applyProtection="0"/>
    <xf numFmtId="0" fontId="271" fillId="104" borderId="556" applyNumberFormat="0" applyProtection="0">
      <alignment horizontal="right" vertical="center"/>
    </xf>
    <xf numFmtId="165" fontId="41" fillId="0" borderId="459">
      <alignment horizontal="right"/>
    </xf>
    <xf numFmtId="10" fontId="48" fillId="67" borderId="493" applyNumberFormat="0" applyBorder="0" applyAlignment="0" applyProtection="0"/>
    <xf numFmtId="0" fontId="38" fillId="152" borderId="483" applyNumberFormat="0" applyAlignment="0" applyProtection="0"/>
    <xf numFmtId="0" fontId="319" fillId="91" borderId="480" applyNumberFormat="0" applyAlignment="0" applyProtection="0"/>
    <xf numFmtId="165" fontId="41" fillId="0" borderId="547">
      <alignment horizontal="right"/>
    </xf>
    <xf numFmtId="0" fontId="271" fillId="98" borderId="503" applyNumberFormat="0" applyProtection="0">
      <alignment horizontal="right" vertical="center"/>
    </xf>
    <xf numFmtId="172" fontId="76" fillId="0" borderId="424" applyFill="0"/>
    <xf numFmtId="0" fontId="38" fillId="152" borderId="518" applyNumberFormat="0" applyAlignment="0" applyProtection="0"/>
    <xf numFmtId="165" fontId="40" fillId="0" borderId="459">
      <alignment horizontal="right"/>
    </xf>
    <xf numFmtId="0" fontId="271" fillId="100" borderId="521" applyNumberFormat="0" applyProtection="0">
      <alignment horizontal="right" vertical="center"/>
    </xf>
    <xf numFmtId="0" fontId="190" fillId="63" borderId="428"/>
    <xf numFmtId="222" fontId="282" fillId="0" borderId="454" applyFill="0" applyAlignment="0" applyProtection="0"/>
    <xf numFmtId="174" fontId="75" fillId="0" borderId="495">
      <alignment horizontal="left" vertical="center"/>
    </xf>
    <xf numFmtId="0" fontId="9" fillId="116" borderId="624" applyNumberFormat="0" applyProtection="0">
      <alignment horizontal="left" vertical="center" indent="1"/>
    </xf>
    <xf numFmtId="0" fontId="243" fillId="71" borderId="533"/>
    <xf numFmtId="165" fontId="41" fillId="0" borderId="494">
      <alignment horizontal="right"/>
    </xf>
    <xf numFmtId="174" fontId="87" fillId="38" borderId="532" applyNumberFormat="0" applyAlignment="0" applyProtection="0"/>
    <xf numFmtId="174" fontId="33" fillId="84" borderId="518" applyNumberFormat="0" applyFont="0" applyAlignment="0" applyProtection="0"/>
    <xf numFmtId="4" fontId="206" fillId="78" borderId="503" applyNumberFormat="0" applyProtection="0">
      <alignment horizontal="right" vertical="center"/>
    </xf>
    <xf numFmtId="0" fontId="271" fillId="102" borderId="556" applyNumberFormat="0" applyProtection="0">
      <alignment horizontal="right" vertical="center"/>
    </xf>
    <xf numFmtId="165" fontId="41" fillId="0" borderId="582">
      <alignment horizontal="right"/>
    </xf>
    <xf numFmtId="165" fontId="41" fillId="0" borderId="459">
      <alignment horizontal="right"/>
    </xf>
    <xf numFmtId="174" fontId="105" fillId="59" borderId="484" applyNumberFormat="0" applyAlignment="0" applyProtection="0"/>
    <xf numFmtId="0" fontId="324" fillId="0" borderId="492" applyNumberFormat="0" applyFill="0" applyAlignment="0" applyProtection="0"/>
    <xf numFmtId="4" fontId="206" fillId="97" borderId="591" applyNumberFormat="0" applyProtection="0">
      <alignment horizontal="right" vertical="center"/>
    </xf>
    <xf numFmtId="172" fontId="282" fillId="0" borderId="594" applyFill="0"/>
    <xf numFmtId="174" fontId="33" fillId="84" borderId="465" applyNumberFormat="0" applyFont="0" applyAlignment="0" applyProtection="0"/>
    <xf numFmtId="0" fontId="169" fillId="59" borderId="445" applyNumberFormat="0" applyAlignment="0" applyProtection="0"/>
    <xf numFmtId="0" fontId="324" fillId="0" borderId="527" applyNumberFormat="0" applyFill="0" applyAlignment="0" applyProtection="0"/>
    <xf numFmtId="0" fontId="269" fillId="91" borderId="606" applyNumberFormat="0" applyProtection="0">
      <alignment horizontal="left" vertical="center" indent="1"/>
    </xf>
    <xf numFmtId="0" fontId="343" fillId="0" borderId="455" applyNumberFormat="0" applyFill="0" applyAlignment="0" applyProtection="0"/>
    <xf numFmtId="0" fontId="331" fillId="148" borderId="445" applyNumberFormat="0" applyAlignment="0" applyProtection="0"/>
    <xf numFmtId="172" fontId="238" fillId="0" borderId="447" applyFill="0"/>
    <xf numFmtId="174" fontId="149" fillId="0" borderId="455" applyNumberFormat="0" applyFill="0" applyAlignment="0" applyProtection="0"/>
    <xf numFmtId="4" fontId="212" fillId="124" borderId="452" applyNumberFormat="0" applyProtection="0">
      <alignment horizontal="left" vertical="center" indent="1"/>
    </xf>
    <xf numFmtId="4" fontId="206" fillId="105" borderId="451" applyNumberFormat="0" applyProtection="0">
      <alignment horizontal="right" vertical="center"/>
    </xf>
    <xf numFmtId="165" fontId="41" fillId="0" borderId="442">
      <alignment horizontal="right"/>
    </xf>
    <xf numFmtId="165" fontId="41" fillId="0" borderId="442">
      <alignment horizontal="right"/>
    </xf>
    <xf numFmtId="165" fontId="41" fillId="0" borderId="442">
      <alignment horizontal="right"/>
    </xf>
    <xf numFmtId="174" fontId="54" fillId="59" borderId="480" applyNumberFormat="0" applyAlignment="0" applyProtection="0"/>
    <xf numFmtId="0" fontId="387" fillId="153" borderId="497" applyNumberFormat="0" applyAlignment="0" applyProtection="0"/>
    <xf numFmtId="4" fontId="205" fillId="81" borderId="519" applyNumberFormat="0" applyProtection="0">
      <alignment horizontal="left" vertical="center" indent="1"/>
    </xf>
    <xf numFmtId="174" fontId="149" fillId="0" borderId="577" applyNumberFormat="0" applyFill="0" applyAlignment="0" applyProtection="0"/>
    <xf numFmtId="0" fontId="387" fillId="153" borderId="392" applyNumberFormat="0" applyAlignment="0" applyProtection="0"/>
    <xf numFmtId="0" fontId="271" fillId="108" borderId="433" applyNumberFormat="0" applyProtection="0">
      <alignment horizontal="right" vertical="center"/>
    </xf>
    <xf numFmtId="4" fontId="206" fillId="95" borderId="433" applyNumberFormat="0" applyProtection="0">
      <alignment horizontal="right" vertical="center"/>
    </xf>
    <xf numFmtId="0" fontId="324" fillId="0" borderId="508" applyNumberFormat="0" applyFill="0" applyAlignment="0" applyProtection="0"/>
    <xf numFmtId="0" fontId="75" fillId="0" borderId="565">
      <alignment horizontal="left" vertical="center"/>
    </xf>
    <xf numFmtId="172" fontId="238" fillId="0" borderId="524" applyFill="0"/>
    <xf numFmtId="0" fontId="343" fillId="0" borderId="525" applyNumberFormat="0" applyFill="0" applyAlignment="0" applyProtection="0"/>
    <xf numFmtId="208" fontId="60" fillId="0" borderId="528" applyFont="0" applyFill="0" applyBorder="0" applyAlignment="0" applyProtection="0"/>
    <xf numFmtId="4" fontId="205" fillId="81" borderId="589" applyNumberFormat="0" applyProtection="0">
      <alignment horizontal="left" vertical="center" indent="1"/>
    </xf>
    <xf numFmtId="0" fontId="169" fillId="59" borderId="532" applyNumberFormat="0" applyAlignment="0" applyProtection="0"/>
    <xf numFmtId="174" fontId="149" fillId="0" borderId="595" applyNumberFormat="0" applyFill="0" applyAlignment="0" applyProtection="0"/>
    <xf numFmtId="174" fontId="54" fillId="59" borderId="567" applyNumberFormat="0" applyAlignment="0" applyProtection="0"/>
    <xf numFmtId="0" fontId="324" fillId="0" borderId="404" applyNumberFormat="0" applyFill="0" applyAlignment="0" applyProtection="0"/>
    <xf numFmtId="0" fontId="38" fillId="152" borderId="395" applyNumberFormat="0" applyAlignment="0" applyProtection="0"/>
    <xf numFmtId="0" fontId="387" fillId="153" borderId="497" applyNumberFormat="0" applyAlignment="0" applyProtection="0"/>
    <xf numFmtId="0" fontId="331" fillId="148" borderId="497" applyNumberFormat="0" applyAlignment="0" applyProtection="0"/>
    <xf numFmtId="174" fontId="149" fillId="0" borderId="577" applyNumberFormat="0" applyFill="0" applyAlignment="0" applyProtection="0"/>
    <xf numFmtId="0" fontId="322" fillId="153" borderId="571" applyNumberFormat="0" applyAlignment="0" applyProtection="0"/>
    <xf numFmtId="165" fontId="41" fillId="0" borderId="599">
      <alignment horizontal="right"/>
    </xf>
    <xf numFmtId="0" fontId="38" fillId="152" borderId="500" applyNumberFormat="0" applyAlignment="0" applyProtection="0"/>
    <xf numFmtId="0" fontId="271" fillId="108" borderId="608" applyNumberFormat="0" applyProtection="0">
      <alignment horizontal="right" vertical="center"/>
    </xf>
    <xf numFmtId="0" fontId="324" fillId="0" borderId="596" applyNumberFormat="0" applyFill="0" applyAlignment="0" applyProtection="0"/>
    <xf numFmtId="174" fontId="75" fillId="0" borderId="548">
      <alignment horizontal="left" vertical="center"/>
    </xf>
    <xf numFmtId="0" fontId="193" fillId="70" borderId="621"/>
    <xf numFmtId="0" fontId="324" fillId="0" borderId="475" applyNumberFormat="0" applyFill="0" applyAlignment="0" applyProtection="0"/>
    <xf numFmtId="0" fontId="193" fillId="70" borderId="481"/>
    <xf numFmtId="174" fontId="149" fillId="0" borderId="577" applyNumberFormat="0" applyFill="0" applyAlignment="0" applyProtection="0"/>
    <xf numFmtId="0" fontId="274" fillId="54" borderId="626" applyNumberFormat="0" applyProtection="0">
      <alignment vertical="center"/>
    </xf>
    <xf numFmtId="174" fontId="87" fillId="38" borderId="620" applyNumberFormat="0" applyAlignment="0" applyProtection="0"/>
    <xf numFmtId="4" fontId="60" fillId="63" borderId="528" applyNumberFormat="0" applyProtection="0">
      <alignment horizontal="right" vertical="center"/>
    </xf>
    <xf numFmtId="288" fontId="424" fillId="0" borderId="579">
      <alignment horizontal="right" wrapText="1"/>
    </xf>
    <xf numFmtId="0" fontId="387" fillId="153" borderId="462" applyNumberFormat="0" applyAlignment="0" applyProtection="0"/>
    <xf numFmtId="0" fontId="387" fillId="153" borderId="567" applyNumberFormat="0" applyAlignment="0" applyProtection="0"/>
    <xf numFmtId="165" fontId="41" fillId="0" borderId="477">
      <alignment horizontal="right"/>
    </xf>
    <xf numFmtId="0" fontId="319" fillId="91" borderId="480" applyNumberFormat="0" applyAlignment="0" applyProtection="0"/>
    <xf numFmtId="0" fontId="168" fillId="59" borderId="571" applyNumberFormat="0" applyAlignment="0" applyProtection="0"/>
    <xf numFmtId="0" fontId="30" fillId="84" borderId="465" applyNumberFormat="0" applyFont="0" applyAlignment="0" applyProtection="0"/>
    <xf numFmtId="0" fontId="243" fillId="71" borderId="551"/>
    <xf numFmtId="0" fontId="407" fillId="0" borderId="587">
      <alignment horizontal="left" vertical="center"/>
    </xf>
    <xf numFmtId="0" fontId="319" fillId="91" borderId="567" applyNumberFormat="0" applyAlignment="0" applyProtection="0"/>
    <xf numFmtId="174" fontId="149" fillId="0" borderId="472" applyNumberFormat="0" applyFill="0" applyAlignment="0" applyProtection="0"/>
    <xf numFmtId="0" fontId="324" fillId="0" borderId="457" applyNumberFormat="0" applyFill="0" applyAlignment="0" applyProtection="0"/>
    <xf numFmtId="0" fontId="324" fillId="0" borderId="457" applyNumberFormat="0" applyFill="0" applyAlignment="0" applyProtection="0"/>
    <xf numFmtId="174" fontId="54" fillId="59" borderId="462" applyNumberFormat="0" applyAlignment="0" applyProtection="0"/>
    <xf numFmtId="174" fontId="33" fillId="84" borderId="465" applyNumberFormat="0" applyFont="0" applyAlignment="0" applyProtection="0"/>
    <xf numFmtId="4" fontId="206" fillId="101" borderId="468" applyNumberFormat="0" applyProtection="0">
      <alignment horizontal="right" vertical="center"/>
    </xf>
    <xf numFmtId="0" fontId="319" fillId="91" borderId="550" applyNumberFormat="0" applyAlignment="0" applyProtection="0"/>
    <xf numFmtId="174" fontId="54" fillId="59" borderId="409" applyNumberFormat="0" applyAlignment="0" applyProtection="0"/>
    <xf numFmtId="174" fontId="54" fillId="59" borderId="409" applyNumberFormat="0" applyAlignment="0" applyProtection="0"/>
    <xf numFmtId="174" fontId="54" fillId="59" borderId="409" applyNumberFormat="0" applyAlignment="0" applyProtection="0"/>
    <xf numFmtId="174" fontId="87" fillId="38" borderId="409" applyNumberFormat="0" applyAlignment="0" applyProtection="0"/>
    <xf numFmtId="174" fontId="87" fillId="38" borderId="409" applyNumberFormat="0" applyAlignment="0" applyProtection="0"/>
    <xf numFmtId="174" fontId="33" fillId="84" borderId="412" applyNumberFormat="0" applyFont="0" applyAlignment="0" applyProtection="0"/>
    <xf numFmtId="0" fontId="324" fillId="0" borderId="562" applyNumberFormat="0" applyFill="0" applyAlignment="0" applyProtection="0"/>
    <xf numFmtId="174" fontId="54" fillId="59" borderId="392" applyNumberFormat="0" applyAlignment="0" applyProtection="0"/>
    <xf numFmtId="174" fontId="54" fillId="59" borderId="392" applyNumberFormat="0" applyAlignment="0" applyProtection="0"/>
    <xf numFmtId="174" fontId="105" fillId="59" borderId="501" applyNumberFormat="0" applyAlignment="0" applyProtection="0"/>
    <xf numFmtId="174" fontId="87" fillId="38" borderId="392" applyNumberFormat="0" applyAlignment="0" applyProtection="0"/>
    <xf numFmtId="0" fontId="240" fillId="64" borderId="393"/>
    <xf numFmtId="0" fontId="324" fillId="0" borderId="527" applyNumberFormat="0" applyFill="0" applyAlignment="0" applyProtection="0"/>
    <xf numFmtId="0" fontId="253" fillId="66" borderId="601" applyNumberFormat="0" applyAlignment="0" applyProtection="0"/>
    <xf numFmtId="174" fontId="33" fillId="84" borderId="395" applyNumberFormat="0" applyFont="0" applyAlignment="0" applyProtection="0"/>
    <xf numFmtId="174" fontId="33" fillId="84" borderId="395" applyNumberFormat="0" applyFont="0" applyAlignment="0" applyProtection="0"/>
    <xf numFmtId="174" fontId="33" fillId="84" borderId="395" applyNumberFormat="0" applyFont="0" applyAlignment="0" applyProtection="0"/>
    <xf numFmtId="0" fontId="387" fillId="153" borderId="515" applyNumberFormat="0" applyAlignment="0" applyProtection="0"/>
    <xf numFmtId="37" fontId="35" fillId="0" borderId="406"/>
    <xf numFmtId="188" fontId="34" fillId="0" borderId="406"/>
    <xf numFmtId="174" fontId="105" fillId="59" borderId="396" applyNumberFormat="0" applyAlignment="0" applyProtection="0"/>
    <xf numFmtId="174" fontId="105" fillId="59" borderId="396" applyNumberFormat="0" applyAlignment="0" applyProtection="0"/>
    <xf numFmtId="165" fontId="41" fillId="0" borderId="406">
      <alignment horizontal="right"/>
    </xf>
    <xf numFmtId="4" fontId="206" fillId="105" borderId="398" applyNumberFormat="0" applyProtection="0">
      <alignment horizontal="right" vertical="center"/>
    </xf>
    <xf numFmtId="165" fontId="41" fillId="0" borderId="406">
      <alignment horizontal="right"/>
    </xf>
    <xf numFmtId="0" fontId="249" fillId="115" borderId="504" applyNumberFormat="0" applyProtection="0">
      <alignment horizontal="left" vertical="center" indent="1"/>
    </xf>
    <xf numFmtId="0" fontId="9" fillId="72" borderId="396" applyNumberFormat="0" applyProtection="0">
      <alignment horizontal="left" vertical="center" indent="1"/>
    </xf>
    <xf numFmtId="0" fontId="9" fillId="119" borderId="396" applyNumberFormat="0" applyProtection="0">
      <alignment horizontal="left" vertical="center" indent="1"/>
    </xf>
    <xf numFmtId="0" fontId="238" fillId="92" borderId="396" applyNumberFormat="0" applyProtection="0">
      <alignment horizontal="left" vertical="center" indent="1"/>
    </xf>
    <xf numFmtId="4" fontId="209" fillId="120" borderId="398" applyNumberFormat="0" applyProtection="0">
      <alignment vertical="center"/>
    </xf>
    <xf numFmtId="4" fontId="11" fillId="80" borderId="396" applyNumberFormat="0" applyProtection="0">
      <alignment horizontal="left" vertical="center" indent="1"/>
    </xf>
    <xf numFmtId="4" fontId="60" fillId="63" borderId="405" applyNumberFormat="0" applyProtection="0">
      <alignment horizontal="right" vertical="center"/>
    </xf>
    <xf numFmtId="222" fontId="9" fillId="0" borderId="406" applyAlignment="0">
      <alignment horizontal="center"/>
    </xf>
    <xf numFmtId="222" fontId="282" fillId="0" borderId="401" applyFill="0" applyAlignment="0" applyProtection="0"/>
    <xf numFmtId="174" fontId="105" fillId="59" borderId="501" applyNumberFormat="0" applyAlignment="0" applyProtection="0"/>
    <xf numFmtId="0" fontId="38" fillId="152" borderId="553" applyNumberFormat="0" applyAlignment="0" applyProtection="0"/>
    <xf numFmtId="174" fontId="54" fillId="59" borderId="480" applyNumberFormat="0" applyAlignment="0" applyProtection="0"/>
    <xf numFmtId="165" fontId="41" fillId="0" borderId="564">
      <alignment horizontal="right"/>
    </xf>
    <xf numFmtId="174" fontId="33" fillId="84" borderId="570" applyNumberFormat="0" applyFont="0" applyAlignment="0" applyProtection="0"/>
    <xf numFmtId="165" fontId="41" fillId="0" borderId="617">
      <alignment horizontal="right"/>
    </xf>
    <xf numFmtId="0" fontId="271" fillId="106" borderId="503" applyNumberFormat="0" applyProtection="0">
      <alignment horizontal="right" vertical="center"/>
    </xf>
    <xf numFmtId="172" fontId="9" fillId="0" borderId="495" applyFill="0"/>
    <xf numFmtId="0" fontId="319" fillId="91" borderId="462" applyNumberFormat="0" applyAlignment="0" applyProtection="0"/>
    <xf numFmtId="0" fontId="322" fillId="153" borderId="466" applyNumberFormat="0" applyAlignment="0" applyProtection="0"/>
    <xf numFmtId="0" fontId="324" fillId="0" borderId="475" applyNumberFormat="0" applyFill="0" applyAlignment="0" applyProtection="0"/>
    <xf numFmtId="0" fontId="324" fillId="0" borderId="475" applyNumberFormat="0" applyFill="0" applyAlignment="0" applyProtection="0"/>
    <xf numFmtId="174" fontId="149" fillId="0" borderId="402" applyNumberFormat="0" applyFill="0" applyAlignment="0" applyProtection="0"/>
    <xf numFmtId="174" fontId="149" fillId="0" borderId="402" applyNumberFormat="0" applyFill="0" applyAlignment="0" applyProtection="0"/>
    <xf numFmtId="174" fontId="149" fillId="0" borderId="402" applyNumberFormat="0" applyFill="0" applyAlignment="0" applyProtection="0"/>
    <xf numFmtId="174" fontId="149" fillId="0" borderId="402" applyNumberFormat="0" applyFill="0" applyAlignment="0" applyProtection="0"/>
    <xf numFmtId="172" fontId="282" fillId="0" borderId="401" applyFill="0"/>
    <xf numFmtId="172" fontId="76" fillId="0" borderId="406" applyFill="0"/>
    <xf numFmtId="172" fontId="9" fillId="0" borderId="390" applyFill="0"/>
    <xf numFmtId="174" fontId="149" fillId="0" borderId="402" applyNumberFormat="0" applyFill="0" applyAlignment="0" applyProtection="0"/>
    <xf numFmtId="174" fontId="62" fillId="0" borderId="405"/>
    <xf numFmtId="0" fontId="226" fillId="121" borderId="501" applyNumberFormat="0" applyProtection="0">
      <alignment horizontal="left" vertical="center" indent="1"/>
    </xf>
    <xf numFmtId="208" fontId="60" fillId="0" borderId="405" applyFont="0" applyFill="0" applyBorder="0" applyAlignment="0" applyProtection="0"/>
    <xf numFmtId="4" fontId="206" fillId="78" borderId="556" applyNumberFormat="0" applyProtection="0">
      <alignment horizontal="right" vertical="center"/>
    </xf>
    <xf numFmtId="0" fontId="38" fillId="161" borderId="499" applyNumberFormat="0" applyAlignment="0"/>
    <xf numFmtId="0" fontId="175" fillId="38" borderId="392" applyNumberFormat="0" applyAlignment="0" applyProtection="0"/>
    <xf numFmtId="0" fontId="324" fillId="0" borderId="597" applyNumberFormat="0" applyFill="0" applyAlignment="0" applyProtection="0"/>
    <xf numFmtId="4" fontId="206" fillId="105" borderId="433" applyNumberFormat="0" applyProtection="0">
      <alignment horizontal="right" vertical="center"/>
    </xf>
    <xf numFmtId="4" fontId="206" fillId="99" borderId="591" applyNumberFormat="0" applyProtection="0">
      <alignment horizontal="right" vertical="center"/>
    </xf>
    <xf numFmtId="174" fontId="149" fillId="0" borderId="402" applyNumberFormat="0" applyFill="0" applyAlignment="0" applyProtection="0"/>
    <xf numFmtId="174" fontId="149" fillId="0" borderId="507" applyNumberFormat="0" applyFill="0" applyAlignment="0" applyProtection="0"/>
    <xf numFmtId="174" fontId="105" fillId="59" borderId="501" applyNumberFormat="0" applyAlignment="0" applyProtection="0"/>
    <xf numFmtId="4" fontId="206" fillId="78" borderId="521" applyNumberFormat="0" applyProtection="0">
      <alignment horizontal="right" vertical="center"/>
    </xf>
    <xf numFmtId="0" fontId="331" fillId="148" borderId="462" applyNumberFormat="0" applyAlignment="0" applyProtection="0"/>
    <xf numFmtId="0" fontId="168" fillId="59" borderId="554" applyNumberFormat="0" applyAlignment="0" applyProtection="0"/>
    <xf numFmtId="4" fontId="206" fillId="101" borderId="468" applyNumberFormat="0" applyProtection="0">
      <alignment horizontal="right" vertical="center"/>
    </xf>
    <xf numFmtId="174" fontId="87" fillId="38" borderId="602" applyNumberFormat="0" applyAlignment="0" applyProtection="0"/>
    <xf numFmtId="172" fontId="76" fillId="0" borderId="425" applyFill="0"/>
    <xf numFmtId="165" fontId="41" fillId="0" borderId="459">
      <alignment horizontal="right"/>
    </xf>
    <xf numFmtId="4" fontId="206" fillId="120" borderId="451" applyNumberFormat="0" applyProtection="0">
      <alignment vertical="center"/>
    </xf>
    <xf numFmtId="0" fontId="240" fillId="64" borderId="621"/>
    <xf numFmtId="0" fontId="387" fillId="153" borderId="462" applyNumberFormat="0" applyAlignment="0" applyProtection="0"/>
    <xf numFmtId="165" fontId="41" fillId="0" borderId="459">
      <alignment horizontal="right"/>
    </xf>
    <xf numFmtId="0" fontId="271" fillId="115" borderId="433" applyNumberFormat="0" applyProtection="0">
      <alignment horizontal="right" vertical="center"/>
    </xf>
    <xf numFmtId="0" fontId="252" fillId="0" borderId="479" applyNumberFormat="0" applyAlignment="0" applyProtection="0"/>
    <xf numFmtId="4" fontId="206" fillId="101" borderId="398" applyNumberFormat="0" applyProtection="0">
      <alignment horizontal="right" vertical="center"/>
    </xf>
    <xf numFmtId="4" fontId="206" fillId="78" borderId="398" applyNumberFormat="0" applyProtection="0">
      <alignment horizontal="right" vertical="center"/>
    </xf>
    <xf numFmtId="165" fontId="41" fillId="0" borderId="459">
      <alignment horizontal="right"/>
    </xf>
    <xf numFmtId="0" fontId="324" fillId="0" borderId="510" applyNumberFormat="0" applyFill="0" applyAlignment="0" applyProtection="0"/>
    <xf numFmtId="0" fontId="190" fillId="63" borderId="498"/>
    <xf numFmtId="0" fontId="324" fillId="0" borderId="510" applyNumberFormat="0" applyFill="0" applyAlignment="0" applyProtection="0"/>
    <xf numFmtId="0" fontId="75" fillId="0" borderId="600">
      <alignment horizontal="left" vertical="center"/>
    </xf>
    <xf numFmtId="174" fontId="87" fillId="38" borderId="532" applyNumberFormat="0" applyAlignment="0" applyProtection="0"/>
    <xf numFmtId="0" fontId="319" fillId="91" borderId="462" applyNumberFormat="0" applyAlignment="0" applyProtection="0"/>
    <xf numFmtId="174" fontId="33" fillId="84" borderId="483" applyNumberFormat="0" applyFont="0" applyAlignment="0" applyProtection="0"/>
    <xf numFmtId="174" fontId="33" fillId="84" borderId="483" applyNumberFormat="0" applyFont="0" applyAlignment="0" applyProtection="0"/>
    <xf numFmtId="0" fontId="324" fillId="0" borderId="510" applyNumberFormat="0" applyFill="0" applyAlignment="0" applyProtection="0"/>
    <xf numFmtId="0" fontId="324" fillId="0" borderId="510" applyNumberFormat="0" applyFill="0" applyAlignment="0" applyProtection="0"/>
    <xf numFmtId="174" fontId="87" fillId="38" borderId="515" applyNumberFormat="0" applyAlignment="0" applyProtection="0"/>
    <xf numFmtId="174" fontId="87" fillId="38" borderId="532" applyNumberFormat="0" applyAlignment="0" applyProtection="0"/>
    <xf numFmtId="172" fontId="76" fillId="0" borderId="600" applyFill="0"/>
    <xf numFmtId="4" fontId="209" fillId="120" borderId="486" applyNumberFormat="0" applyProtection="0">
      <alignment vertical="center"/>
    </xf>
    <xf numFmtId="0" fontId="324" fillId="0" borderId="457" applyNumberFormat="0" applyFill="0" applyAlignment="0" applyProtection="0"/>
    <xf numFmtId="165" fontId="41" fillId="0" borderId="529">
      <alignment horizontal="right"/>
    </xf>
    <xf numFmtId="0" fontId="343" fillId="0" borderId="612" applyNumberFormat="0" applyFill="0" applyAlignment="0" applyProtection="0"/>
    <xf numFmtId="222" fontId="238" fillId="0" borderId="576" applyAlignment="0"/>
    <xf numFmtId="0" fontId="322" fillId="153" borderId="431" applyNumberFormat="0" applyAlignment="0" applyProtection="0"/>
    <xf numFmtId="0" fontId="271" fillId="96" borderId="503" applyNumberFormat="0" applyProtection="0">
      <alignment horizontal="right" vertical="center"/>
    </xf>
    <xf numFmtId="0" fontId="322" fillId="153" borderId="466" applyNumberFormat="0" applyAlignment="0" applyProtection="0"/>
    <xf numFmtId="4" fontId="60" fillId="63" borderId="458" applyNumberFormat="0" applyProtection="0">
      <alignment horizontal="right" vertical="center"/>
    </xf>
    <xf numFmtId="174" fontId="105" fillId="59" borderId="589" applyNumberFormat="0" applyAlignment="0" applyProtection="0"/>
    <xf numFmtId="165" fontId="41" fillId="0" borderId="564">
      <alignment horizontal="right"/>
    </xf>
    <xf numFmtId="0" fontId="38" fillId="152" borderId="623" applyNumberFormat="0" applyAlignment="0" applyProtection="0"/>
    <xf numFmtId="174" fontId="75" fillId="0" borderId="460">
      <alignment horizontal="left" vertical="center"/>
    </xf>
    <xf numFmtId="172" fontId="238" fillId="0" borderId="454" applyFill="0"/>
    <xf numFmtId="174" fontId="149" fillId="0" borderId="455" applyNumberFormat="0" applyFill="0" applyAlignment="0" applyProtection="0"/>
    <xf numFmtId="4" fontId="204" fillId="81" borderId="521" applyNumberFormat="0" applyProtection="0">
      <alignment vertical="center"/>
    </xf>
    <xf numFmtId="0" fontId="252" fillId="0" borderId="514" applyNumberFormat="0" applyAlignment="0" applyProtection="0"/>
    <xf numFmtId="0" fontId="175" fillId="38" borderId="637" applyNumberFormat="0" applyAlignment="0" applyProtection="0"/>
    <xf numFmtId="0" fontId="9" fillId="84" borderId="500" applyNumberFormat="0" applyFont="0" applyAlignment="0" applyProtection="0"/>
    <xf numFmtId="174" fontId="149" fillId="0" borderId="612" applyNumberFormat="0" applyFill="0" applyAlignment="0" applyProtection="0"/>
    <xf numFmtId="0" fontId="9" fillId="72" borderId="519" applyNumberFormat="0" applyProtection="0">
      <alignment horizontal="left" vertical="center" indent="1"/>
    </xf>
    <xf numFmtId="0" fontId="322" fillId="153" borderId="501" applyNumberFormat="0" applyAlignment="0" applyProtection="0"/>
    <xf numFmtId="0" fontId="324" fillId="0" borderId="597" applyNumberFormat="0" applyFill="0" applyAlignment="0" applyProtection="0"/>
    <xf numFmtId="174" fontId="87" fillId="38" borderId="497" applyNumberFormat="0" applyAlignment="0" applyProtection="0"/>
    <xf numFmtId="0" fontId="322" fillId="153" borderId="519" applyNumberFormat="0" applyAlignment="0" applyProtection="0"/>
    <xf numFmtId="165" fontId="41" fillId="0" borderId="512">
      <alignment horizontal="right"/>
    </xf>
    <xf numFmtId="0" fontId="238" fillId="92" borderId="501" applyNumberFormat="0" applyProtection="0">
      <alignment horizontal="left" vertical="center" indent="1"/>
    </xf>
    <xf numFmtId="172" fontId="9" fillId="0" borderId="424" applyFill="0"/>
    <xf numFmtId="4" fontId="11" fillId="80" borderId="571" applyNumberFormat="0" applyProtection="0">
      <alignment horizontal="left" vertical="center" indent="1"/>
    </xf>
    <xf numFmtId="0" fontId="322" fillId="153" borderId="519" applyNumberFormat="0" applyAlignment="0" applyProtection="0"/>
    <xf numFmtId="0" fontId="238" fillId="73" borderId="606" applyNumberFormat="0" applyProtection="0">
      <alignment horizontal="left" vertical="center" indent="1"/>
    </xf>
    <xf numFmtId="174" fontId="33" fillId="84" borderId="500" applyNumberFormat="0" applyFont="0" applyAlignment="0" applyProtection="0"/>
    <xf numFmtId="0" fontId="271" fillId="79" borderId="643" applyNumberFormat="0" applyProtection="0">
      <alignment horizontal="right" vertical="center"/>
    </xf>
    <xf numFmtId="222" fontId="9" fillId="0" borderId="424" applyAlignment="0">
      <alignment horizontal="center"/>
    </xf>
    <xf numFmtId="172" fontId="76" fillId="0" borderId="600" applyFill="0"/>
    <xf numFmtId="0" fontId="245" fillId="0" borderId="499">
      <alignment horizontal="left" vertical="center"/>
    </xf>
    <xf numFmtId="174" fontId="87" fillId="38" borderId="497" applyNumberFormat="0" applyAlignment="0" applyProtection="0"/>
    <xf numFmtId="174" fontId="54" fillId="59" borderId="602" applyNumberFormat="0" applyAlignment="0" applyProtection="0"/>
    <xf numFmtId="174" fontId="54" fillId="59" borderId="567" applyNumberFormat="0" applyAlignment="0" applyProtection="0"/>
    <xf numFmtId="0" fontId="324" fillId="0" borderId="580" applyNumberFormat="0" applyFill="0" applyAlignment="0" applyProtection="0"/>
    <xf numFmtId="10" fontId="48" fillId="80" borderId="493" applyNumberFormat="0" applyBorder="0" applyAlignment="0" applyProtection="0"/>
    <xf numFmtId="0" fontId="312" fillId="63" borderId="585" applyNumberFormat="0" applyAlignment="0" applyProtection="0"/>
    <xf numFmtId="4" fontId="206" fillId="99" borderId="503" applyNumberFormat="0" applyProtection="0">
      <alignment horizontal="right" vertical="center"/>
    </xf>
    <xf numFmtId="4" fontId="206" fillId="107" borderId="556" applyNumberFormat="0" applyProtection="0">
      <alignment horizontal="right" vertical="center"/>
    </xf>
    <xf numFmtId="0" fontId="319" fillId="83" borderId="497" applyNumberFormat="0" applyAlignment="0" applyProtection="0"/>
    <xf numFmtId="165" fontId="41" fillId="0" borderId="547">
      <alignment horizontal="right"/>
    </xf>
    <xf numFmtId="0" fontId="343" fillId="0" borderId="577" applyNumberFormat="0" applyFill="0" applyAlignment="0" applyProtection="0"/>
    <xf numFmtId="174" fontId="33" fillId="84" borderId="412" applyNumberFormat="0" applyFont="0" applyAlignment="0" applyProtection="0"/>
    <xf numFmtId="0" fontId="312" fillId="63" borderId="392" applyNumberFormat="0" applyAlignment="0" applyProtection="0"/>
    <xf numFmtId="0" fontId="331" fillId="148" borderId="392" applyNumberFormat="0" applyAlignment="0" applyProtection="0"/>
    <xf numFmtId="0" fontId="38" fillId="152" borderId="430" applyNumberFormat="0" applyAlignment="0" applyProtection="0"/>
    <xf numFmtId="174" fontId="33" fillId="84" borderId="553" applyNumberFormat="0" applyFont="0" applyAlignment="0" applyProtection="0"/>
    <xf numFmtId="174" fontId="54" fillId="59" borderId="427" applyNumberFormat="0" applyAlignment="0" applyProtection="0"/>
    <xf numFmtId="174" fontId="105" fillId="59" borderId="519" applyNumberFormat="0" applyAlignment="0" applyProtection="0"/>
    <xf numFmtId="0" fontId="277" fillId="125" borderId="504" applyNumberFormat="0" applyProtection="0">
      <alignment horizontal="left" vertical="center" indent="1"/>
    </xf>
    <xf numFmtId="174" fontId="54" fillId="59" borderId="462" applyNumberFormat="0" applyAlignment="0" applyProtection="0"/>
    <xf numFmtId="0" fontId="324" fillId="0" borderId="440" applyNumberFormat="0" applyFill="0" applyAlignment="0" applyProtection="0"/>
    <xf numFmtId="0" fontId="319" fillId="91" borderId="427" applyNumberFormat="0" applyAlignment="0" applyProtection="0"/>
    <xf numFmtId="0" fontId="38" fillId="133" borderId="499" applyNumberFormat="0" applyAlignment="0"/>
    <xf numFmtId="0" fontId="75" fillId="0" borderId="394">
      <alignment horizontal="left" vertical="center"/>
    </xf>
    <xf numFmtId="0" fontId="75" fillId="0" borderId="390">
      <alignment horizontal="left" vertical="center"/>
    </xf>
    <xf numFmtId="0" fontId="319" fillId="83" borderId="392" applyNumberFormat="0" applyAlignment="0" applyProtection="0"/>
    <xf numFmtId="0" fontId="319" fillId="83" borderId="392" applyNumberFormat="0" applyAlignment="0" applyProtection="0"/>
    <xf numFmtId="172" fontId="76" fillId="0" borderId="513" applyFill="0"/>
    <xf numFmtId="0" fontId="38" fillId="152" borderId="395" applyNumberFormat="0" applyAlignment="0" applyProtection="0"/>
    <xf numFmtId="0" fontId="298" fillId="152" borderId="395" applyNumberFormat="0" applyAlignment="0" applyProtection="0"/>
    <xf numFmtId="0" fontId="341" fillId="148" borderId="396" applyNumberFormat="0" applyAlignment="0" applyProtection="0"/>
    <xf numFmtId="222" fontId="282" fillId="0" borderId="594" applyFill="0" applyAlignment="0" applyProtection="0"/>
    <xf numFmtId="222" fontId="253" fillId="90" borderId="502" applyProtection="0">
      <alignment horizontal="center"/>
    </xf>
    <xf numFmtId="0" fontId="324" fillId="0" borderId="403" applyNumberFormat="0" applyFill="0" applyAlignment="0" applyProtection="0"/>
    <xf numFmtId="0" fontId="319" fillId="91" borderId="602" applyNumberFormat="0" applyAlignment="0" applyProtection="0"/>
    <xf numFmtId="222" fontId="238" fillId="0" borderId="524" applyAlignment="0"/>
    <xf numFmtId="174" fontId="87" fillId="38" borderId="497" applyNumberFormat="0" applyAlignment="0" applyProtection="0"/>
    <xf numFmtId="0" fontId="168" fillId="59" borderId="571" applyNumberFormat="0" applyAlignment="0" applyProtection="0"/>
    <xf numFmtId="165" fontId="41" fillId="0" borderId="459">
      <alignment horizontal="right"/>
    </xf>
    <xf numFmtId="0" fontId="387" fillId="153" borderId="585" applyNumberFormat="0" applyAlignment="0" applyProtection="0"/>
    <xf numFmtId="174" fontId="87" fillId="38" borderId="585" applyNumberFormat="0" applyAlignment="0" applyProtection="0"/>
    <xf numFmtId="0" fontId="298" fillId="152" borderId="518" applyNumberFormat="0" applyAlignment="0" applyProtection="0"/>
    <xf numFmtId="188" fontId="34" fillId="0" borderId="564"/>
    <xf numFmtId="0" fontId="243" fillId="64" borderId="516"/>
    <xf numFmtId="174" fontId="75" fillId="0" borderId="513">
      <alignment horizontal="left" vertical="center"/>
    </xf>
    <xf numFmtId="165" fontId="41" fillId="0" borderId="494">
      <alignment horizontal="right"/>
    </xf>
    <xf numFmtId="174" fontId="149" fillId="0" borderId="612" applyNumberFormat="0" applyFill="0" applyAlignment="0" applyProtection="0"/>
    <xf numFmtId="0" fontId="387" fillId="153" borderId="427" applyNumberFormat="0" applyAlignment="0" applyProtection="0"/>
    <xf numFmtId="0" fontId="243" fillId="64" borderId="498"/>
    <xf numFmtId="0" fontId="387" fillId="153" borderId="427" applyNumberFormat="0" applyAlignment="0" applyProtection="0"/>
    <xf numFmtId="174" fontId="87" fillId="38" borderId="602" applyNumberFormat="0" applyAlignment="0" applyProtection="0"/>
    <xf numFmtId="165" fontId="41" fillId="0" borderId="494">
      <alignment horizontal="right"/>
    </xf>
    <xf numFmtId="172" fontId="76" fillId="0" borderId="495" applyFill="0"/>
    <xf numFmtId="0" fontId="190" fillId="63" borderId="498"/>
    <xf numFmtId="165" fontId="41" fillId="0" borderId="564">
      <alignment horizontal="right"/>
    </xf>
    <xf numFmtId="0" fontId="387" fillId="153" borderId="427" applyNumberFormat="0" applyAlignment="0" applyProtection="0"/>
    <xf numFmtId="0" fontId="319" fillId="91" borderId="567" applyNumberFormat="0" applyAlignment="0" applyProtection="0"/>
    <xf numFmtId="0" fontId="324" fillId="0" borderId="527" applyNumberFormat="0" applyFill="0" applyAlignment="0" applyProtection="0"/>
    <xf numFmtId="0" fontId="9" fillId="119" borderId="501" applyNumberFormat="0" applyProtection="0">
      <alignment horizontal="left" vertical="center" indent="1"/>
    </xf>
    <xf numFmtId="4" fontId="196" fillId="114" borderId="644" applyNumberFormat="0" applyProtection="0">
      <alignment horizontal="left" vertical="center" indent="1"/>
    </xf>
    <xf numFmtId="0" fontId="38" fillId="152" borderId="518" applyNumberFormat="0" applyAlignment="0" applyProtection="0"/>
    <xf numFmtId="4" fontId="206" fillId="101" borderId="503" applyNumberFormat="0" applyProtection="0">
      <alignment horizontal="right" vertical="center"/>
    </xf>
    <xf numFmtId="165" fontId="41" fillId="0" borderId="634">
      <alignment horizontal="right"/>
    </xf>
    <xf numFmtId="0" fontId="175" fillId="38" borderId="550" applyNumberFormat="0" applyAlignment="0" applyProtection="0"/>
    <xf numFmtId="0" fontId="322" fillId="63" borderId="501" applyNumberFormat="0" applyAlignment="0" applyProtection="0"/>
    <xf numFmtId="174" fontId="149" fillId="0" borderId="560" applyNumberFormat="0" applyFill="0" applyAlignment="0" applyProtection="0"/>
    <xf numFmtId="174" fontId="40" fillId="0" borderId="493">
      <alignment horizontal="centerContinuous"/>
    </xf>
    <xf numFmtId="174" fontId="54" fillId="59" borderId="567" applyNumberFormat="0" applyAlignment="0" applyProtection="0"/>
    <xf numFmtId="222" fontId="236" fillId="62" borderId="531" applyProtection="0">
      <alignment horizontal="center"/>
    </xf>
    <xf numFmtId="174" fontId="105" fillId="59" borderId="606" applyNumberFormat="0" applyAlignment="0" applyProtection="0"/>
    <xf numFmtId="0" fontId="387" fillId="153" borderId="497" applyNumberFormat="0" applyAlignment="0" applyProtection="0"/>
    <xf numFmtId="208" fontId="60" fillId="0" borderId="563" applyFont="0" applyFill="0" applyBorder="0" applyAlignment="0" applyProtection="0"/>
    <xf numFmtId="0" fontId="387" fillId="153" borderId="602" applyNumberFormat="0" applyAlignment="0" applyProtection="0"/>
    <xf numFmtId="0" fontId="387" fillId="153" borderId="497" applyNumberFormat="0" applyAlignment="0" applyProtection="0"/>
    <xf numFmtId="0" fontId="319" fillId="91" borderId="567" applyNumberFormat="0" applyAlignment="0" applyProtection="0"/>
    <xf numFmtId="0" fontId="238" fillId="92" borderId="501" applyNumberFormat="0" applyProtection="0">
      <alignment horizontal="left" vertical="center" indent="1"/>
    </xf>
    <xf numFmtId="0" fontId="238" fillId="118" borderId="501" applyNumberFormat="0" applyProtection="0">
      <alignment horizontal="left" vertical="center" indent="1"/>
    </xf>
    <xf numFmtId="165" fontId="41" fillId="0" borderId="634">
      <alignment horizontal="right"/>
    </xf>
    <xf numFmtId="0" fontId="324" fillId="0" borderId="527" applyNumberFormat="0" applyFill="0" applyAlignment="0" applyProtection="0"/>
    <xf numFmtId="174" fontId="54" fillId="59" borderId="445" applyNumberFormat="0" applyAlignment="0" applyProtection="0"/>
    <xf numFmtId="165" fontId="41" fillId="0" borderId="424">
      <alignment horizontal="right"/>
    </xf>
    <xf numFmtId="0" fontId="324" fillId="0" borderId="510" applyNumberFormat="0" applyFill="0" applyAlignment="0" applyProtection="0"/>
    <xf numFmtId="4" fontId="206" fillId="103" borderId="503" applyNumberFormat="0" applyProtection="0">
      <alignment horizontal="right" vertical="center"/>
    </xf>
    <xf numFmtId="0" fontId="38" fillId="152" borderId="605" applyNumberFormat="0" applyAlignment="0" applyProtection="0"/>
    <xf numFmtId="174" fontId="105" fillId="59" borderId="571" applyNumberFormat="0" applyAlignment="0" applyProtection="0"/>
    <xf numFmtId="174" fontId="54" fillId="59" borderId="637" applyNumberFormat="0" applyAlignment="0" applyProtection="0"/>
    <xf numFmtId="0" fontId="319" fillId="83" borderId="515" applyNumberFormat="0" applyAlignment="0" applyProtection="0"/>
    <xf numFmtId="4" fontId="60" fillId="63" borderId="493" applyNumberFormat="0" applyProtection="0">
      <alignment horizontal="right" vertical="center"/>
    </xf>
    <xf numFmtId="0" fontId="324" fillId="0" borderId="510" applyNumberFormat="0" applyFill="0" applyAlignment="0" applyProtection="0"/>
    <xf numFmtId="0" fontId="324" fillId="0" borderId="632" applyNumberFormat="0" applyFill="0" applyAlignment="0" applyProtection="0"/>
    <xf numFmtId="0" fontId="268" fillId="91" borderId="521" applyNumberFormat="0" applyProtection="0">
      <alignment vertical="center"/>
    </xf>
    <xf numFmtId="0" fontId="253" fillId="127" borderId="523" applyNumberFormat="0" applyProtection="0">
      <alignment horizontal="center"/>
    </xf>
    <xf numFmtId="0" fontId="387" fillId="153" borderId="497" applyNumberFormat="0" applyAlignment="0" applyProtection="0"/>
    <xf numFmtId="0" fontId="324" fillId="0" borderId="491" applyNumberFormat="0" applyFill="0" applyAlignment="0" applyProtection="0"/>
    <xf numFmtId="0" fontId="226" fillId="121" borderId="431" applyNumberFormat="0" applyProtection="0">
      <alignment horizontal="left" vertical="center" indent="1"/>
    </xf>
    <xf numFmtId="0" fontId="387" fillId="153" borderId="567" applyNumberFormat="0" applyAlignment="0" applyProtection="0"/>
    <xf numFmtId="174" fontId="105" fillId="59" borderId="501" applyNumberFormat="0" applyAlignment="0" applyProtection="0"/>
    <xf numFmtId="174" fontId="54" fillId="59" borderId="427" applyNumberFormat="0" applyAlignment="0" applyProtection="0"/>
    <xf numFmtId="0" fontId="271" fillId="96" borderId="626" applyNumberFormat="0" applyProtection="0">
      <alignment horizontal="right" vertical="center"/>
    </xf>
    <xf numFmtId="0" fontId="278" fillId="64" borderId="426" applyNumberFormat="0" applyProtection="0">
      <alignment horizontal="right" vertical="center"/>
    </xf>
    <xf numFmtId="174" fontId="149" fillId="0" borderId="437" applyNumberFormat="0" applyFill="0" applyAlignment="0" applyProtection="0"/>
    <xf numFmtId="0" fontId="387" fillId="153" borderId="497" applyNumberFormat="0" applyAlignment="0" applyProtection="0"/>
    <xf numFmtId="174" fontId="33" fillId="84" borderId="570" applyNumberFormat="0" applyFont="0" applyAlignment="0" applyProtection="0"/>
    <xf numFmtId="165" fontId="41" fillId="0" borderId="599">
      <alignment horizontal="right"/>
    </xf>
    <xf numFmtId="0" fontId="75" fillId="0" borderId="565">
      <alignment horizontal="left" vertical="center"/>
    </xf>
    <xf numFmtId="174" fontId="54" fillId="59" borderId="567" applyNumberFormat="0" applyAlignment="0" applyProtection="0"/>
    <xf numFmtId="0" fontId="387" fillId="153" borderId="497" applyNumberFormat="0" applyAlignment="0" applyProtection="0"/>
    <xf numFmtId="0" fontId="338" fillId="148" borderId="515" applyNumberFormat="0" applyAlignment="0" applyProtection="0"/>
    <xf numFmtId="222" fontId="282" fillId="0" borderId="506" applyFill="0" applyAlignment="0" applyProtection="0"/>
    <xf numFmtId="172" fontId="282" fillId="0" borderId="524" applyFill="0"/>
    <xf numFmtId="0" fontId="322" fillId="148" borderId="571" applyNumberFormat="0" applyAlignment="0" applyProtection="0"/>
    <xf numFmtId="0" fontId="324" fillId="0" borderId="527" applyNumberFormat="0" applyFill="0" applyAlignment="0" applyProtection="0"/>
    <xf numFmtId="0" fontId="271" fillId="54" borderId="468" applyNumberFormat="0" applyProtection="0">
      <alignment vertical="center"/>
    </xf>
    <xf numFmtId="174" fontId="33" fillId="84" borderId="500" applyNumberFormat="0" applyFont="0" applyAlignment="0" applyProtection="0"/>
    <xf numFmtId="165" fontId="41" fillId="0" borderId="634">
      <alignment horizontal="right"/>
    </xf>
    <xf numFmtId="0" fontId="319" fillId="134" borderId="585" applyNumberFormat="0" applyAlignment="0" applyProtection="0"/>
    <xf numFmtId="0" fontId="38" fillId="152" borderId="623" applyNumberFormat="0" applyAlignment="0" applyProtection="0"/>
    <xf numFmtId="174" fontId="54" fillId="59" borderId="427" applyNumberFormat="0" applyAlignment="0" applyProtection="0"/>
    <xf numFmtId="0" fontId="9" fillId="84" borderId="500" applyNumberFormat="0" applyFont="0" applyAlignment="0" applyProtection="0"/>
    <xf numFmtId="0" fontId="298" fillId="152" borderId="518" applyNumberFormat="0" applyAlignment="0" applyProtection="0"/>
    <xf numFmtId="0" fontId="190" fillId="63" borderId="516"/>
    <xf numFmtId="4" fontId="206" fillId="99" borderId="468" applyNumberFormat="0" applyProtection="0">
      <alignment horizontal="right" vertical="center"/>
    </xf>
    <xf numFmtId="174" fontId="87" fillId="38" borderId="497" applyNumberFormat="0" applyAlignment="0" applyProtection="0"/>
    <xf numFmtId="4" fontId="206" fillId="93" borderId="503" applyNumberFormat="0" applyProtection="0">
      <alignment horizontal="right" vertical="center"/>
    </xf>
    <xf numFmtId="165" fontId="41" fillId="0" borderId="494">
      <alignment horizontal="right"/>
    </xf>
    <xf numFmtId="0" fontId="322" fillId="153" borderId="466" applyNumberFormat="0" applyAlignment="0" applyProtection="0"/>
    <xf numFmtId="0" fontId="38" fillId="133" borderId="464" applyNumberFormat="0" applyAlignment="0"/>
    <xf numFmtId="174" fontId="149" fillId="0" borderId="525" applyNumberFormat="0" applyFill="0" applyAlignment="0" applyProtection="0"/>
    <xf numFmtId="4" fontId="11" fillId="80" borderId="606" applyNumberFormat="0" applyProtection="0">
      <alignment horizontal="left" vertical="center" indent="1"/>
    </xf>
    <xf numFmtId="0" fontId="240" fillId="64" borderId="428"/>
    <xf numFmtId="0" fontId="271" fillId="115" borderId="468" applyNumberFormat="0" applyProtection="0">
      <alignment horizontal="right" vertical="center"/>
    </xf>
    <xf numFmtId="4" fontId="212" fillId="124" borderId="574" applyNumberFormat="0" applyProtection="0">
      <alignment horizontal="left" vertical="center" indent="1"/>
    </xf>
    <xf numFmtId="0" fontId="240" fillId="64" borderId="428"/>
    <xf numFmtId="174" fontId="33" fillId="84" borderId="430" applyNumberFormat="0" applyFont="0" applyAlignment="0" applyProtection="0"/>
    <xf numFmtId="174" fontId="149" fillId="0" borderId="507" applyNumberFormat="0" applyFill="0" applyAlignment="0" applyProtection="0"/>
    <xf numFmtId="0" fontId="387" fillId="153" borderId="497" applyNumberFormat="0" applyAlignment="0" applyProtection="0"/>
    <xf numFmtId="0" fontId="322" fillId="153" borderId="431" applyNumberFormat="0" applyAlignment="0" applyProtection="0"/>
    <xf numFmtId="174" fontId="54" fillId="59" borderId="480" applyNumberFormat="0" applyAlignment="0" applyProtection="0"/>
    <xf numFmtId="0" fontId="271" fillId="79" borderId="451" applyNumberFormat="0" applyProtection="0">
      <alignment horizontal="right" vertical="center"/>
    </xf>
    <xf numFmtId="0" fontId="9" fillId="117" borderId="466" applyNumberFormat="0" applyProtection="0">
      <alignment horizontal="left" vertical="center" indent="1"/>
    </xf>
    <xf numFmtId="174" fontId="33" fillId="84" borderId="430" applyNumberFormat="0" applyFont="0" applyAlignment="0" applyProtection="0"/>
    <xf numFmtId="174" fontId="33" fillId="84" borderId="412" applyNumberFormat="0" applyFont="0" applyAlignment="0" applyProtection="0"/>
    <xf numFmtId="0" fontId="243" fillId="71" borderId="428"/>
    <xf numFmtId="0" fontId="38" fillId="152" borderId="553" applyNumberFormat="0" applyAlignment="0" applyProtection="0"/>
    <xf numFmtId="0" fontId="38" fillId="152" borderId="570" applyNumberFormat="0" applyAlignment="0" applyProtection="0"/>
    <xf numFmtId="0" fontId="190" fillId="63" borderId="533"/>
    <xf numFmtId="0" fontId="331" fillId="148" borderId="515" applyNumberFormat="0" applyAlignment="0" applyProtection="0"/>
    <xf numFmtId="0" fontId="38" fillId="152" borderId="518" applyNumberFormat="0" applyAlignment="0" applyProtection="0"/>
    <xf numFmtId="0" fontId="324" fillId="0" borderId="475" applyNumberFormat="0" applyFill="0" applyAlignment="0" applyProtection="0"/>
    <xf numFmtId="165" fontId="41" fillId="0" borderId="529">
      <alignment horizontal="right"/>
    </xf>
    <xf numFmtId="174" fontId="105" fillId="59" borderId="484" applyNumberFormat="0" applyAlignment="0" applyProtection="0"/>
    <xf numFmtId="174" fontId="149" fillId="0" borderId="472" applyNumberFormat="0" applyFill="0" applyAlignment="0" applyProtection="0"/>
    <xf numFmtId="222" fontId="242" fillId="69" borderId="566" applyProtection="0">
      <alignment horizontal="center"/>
    </xf>
    <xf numFmtId="0" fontId="38" fillId="152" borderId="605" applyNumberFormat="0" applyAlignment="0" applyProtection="0"/>
    <xf numFmtId="15" fontId="233" fillId="56" borderId="426">
      <alignment horizontal="center"/>
    </xf>
    <xf numFmtId="10" fontId="48" fillId="80" borderId="528" applyNumberFormat="0" applyBorder="0" applyAlignment="0" applyProtection="0"/>
    <xf numFmtId="174" fontId="105" fillId="59" borderId="431" applyNumberFormat="0" applyAlignment="0" applyProtection="0"/>
    <xf numFmtId="174" fontId="87" fillId="38" borderId="567" applyNumberFormat="0" applyAlignment="0" applyProtection="0"/>
    <xf numFmtId="174" fontId="33" fillId="84" borderId="430" applyNumberFormat="0" applyFont="0" applyAlignment="0" applyProtection="0"/>
    <xf numFmtId="0" fontId="319" fillId="91" borderId="480" applyNumberFormat="0" applyAlignment="0" applyProtection="0"/>
    <xf numFmtId="0" fontId="387" fillId="153" borderId="515" applyNumberFormat="0" applyAlignment="0" applyProtection="0"/>
    <xf numFmtId="15" fontId="233" fillId="56" borderId="426">
      <alignment horizontal="center"/>
    </xf>
    <xf numFmtId="0" fontId="387" fillId="153" borderId="480" applyNumberFormat="0" applyAlignment="0" applyProtection="0"/>
    <xf numFmtId="4" fontId="60" fillId="63" borderId="563" applyNumberFormat="0" applyProtection="0">
      <alignment horizontal="right" vertical="center"/>
    </xf>
    <xf numFmtId="0" fontId="331" fillId="148" borderId="620" applyNumberFormat="0" applyAlignment="0" applyProtection="0"/>
    <xf numFmtId="165" fontId="41" fillId="0" borderId="424">
      <alignment horizontal="right"/>
    </xf>
    <xf numFmtId="174" fontId="87" fillId="38" borderId="497" applyNumberFormat="0" applyAlignment="0" applyProtection="0"/>
    <xf numFmtId="0" fontId="38" fillId="152" borderId="483" applyNumberFormat="0" applyAlignment="0" applyProtection="0"/>
    <xf numFmtId="0" fontId="271" fillId="54" borderId="521" applyNumberFormat="0" applyProtection="0">
      <alignment vertical="center"/>
    </xf>
    <xf numFmtId="174" fontId="87" fillId="38" borderId="515" applyNumberFormat="0" applyAlignment="0" applyProtection="0"/>
    <xf numFmtId="0" fontId="324" fillId="0" borderId="597" applyNumberFormat="0" applyFill="0" applyAlignment="0" applyProtection="0"/>
    <xf numFmtId="165" fontId="41" fillId="0" borderId="424">
      <alignment horizontal="right"/>
    </xf>
    <xf numFmtId="4" fontId="204" fillId="81" borderId="433" applyNumberFormat="0" applyProtection="0">
      <alignment vertical="center"/>
    </xf>
    <xf numFmtId="0" fontId="271" fillId="100" borderId="433" applyNumberFormat="0" applyProtection="0">
      <alignment horizontal="right" vertical="center"/>
    </xf>
    <xf numFmtId="174" fontId="54" fillId="59" borderId="445" applyNumberFormat="0" applyAlignment="0" applyProtection="0"/>
    <xf numFmtId="0" fontId="324" fillId="0" borderId="525" applyNumberFormat="0" applyFill="0" applyAlignment="0" applyProtection="0"/>
    <xf numFmtId="0" fontId="224" fillId="152" borderId="588" applyNumberFormat="0" applyAlignment="0" applyProtection="0"/>
    <xf numFmtId="165" fontId="41" fillId="0" borderId="477">
      <alignment horizontal="right"/>
    </xf>
    <xf numFmtId="174" fontId="40" fillId="0" borderId="458">
      <alignment horizontal="centerContinuous"/>
    </xf>
    <xf numFmtId="0" fontId="269" fillId="91" borderId="431" applyNumberFormat="0" applyProtection="0">
      <alignment horizontal="left" vertical="center" indent="1"/>
    </xf>
    <xf numFmtId="0" fontId="190" fillId="63" borderId="568"/>
    <xf numFmtId="4" fontId="206" fillId="103" borderId="468" applyNumberFormat="0" applyProtection="0">
      <alignment horizontal="right" vertical="center"/>
    </xf>
    <xf numFmtId="172" fontId="282" fillId="0" borderId="611" applyFill="0"/>
    <xf numFmtId="222" fontId="253" fillId="90" borderId="432" applyProtection="0">
      <alignment horizontal="center"/>
    </xf>
    <xf numFmtId="0" fontId="407" fillId="0" borderId="499">
      <alignment horizontal="left" vertical="center"/>
    </xf>
    <xf numFmtId="0" fontId="238" fillId="73" borderId="431" applyNumberFormat="0" applyProtection="0">
      <alignment horizontal="left" vertical="center" indent="1"/>
    </xf>
    <xf numFmtId="0" fontId="271" fillId="98" borderId="503" applyNumberFormat="0" applyProtection="0">
      <alignment horizontal="right" vertical="center"/>
    </xf>
    <xf numFmtId="165" fontId="41" fillId="0" borderId="582">
      <alignment horizontal="right"/>
    </xf>
    <xf numFmtId="0" fontId="269" fillId="91" borderId="501" applyNumberFormat="0" applyProtection="0">
      <alignment horizontal="left" vertical="center" indent="1"/>
    </xf>
    <xf numFmtId="174" fontId="87" fillId="38" borderId="515" applyNumberFormat="0" applyAlignment="0" applyProtection="0"/>
    <xf numFmtId="165" fontId="41" fillId="0" borderId="477">
      <alignment horizontal="right"/>
    </xf>
    <xf numFmtId="172" fontId="9" fillId="0" borderId="495" applyFill="0"/>
    <xf numFmtId="222" fontId="253" fillId="90" borderId="450" applyProtection="0">
      <alignment horizontal="center"/>
    </xf>
    <xf numFmtId="174" fontId="33" fillId="84" borderId="518" applyNumberFormat="0" applyFont="0" applyAlignment="0" applyProtection="0"/>
    <xf numFmtId="165" fontId="41" fillId="0" borderId="634">
      <alignment horizontal="right"/>
    </xf>
    <xf numFmtId="174" fontId="33" fillId="84" borderId="500" applyNumberFormat="0" applyFont="0" applyAlignment="0" applyProtection="0"/>
    <xf numFmtId="174" fontId="149" fillId="0" borderId="437" applyNumberFormat="0" applyFill="0" applyAlignment="0" applyProtection="0"/>
    <xf numFmtId="0" fontId="407" fillId="0" borderId="499">
      <alignment horizontal="left" vertical="center"/>
    </xf>
    <xf numFmtId="0" fontId="324" fillId="0" borderId="597" applyNumberFormat="0" applyFill="0" applyAlignment="0" applyProtection="0"/>
    <xf numFmtId="0" fontId="190" fillId="63" borderId="428"/>
    <xf numFmtId="174" fontId="87" fillId="38" borderId="515" applyNumberFormat="0" applyAlignment="0" applyProtection="0"/>
    <xf numFmtId="0" fontId="387" fillId="153" borderId="497" applyNumberFormat="0" applyAlignment="0" applyProtection="0"/>
    <xf numFmtId="0" fontId="324" fillId="0" borderId="510" applyNumberFormat="0" applyFill="0" applyAlignment="0" applyProtection="0"/>
    <xf numFmtId="0" fontId="324" fillId="0" borderId="491" applyNumberFormat="0" applyFill="0" applyAlignment="0" applyProtection="0"/>
    <xf numFmtId="165" fontId="41" fillId="0" borderId="459">
      <alignment horizontal="right"/>
    </xf>
    <xf numFmtId="0" fontId="322" fillId="153" borderId="606" applyNumberFormat="0" applyAlignment="0" applyProtection="0"/>
    <xf numFmtId="4" fontId="206" fillId="101" borderId="503" applyNumberFormat="0" applyProtection="0">
      <alignment horizontal="right" vertical="center"/>
    </xf>
    <xf numFmtId="165" fontId="41" fillId="0" borderId="494">
      <alignment horizontal="right"/>
    </xf>
    <xf numFmtId="0" fontId="38" fillId="161" borderId="482" applyNumberFormat="0" applyAlignment="0"/>
    <xf numFmtId="0" fontId="387" fillId="153" borderId="585" applyNumberFormat="0" applyAlignment="0" applyProtection="0"/>
    <xf numFmtId="174" fontId="54" fillId="59" borderId="409" applyNumberFormat="0" applyAlignment="0" applyProtection="0"/>
    <xf numFmtId="0" fontId="252" fillId="0" borderId="408" applyNumberFormat="0" applyAlignment="0" applyProtection="0"/>
    <xf numFmtId="174" fontId="87" fillId="38" borderId="409" applyNumberFormat="0" applyAlignment="0" applyProtection="0"/>
    <xf numFmtId="4" fontId="206" fillId="93" borderId="415" applyNumberFormat="0" applyProtection="0">
      <alignment horizontal="right" vertical="center"/>
    </xf>
    <xf numFmtId="4" fontId="206" fillId="101" borderId="415" applyNumberFormat="0" applyProtection="0">
      <alignment horizontal="right" vertical="center"/>
    </xf>
    <xf numFmtId="4" fontId="206" fillId="105" borderId="415" applyNumberFormat="0" applyProtection="0">
      <alignment horizontal="right" vertical="center"/>
    </xf>
    <xf numFmtId="4" fontId="206" fillId="114" borderId="415" applyNumberFormat="0" applyProtection="0">
      <alignment horizontal="right" vertical="center"/>
    </xf>
    <xf numFmtId="0" fontId="253" fillId="127" borderId="417" applyNumberFormat="0" applyProtection="0">
      <alignment horizontal="center"/>
    </xf>
    <xf numFmtId="174" fontId="149" fillId="0" borderId="507" applyNumberFormat="0" applyFill="0" applyAlignment="0" applyProtection="0"/>
    <xf numFmtId="4" fontId="206" fillId="120" borderId="433" applyNumberFormat="0" applyProtection="0">
      <alignment vertical="center"/>
    </xf>
    <xf numFmtId="4" fontId="209" fillId="120" borderId="433" applyNumberFormat="0" applyProtection="0">
      <alignment vertical="center"/>
    </xf>
    <xf numFmtId="0" fontId="271" fillId="54" borderId="415" applyNumberFormat="0" applyProtection="0">
      <alignment vertical="center"/>
    </xf>
    <xf numFmtId="165" fontId="41" fillId="0" borderId="512">
      <alignment horizontal="right"/>
    </xf>
    <xf numFmtId="0" fontId="38" fillId="152" borderId="553" applyNumberFormat="0" applyAlignment="0" applyProtection="0"/>
    <xf numFmtId="0" fontId="271" fillId="100" borderId="608" applyNumberFormat="0" applyProtection="0">
      <alignment horizontal="right" vertical="center"/>
    </xf>
    <xf numFmtId="0" fontId="238" fillId="118" borderId="484" applyNumberFormat="0" applyProtection="0">
      <alignment horizontal="left" vertical="center" indent="1"/>
    </xf>
    <xf numFmtId="10" fontId="48" fillId="67" borderId="423" applyNumberFormat="0" applyBorder="0" applyAlignment="0" applyProtection="0"/>
    <xf numFmtId="174" fontId="75" fillId="0" borderId="565">
      <alignment horizontal="left" vertical="center"/>
    </xf>
    <xf numFmtId="0" fontId="271" fillId="96" borderId="573" applyNumberFormat="0" applyProtection="0">
      <alignment horizontal="right" vertical="center"/>
    </xf>
    <xf numFmtId="165" fontId="41" fillId="0" borderId="494">
      <alignment horizontal="right"/>
    </xf>
    <xf numFmtId="174" fontId="75" fillId="0" borderId="425">
      <alignment horizontal="left" vertical="center"/>
    </xf>
    <xf numFmtId="174" fontId="87" fillId="38" borderId="427" applyNumberFormat="0" applyAlignment="0" applyProtection="0"/>
    <xf numFmtId="174" fontId="87" fillId="38" borderId="515" applyNumberFormat="0" applyAlignment="0" applyProtection="0"/>
    <xf numFmtId="174" fontId="54" fillId="59" borderId="602" applyNumberFormat="0" applyAlignment="0" applyProtection="0"/>
    <xf numFmtId="222" fontId="9" fillId="0" borderId="424" applyAlignment="0">
      <alignment horizontal="center"/>
    </xf>
    <xf numFmtId="174" fontId="87" fillId="38" borderId="497" applyNumberFormat="0" applyAlignment="0" applyProtection="0"/>
    <xf numFmtId="222" fontId="282" fillId="0" borderId="436" applyFill="0" applyAlignment="0" applyProtection="0"/>
    <xf numFmtId="0" fontId="253" fillId="66" borderId="426" applyNumberFormat="0" applyAlignment="0" applyProtection="0"/>
    <xf numFmtId="0" fontId="387" fillId="153" borderId="497" applyNumberFormat="0" applyAlignment="0" applyProtection="0"/>
    <xf numFmtId="4" fontId="206" fillId="78" borderId="486" applyNumberFormat="0" applyProtection="0">
      <alignment horizontal="right" vertical="center"/>
    </xf>
    <xf numFmtId="208" fontId="60" fillId="0" borderId="476" applyFont="0" applyFill="0" applyBorder="0" applyAlignment="0" applyProtection="0"/>
    <xf numFmtId="0" fontId="38" fillId="152" borderId="570" applyNumberFormat="0" applyAlignment="0" applyProtection="0"/>
    <xf numFmtId="0" fontId="38" fillId="152" borderId="500" applyNumberFormat="0" applyAlignment="0" applyProtection="0"/>
    <xf numFmtId="4" fontId="206" fillId="97" borderId="468" applyNumberFormat="0" applyProtection="0">
      <alignment horizontal="right" vertical="center"/>
    </xf>
    <xf numFmtId="165" fontId="41" fillId="0" borderId="564">
      <alignment horizontal="right"/>
    </xf>
    <xf numFmtId="165" fontId="41" fillId="0" borderId="459">
      <alignment horizontal="right"/>
    </xf>
    <xf numFmtId="174" fontId="149" fillId="0" borderId="525" applyNumberFormat="0" applyFill="0" applyAlignment="0" applyProtection="0"/>
    <xf numFmtId="0" fontId="249" fillId="115" borderId="469" applyNumberFormat="0" applyProtection="0">
      <alignment horizontal="left" vertical="center" indent="1"/>
    </xf>
    <xf numFmtId="0" fontId="387" fillId="153" borderId="497" applyNumberFormat="0" applyAlignment="0" applyProtection="0"/>
    <xf numFmtId="165" fontId="41" fillId="0" borderId="599">
      <alignment horizontal="right"/>
    </xf>
    <xf numFmtId="0" fontId="322" fillId="153" borderId="519" applyNumberFormat="0" applyAlignment="0" applyProtection="0"/>
    <xf numFmtId="4" fontId="204" fillId="81" borderId="591" applyNumberFormat="0" applyProtection="0">
      <alignment vertical="center"/>
    </xf>
    <xf numFmtId="174" fontId="87" fillId="38" borderId="497" applyNumberFormat="0" applyAlignment="0" applyProtection="0"/>
    <xf numFmtId="165" fontId="41" fillId="0" borderId="547">
      <alignment horizontal="right"/>
    </xf>
    <xf numFmtId="0" fontId="243" fillId="64" borderId="463"/>
    <xf numFmtId="174" fontId="149" fillId="0" borderId="612" applyNumberFormat="0" applyFill="0" applyAlignment="0" applyProtection="0"/>
    <xf numFmtId="0" fontId="274" fillId="54" borderId="433" applyNumberFormat="0" applyProtection="0">
      <alignment vertical="center"/>
    </xf>
    <xf numFmtId="0" fontId="387" fillId="153" borderId="602" applyNumberFormat="0" applyAlignment="0" applyProtection="0"/>
    <xf numFmtId="172" fontId="282" fillId="0" borderId="569" applyFill="0"/>
    <xf numFmtId="0" fontId="324" fillId="0" borderId="510" applyNumberFormat="0" applyFill="0" applyAlignment="0" applyProtection="0"/>
    <xf numFmtId="0" fontId="319" fillId="91" borderId="497" applyNumberFormat="0" applyAlignment="0" applyProtection="0"/>
    <xf numFmtId="165" fontId="40" fillId="0" borderId="494">
      <alignment horizontal="right"/>
    </xf>
    <xf numFmtId="174" fontId="54" fillId="59" borderId="427" applyNumberFormat="0" applyAlignment="0" applyProtection="0"/>
    <xf numFmtId="0" fontId="9" fillId="72" borderId="571" applyNumberFormat="0" applyProtection="0">
      <alignment horizontal="left" vertical="center" indent="1"/>
    </xf>
    <xf numFmtId="0" fontId="193" fillId="63" borderId="568"/>
    <xf numFmtId="15" fontId="233" fillId="56" borderId="444">
      <alignment horizontal="center"/>
    </xf>
    <xf numFmtId="4" fontId="206" fillId="120" borderId="503" applyNumberFormat="0" applyProtection="0">
      <alignment vertical="center"/>
    </xf>
    <xf numFmtId="4" fontId="212" fillId="124" borderId="627" applyNumberFormat="0" applyProtection="0">
      <alignment horizontal="left" vertical="center" indent="1"/>
    </xf>
    <xf numFmtId="0" fontId="271" fillId="96" borderId="591" applyNumberFormat="0" applyProtection="0">
      <alignment horizontal="right" vertical="center"/>
    </xf>
    <xf numFmtId="0" fontId="324" fillId="0" borderId="475" applyNumberFormat="0" applyFill="0" applyAlignment="0" applyProtection="0"/>
    <xf numFmtId="0" fontId="319" fillId="91" borderId="497" applyNumberFormat="0" applyAlignment="0" applyProtection="0"/>
    <xf numFmtId="0" fontId="387" fillId="148" borderId="585" applyNumberFormat="0" applyAlignment="0" applyProtection="0"/>
    <xf numFmtId="174" fontId="149" fillId="0" borderId="647" applyNumberFormat="0" applyFill="0" applyAlignment="0" applyProtection="0"/>
    <xf numFmtId="172" fontId="76" fillId="0" borderId="390" applyFill="0"/>
    <xf numFmtId="172" fontId="282" fillId="0" borderId="394" applyFill="0"/>
    <xf numFmtId="174" fontId="149" fillId="0" borderId="402" applyNumberFormat="0" applyFill="0" applyAlignment="0" applyProtection="0"/>
    <xf numFmtId="174" fontId="149" fillId="0" borderId="402" applyNumberFormat="0" applyFill="0" applyAlignment="0" applyProtection="0"/>
    <xf numFmtId="174" fontId="149" fillId="0" borderId="402" applyNumberFormat="0" applyFill="0" applyAlignment="0" applyProtection="0"/>
    <xf numFmtId="174" fontId="149" fillId="0" borderId="402" applyNumberFormat="0" applyFill="0" applyAlignment="0" applyProtection="0"/>
    <xf numFmtId="174" fontId="149" fillId="0" borderId="402" applyNumberFormat="0" applyFill="0" applyAlignment="0" applyProtection="0"/>
    <xf numFmtId="174" fontId="149" fillId="0" borderId="402" applyNumberFormat="0" applyFill="0" applyAlignment="0" applyProtection="0"/>
    <xf numFmtId="174" fontId="149" fillId="0" borderId="402" applyNumberFormat="0" applyFill="0" applyAlignment="0" applyProtection="0"/>
    <xf numFmtId="172" fontId="238" fillId="0" borderId="394" applyFill="0"/>
    <xf numFmtId="174" fontId="149" fillId="0" borderId="402" applyNumberFormat="0" applyFill="0" applyAlignment="0" applyProtection="0"/>
    <xf numFmtId="174" fontId="62" fillId="0" borderId="405"/>
    <xf numFmtId="4" fontId="206" fillId="120" borderId="503" applyNumberFormat="0" applyProtection="0">
      <alignment vertical="center"/>
    </xf>
    <xf numFmtId="208" fontId="60" fillId="0" borderId="405" applyFont="0" applyFill="0" applyBorder="0" applyAlignment="0" applyProtection="0"/>
    <xf numFmtId="0" fontId="168" fillId="59" borderId="396" applyNumberFormat="0" applyAlignment="0" applyProtection="0"/>
    <xf numFmtId="0" fontId="169" fillId="59" borderId="392" applyNumberFormat="0" applyAlignment="0" applyProtection="0"/>
    <xf numFmtId="0" fontId="177" fillId="0" borderId="402" applyNumberFormat="0" applyFill="0" applyAlignment="0" applyProtection="0"/>
    <xf numFmtId="0" fontId="312" fillId="63" borderId="392" applyNumberFormat="0" applyAlignment="0" applyProtection="0"/>
    <xf numFmtId="0" fontId="75" fillId="0" borderId="394">
      <alignment horizontal="left" vertical="center"/>
    </xf>
    <xf numFmtId="0" fontId="319" fillId="83" borderId="392" applyNumberFormat="0" applyAlignment="0" applyProtection="0"/>
    <xf numFmtId="0" fontId="38" fillId="152" borderId="395" applyNumberFormat="0" applyAlignment="0" applyProtection="0"/>
    <xf numFmtId="0" fontId="298" fillId="152" borderId="395" applyNumberFormat="0" applyAlignment="0" applyProtection="0"/>
    <xf numFmtId="0" fontId="341" fillId="148" borderId="396" applyNumberFormat="0" applyAlignment="0" applyProtection="0"/>
    <xf numFmtId="0" fontId="324" fillId="0" borderId="527" applyNumberFormat="0" applyFill="0" applyAlignment="0" applyProtection="0"/>
    <xf numFmtId="0" fontId="322" fillId="153" borderId="571" applyNumberFormat="0" applyAlignment="0" applyProtection="0"/>
    <xf numFmtId="174" fontId="87" fillId="38" borderId="497" applyNumberFormat="0" applyAlignment="0" applyProtection="0"/>
    <xf numFmtId="0" fontId="324" fillId="0" borderId="403" applyNumberFormat="0" applyFill="0" applyAlignment="0" applyProtection="0"/>
    <xf numFmtId="0" fontId="343" fillId="0" borderId="402" applyNumberFormat="0" applyFill="0" applyAlignment="0" applyProtection="0"/>
    <xf numFmtId="0" fontId="224" fillId="152" borderId="395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31" fillId="148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38" fillId="148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22" fillId="153" borderId="396" applyNumberFormat="0" applyAlignment="0" applyProtection="0"/>
    <xf numFmtId="0" fontId="322" fillId="153" borderId="396" applyNumberFormat="0" applyAlignment="0" applyProtection="0"/>
    <xf numFmtId="0" fontId="341" fillId="148" borderId="396" applyNumberFormat="0" applyAlignment="0" applyProtection="0"/>
    <xf numFmtId="0" fontId="322" fillId="153" borderId="396" applyNumberFormat="0" applyAlignment="0" applyProtection="0"/>
    <xf numFmtId="0" fontId="322" fillId="153" borderId="396" applyNumberFormat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43" fillId="0" borderId="402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19" fillId="91" borderId="392" applyNumberFormat="0" applyAlignment="0" applyProtection="0"/>
    <xf numFmtId="0" fontId="324" fillId="0" borderId="403" applyNumberFormat="0" applyFill="0" applyAlignment="0" applyProtection="0"/>
    <xf numFmtId="0" fontId="324" fillId="0" borderId="403" applyNumberFormat="0" applyFill="0" applyAlignment="0" applyProtection="0"/>
    <xf numFmtId="0" fontId="38" fillId="133" borderId="394" applyNumberFormat="0" applyAlignment="0"/>
    <xf numFmtId="10" fontId="48" fillId="80" borderId="546" applyNumberFormat="0" applyBorder="0" applyAlignment="0" applyProtection="0"/>
    <xf numFmtId="174" fontId="149" fillId="0" borderId="437" applyNumberFormat="0" applyFill="0" applyAlignment="0" applyProtection="0"/>
    <xf numFmtId="10" fontId="48" fillId="80" borderId="405" applyNumberFormat="0" applyBorder="0" applyAlignment="0" applyProtection="0"/>
    <xf numFmtId="4" fontId="209" fillId="120" borderId="503" applyNumberFormat="0" applyProtection="0">
      <alignment vertical="center"/>
    </xf>
    <xf numFmtId="10" fontId="48" fillId="80" borderId="405" applyNumberFormat="0" applyBorder="0" applyAlignment="0" applyProtection="0"/>
    <xf numFmtId="0" fontId="274" fillId="54" borderId="573" applyNumberFormat="0" applyProtection="0">
      <alignment vertical="center"/>
    </xf>
    <xf numFmtId="4" fontId="206" fillId="114" borderId="433" applyNumberFormat="0" applyProtection="0">
      <alignment horizontal="right" vertical="center"/>
    </xf>
    <xf numFmtId="0" fontId="278" fillId="64" borderId="549" applyNumberFormat="0" applyProtection="0">
      <alignment horizontal="right" vertical="center"/>
    </xf>
    <xf numFmtId="4" fontId="205" fillId="81" borderId="431" applyNumberFormat="0" applyProtection="0">
      <alignment horizontal="left" vertical="center" indent="1"/>
    </xf>
    <xf numFmtId="174" fontId="54" fillId="59" borderId="409" applyNumberFormat="0" applyAlignment="0" applyProtection="0"/>
    <xf numFmtId="174" fontId="54" fillId="59" borderId="409" applyNumberFormat="0" applyAlignment="0" applyProtection="0"/>
    <xf numFmtId="174" fontId="54" fillId="59" borderId="409" applyNumberFormat="0" applyAlignment="0" applyProtection="0"/>
    <xf numFmtId="174" fontId="54" fillId="59" borderId="409" applyNumberFormat="0" applyAlignment="0" applyProtection="0"/>
    <xf numFmtId="174" fontId="54" fillId="59" borderId="409" applyNumberFormat="0" applyAlignment="0" applyProtection="0"/>
    <xf numFmtId="0" fontId="9" fillId="119" borderId="571" applyNumberFormat="0" applyProtection="0">
      <alignment horizontal="left" vertical="center" indent="1"/>
    </xf>
    <xf numFmtId="10" fontId="48" fillId="80" borderId="423" applyNumberFormat="0" applyBorder="0" applyAlignment="0" applyProtection="0"/>
    <xf numFmtId="0" fontId="38" fillId="152" borderId="500" applyNumberFormat="0" applyAlignment="0" applyProtection="0"/>
    <xf numFmtId="165" fontId="41" fillId="0" borderId="599">
      <alignment horizontal="right"/>
    </xf>
    <xf numFmtId="0" fontId="271" fillId="98" borderId="433" applyNumberFormat="0" applyProtection="0">
      <alignment horizontal="right" vertical="center"/>
    </xf>
    <xf numFmtId="165" fontId="41" fillId="0" borderId="424">
      <alignment horizontal="right"/>
    </xf>
    <xf numFmtId="174" fontId="105" fillId="59" borderId="431" applyNumberFormat="0" applyAlignment="0" applyProtection="0"/>
    <xf numFmtId="0" fontId="322" fillId="148" borderId="519" applyNumberFormat="0" applyAlignment="0" applyProtection="0"/>
    <xf numFmtId="0" fontId="271" fillId="115" borderId="451" applyNumberFormat="0" applyProtection="0">
      <alignment horizontal="right" vertical="center"/>
    </xf>
    <xf numFmtId="0" fontId="38" fillId="152" borderId="605" applyNumberFormat="0" applyAlignment="0" applyProtection="0"/>
    <xf numFmtId="0" fontId="324" fillId="0" borderId="632" applyNumberFormat="0" applyFill="0" applyAlignment="0" applyProtection="0"/>
    <xf numFmtId="0" fontId="387" fillId="153" borderId="620" applyNumberFormat="0" applyAlignment="0" applyProtection="0"/>
    <xf numFmtId="0" fontId="324" fillId="0" borderId="578" applyNumberFormat="0" applyFill="0" applyAlignment="0" applyProtection="0"/>
    <xf numFmtId="4" fontId="206" fillId="114" borderId="608" applyNumberFormat="0" applyProtection="0">
      <alignment horizontal="right" vertical="center"/>
    </xf>
    <xf numFmtId="222" fontId="236" fillId="62" borderId="408" applyProtection="0">
      <alignment horizontal="center"/>
    </xf>
    <xf numFmtId="0" fontId="240" fillId="64" borderId="410"/>
    <xf numFmtId="0" fontId="240" fillId="64" borderId="410"/>
    <xf numFmtId="0" fontId="193" fillId="63" borderId="410"/>
    <xf numFmtId="0" fontId="193" fillId="70" borderId="410"/>
    <xf numFmtId="174" fontId="75" fillId="0" borderId="407">
      <alignment horizontal="left" vertical="center"/>
    </xf>
    <xf numFmtId="0" fontId="75" fillId="0" borderId="407">
      <alignment horizontal="left" vertical="center"/>
    </xf>
    <xf numFmtId="0" fontId="252" fillId="0" borderId="408" applyNumberFormat="0" applyAlignment="0" applyProtection="0"/>
    <xf numFmtId="174" fontId="87" fillId="38" borderId="409" applyNumberFormat="0" applyAlignment="0" applyProtection="0"/>
    <xf numFmtId="174" fontId="87" fillId="38" borderId="409" applyNumberFormat="0" applyAlignment="0" applyProtection="0"/>
    <xf numFmtId="174" fontId="87" fillId="38" borderId="409" applyNumberFormat="0" applyAlignment="0" applyProtection="0"/>
    <xf numFmtId="174" fontId="87" fillId="38" borderId="409" applyNumberFormat="0" applyAlignment="0" applyProtection="0"/>
    <xf numFmtId="174" fontId="87" fillId="38" borderId="409" applyNumberFormat="0" applyAlignment="0" applyProtection="0"/>
    <xf numFmtId="174" fontId="87" fillId="38" borderId="409" applyNumberFormat="0" applyAlignment="0" applyProtection="0"/>
    <xf numFmtId="174" fontId="87" fillId="38" borderId="409" applyNumberFormat="0" applyAlignment="0" applyProtection="0"/>
    <xf numFmtId="174" fontId="87" fillId="38" borderId="409" applyNumberFormat="0" applyAlignment="0" applyProtection="0"/>
    <xf numFmtId="174" fontId="87" fillId="38" borderId="515" applyNumberFormat="0" applyAlignment="0" applyProtection="0"/>
    <xf numFmtId="0" fontId="240" fillId="64" borderId="551"/>
    <xf numFmtId="174" fontId="33" fillId="84" borderId="412" applyNumberFormat="0" applyFont="0" applyAlignment="0" applyProtection="0"/>
    <xf numFmtId="174" fontId="33" fillId="84" borderId="412" applyNumberFormat="0" applyFont="0" applyAlignment="0" applyProtection="0"/>
    <xf numFmtId="174" fontId="33" fillId="84" borderId="412" applyNumberFormat="0" applyFont="0" applyAlignment="0" applyProtection="0"/>
    <xf numFmtId="174" fontId="33" fillId="84" borderId="412" applyNumberFormat="0" applyFont="0" applyAlignment="0" applyProtection="0"/>
    <xf numFmtId="174" fontId="33" fillId="84" borderId="412" applyNumberFormat="0" applyFont="0" applyAlignment="0" applyProtection="0"/>
    <xf numFmtId="174" fontId="33" fillId="84" borderId="412" applyNumberFormat="0" applyFont="0" applyAlignment="0" applyProtection="0"/>
    <xf numFmtId="174" fontId="33" fillId="84" borderId="412" applyNumberFormat="0" applyFont="0" applyAlignment="0" applyProtection="0"/>
    <xf numFmtId="174" fontId="33" fillId="84" borderId="412" applyNumberFormat="0" applyFont="0" applyAlignment="0" applyProtection="0"/>
    <xf numFmtId="174" fontId="33" fillId="84" borderId="412" applyNumberFormat="0" applyFont="0" applyAlignment="0" applyProtection="0"/>
    <xf numFmtId="37" fontId="35" fillId="0" borderId="406"/>
    <xf numFmtId="188" fontId="34" fillId="0" borderId="406"/>
    <xf numFmtId="174" fontId="105" fillId="59" borderId="413" applyNumberFormat="0" applyAlignment="0" applyProtection="0"/>
    <xf numFmtId="174" fontId="105" fillId="59" borderId="413" applyNumberFormat="0" applyAlignment="0" applyProtection="0"/>
    <xf numFmtId="174" fontId="105" fillId="59" borderId="413" applyNumberFormat="0" applyAlignment="0" applyProtection="0"/>
    <xf numFmtId="174" fontId="105" fillId="59" borderId="413" applyNumberFormat="0" applyAlignment="0" applyProtection="0"/>
    <xf numFmtId="174" fontId="105" fillId="59" borderId="413" applyNumberFormat="0" applyAlignment="0" applyProtection="0"/>
    <xf numFmtId="174" fontId="105" fillId="59" borderId="413" applyNumberFormat="0" applyAlignment="0" applyProtection="0"/>
    <xf numFmtId="222" fontId="253" fillId="90" borderId="414" applyProtection="0">
      <alignment horizontal="center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4" fontId="205" fillId="81" borderId="413" applyNumberFormat="0" applyProtection="0">
      <alignment horizontal="left" vertical="center" indent="1"/>
    </xf>
    <xf numFmtId="0" fontId="271" fillId="79" borderId="415" applyNumberFormat="0" applyProtection="0">
      <alignment horizontal="right" vertical="center"/>
    </xf>
    <xf numFmtId="0" fontId="271" fillId="106" borderId="415" applyNumberFormat="0" applyProtection="0">
      <alignment horizontal="right" vertical="center"/>
    </xf>
    <xf numFmtId="0" fontId="238" fillId="77" borderId="413" applyNumberFormat="0" applyProtection="0">
      <alignment horizontal="left" vertical="center" indent="1"/>
    </xf>
    <xf numFmtId="0" fontId="277" fillId="125" borderId="487" applyNumberFormat="0" applyProtection="0">
      <alignment horizontal="left" vertical="center" indent="1"/>
    </xf>
    <xf numFmtId="0" fontId="226" fillId="121" borderId="413" applyNumberFormat="0" applyProtection="0">
      <alignment horizontal="left" vertical="center" indent="1"/>
    </xf>
    <xf numFmtId="0" fontId="253" fillId="127" borderId="417" applyNumberFormat="0" applyProtection="0">
      <alignment horizontal="center"/>
    </xf>
    <xf numFmtId="222" fontId="282" fillId="0" borderId="418" applyFill="0" applyAlignment="0" applyProtection="0"/>
    <xf numFmtId="172" fontId="282" fillId="0" borderId="411" applyFill="0"/>
    <xf numFmtId="174" fontId="149" fillId="0" borderId="419" applyNumberFormat="0" applyFill="0" applyAlignment="0" applyProtection="0"/>
    <xf numFmtId="174" fontId="149" fillId="0" borderId="419" applyNumberFormat="0" applyFill="0" applyAlignment="0" applyProtection="0"/>
    <xf numFmtId="172" fontId="238" fillId="0" borderId="411" applyFill="0"/>
    <xf numFmtId="174" fontId="149" fillId="0" borderId="419" applyNumberFormat="0" applyFill="0" applyAlignment="0" applyProtection="0"/>
    <xf numFmtId="174" fontId="87" fillId="38" borderId="532" applyNumberFormat="0" applyAlignment="0" applyProtection="0"/>
    <xf numFmtId="0" fontId="38" fillId="133" borderId="517" applyNumberFormat="0" applyAlignment="0"/>
    <xf numFmtId="174" fontId="87" fillId="38" borderId="567" applyNumberFormat="0" applyAlignment="0" applyProtection="0"/>
    <xf numFmtId="0" fontId="387" fillId="153" borderId="497" applyNumberFormat="0" applyAlignment="0" applyProtection="0"/>
    <xf numFmtId="0" fontId="319" fillId="91" borderId="427" applyNumberFormat="0" applyAlignment="0" applyProtection="0"/>
    <xf numFmtId="0" fontId="9" fillId="84" borderId="412" applyNumberFormat="0" applyFont="0" applyAlignment="0" applyProtection="0"/>
    <xf numFmtId="0" fontId="298" fillId="152" borderId="412" applyNumberFormat="0" applyAlignment="0" applyProtection="0"/>
    <xf numFmtId="0" fontId="238" fillId="77" borderId="571" applyNumberFormat="0" applyProtection="0">
      <alignment horizontal="left" vertical="center" indent="1"/>
    </xf>
    <xf numFmtId="0" fontId="271" fillId="100" borderId="591" applyNumberFormat="0" applyProtection="0">
      <alignment horizontal="right" vertical="center"/>
    </xf>
    <xf numFmtId="0" fontId="341" fillId="148" borderId="519" applyNumberFormat="0" applyAlignment="0" applyProtection="0"/>
    <xf numFmtId="0" fontId="322" fillId="153" borderId="466" applyNumberFormat="0" applyAlignment="0" applyProtection="0"/>
    <xf numFmtId="174" fontId="33" fillId="84" borderId="430" applyNumberFormat="0" applyFont="0" applyAlignment="0" applyProtection="0"/>
    <xf numFmtId="0" fontId="324" fillId="0" borderId="510" applyNumberFormat="0" applyFill="0" applyAlignment="0" applyProtection="0"/>
    <xf numFmtId="165" fontId="41" fillId="0" borderId="494">
      <alignment horizontal="right"/>
    </xf>
    <xf numFmtId="222" fontId="9" fillId="0" borderId="459" applyAlignment="0">
      <alignment horizontal="center"/>
    </xf>
    <xf numFmtId="165" fontId="41" fillId="0" borderId="424">
      <alignment horizontal="right"/>
    </xf>
    <xf numFmtId="174" fontId="54" fillId="59" borderId="445" applyNumberFormat="0" applyAlignment="0" applyProtection="0"/>
    <xf numFmtId="0" fontId="240" fillId="64" borderId="603"/>
    <xf numFmtId="0" fontId="271" fillId="102" borderId="433" applyNumberFormat="0" applyProtection="0">
      <alignment horizontal="right" vertical="center"/>
    </xf>
    <xf numFmtId="0" fontId="271" fillId="96" borderId="433" applyNumberFormat="0" applyProtection="0">
      <alignment horizontal="right" vertical="center"/>
    </xf>
    <xf numFmtId="4" fontId="204" fillId="81" borderId="451" applyNumberFormat="0" applyProtection="0">
      <alignment vertical="center"/>
    </xf>
    <xf numFmtId="174" fontId="33" fillId="84" borderId="605" applyNumberFormat="0" applyFont="0" applyAlignment="0" applyProtection="0"/>
    <xf numFmtId="15" fontId="233" fillId="56" borderId="549">
      <alignment horizontal="center"/>
    </xf>
    <xf numFmtId="0" fontId="240" fillId="64" borderId="428"/>
    <xf numFmtId="0" fontId="319" fillId="91" borderId="515" applyNumberFormat="0" applyAlignment="0" applyProtection="0"/>
    <xf numFmtId="4" fontId="206" fillId="120" borderId="503" applyNumberFormat="0" applyProtection="0">
      <alignment vertical="center"/>
    </xf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22" fillId="153" borderId="396" applyNumberFormat="0" applyAlignment="0" applyProtection="0"/>
    <xf numFmtId="0" fontId="322" fillId="153" borderId="396" applyNumberFormat="0" applyAlignment="0" applyProtection="0"/>
    <xf numFmtId="0" fontId="341" fillId="148" borderId="396" applyNumberFormat="0" applyAlignment="0" applyProtection="0"/>
    <xf numFmtId="0" fontId="322" fillId="153" borderId="396" applyNumberFormat="0" applyAlignment="0" applyProtection="0"/>
    <xf numFmtId="0" fontId="38" fillId="161" borderId="394" applyNumberFormat="0" applyAlignment="0"/>
    <xf numFmtId="0" fontId="324" fillId="0" borderId="404" applyNumberFormat="0" applyFill="0" applyAlignment="0" applyProtection="0"/>
    <xf numFmtId="0" fontId="319" fillId="91" borderId="497" applyNumberFormat="0" applyAlignment="0" applyProtection="0"/>
    <xf numFmtId="0" fontId="319" fillId="91" borderId="392" applyNumberFormat="0" applyAlignment="0" applyProtection="0"/>
    <xf numFmtId="165" fontId="41" fillId="0" borderId="494">
      <alignment horizontal="right"/>
    </xf>
    <xf numFmtId="165" fontId="41" fillId="0" borderId="582">
      <alignment horizontal="right"/>
    </xf>
    <xf numFmtId="174" fontId="149" fillId="0" borderId="490" applyNumberFormat="0" applyFill="0" applyAlignment="0" applyProtection="0"/>
    <xf numFmtId="174" fontId="33" fillId="84" borderId="605" applyNumberFormat="0" applyFont="0" applyAlignment="0" applyProtection="0"/>
    <xf numFmtId="165" fontId="41" fillId="0" borderId="494">
      <alignment horizontal="right"/>
    </xf>
    <xf numFmtId="165" fontId="41" fillId="0" borderId="494">
      <alignment horizontal="right"/>
    </xf>
    <xf numFmtId="0" fontId="271" fillId="106" borderId="503" applyNumberFormat="0" applyProtection="0">
      <alignment horizontal="right" vertical="center"/>
    </xf>
    <xf numFmtId="4" fontId="212" fillId="124" borderId="522" applyNumberFormat="0" applyProtection="0">
      <alignment horizontal="left" vertical="center" indent="1"/>
    </xf>
    <xf numFmtId="174" fontId="87" fillId="38" borderId="515" applyNumberFormat="0" applyAlignment="0" applyProtection="0"/>
    <xf numFmtId="222" fontId="282" fillId="0" borderId="436" applyFill="0" applyAlignment="0" applyProtection="0"/>
    <xf numFmtId="174" fontId="149" fillId="0" borderId="437" applyNumberFormat="0" applyFill="0" applyAlignment="0" applyProtection="0"/>
    <xf numFmtId="0" fontId="38" fillId="152" borderId="412" applyNumberFormat="0" applyAlignment="0" applyProtection="0"/>
    <xf numFmtId="174" fontId="54" fillId="59" borderId="445" applyNumberFormat="0" applyAlignment="0" applyProtection="0"/>
    <xf numFmtId="10" fontId="48" fillId="67" borderId="633" applyNumberFormat="0" applyBorder="0" applyAlignment="0" applyProtection="0"/>
    <xf numFmtId="165" fontId="41" fillId="0" borderId="424">
      <alignment horizontal="right"/>
    </xf>
    <xf numFmtId="0" fontId="319" fillId="134" borderId="550" applyNumberFormat="0" applyAlignment="0" applyProtection="0"/>
    <xf numFmtId="0" fontId="38" fillId="161" borderId="464" applyNumberFormat="0" applyAlignment="0"/>
    <xf numFmtId="165" fontId="41" fillId="0" borderId="459">
      <alignment horizontal="right"/>
    </xf>
    <xf numFmtId="174" fontId="54" fillId="59" borderId="515" applyNumberFormat="0" applyAlignment="0" applyProtection="0"/>
    <xf numFmtId="0" fontId="271" fillId="104" borderId="486" applyNumberFormat="0" applyProtection="0">
      <alignment horizontal="right" vertical="center"/>
    </xf>
    <xf numFmtId="222" fontId="253" fillId="90" borderId="520" applyProtection="0">
      <alignment horizontal="center"/>
    </xf>
    <xf numFmtId="174" fontId="54" fillId="59" borderId="427" applyNumberFormat="0" applyAlignment="0" applyProtection="0"/>
    <xf numFmtId="0" fontId="75" fillId="0" borderId="565">
      <alignment horizontal="left" vertical="center"/>
    </xf>
    <xf numFmtId="0" fontId="387" fillId="153" borderId="497" applyNumberFormat="0" applyAlignment="0" applyProtection="0"/>
    <xf numFmtId="0" fontId="387" fillId="153" borderId="409" applyNumberFormat="0" applyAlignment="0" applyProtection="0"/>
    <xf numFmtId="0" fontId="319" fillId="91" borderId="409" applyNumberFormat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24" fillId="0" borderId="422" applyNumberFormat="0" applyFill="0" applyAlignment="0" applyProtection="0"/>
    <xf numFmtId="0" fontId="324" fillId="0" borderId="422" applyNumberFormat="0" applyFill="0" applyAlignment="0" applyProtection="0"/>
    <xf numFmtId="0" fontId="324" fillId="0" borderId="422" applyNumberFormat="0" applyFill="0" applyAlignment="0" applyProtection="0"/>
    <xf numFmtId="0" fontId="324" fillId="0" borderId="420" applyNumberFormat="0" applyFill="0" applyAlignment="0" applyProtection="0"/>
    <xf numFmtId="0" fontId="298" fillId="152" borderId="412" applyNumberFormat="0" applyAlignment="0" applyProtection="0"/>
    <xf numFmtId="0" fontId="224" fillId="152" borderId="412" applyNumberFormat="0" applyAlignment="0" applyProtection="0"/>
    <xf numFmtId="0" fontId="387" fillId="153" borderId="409" applyNumberFormat="0" applyAlignment="0" applyProtection="0"/>
    <xf numFmtId="0" fontId="387" fillId="153" borderId="409" applyNumberFormat="0" applyAlignment="0" applyProtection="0"/>
    <xf numFmtId="0" fontId="387" fillId="153" borderId="409" applyNumberFormat="0" applyAlignment="0" applyProtection="0"/>
    <xf numFmtId="0" fontId="319" fillId="91" borderId="409" applyNumberFormat="0" applyAlignment="0" applyProtection="0"/>
    <xf numFmtId="0" fontId="319" fillId="91" borderId="409" applyNumberFormat="0" applyAlignment="0" applyProtection="0"/>
    <xf numFmtId="0" fontId="319" fillId="91" borderId="409" applyNumberFormat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24" fillId="0" borderId="422" applyNumberFormat="0" applyFill="0" applyAlignment="0" applyProtection="0"/>
    <xf numFmtId="0" fontId="324" fillId="0" borderId="422" applyNumberFormat="0" applyFill="0" applyAlignment="0" applyProtection="0"/>
    <xf numFmtId="0" fontId="319" fillId="91" borderId="409" applyNumberFormat="0" applyAlignment="0" applyProtection="0"/>
    <xf numFmtId="174" fontId="54" fillId="59" borderId="427" applyNumberFormat="0" applyAlignment="0" applyProtection="0"/>
    <xf numFmtId="222" fontId="236" fillId="62" borderId="426" applyProtection="0">
      <alignment horizontal="center"/>
    </xf>
    <xf numFmtId="165" fontId="40" fillId="0" borderId="424">
      <alignment horizontal="right"/>
    </xf>
    <xf numFmtId="0" fontId="243" fillId="71" borderId="428"/>
    <xf numFmtId="174" fontId="87" fillId="38" borderId="427" applyNumberFormat="0" applyAlignment="0" applyProtection="0"/>
    <xf numFmtId="174" fontId="87" fillId="38" borderId="427" applyNumberFormat="0" applyAlignment="0" applyProtection="0"/>
    <xf numFmtId="174" fontId="33" fillId="84" borderId="430" applyNumberFormat="0" applyFont="0" applyAlignment="0" applyProtection="0"/>
    <xf numFmtId="174" fontId="33" fillId="84" borderId="430" applyNumberFormat="0" applyFont="0" applyAlignment="0" applyProtection="0"/>
    <xf numFmtId="174" fontId="33" fillId="84" borderId="430" applyNumberFormat="0" applyFont="0" applyAlignment="0" applyProtection="0"/>
    <xf numFmtId="174" fontId="33" fillId="84" borderId="430" applyNumberFormat="0" applyFont="0" applyAlignment="0" applyProtection="0"/>
    <xf numFmtId="37" fontId="35" fillId="0" borderId="424"/>
    <xf numFmtId="174" fontId="105" fillId="59" borderId="431" applyNumberFormat="0" applyAlignment="0" applyProtection="0"/>
    <xf numFmtId="222" fontId="253" fillId="90" borderId="432" applyProtection="0">
      <alignment horizontal="center"/>
    </xf>
    <xf numFmtId="165" fontId="41" fillId="0" borderId="424">
      <alignment horizontal="right"/>
    </xf>
    <xf numFmtId="165" fontId="41" fillId="0" borderId="424">
      <alignment horizontal="right"/>
    </xf>
    <xf numFmtId="165" fontId="41" fillId="0" borderId="424">
      <alignment horizontal="right"/>
    </xf>
    <xf numFmtId="165" fontId="41" fillId="0" borderId="424">
      <alignment horizontal="right"/>
    </xf>
    <xf numFmtId="165" fontId="41" fillId="0" borderId="424">
      <alignment horizontal="right"/>
    </xf>
    <xf numFmtId="0" fontId="269" fillId="91" borderId="431" applyNumberFormat="0" applyProtection="0">
      <alignment horizontal="left" vertical="center" indent="1"/>
    </xf>
    <xf numFmtId="4" fontId="206" fillId="99" borderId="433" applyNumberFormat="0" applyProtection="0">
      <alignment horizontal="right" vertical="center"/>
    </xf>
    <xf numFmtId="0" fontId="271" fillId="108" borderId="433" applyNumberFormat="0" applyProtection="0">
      <alignment horizontal="right" vertical="center"/>
    </xf>
    <xf numFmtId="0" fontId="9" fillId="119" borderId="431" applyNumberFormat="0" applyProtection="0">
      <alignment horizontal="left" vertical="center" indent="1"/>
    </xf>
    <xf numFmtId="0" fontId="274" fillId="54" borderId="433" applyNumberFormat="0" applyProtection="0">
      <alignment vertical="center"/>
    </xf>
    <xf numFmtId="0" fontId="226" fillId="121" borderId="431" applyNumberFormat="0" applyProtection="0">
      <alignment horizontal="left" vertical="center" indent="1"/>
    </xf>
    <xf numFmtId="0" fontId="278" fillId="64" borderId="426" applyNumberFormat="0" applyProtection="0">
      <alignment horizontal="right" vertical="center"/>
    </xf>
    <xf numFmtId="222" fontId="76" fillId="0" borderId="424" applyFill="0" applyAlignment="0" applyProtection="0"/>
    <xf numFmtId="174" fontId="149" fillId="0" borderId="437" applyNumberFormat="0" applyFill="0" applyAlignment="0" applyProtection="0"/>
    <xf numFmtId="174" fontId="149" fillId="0" borderId="437" applyNumberFormat="0" applyFill="0" applyAlignment="0" applyProtection="0"/>
    <xf numFmtId="174" fontId="149" fillId="0" borderId="437" applyNumberFormat="0" applyFill="0" applyAlignment="0" applyProtection="0"/>
    <xf numFmtId="0" fontId="312" fillId="63" borderId="427" applyNumberFormat="0" applyAlignment="0" applyProtection="0"/>
    <xf numFmtId="0" fontId="319" fillId="83" borderId="427" applyNumberFormat="0" applyAlignment="0" applyProtection="0"/>
    <xf numFmtId="0" fontId="9" fillId="84" borderId="430" applyNumberFormat="0" applyFont="0" applyAlignment="0" applyProtection="0"/>
    <xf numFmtId="0" fontId="324" fillId="0" borderId="438" applyNumberFormat="0" applyFill="0" applyAlignment="0" applyProtection="0"/>
    <xf numFmtId="0" fontId="224" fillId="152" borderId="412" applyNumberFormat="0" applyAlignment="0" applyProtection="0"/>
    <xf numFmtId="0" fontId="387" fillId="153" borderId="409" applyNumberFormat="0" applyAlignment="0" applyProtection="0"/>
    <xf numFmtId="0" fontId="319" fillId="91" borderId="409" applyNumberFormat="0" applyAlignment="0" applyProtection="0"/>
    <xf numFmtId="0" fontId="319" fillId="91" borderId="409" applyNumberFormat="0" applyAlignment="0" applyProtection="0"/>
    <xf numFmtId="0" fontId="319" fillId="91" borderId="409" applyNumberFormat="0" applyAlignment="0" applyProtection="0"/>
    <xf numFmtId="0" fontId="319" fillId="91" borderId="409" applyNumberFormat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24" fillId="0" borderId="422" applyNumberFormat="0" applyFill="0" applyAlignment="0" applyProtection="0"/>
    <xf numFmtId="0" fontId="324" fillId="0" borderId="422" applyNumberFormat="0" applyFill="0" applyAlignment="0" applyProtection="0"/>
    <xf numFmtId="0" fontId="319" fillId="91" borderId="409" applyNumberFormat="0" applyAlignment="0" applyProtection="0"/>
    <xf numFmtId="0" fontId="240" fillId="64" borderId="463"/>
    <xf numFmtId="0" fontId="387" fillId="153" borderId="550" applyNumberFormat="0" applyAlignment="0" applyProtection="0"/>
    <xf numFmtId="174" fontId="54" fillId="59" borderId="515" applyNumberFormat="0" applyAlignment="0" applyProtection="0"/>
    <xf numFmtId="0" fontId="168" fillId="59" borderId="501" applyNumberFormat="0" applyAlignment="0" applyProtection="0"/>
    <xf numFmtId="0" fontId="271" fillId="115" borderId="521" applyNumberFormat="0" applyProtection="0">
      <alignment horizontal="right" vertical="center"/>
    </xf>
    <xf numFmtId="0" fontId="324" fillId="0" borderId="527" applyNumberFormat="0" applyFill="0" applyAlignment="0" applyProtection="0"/>
    <xf numFmtId="0" fontId="319" fillId="91" borderId="497" applyNumberFormat="0" applyAlignment="0" applyProtection="0"/>
    <xf numFmtId="174" fontId="87" fillId="38" borderId="497" applyNumberFormat="0" applyAlignment="0" applyProtection="0"/>
    <xf numFmtId="4" fontId="206" fillId="95" borderId="486" applyNumberFormat="0" applyProtection="0">
      <alignment horizontal="right" vertical="center"/>
    </xf>
    <xf numFmtId="0" fontId="387" fillId="153" borderId="427" applyNumberFormat="0" applyAlignment="0" applyProtection="0"/>
    <xf numFmtId="4" fontId="206" fillId="107" borderId="451" applyNumberFormat="0" applyProtection="0">
      <alignment horizontal="right" vertical="center"/>
    </xf>
    <xf numFmtId="0" fontId="38" fillId="152" borderId="500" applyNumberFormat="0" applyAlignment="0" applyProtection="0"/>
    <xf numFmtId="0" fontId="387" fillId="153" borderId="602" applyNumberFormat="0" applyAlignment="0" applyProtection="0"/>
    <xf numFmtId="0" fontId="324" fillId="0" borderId="473" applyNumberFormat="0" applyFill="0" applyAlignment="0" applyProtection="0"/>
    <xf numFmtId="165" fontId="41" fillId="0" borderId="424">
      <alignment horizontal="right"/>
    </xf>
    <xf numFmtId="0" fontId="30" fillId="84" borderId="500" applyNumberFormat="0" applyFont="0" applyAlignment="0" applyProtection="0"/>
    <xf numFmtId="4" fontId="206" fillId="120" borderId="486" applyNumberFormat="0" applyProtection="0">
      <alignment vertical="center"/>
    </xf>
    <xf numFmtId="0" fontId="224" fillId="152" borderId="448" applyNumberFormat="0" applyAlignment="0" applyProtection="0"/>
    <xf numFmtId="0" fontId="331" fillId="148" borderId="567" applyNumberFormat="0" applyAlignment="0" applyProtection="0"/>
    <xf numFmtId="0" fontId="319" fillId="91" borderId="480" applyNumberFormat="0" applyAlignment="0" applyProtection="0"/>
    <xf numFmtId="174" fontId="33" fillId="84" borderId="588" applyNumberFormat="0" applyFont="0" applyAlignment="0" applyProtection="0"/>
    <xf numFmtId="0" fontId="238" fillId="118" borderId="536" applyNumberFormat="0" applyProtection="0">
      <alignment horizontal="left" vertical="center" indent="1"/>
    </xf>
    <xf numFmtId="172" fontId="9" fillId="0" borderId="565" applyFill="0"/>
    <xf numFmtId="0" fontId="169" fillId="59" borderId="515" applyNumberFormat="0" applyAlignment="0" applyProtection="0"/>
    <xf numFmtId="0" fontId="338" fillId="134" borderId="602" applyNumberFormat="0" applyAlignment="0" applyProtection="0"/>
    <xf numFmtId="222" fontId="282" fillId="0" borderId="576" applyFill="0" applyAlignment="0" applyProtection="0"/>
    <xf numFmtId="0" fontId="175" fillId="38" borderId="602" applyNumberFormat="0" applyAlignment="0" applyProtection="0"/>
    <xf numFmtId="0" fontId="319" fillId="91" borderId="515" applyNumberFormat="0" applyAlignment="0" applyProtection="0"/>
    <xf numFmtId="0" fontId="322" fillId="63" borderId="449" applyNumberFormat="0" applyAlignment="0" applyProtection="0"/>
    <xf numFmtId="0" fontId="271" fillId="106" borderId="608" applyNumberFormat="0" applyProtection="0">
      <alignment horizontal="right" vertical="center"/>
    </xf>
    <xf numFmtId="0" fontId="324" fillId="0" borderId="473" applyNumberFormat="0" applyFill="0" applyAlignment="0" applyProtection="0"/>
    <xf numFmtId="165" fontId="41" fillId="0" borderId="459">
      <alignment horizontal="right"/>
    </xf>
    <xf numFmtId="0" fontId="243" fillId="64" borderId="463"/>
    <xf numFmtId="165" fontId="41" fillId="0" borderId="424">
      <alignment horizontal="right"/>
    </xf>
    <xf numFmtId="174" fontId="105" fillId="59" borderId="431" applyNumberFormat="0" applyAlignment="0" applyProtection="0"/>
    <xf numFmtId="0" fontId="331" fillId="148" borderId="515" applyNumberFormat="0" applyAlignment="0" applyProtection="0"/>
    <xf numFmtId="174" fontId="149" fillId="0" borderId="507" applyNumberFormat="0" applyFill="0" applyAlignment="0" applyProtection="0"/>
    <xf numFmtId="0" fontId="38" fillId="161" borderId="604" applyNumberFormat="0" applyAlignment="0"/>
    <xf numFmtId="0" fontId="253" fillId="66" borderId="496" applyNumberFormat="0" applyAlignment="0" applyProtection="0"/>
    <xf numFmtId="0" fontId="271" fillId="104" borderId="468" applyNumberFormat="0" applyProtection="0">
      <alignment horizontal="right" vertical="center"/>
    </xf>
    <xf numFmtId="0" fontId="238" fillId="118" borderId="571" applyNumberFormat="0" applyProtection="0">
      <alignment horizontal="left" vertical="center" indent="1"/>
    </xf>
    <xf numFmtId="174" fontId="62" fillId="0" borderId="493"/>
    <xf numFmtId="174" fontId="33" fillId="84" borderId="483" applyNumberFormat="0" applyFont="0" applyAlignment="0" applyProtection="0"/>
    <xf numFmtId="0" fontId="387" fillId="153" borderId="550" applyNumberFormat="0" applyAlignment="0" applyProtection="0"/>
    <xf numFmtId="0" fontId="319" fillId="91" borderId="497" applyNumberFormat="0" applyAlignment="0" applyProtection="0"/>
    <xf numFmtId="0" fontId="274" fillId="54" borderId="451" applyNumberFormat="0" applyProtection="0">
      <alignment vertical="center"/>
    </xf>
    <xf numFmtId="4" fontId="206" fillId="120" borderId="468" applyNumberFormat="0" applyProtection="0">
      <alignment vertical="center"/>
    </xf>
    <xf numFmtId="0" fontId="319" fillId="91" borderId="445" applyNumberFormat="0" applyAlignment="0" applyProtection="0"/>
    <xf numFmtId="0" fontId="319" fillId="83" borderId="567" applyNumberFormat="0" applyAlignment="0" applyProtection="0"/>
    <xf numFmtId="0" fontId="271" fillId="100" borderId="486" applyNumberFormat="0" applyProtection="0">
      <alignment horizontal="right" vertical="center"/>
    </xf>
    <xf numFmtId="0" fontId="9" fillId="116" borderId="466" applyNumberFormat="0" applyProtection="0">
      <alignment horizontal="left" vertical="center" indent="1"/>
    </xf>
    <xf numFmtId="4" fontId="212" fillId="124" borderId="469" applyNumberFormat="0" applyProtection="0">
      <alignment horizontal="left" vertical="center" indent="1"/>
    </xf>
    <xf numFmtId="0" fontId="169" fillId="59" borderId="602" applyNumberFormat="0" applyAlignment="0" applyProtection="0"/>
    <xf numFmtId="0" fontId="324" fillId="0" borderId="632" applyNumberFormat="0" applyFill="0" applyAlignment="0" applyProtection="0"/>
    <xf numFmtId="174" fontId="54" fillId="59" borderId="515" applyNumberFormat="0" applyAlignment="0" applyProtection="0"/>
    <xf numFmtId="4" fontId="206" fillId="97" borderId="468" applyNumberFormat="0" applyProtection="0">
      <alignment horizontal="right" vertical="center"/>
    </xf>
    <xf numFmtId="165" fontId="41" fillId="0" borderId="459">
      <alignment horizontal="right"/>
    </xf>
    <xf numFmtId="174" fontId="54" fillId="59" borderId="585" applyNumberFormat="0" applyAlignment="0" applyProtection="0"/>
    <xf numFmtId="0" fontId="324" fillId="0" borderId="527" applyNumberFormat="0" applyFill="0" applyAlignment="0" applyProtection="0"/>
    <xf numFmtId="165" fontId="41" fillId="0" borderId="529">
      <alignment horizontal="right"/>
    </xf>
    <xf numFmtId="174" fontId="54" fillId="59" borderId="602" applyNumberFormat="0" applyAlignment="0" applyProtection="0"/>
    <xf numFmtId="0" fontId="271" fillId="96" borderId="503" applyNumberFormat="0" applyProtection="0">
      <alignment horizontal="right" vertical="center"/>
    </xf>
    <xf numFmtId="0" fontId="9" fillId="116" borderId="606" applyNumberFormat="0" applyProtection="0">
      <alignment horizontal="left" vertical="center" indent="1"/>
    </xf>
    <xf numFmtId="165" fontId="41" fillId="0" borderId="459">
      <alignment horizontal="right"/>
    </xf>
    <xf numFmtId="0" fontId="322" fillId="148" borderId="606" applyNumberFormat="0" applyAlignment="0" applyProtection="0"/>
    <xf numFmtId="0" fontId="324" fillId="0" borderId="438" applyNumberFormat="0" applyFill="0" applyAlignment="0" applyProtection="0"/>
    <xf numFmtId="165" fontId="41" fillId="0" borderId="459">
      <alignment horizontal="right"/>
    </xf>
    <xf numFmtId="0" fontId="387" fillId="153" borderId="497" applyNumberFormat="0" applyAlignment="0" applyProtection="0"/>
    <xf numFmtId="0" fontId="387" fillId="153" borderId="480" applyNumberFormat="0" applyAlignment="0" applyProtection="0"/>
    <xf numFmtId="0" fontId="319" fillId="91" borderId="427" applyNumberFormat="0" applyAlignment="0" applyProtection="0"/>
    <xf numFmtId="0" fontId="38" fillId="152" borderId="448" applyNumberFormat="0" applyAlignment="0" applyProtection="0"/>
    <xf numFmtId="0" fontId="169" fillId="59" borderId="515" applyNumberFormat="0" applyAlignment="0" applyProtection="0"/>
    <xf numFmtId="174" fontId="33" fillId="84" borderId="588" applyNumberFormat="0" applyFont="0" applyAlignment="0" applyProtection="0"/>
    <xf numFmtId="0" fontId="319" fillId="91" borderId="462" applyNumberFormat="0" applyAlignment="0" applyProtection="0"/>
    <xf numFmtId="172" fontId="282" fillId="0" borderId="506" applyFill="0"/>
    <xf numFmtId="174" fontId="87" fillId="38" borderId="515" applyNumberFormat="0" applyAlignment="0" applyProtection="0"/>
    <xf numFmtId="0" fontId="38" fillId="152" borderId="448" applyNumberFormat="0" applyAlignment="0" applyProtection="0"/>
    <xf numFmtId="174" fontId="33" fillId="84" borderId="448" applyNumberFormat="0" applyFont="0" applyAlignment="0" applyProtection="0"/>
    <xf numFmtId="174" fontId="33" fillId="84" borderId="570" applyNumberFormat="0" applyFont="0" applyAlignment="0" applyProtection="0"/>
    <xf numFmtId="0" fontId="387" fillId="148" borderId="515" applyNumberFormat="0" applyAlignment="0" applyProtection="0"/>
    <xf numFmtId="174" fontId="105" fillId="59" borderId="519" applyNumberFormat="0" applyAlignment="0" applyProtection="0"/>
    <xf numFmtId="0" fontId="324" fillId="0" borderId="615" applyNumberFormat="0" applyFill="0" applyAlignment="0" applyProtection="0"/>
    <xf numFmtId="0" fontId="38" fillId="152" borderId="570" applyNumberFormat="0" applyAlignment="0" applyProtection="0"/>
    <xf numFmtId="174" fontId="149" fillId="0" borderId="472" applyNumberFormat="0" applyFill="0" applyAlignment="0" applyProtection="0"/>
    <xf numFmtId="0" fontId="274" fillId="54" borderId="591" applyNumberFormat="0" applyProtection="0">
      <alignment vertical="center"/>
    </xf>
    <xf numFmtId="0" fontId="324" fillId="0" borderId="457" applyNumberFormat="0" applyFill="0" applyAlignment="0" applyProtection="0"/>
    <xf numFmtId="172" fontId="76" fillId="0" borderId="460" applyFill="0"/>
    <xf numFmtId="165" fontId="41" fillId="0" borderId="529">
      <alignment horizontal="right"/>
    </xf>
    <xf numFmtId="0" fontId="38" fillId="152" borderId="553" applyNumberFormat="0" applyAlignment="0" applyProtection="0"/>
    <xf numFmtId="4" fontId="209" fillId="120" borderId="503" applyNumberFormat="0" applyProtection="0">
      <alignment vertical="center"/>
    </xf>
    <xf numFmtId="0" fontId="38" fillId="152" borderId="448" applyNumberFormat="0" applyAlignment="0" applyProtection="0"/>
    <xf numFmtId="4" fontId="60" fillId="63" borderId="458" applyNumberFormat="0" applyProtection="0">
      <alignment horizontal="right" vertical="center"/>
    </xf>
    <xf numFmtId="0" fontId="322" fillId="153" borderId="431" applyNumberFormat="0" applyAlignment="0" applyProtection="0"/>
    <xf numFmtId="165" fontId="41" fillId="0" borderId="459">
      <alignment horizontal="right"/>
    </xf>
    <xf numFmtId="0" fontId="324" fillId="0" borderId="613" applyNumberFormat="0" applyFill="0" applyAlignment="0" applyProtection="0"/>
    <xf numFmtId="0" fontId="319" fillId="83" borderId="445" applyNumberFormat="0" applyAlignment="0" applyProtection="0"/>
    <xf numFmtId="0" fontId="175" fillId="38" borderId="532" applyNumberFormat="0" applyAlignment="0" applyProtection="0"/>
    <xf numFmtId="0" fontId="271" fillId="102" borderId="643" applyNumberFormat="0" applyProtection="0">
      <alignment horizontal="right" vertical="center"/>
    </xf>
    <xf numFmtId="0" fontId="38" fillId="152" borderId="570" applyNumberFormat="0" applyAlignment="0" applyProtection="0"/>
    <xf numFmtId="174" fontId="87" fillId="38" borderId="567" applyNumberFormat="0" applyAlignment="0" applyProtection="0"/>
    <xf numFmtId="0" fontId="38" fillId="152" borderId="553" applyNumberFormat="0" applyAlignment="0" applyProtection="0"/>
    <xf numFmtId="0" fontId="322" fillId="153" borderId="519" applyNumberFormat="0" applyAlignment="0" applyProtection="0"/>
    <xf numFmtId="174" fontId="87" fillId="38" borderId="602" applyNumberFormat="0" applyAlignment="0" applyProtection="0"/>
    <xf numFmtId="174" fontId="105" fillId="59" borderId="589" applyNumberFormat="0" applyAlignment="0" applyProtection="0"/>
    <xf numFmtId="0" fontId="193" fillId="70" borderId="516"/>
    <xf numFmtId="165" fontId="41" fillId="0" borderId="599">
      <alignment horizontal="right"/>
    </xf>
    <xf numFmtId="174" fontId="87" fillId="38" borderId="567" applyNumberFormat="0" applyAlignment="0" applyProtection="0"/>
    <xf numFmtId="0" fontId="341" fillId="148" borderId="501" applyNumberFormat="0" applyAlignment="0" applyProtection="0"/>
    <xf numFmtId="174" fontId="149" fillId="0" borderId="507" applyNumberFormat="0" applyFill="0" applyAlignment="0" applyProtection="0"/>
    <xf numFmtId="0" fontId="387" fillId="153" borderId="515" applyNumberFormat="0" applyAlignment="0" applyProtection="0"/>
    <xf numFmtId="174" fontId="149" fillId="0" borderId="630" applyNumberFormat="0" applyFill="0" applyAlignment="0" applyProtection="0"/>
    <xf numFmtId="0" fontId="271" fillId="102" borderId="503" applyNumberFormat="0" applyProtection="0">
      <alignment horizontal="right" vertical="center"/>
    </xf>
    <xf numFmtId="4" fontId="206" fillId="95" borderId="591" applyNumberFormat="0" applyProtection="0">
      <alignment horizontal="right" vertical="center"/>
    </xf>
    <xf numFmtId="0" fontId="75" fillId="0" borderId="618">
      <alignment horizontal="left" vertical="center"/>
    </xf>
    <xf numFmtId="0" fontId="341" fillId="148" borderId="571" applyNumberFormat="0" applyAlignment="0" applyProtection="0"/>
    <xf numFmtId="4" fontId="212" fillId="124" borderId="504" applyNumberFormat="0" applyProtection="0">
      <alignment horizontal="left" vertical="center" indent="1"/>
    </xf>
    <xf numFmtId="174" fontId="54" fillId="59" borderId="620" applyNumberFormat="0" applyAlignment="0" applyProtection="0"/>
    <xf numFmtId="174" fontId="87" fillId="38" borderId="497" applyNumberFormat="0" applyAlignment="0" applyProtection="0"/>
    <xf numFmtId="0" fontId="319" fillId="91" borderId="567" applyNumberFormat="0" applyAlignment="0" applyProtection="0"/>
    <xf numFmtId="0" fontId="319" fillId="91" borderId="602" applyNumberFormat="0" applyAlignment="0" applyProtection="0"/>
    <xf numFmtId="0" fontId="324" fillId="0" borderId="510" applyNumberFormat="0" applyFill="0" applyAlignment="0" applyProtection="0"/>
    <xf numFmtId="165" fontId="41" fillId="0" borderId="459">
      <alignment horizontal="right"/>
    </xf>
    <xf numFmtId="165" fontId="41" fillId="0" borderId="424">
      <alignment horizontal="right"/>
    </xf>
    <xf numFmtId="0" fontId="9" fillId="72" borderId="501" applyNumberFormat="0" applyProtection="0">
      <alignment horizontal="left" vertical="center" indent="1"/>
    </xf>
    <xf numFmtId="0" fontId="387" fillId="153" borderId="462" applyNumberFormat="0" applyAlignment="0" applyProtection="0"/>
    <xf numFmtId="174" fontId="105" fillId="59" borderId="571" applyNumberFormat="0" applyAlignment="0" applyProtection="0"/>
    <xf numFmtId="0" fontId="319" fillId="91" borderId="515" applyNumberFormat="0" applyAlignment="0" applyProtection="0"/>
    <xf numFmtId="0" fontId="274" fillId="54" borderId="468" applyNumberFormat="0" applyProtection="0">
      <alignment vertical="center"/>
    </xf>
    <xf numFmtId="165" fontId="40" fillId="0" borderId="459">
      <alignment horizontal="right"/>
    </xf>
    <xf numFmtId="0" fontId="193" fillId="63" borderId="463"/>
    <xf numFmtId="4" fontId="206" fillId="97" borderId="486" applyNumberFormat="0" applyProtection="0">
      <alignment horizontal="right" vertical="center"/>
    </xf>
    <xf numFmtId="174" fontId="149" fillId="0" borderId="595" applyNumberFormat="0" applyFill="0" applyAlignment="0" applyProtection="0"/>
    <xf numFmtId="222" fontId="9" fillId="0" borderId="634" applyAlignment="0">
      <alignment horizontal="center"/>
    </xf>
    <xf numFmtId="4" fontId="206" fillId="95" borderId="468" applyNumberFormat="0" applyProtection="0">
      <alignment horizontal="right" vertical="center"/>
    </xf>
    <xf numFmtId="0" fontId="319" fillId="91" borderId="445" applyNumberFormat="0" applyAlignment="0" applyProtection="0"/>
    <xf numFmtId="0" fontId="249" fillId="115" borderId="487" applyNumberFormat="0" applyProtection="0">
      <alignment horizontal="left" vertical="center" indent="1"/>
    </xf>
    <xf numFmtId="0" fontId="38" fillId="152" borderId="500" applyNumberFormat="0" applyAlignment="0" applyProtection="0"/>
    <xf numFmtId="37" fontId="35" fillId="0" borderId="582"/>
    <xf numFmtId="0" fontId="38" fillId="152" borderId="588" applyNumberFormat="0" applyAlignment="0" applyProtection="0"/>
    <xf numFmtId="0" fontId="38" fillId="152" borderId="500" applyNumberFormat="0" applyAlignment="0" applyProtection="0"/>
    <xf numFmtId="174" fontId="54" fillId="59" borderId="497" applyNumberFormat="0" applyAlignment="0" applyProtection="0"/>
    <xf numFmtId="0" fontId="268" fillId="91" borderId="538" applyNumberFormat="0" applyProtection="0">
      <alignment vertical="center"/>
    </xf>
    <xf numFmtId="222" fontId="238" fillId="0" borderId="611" applyAlignment="0"/>
    <xf numFmtId="0" fontId="253" fillId="127" borderId="628" applyNumberFormat="0" applyProtection="0">
      <alignment horizontal="center"/>
    </xf>
    <xf numFmtId="10" fontId="48" fillId="80" borderId="476" applyNumberFormat="0" applyBorder="0" applyAlignment="0" applyProtection="0"/>
    <xf numFmtId="0" fontId="343" fillId="0" borderId="630" applyNumberFormat="0" applyFill="0" applyAlignment="0" applyProtection="0"/>
    <xf numFmtId="172" fontId="9" fillId="0" borderId="460" applyFill="0"/>
    <xf numFmtId="165" fontId="41" fillId="0" borderId="477">
      <alignment horizontal="right"/>
    </xf>
    <xf numFmtId="0" fontId="298" fillId="152" borderId="535" applyNumberFormat="0" applyAlignment="0" applyProtection="0"/>
    <xf numFmtId="15" fontId="233" fillId="56" borderId="461">
      <alignment horizontal="center"/>
    </xf>
    <xf numFmtId="174" fontId="149" fillId="0" borderId="560" applyNumberFormat="0" applyFill="0" applyAlignment="0" applyProtection="0"/>
    <xf numFmtId="0" fontId="324" fillId="0" borderId="457" applyNumberFormat="0" applyFill="0" applyAlignment="0" applyProtection="0"/>
    <xf numFmtId="0" fontId="387" fillId="153" borderId="497" applyNumberFormat="0" applyAlignment="0" applyProtection="0"/>
    <xf numFmtId="0" fontId="324" fillId="0" borderId="508" applyNumberFormat="0" applyFill="0" applyAlignment="0" applyProtection="0"/>
    <xf numFmtId="165" fontId="41" fillId="0" borderId="512">
      <alignment horizontal="right"/>
    </xf>
    <xf numFmtId="174" fontId="33" fillId="84" borderId="483" applyNumberFormat="0" applyFont="0" applyAlignment="0" applyProtection="0"/>
    <xf numFmtId="222" fontId="242" fillId="69" borderId="444" applyProtection="0">
      <alignment horizontal="center"/>
    </xf>
    <xf numFmtId="0" fontId="38" fillId="152" borderId="605" applyNumberFormat="0" applyAlignment="0" applyProtection="0"/>
    <xf numFmtId="0" fontId="277" fillId="125" borderId="487" applyNumberFormat="0" applyProtection="0">
      <alignment horizontal="left" vertical="center" indent="1"/>
    </xf>
    <xf numFmtId="4" fontId="206" fillId="105" borderId="503" applyNumberFormat="0" applyProtection="0">
      <alignment horizontal="right" vertical="center"/>
    </xf>
    <xf numFmtId="0" fontId="271" fillId="108" borderId="573" applyNumberFormat="0" applyProtection="0">
      <alignment horizontal="right" vertical="center"/>
    </xf>
    <xf numFmtId="165" fontId="41" fillId="0" borderId="459">
      <alignment horizontal="right"/>
    </xf>
    <xf numFmtId="172" fontId="282" fillId="0" borderId="604" applyFill="0"/>
    <xf numFmtId="0" fontId="38" fillId="152" borderId="500" applyNumberFormat="0" applyAlignment="0" applyProtection="0"/>
    <xf numFmtId="0" fontId="319" fillId="91" borderId="620" applyNumberFormat="0" applyAlignment="0" applyProtection="0"/>
    <xf numFmtId="0" fontId="271" fillId="94" borderId="468" applyNumberFormat="0" applyProtection="0">
      <alignment horizontal="right" vertical="center"/>
    </xf>
    <xf numFmtId="0" fontId="9" fillId="117" borderId="466" applyNumberFormat="0" applyProtection="0">
      <alignment horizontal="left" vertical="center" indent="1"/>
    </xf>
    <xf numFmtId="0" fontId="9" fillId="84" borderId="623" applyNumberFormat="0" applyFont="0" applyAlignment="0" applyProtection="0"/>
    <xf numFmtId="0" fontId="319" fillId="91" borderId="445" applyNumberFormat="0" applyAlignment="0" applyProtection="0"/>
    <xf numFmtId="4" fontId="212" fillId="124" borderId="469" applyNumberFormat="0" applyProtection="0">
      <alignment horizontal="left" vertical="center" indent="1"/>
    </xf>
    <xf numFmtId="4" fontId="206" fillId="107" borderId="521" applyNumberFormat="0" applyProtection="0">
      <alignment horizontal="right" vertical="center"/>
    </xf>
    <xf numFmtId="0" fontId="271" fillId="94" borderId="503" applyNumberFormat="0" applyProtection="0">
      <alignment horizontal="right" vertical="center"/>
    </xf>
    <xf numFmtId="174" fontId="33" fillId="84" borderId="605" applyNumberFormat="0" applyFont="0" applyAlignment="0" applyProtection="0"/>
    <xf numFmtId="0" fontId="338" fillId="148" borderId="462" applyNumberFormat="0" applyAlignment="0" applyProtection="0"/>
    <xf numFmtId="0" fontId="387" fillId="153" borderId="480" applyNumberFormat="0" applyAlignment="0" applyProtection="0"/>
    <xf numFmtId="0" fontId="341" fillId="148" borderId="501" applyNumberFormat="0" applyAlignment="0" applyProtection="0"/>
    <xf numFmtId="172" fontId="282" fillId="0" borderId="454" applyFill="0"/>
    <xf numFmtId="4" fontId="11" fillId="80" borderId="501" applyNumberFormat="0" applyProtection="0">
      <alignment horizontal="left" vertical="center" indent="1"/>
    </xf>
    <xf numFmtId="0" fontId="38" fillId="152" borderId="448" applyNumberFormat="0" applyAlignment="0" applyProtection="0"/>
    <xf numFmtId="172" fontId="76" fillId="0" borderId="443" applyFill="0"/>
    <xf numFmtId="174" fontId="105" fillId="59" borderId="431" applyNumberFormat="0" applyAlignment="0" applyProtection="0"/>
    <xf numFmtId="0" fontId="324" fillId="0" borderId="475" applyNumberFormat="0" applyFill="0" applyAlignment="0" applyProtection="0"/>
    <xf numFmtId="174" fontId="40" fillId="0" borderId="458">
      <alignment horizontal="centerContinuous"/>
    </xf>
    <xf numFmtId="0" fontId="271" fillId="96" borderId="521" applyNumberFormat="0" applyProtection="0">
      <alignment horizontal="right" vertical="center"/>
    </xf>
    <xf numFmtId="0" fontId="319" fillId="91" borderId="462" applyNumberFormat="0" applyAlignment="0" applyProtection="0"/>
    <xf numFmtId="0" fontId="319" fillId="134" borderId="515" applyNumberFormat="0" applyAlignment="0" applyProtection="0"/>
    <xf numFmtId="165" fontId="41" fillId="0" borderId="424">
      <alignment horizontal="right"/>
    </xf>
    <xf numFmtId="4" fontId="209" fillId="120" borderId="468" applyNumberFormat="0" applyProtection="0">
      <alignment vertical="center"/>
    </xf>
    <xf numFmtId="4" fontId="11" fillId="80" borderId="501" applyNumberFormat="0" applyProtection="0">
      <alignment horizontal="left" vertical="center" indent="1"/>
    </xf>
    <xf numFmtId="0" fontId="249" fillId="115" borderId="452" applyNumberFormat="0" applyProtection="0">
      <alignment horizontal="left" vertical="center" indent="1"/>
    </xf>
    <xf numFmtId="0" fontId="387" fillId="153" borderId="620" applyNumberFormat="0" applyAlignment="0" applyProtection="0"/>
    <xf numFmtId="165" fontId="41" fillId="0" borderId="582">
      <alignment horizontal="right"/>
    </xf>
    <xf numFmtId="0" fontId="38" fillId="152" borderId="448" applyNumberFormat="0" applyAlignment="0" applyProtection="0"/>
    <xf numFmtId="0" fontId="38" fillId="152" borderId="518" applyNumberFormat="0" applyAlignment="0" applyProtection="0"/>
    <xf numFmtId="165" fontId="41" fillId="0" borderId="406">
      <alignment horizontal="right"/>
    </xf>
    <xf numFmtId="165" fontId="41" fillId="0" borderId="424">
      <alignment horizontal="right"/>
    </xf>
    <xf numFmtId="0" fontId="253" fillId="127" borderId="523" applyNumberFormat="0" applyProtection="0">
      <alignment horizontal="center"/>
    </xf>
    <xf numFmtId="174" fontId="87" fillId="38" borderId="427" applyNumberFormat="0" applyAlignment="0" applyProtection="0"/>
    <xf numFmtId="165" fontId="41" fillId="0" borderId="406">
      <alignment horizontal="right"/>
    </xf>
    <xf numFmtId="165" fontId="41" fillId="0" borderId="494">
      <alignment horizontal="right"/>
    </xf>
    <xf numFmtId="165" fontId="41" fillId="0" borderId="406">
      <alignment horizontal="right"/>
    </xf>
    <xf numFmtId="174" fontId="105" fillId="59" borderId="431" applyNumberFormat="0" applyAlignment="0" applyProtection="0"/>
    <xf numFmtId="165" fontId="41" fillId="0" borderId="494">
      <alignment horizontal="right"/>
    </xf>
    <xf numFmtId="165" fontId="41" fillId="0" borderId="406">
      <alignment horizontal="right"/>
    </xf>
    <xf numFmtId="174" fontId="149" fillId="0" borderId="577" applyNumberFormat="0" applyFill="0" applyAlignment="0" applyProtection="0"/>
    <xf numFmtId="165" fontId="41" fillId="0" borderId="406">
      <alignment horizontal="right"/>
    </xf>
    <xf numFmtId="165" fontId="41" fillId="0" borderId="406">
      <alignment horizontal="right"/>
    </xf>
    <xf numFmtId="4" fontId="206" fillId="103" borderId="626" applyNumberFormat="0" applyProtection="0">
      <alignment horizontal="right" vertical="center"/>
    </xf>
    <xf numFmtId="0" fontId="38" fillId="152" borderId="500" applyNumberFormat="0" applyAlignment="0" applyProtection="0"/>
    <xf numFmtId="0" fontId="271" fillId="94" borderId="538" applyNumberFormat="0" applyProtection="0">
      <alignment horizontal="right" vertical="center"/>
    </xf>
    <xf numFmtId="0" fontId="271" fillId="94" borderId="468" applyNumberFormat="0" applyProtection="0">
      <alignment horizontal="right" vertical="center"/>
    </xf>
    <xf numFmtId="165" fontId="40" fillId="0" borderId="599">
      <alignment horizontal="right"/>
    </xf>
    <xf numFmtId="0" fontId="343" fillId="0" borderId="507" applyNumberFormat="0" applyFill="0" applyAlignment="0" applyProtection="0"/>
    <xf numFmtId="0" fontId="190" fillId="63" borderId="516"/>
    <xf numFmtId="4" fontId="212" fillId="124" borderId="609" applyNumberFormat="0" applyProtection="0">
      <alignment horizontal="left" vertical="center" indent="1"/>
    </xf>
    <xf numFmtId="165" fontId="41" fillId="0" borderId="406">
      <alignment horizontal="right"/>
    </xf>
    <xf numFmtId="165" fontId="41" fillId="0" borderId="459">
      <alignment horizontal="right"/>
    </xf>
    <xf numFmtId="4" fontId="206" fillId="107" borderId="398" applyNumberFormat="0" applyProtection="0">
      <alignment horizontal="right" vertical="center"/>
    </xf>
    <xf numFmtId="174" fontId="54" fillId="59" borderId="445" applyNumberFormat="0" applyAlignment="0" applyProtection="0"/>
    <xf numFmtId="0" fontId="387" fillId="153" borderId="567" applyNumberFormat="0" applyAlignment="0" applyProtection="0"/>
    <xf numFmtId="222" fontId="76" fillId="0" borderId="634" applyFill="0" applyAlignment="0" applyProtection="0"/>
    <xf numFmtId="0" fontId="277" fillId="125" borderId="627" applyNumberFormat="0" applyProtection="0">
      <alignment horizontal="left" vertical="center" indent="1"/>
    </xf>
    <xf numFmtId="174" fontId="149" fillId="0" borderId="402" applyNumberFormat="0" applyFill="0" applyAlignment="0" applyProtection="0"/>
    <xf numFmtId="0" fontId="38" fillId="152" borderId="395" applyNumberFormat="0" applyAlignment="0" applyProtection="0"/>
    <xf numFmtId="0" fontId="193" fillId="70" borderId="463"/>
    <xf numFmtId="0" fontId="319" fillId="91" borderId="392" applyNumberFormat="0" applyAlignment="0" applyProtection="0"/>
    <xf numFmtId="0" fontId="324" fillId="0" borderId="527" applyNumberFormat="0" applyFill="0" applyAlignment="0" applyProtection="0"/>
    <xf numFmtId="0" fontId="243" fillId="71" borderId="463"/>
    <xf numFmtId="15" fontId="233" fillId="56" borderId="601">
      <alignment horizontal="center"/>
    </xf>
    <xf numFmtId="174" fontId="105" fillId="59" borderId="413" applyNumberFormat="0" applyAlignment="0" applyProtection="0"/>
    <xf numFmtId="165" fontId="41" fillId="0" borderId="442">
      <alignment horizontal="right"/>
    </xf>
    <xf numFmtId="0" fontId="38" fillId="152" borderId="430" applyNumberFormat="0" applyAlignment="0" applyProtection="0"/>
    <xf numFmtId="174" fontId="54" fillId="59" borderId="567" applyNumberFormat="0" applyAlignment="0" applyProtection="0"/>
    <xf numFmtId="4" fontId="206" fillId="114" borderId="433" applyNumberFormat="0" applyProtection="0">
      <alignment horizontal="right" vertical="center"/>
    </xf>
    <xf numFmtId="174" fontId="87" fillId="38" borderId="567" applyNumberFormat="0" applyAlignment="0" applyProtection="0"/>
    <xf numFmtId="0" fontId="338" fillId="134" borderId="427" applyNumberFormat="0" applyAlignment="0" applyProtection="0"/>
    <xf numFmtId="165" fontId="41" fillId="0" borderId="406">
      <alignment horizontal="right"/>
    </xf>
    <xf numFmtId="174" fontId="33" fillId="84" borderId="605" applyNumberFormat="0" applyFont="0" applyAlignment="0" applyProtection="0"/>
    <xf numFmtId="0" fontId="245" fillId="0" borderId="517">
      <alignment horizontal="left" vertical="center"/>
    </xf>
    <xf numFmtId="222" fontId="282" fillId="0" borderId="576" applyFill="0" applyAlignment="0" applyProtection="0"/>
    <xf numFmtId="165" fontId="41" fillId="0" borderId="459">
      <alignment horizontal="right"/>
    </xf>
    <xf numFmtId="174" fontId="54" fillId="59" borderId="497" applyNumberFormat="0" applyAlignment="0" applyProtection="0"/>
    <xf numFmtId="0" fontId="322" fillId="153" borderId="466" applyNumberFormat="0" applyAlignment="0" applyProtection="0"/>
    <xf numFmtId="0" fontId="407" fillId="0" borderId="499">
      <alignment horizontal="left" vertical="center"/>
    </xf>
    <xf numFmtId="174" fontId="54" fillId="59" borderId="462" applyNumberFormat="0" applyAlignment="0" applyProtection="0"/>
    <xf numFmtId="0" fontId="38" fillId="152" borderId="588" applyNumberFormat="0" applyAlignment="0" applyProtection="0"/>
    <xf numFmtId="174" fontId="149" fillId="0" borderId="507" applyNumberFormat="0" applyFill="0" applyAlignment="0" applyProtection="0"/>
    <xf numFmtId="0" fontId="271" fillId="106" borderId="468" applyNumberFormat="0" applyProtection="0">
      <alignment horizontal="right" vertical="center"/>
    </xf>
    <xf numFmtId="165" fontId="41" fillId="0" borderId="547">
      <alignment horizontal="right"/>
    </xf>
    <xf numFmtId="174" fontId="105" fillId="59" borderId="431" applyNumberFormat="0" applyAlignment="0" applyProtection="0"/>
    <xf numFmtId="174" fontId="87" fillId="38" borderId="427" applyNumberFormat="0" applyAlignment="0" applyProtection="0"/>
    <xf numFmtId="4" fontId="206" fillId="101" borderId="521" applyNumberFormat="0" applyProtection="0">
      <alignment horizontal="right" vertical="center"/>
    </xf>
    <xf numFmtId="165" fontId="41" fillId="0" borderId="599">
      <alignment horizontal="right"/>
    </xf>
    <xf numFmtId="0" fontId="238" fillId="118" borderId="466" applyNumberFormat="0" applyProtection="0">
      <alignment horizontal="left" vertical="center" indent="1"/>
    </xf>
    <xf numFmtId="4" fontId="206" fillId="105" borderId="521" applyNumberFormat="0" applyProtection="0">
      <alignment horizontal="right" vertical="center"/>
    </xf>
    <xf numFmtId="0" fontId="319" fillId="91" borderId="497" applyNumberFormat="0" applyAlignment="0" applyProtection="0"/>
    <xf numFmtId="0" fontId="9" fillId="84" borderId="605" applyNumberFormat="0" applyFont="0" applyAlignment="0" applyProtection="0"/>
    <xf numFmtId="0" fontId="324" fillId="0" borderId="491" applyNumberFormat="0" applyFill="0" applyAlignment="0" applyProtection="0"/>
    <xf numFmtId="0" fontId="75" fillId="0" borderId="447">
      <alignment horizontal="left" vertical="center"/>
    </xf>
    <xf numFmtId="0" fontId="253" fillId="127" borderId="575" applyNumberFormat="0" applyProtection="0">
      <alignment horizontal="center"/>
    </xf>
    <xf numFmtId="174" fontId="33" fillId="84" borderId="605" applyNumberFormat="0" applyFont="0" applyAlignment="0" applyProtection="0"/>
    <xf numFmtId="0" fontId="253" fillId="127" borderId="575" applyNumberFormat="0" applyProtection="0">
      <alignment horizontal="center"/>
    </xf>
    <xf numFmtId="165" fontId="41" fillId="0" borderId="459">
      <alignment horizontal="right"/>
    </xf>
    <xf numFmtId="0" fontId="238" fillId="92" borderId="571" applyNumberFormat="0" applyProtection="0">
      <alignment horizontal="left" vertical="center" indent="1"/>
    </xf>
    <xf numFmtId="222" fontId="282" fillId="0" borderId="506" applyFill="0" applyAlignment="0" applyProtection="0"/>
    <xf numFmtId="165" fontId="41" fillId="0" borderId="406">
      <alignment horizontal="right"/>
    </xf>
    <xf numFmtId="4" fontId="206" fillId="93" borderId="626" applyNumberFormat="0" applyProtection="0">
      <alignment horizontal="right" vertical="center"/>
    </xf>
    <xf numFmtId="165" fontId="41" fillId="0" borderId="547">
      <alignment horizontal="right"/>
    </xf>
    <xf numFmtId="0" fontId="226" fillId="121" borderId="501" applyNumberFormat="0" applyProtection="0">
      <alignment horizontal="left" vertical="center" indent="1"/>
    </xf>
    <xf numFmtId="165" fontId="41" fillId="0" borderId="459">
      <alignment horizontal="right"/>
    </xf>
    <xf numFmtId="0" fontId="319" fillId="91" borderId="585" applyNumberFormat="0" applyAlignment="0" applyProtection="0"/>
    <xf numFmtId="0" fontId="9" fillId="117" borderId="554" applyNumberFormat="0" applyProtection="0">
      <alignment horizontal="left" vertical="center" indent="1"/>
    </xf>
    <xf numFmtId="174" fontId="33" fillId="84" borderId="518" applyNumberFormat="0" applyFont="0" applyAlignment="0" applyProtection="0"/>
    <xf numFmtId="174" fontId="54" fillId="59" borderId="567" applyNumberFormat="0" applyAlignment="0" applyProtection="0"/>
    <xf numFmtId="172" fontId="282" fillId="0" borderId="489" applyFill="0"/>
    <xf numFmtId="222" fontId="76" fillId="0" borderId="547" applyFill="0" applyAlignment="0" applyProtection="0"/>
    <xf numFmtId="0" fontId="324" fillId="0" borderId="456" applyNumberFormat="0" applyFill="0" applyAlignment="0" applyProtection="0"/>
    <xf numFmtId="0" fontId="387" fillId="153" borderId="462" applyNumberFormat="0" applyAlignment="0" applyProtection="0"/>
    <xf numFmtId="0" fontId="224" fillId="152" borderId="518" applyNumberFormat="0" applyAlignment="0" applyProtection="0"/>
    <xf numFmtId="174" fontId="149" fillId="0" borderId="577" applyNumberFormat="0" applyFill="0" applyAlignment="0" applyProtection="0"/>
    <xf numFmtId="174" fontId="54" fillId="59" borderId="409" applyNumberFormat="0" applyAlignment="0" applyProtection="0"/>
    <xf numFmtId="0" fontId="319" fillId="83" borderId="497" applyNumberFormat="0" applyAlignment="0" applyProtection="0"/>
    <xf numFmtId="165" fontId="41" fillId="0" borderId="599">
      <alignment horizontal="right"/>
    </xf>
    <xf numFmtId="0" fontId="38" fillId="152" borderId="412" applyNumberFormat="0" applyAlignment="0" applyProtection="0"/>
    <xf numFmtId="0" fontId="319" fillId="91" borderId="480" applyNumberFormat="0" applyAlignment="0" applyProtection="0"/>
    <xf numFmtId="0" fontId="322" fillId="148" borderId="396" applyNumberFormat="0" applyAlignment="0" applyProtection="0"/>
    <xf numFmtId="0" fontId="319" fillId="91" borderId="392" applyNumberFormat="0" applyAlignment="0" applyProtection="0"/>
    <xf numFmtId="0" fontId="38" fillId="152" borderId="395" applyNumberFormat="0" applyAlignment="0" applyProtection="0"/>
    <xf numFmtId="0" fontId="387" fillId="153" borderId="392" applyNumberFormat="0" applyAlignment="0" applyProtection="0"/>
    <xf numFmtId="172" fontId="238" fillId="0" borderId="499" applyFill="0"/>
    <xf numFmtId="174" fontId="54" fillId="59" borderId="427" applyNumberFormat="0" applyAlignment="0" applyProtection="0"/>
    <xf numFmtId="0" fontId="243" fillId="71" borderId="498"/>
    <xf numFmtId="4" fontId="206" fillId="97" borderId="503" applyNumberFormat="0" applyProtection="0">
      <alignment horizontal="right" vertical="center"/>
    </xf>
    <xf numFmtId="174" fontId="54" fillId="59" borderId="480" applyNumberFormat="0" applyAlignment="0" applyProtection="0"/>
    <xf numFmtId="165" fontId="41" fillId="0" borderId="424">
      <alignment horizontal="right"/>
    </xf>
    <xf numFmtId="0" fontId="319" fillId="91" borderId="409" applyNumberFormat="0" applyAlignment="0" applyProtection="0"/>
    <xf numFmtId="174" fontId="54" fillId="59" borderId="409" applyNumberFormat="0" applyAlignment="0" applyProtection="0"/>
    <xf numFmtId="0" fontId="319" fillId="91" borderId="515" applyNumberFormat="0" applyAlignment="0" applyProtection="0"/>
    <xf numFmtId="0" fontId="322" fillId="153" borderId="606" applyNumberFormat="0" applyAlignment="0" applyProtection="0"/>
    <xf numFmtId="0" fontId="238" fillId="77" borderId="484" applyNumberFormat="0" applyProtection="0">
      <alignment horizontal="left" vertical="center" indent="1"/>
    </xf>
    <xf numFmtId="0" fontId="226" fillId="121" borderId="606" applyNumberFormat="0" applyProtection="0">
      <alignment horizontal="left" vertical="center" indent="1"/>
    </xf>
    <xf numFmtId="165" fontId="41" fillId="0" borderId="459">
      <alignment horizontal="right"/>
    </xf>
    <xf numFmtId="0" fontId="387" fillId="153" borderId="392" applyNumberFormat="0" applyAlignment="0" applyProtection="0"/>
    <xf numFmtId="174" fontId="54" fillId="59" borderId="409" applyNumberFormat="0" applyAlignment="0" applyProtection="0"/>
    <xf numFmtId="0" fontId="319" fillId="91" borderId="550" applyNumberFormat="0" applyAlignment="0" applyProtection="0"/>
    <xf numFmtId="174" fontId="54" fillId="59" borderId="462" applyNumberFormat="0" applyAlignment="0" applyProtection="0"/>
    <xf numFmtId="0" fontId="387" fillId="153" borderId="392" applyNumberFormat="0" applyAlignment="0" applyProtection="0"/>
    <xf numFmtId="0" fontId="322" fillId="153" borderId="396" applyNumberFormat="0" applyAlignment="0" applyProtection="0"/>
    <xf numFmtId="174" fontId="54" fillId="59" borderId="409" applyNumberFormat="0" applyAlignment="0" applyProtection="0"/>
    <xf numFmtId="174" fontId="54" fillId="59" borderId="532" applyNumberFormat="0" applyAlignment="0" applyProtection="0"/>
    <xf numFmtId="37" fontId="35" fillId="0" borderId="494"/>
    <xf numFmtId="0" fontId="271" fillId="79" borderId="486" applyNumberFormat="0" applyProtection="0">
      <alignment horizontal="right" vertical="center"/>
    </xf>
    <xf numFmtId="222" fontId="238" fillId="0" borderId="611" applyAlignment="0"/>
    <xf numFmtId="4" fontId="206" fillId="103" borderId="433" applyNumberFormat="0" applyProtection="0">
      <alignment horizontal="right" vertical="center"/>
    </xf>
    <xf numFmtId="15" fontId="233" fillId="56" borderId="355">
      <alignment horizontal="center"/>
    </xf>
    <xf numFmtId="174" fontId="54" fillId="59" borderId="356" applyNumberFormat="0" applyAlignment="0" applyProtection="0"/>
    <xf numFmtId="174" fontId="54" fillId="59" borderId="356" applyNumberFormat="0" applyAlignment="0" applyProtection="0"/>
    <xf numFmtId="174" fontId="54" fillId="59" borderId="356" applyNumberFormat="0" applyAlignment="0" applyProtection="0"/>
    <xf numFmtId="174" fontId="54" fillId="59" borderId="356" applyNumberFormat="0" applyAlignment="0" applyProtection="0"/>
    <xf numFmtId="174" fontId="54" fillId="59" borderId="356" applyNumberFormat="0" applyAlignment="0" applyProtection="0"/>
    <xf numFmtId="174" fontId="54" fillId="59" borderId="356" applyNumberFormat="0" applyAlignment="0" applyProtection="0"/>
    <xf numFmtId="174" fontId="54" fillId="59" borderId="356" applyNumberFormat="0" applyAlignment="0" applyProtection="0"/>
    <xf numFmtId="174" fontId="54" fillId="59" borderId="356" applyNumberFormat="0" applyAlignment="0" applyProtection="0"/>
    <xf numFmtId="222" fontId="236" fillId="62" borderId="355" applyProtection="0">
      <alignment horizontal="center"/>
    </xf>
    <xf numFmtId="0" fontId="190" fillId="63" borderId="357"/>
    <xf numFmtId="0" fontId="240" fillId="64" borderId="357"/>
    <xf numFmtId="0" fontId="190" fillId="63" borderId="357"/>
    <xf numFmtId="0" fontId="240" fillId="64" borderId="357"/>
    <xf numFmtId="222" fontId="242" fillId="69" borderId="355" applyProtection="0">
      <alignment horizontal="center"/>
    </xf>
    <xf numFmtId="0" fontId="193" fillId="63" borderId="357"/>
    <xf numFmtId="0" fontId="243" fillId="64" borderId="357"/>
    <xf numFmtId="0" fontId="193" fillId="70" borderId="357"/>
    <xf numFmtId="0" fontId="243" fillId="71" borderId="357"/>
    <xf numFmtId="174" fontId="87" fillId="38" borderId="356" applyNumberFormat="0" applyAlignment="0" applyProtection="0"/>
    <xf numFmtId="174" fontId="87" fillId="38" borderId="356" applyNumberFormat="0" applyAlignment="0" applyProtection="0"/>
    <xf numFmtId="174" fontId="87" fillId="38" borderId="356" applyNumberFormat="0" applyAlignment="0" applyProtection="0"/>
    <xf numFmtId="174" fontId="87" fillId="38" borderId="356" applyNumberFormat="0" applyAlignment="0" applyProtection="0"/>
    <xf numFmtId="174" fontId="87" fillId="38" borderId="356" applyNumberFormat="0" applyAlignment="0" applyProtection="0"/>
    <xf numFmtId="174" fontId="87" fillId="38" borderId="356" applyNumberFormat="0" applyAlignment="0" applyProtection="0"/>
    <xf numFmtId="174" fontId="87" fillId="38" borderId="356" applyNumberFormat="0" applyAlignment="0" applyProtection="0"/>
    <xf numFmtId="174" fontId="87" fillId="38" borderId="356" applyNumberFormat="0" applyAlignment="0" applyProtection="0"/>
    <xf numFmtId="174" fontId="33" fillId="84" borderId="359" applyNumberFormat="0" applyFont="0" applyAlignment="0" applyProtection="0"/>
    <xf numFmtId="174" fontId="33" fillId="84" borderId="359" applyNumberFormat="0" applyFont="0" applyAlignment="0" applyProtection="0"/>
    <xf numFmtId="174" fontId="33" fillId="84" borderId="359" applyNumberFormat="0" applyFont="0" applyAlignment="0" applyProtection="0"/>
    <xf numFmtId="174" fontId="33" fillId="84" borderId="359" applyNumberFormat="0" applyFont="0" applyAlignment="0" applyProtection="0"/>
    <xf numFmtId="174" fontId="33" fillId="84" borderId="359" applyNumberFormat="0" applyFont="0" applyAlignment="0" applyProtection="0"/>
    <xf numFmtId="174" fontId="33" fillId="84" borderId="359" applyNumberFormat="0" applyFont="0" applyAlignment="0" applyProtection="0"/>
    <xf numFmtId="174" fontId="33" fillId="84" borderId="359" applyNumberFormat="0" applyFont="0" applyAlignment="0" applyProtection="0"/>
    <xf numFmtId="174" fontId="33" fillId="84" borderId="359" applyNumberFormat="0" applyFont="0" applyAlignment="0" applyProtection="0"/>
    <xf numFmtId="174" fontId="33" fillId="84" borderId="359" applyNumberFormat="0" applyFont="0" applyAlignment="0" applyProtection="0"/>
    <xf numFmtId="222" fontId="253" fillId="90" borderId="361" applyProtection="0">
      <alignment horizontal="center"/>
    </xf>
    <xf numFmtId="4" fontId="204" fillId="81" borderId="362" applyNumberFormat="0" applyProtection="0">
      <alignment vertical="center"/>
    </xf>
    <xf numFmtId="0" fontId="268" fillId="91" borderId="362" applyNumberFormat="0" applyProtection="0">
      <alignment vertical="center"/>
    </xf>
    <xf numFmtId="0" fontId="271" fillId="94" borderId="362" applyNumberFormat="0" applyProtection="0">
      <alignment horizontal="right" vertical="center"/>
    </xf>
    <xf numFmtId="4" fontId="206" fillId="95" borderId="362" applyNumberFormat="0" applyProtection="0">
      <alignment horizontal="right" vertical="center"/>
    </xf>
    <xf numFmtId="0" fontId="271" fillId="96" borderId="362" applyNumberFormat="0" applyProtection="0">
      <alignment horizontal="right" vertical="center"/>
    </xf>
    <xf numFmtId="4" fontId="206" fillId="78" borderId="362" applyNumberFormat="0" applyProtection="0">
      <alignment horizontal="right" vertical="center"/>
    </xf>
    <xf numFmtId="0" fontId="271" fillId="79" borderId="362" applyNumberFormat="0" applyProtection="0">
      <alignment horizontal="right" vertical="center"/>
    </xf>
    <xf numFmtId="4" fontId="206" fillId="97" borderId="362" applyNumberFormat="0" applyProtection="0">
      <alignment horizontal="right" vertical="center"/>
    </xf>
    <xf numFmtId="0" fontId="271" fillId="98" borderId="362" applyNumberFormat="0" applyProtection="0">
      <alignment horizontal="right" vertical="center"/>
    </xf>
    <xf numFmtId="0" fontId="271" fillId="100" borderId="362" applyNumberFormat="0" applyProtection="0">
      <alignment horizontal="right" vertical="center"/>
    </xf>
    <xf numFmtId="0" fontId="271" fillId="102" borderId="362" applyNumberFormat="0" applyProtection="0">
      <alignment horizontal="right" vertical="center"/>
    </xf>
    <xf numFmtId="0" fontId="271" fillId="104" borderId="362" applyNumberFormat="0" applyProtection="0">
      <alignment horizontal="right" vertical="center"/>
    </xf>
    <xf numFmtId="0" fontId="271" fillId="106" borderId="362" applyNumberFormat="0" applyProtection="0">
      <alignment horizontal="right" vertical="center"/>
    </xf>
    <xf numFmtId="0" fontId="271" fillId="108" borderId="362" applyNumberFormat="0" applyProtection="0">
      <alignment horizontal="right" vertical="center"/>
    </xf>
    <xf numFmtId="0" fontId="271" fillId="115" borderId="362" applyNumberFormat="0" applyProtection="0">
      <alignment horizontal="right" vertical="center"/>
    </xf>
    <xf numFmtId="4" fontId="206" fillId="120" borderId="362" applyNumberFormat="0" applyProtection="0">
      <alignment vertical="center"/>
    </xf>
    <xf numFmtId="4" fontId="209" fillId="120" borderId="362" applyNumberFormat="0" applyProtection="0">
      <alignment vertical="center"/>
    </xf>
    <xf numFmtId="0" fontId="274" fillId="54" borderId="362" applyNumberFormat="0" applyProtection="0">
      <alignment vertical="center"/>
    </xf>
    <xf numFmtId="4" fontId="196" fillId="114" borderId="363" applyNumberFormat="0" applyProtection="0">
      <alignment horizontal="left" vertical="center" indent="1"/>
    </xf>
    <xf numFmtId="0" fontId="249" fillId="115" borderId="363" applyNumberFormat="0" applyProtection="0">
      <alignment horizontal="left" vertical="center" indent="1"/>
    </xf>
    <xf numFmtId="4" fontId="212" fillId="124" borderId="363" applyNumberFormat="0" applyProtection="0">
      <alignment horizontal="left" vertical="center" indent="1"/>
    </xf>
    <xf numFmtId="0" fontId="278" fillId="64" borderId="355" applyNumberFormat="0" applyProtection="0">
      <alignment horizontal="right" vertical="center"/>
    </xf>
    <xf numFmtId="222" fontId="238" fillId="0" borderId="365" applyAlignment="0"/>
    <xf numFmtId="222" fontId="282" fillId="0" borderId="365" applyFill="0" applyAlignment="0" applyProtection="0"/>
    <xf numFmtId="174" fontId="40" fillId="0" borderId="300">
      <alignment horizontal="centerContinuous"/>
    </xf>
    <xf numFmtId="174" fontId="40" fillId="0" borderId="300">
      <alignment horizontal="centerContinuous"/>
    </xf>
    <xf numFmtId="10" fontId="48" fillId="67" borderId="300" applyNumberFormat="0" applyBorder="0" applyAlignment="0" applyProtection="0"/>
    <xf numFmtId="4" fontId="60" fillId="63" borderId="300" applyNumberFormat="0" applyProtection="0">
      <alignment horizontal="right" vertical="center"/>
    </xf>
    <xf numFmtId="174" fontId="62" fillId="0" borderId="300"/>
    <xf numFmtId="208" fontId="60" fillId="0" borderId="300" applyFont="0" applyFill="0" applyBorder="0" applyAlignment="0" applyProtection="0"/>
    <xf numFmtId="10" fontId="48" fillId="80" borderId="300" applyNumberFormat="0" applyBorder="0" applyAlignment="0" applyProtection="0"/>
    <xf numFmtId="4" fontId="60" fillId="63" borderId="300" applyNumberFormat="0" applyProtection="0">
      <alignment horizontal="right" vertical="center"/>
    </xf>
    <xf numFmtId="10" fontId="48" fillId="67" borderId="300" applyNumberFormat="0" applyBorder="0" applyAlignment="0" applyProtection="0"/>
    <xf numFmtId="174" fontId="40" fillId="0" borderId="300">
      <alignment horizontal="centerContinuous"/>
    </xf>
    <xf numFmtId="174" fontId="40" fillId="0" borderId="300">
      <alignment horizontal="centerContinuous"/>
    </xf>
    <xf numFmtId="10" fontId="48" fillId="80" borderId="300" applyNumberFormat="0" applyBorder="0" applyAlignment="0" applyProtection="0"/>
    <xf numFmtId="174" fontId="33" fillId="84" borderId="359" applyNumberFormat="0" applyFont="0" applyAlignment="0" applyProtection="0"/>
    <xf numFmtId="174" fontId="87" fillId="38" borderId="356" applyNumberFormat="0" applyAlignment="0" applyProtection="0"/>
    <xf numFmtId="0" fontId="277" fillId="125" borderId="363" applyNumberFormat="0" applyProtection="0">
      <alignment horizontal="left" vertical="center" indent="1"/>
    </xf>
    <xf numFmtId="174" fontId="33" fillId="84" borderId="359" applyNumberFormat="0" applyFont="0" applyAlignment="0" applyProtection="0"/>
    <xf numFmtId="174" fontId="54" fillId="59" borderId="356" applyNumberFormat="0" applyAlignment="0" applyProtection="0"/>
    <xf numFmtId="174" fontId="54" fillId="59" borderId="356" applyNumberFormat="0" applyAlignment="0" applyProtection="0"/>
    <xf numFmtId="174" fontId="54" fillId="59" borderId="356" applyNumberFormat="0" applyAlignment="0" applyProtection="0"/>
    <xf numFmtId="0" fontId="245" fillId="0" borderId="358">
      <alignment horizontal="left" vertical="center"/>
    </xf>
    <xf numFmtId="0" fontId="252" fillId="0" borderId="355" applyNumberFormat="0" applyAlignment="0" applyProtection="0"/>
    <xf numFmtId="174" fontId="87" fillId="38" borderId="356" applyNumberFormat="0" applyAlignment="0" applyProtection="0"/>
    <xf numFmtId="174" fontId="87" fillId="38" borderId="356" applyNumberFormat="0" applyAlignment="0" applyProtection="0"/>
    <xf numFmtId="0" fontId="253" fillId="66" borderId="355" applyNumberFormat="0" applyAlignment="0" applyProtection="0"/>
    <xf numFmtId="4" fontId="206" fillId="93" borderId="362" applyNumberFormat="0" applyProtection="0">
      <alignment horizontal="right" vertical="center"/>
    </xf>
    <xf numFmtId="4" fontId="206" fillId="99" borderId="362" applyNumberFormat="0" applyProtection="0">
      <alignment horizontal="right" vertical="center"/>
    </xf>
    <xf numFmtId="4" fontId="206" fillId="101" borderId="362" applyNumberFormat="0" applyProtection="0">
      <alignment horizontal="right" vertical="center"/>
    </xf>
    <xf numFmtId="4" fontId="206" fillId="103" borderId="362" applyNumberFormat="0" applyProtection="0">
      <alignment horizontal="right" vertical="center"/>
    </xf>
    <xf numFmtId="4" fontId="206" fillId="105" borderId="362" applyNumberFormat="0" applyProtection="0">
      <alignment horizontal="right" vertical="center"/>
    </xf>
    <xf numFmtId="4" fontId="206" fillId="107" borderId="362" applyNumberFormat="0" applyProtection="0">
      <alignment horizontal="right" vertical="center"/>
    </xf>
    <xf numFmtId="4" fontId="206" fillId="114" borderId="362" applyNumberFormat="0" applyProtection="0">
      <alignment horizontal="right" vertical="center"/>
    </xf>
    <xf numFmtId="0" fontId="253" fillId="127" borderId="364" applyNumberFormat="0" applyProtection="0">
      <alignment horizontal="center"/>
    </xf>
    <xf numFmtId="0" fontId="271" fillId="54" borderId="362" applyNumberFormat="0" applyProtection="0">
      <alignment vertical="center"/>
    </xf>
    <xf numFmtId="174" fontId="62" fillId="0" borderId="300"/>
    <xf numFmtId="208" fontId="60" fillId="0" borderId="300" applyFont="0" applyFill="0" applyBorder="0" applyAlignment="0" applyProtection="0"/>
    <xf numFmtId="165" fontId="41" fillId="0" borderId="477">
      <alignment horizontal="right"/>
    </xf>
    <xf numFmtId="0" fontId="387" fillId="148" borderId="356" applyNumberFormat="0" applyAlignment="0" applyProtection="0"/>
    <xf numFmtId="0" fontId="319" fillId="134" borderId="356" applyNumberFormat="0" applyAlignment="0" applyProtection="0"/>
    <xf numFmtId="0" fontId="224" fillId="152" borderId="359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31" fillId="148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407" fillId="0" borderId="358">
      <alignment horizontal="left" vertical="center"/>
    </xf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38" fillId="148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61" borderId="358" applyNumberFormat="0" applyAlignment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19" fillId="91" borderId="356" applyNumberFormat="0" applyAlignment="0" applyProtection="0"/>
    <xf numFmtId="0" fontId="324" fillId="0" borderId="367" applyNumberFormat="0" applyFill="0" applyAlignment="0" applyProtection="0"/>
    <xf numFmtId="0" fontId="324" fillId="0" borderId="367" applyNumberFormat="0" applyFill="0" applyAlignment="0" applyProtection="0"/>
    <xf numFmtId="0" fontId="38" fillId="133" borderId="358" applyNumberFormat="0" applyAlignment="0"/>
    <xf numFmtId="172" fontId="282" fillId="0" borderId="358" applyFill="0"/>
    <xf numFmtId="172" fontId="282" fillId="0" borderId="365" applyFill="0"/>
    <xf numFmtId="172" fontId="238" fillId="0" borderId="358" applyFill="0"/>
    <xf numFmtId="172" fontId="238" fillId="0" borderId="365" applyFill="0"/>
    <xf numFmtId="0" fontId="169" fillId="59" borderId="356" applyNumberFormat="0" applyAlignment="0" applyProtection="0"/>
    <xf numFmtId="0" fontId="175" fillId="38" borderId="356" applyNumberFormat="0" applyAlignment="0" applyProtection="0"/>
    <xf numFmtId="0" fontId="30" fillId="84" borderId="359" applyNumberFormat="0" applyFont="0" applyAlignment="0" applyProtection="0"/>
    <xf numFmtId="0" fontId="312" fillId="63" borderId="356" applyNumberFormat="0" applyAlignment="0" applyProtection="0"/>
    <xf numFmtId="0" fontId="331" fillId="148" borderId="356" applyNumberFormat="0" applyAlignment="0" applyProtection="0"/>
    <xf numFmtId="0" fontId="75" fillId="0" borderId="358">
      <alignment horizontal="left" vertical="center"/>
    </xf>
    <xf numFmtId="0" fontId="319" fillId="83" borderId="356" applyNumberFormat="0" applyAlignment="0" applyProtection="0"/>
    <xf numFmtId="0" fontId="319" fillId="83" borderId="356" applyNumberFormat="0" applyAlignment="0" applyProtection="0"/>
    <xf numFmtId="0" fontId="338" fillId="134" borderId="356" applyNumberFormat="0" applyAlignment="0" applyProtection="0"/>
    <xf numFmtId="0" fontId="38" fillId="152" borderId="359" applyNumberFormat="0" applyAlignment="0" applyProtection="0"/>
    <xf numFmtId="0" fontId="9" fillId="84" borderId="359" applyNumberFormat="0" applyFont="0" applyAlignment="0" applyProtection="0"/>
    <xf numFmtId="0" fontId="298" fillId="152" borderId="359" applyNumberFormat="0" applyAlignment="0" applyProtection="0"/>
    <xf numFmtId="0" fontId="324" fillId="0" borderId="367" applyNumberFormat="0" applyFill="0" applyAlignment="0" applyProtection="0"/>
    <xf numFmtId="0" fontId="387" fillId="148" borderId="356" applyNumberFormat="0" applyAlignment="0" applyProtection="0"/>
    <xf numFmtId="0" fontId="319" fillId="134" borderId="356" applyNumberFormat="0" applyAlignment="0" applyProtection="0"/>
    <xf numFmtId="0" fontId="224" fillId="152" borderId="359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31" fillId="148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407" fillId="0" borderId="358">
      <alignment horizontal="left" vertical="center"/>
    </xf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38" fillId="148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61" borderId="358" applyNumberFormat="0" applyAlignment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19" fillId="91" borderId="356" applyNumberFormat="0" applyAlignment="0" applyProtection="0"/>
    <xf numFmtId="0" fontId="324" fillId="0" borderId="367" applyNumberFormat="0" applyFill="0" applyAlignment="0" applyProtection="0"/>
    <xf numFmtId="0" fontId="324" fillId="0" borderId="367" applyNumberFormat="0" applyFill="0" applyAlignment="0" applyProtection="0"/>
    <xf numFmtId="0" fontId="38" fillId="133" borderId="358" applyNumberFormat="0" applyAlignment="0"/>
    <xf numFmtId="10" fontId="48" fillId="80" borderId="370" applyNumberFormat="0" applyBorder="0" applyAlignment="0" applyProtection="0"/>
    <xf numFmtId="10" fontId="48" fillId="80" borderId="370" applyNumberFormat="0" applyBorder="0" applyAlignment="0" applyProtection="0"/>
    <xf numFmtId="15" fontId="233" fillId="56" borderId="373">
      <alignment horizontal="center"/>
    </xf>
    <xf numFmtId="174" fontId="54" fillId="59" borderId="374" applyNumberFormat="0" applyAlignment="0" applyProtection="0"/>
    <xf numFmtId="174" fontId="54" fillId="59" borderId="374" applyNumberFormat="0" applyAlignment="0" applyProtection="0"/>
    <xf numFmtId="174" fontId="54" fillId="59" borderId="374" applyNumberFormat="0" applyAlignment="0" applyProtection="0"/>
    <xf numFmtId="174" fontId="54" fillId="59" borderId="374" applyNumberFormat="0" applyAlignment="0" applyProtection="0"/>
    <xf numFmtId="174" fontId="54" fillId="59" borderId="374" applyNumberFormat="0" applyAlignment="0" applyProtection="0"/>
    <xf numFmtId="174" fontId="54" fillId="59" borderId="374" applyNumberFormat="0" applyAlignment="0" applyProtection="0"/>
    <xf numFmtId="174" fontId="54" fillId="59" borderId="374" applyNumberFormat="0" applyAlignment="0" applyProtection="0"/>
    <xf numFmtId="174" fontId="54" fillId="59" borderId="374" applyNumberFormat="0" applyAlignment="0" applyProtection="0"/>
    <xf numFmtId="174" fontId="54" fillId="59" borderId="374" applyNumberFormat="0" applyAlignment="0" applyProtection="0"/>
    <xf numFmtId="174" fontId="54" fillId="59" borderId="374" applyNumberFormat="0" applyAlignment="0" applyProtection="0"/>
    <xf numFmtId="174" fontId="54" fillId="59" borderId="374" applyNumberFormat="0" applyAlignment="0" applyProtection="0"/>
    <xf numFmtId="222" fontId="236" fillId="62" borderId="373" applyProtection="0">
      <alignment horizontal="center"/>
    </xf>
    <xf numFmtId="0" fontId="190" fillId="63" borderId="375"/>
    <xf numFmtId="0" fontId="240" fillId="64" borderId="375"/>
    <xf numFmtId="0" fontId="190" fillId="63" borderId="375"/>
    <xf numFmtId="0" fontId="240" fillId="64" borderId="375"/>
    <xf numFmtId="165" fontId="40" fillId="0" borderId="371">
      <alignment horizontal="right"/>
    </xf>
    <xf numFmtId="222" fontId="242" fillId="69" borderId="373" applyProtection="0">
      <alignment horizontal="center"/>
    </xf>
    <xf numFmtId="0" fontId="193" fillId="63" borderId="375"/>
    <xf numFmtId="0" fontId="243" fillId="64" borderId="375"/>
    <xf numFmtId="0" fontId="193" fillId="70" borderId="375"/>
    <xf numFmtId="0" fontId="243" fillId="71" borderId="375"/>
    <xf numFmtId="174" fontId="75" fillId="0" borderId="372">
      <alignment horizontal="left" vertical="center"/>
    </xf>
    <xf numFmtId="0" fontId="245" fillId="0" borderId="376">
      <alignment horizontal="left" vertical="center"/>
    </xf>
    <xf numFmtId="0" fontId="75" fillId="0" borderId="372">
      <alignment horizontal="left" vertical="center"/>
    </xf>
    <xf numFmtId="174" fontId="40" fillId="0" borderId="370">
      <alignment horizontal="centerContinuous"/>
    </xf>
    <xf numFmtId="174" fontId="40" fillId="0" borderId="370">
      <alignment horizontal="centerContinuous"/>
    </xf>
    <xf numFmtId="0" fontId="252" fillId="0" borderId="373" applyNumberFormat="0" applyAlignment="0" applyProtection="0"/>
    <xf numFmtId="10" fontId="48" fillId="67" borderId="370" applyNumberFormat="0" applyBorder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0" fontId="253" fillId="66" borderId="373" applyNumberFormat="0" applyAlignment="0" applyProtection="0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37" fontId="35" fillId="0" borderId="371"/>
    <xf numFmtId="188" fontId="34" fillId="0" borderId="371"/>
    <xf numFmtId="174" fontId="105" fillId="59" borderId="378" applyNumberFormat="0" applyAlignment="0" applyProtection="0"/>
    <xf numFmtId="174" fontId="105" fillId="59" borderId="378" applyNumberFormat="0" applyAlignment="0" applyProtection="0"/>
    <xf numFmtId="174" fontId="105" fillId="59" borderId="378" applyNumberFormat="0" applyAlignment="0" applyProtection="0"/>
    <xf numFmtId="174" fontId="105" fillId="59" borderId="378" applyNumberFormat="0" applyAlignment="0" applyProtection="0"/>
    <xf numFmtId="174" fontId="105" fillId="59" borderId="378" applyNumberFormat="0" applyAlignment="0" applyProtection="0"/>
    <xf numFmtId="174" fontId="105" fillId="59" borderId="378" applyNumberFormat="0" applyAlignment="0" applyProtection="0"/>
    <xf numFmtId="174" fontId="105" fillId="59" borderId="378" applyNumberFormat="0" applyAlignment="0" applyProtection="0"/>
    <xf numFmtId="174" fontId="105" fillId="59" borderId="378" applyNumberFormat="0" applyAlignment="0" applyProtection="0"/>
    <xf numFmtId="174" fontId="105" fillId="59" borderId="378" applyNumberFormat="0" applyAlignment="0" applyProtection="0"/>
    <xf numFmtId="174" fontId="105" fillId="59" borderId="378" applyNumberFormat="0" applyAlignment="0" applyProtection="0"/>
    <xf numFmtId="174" fontId="105" fillId="59" borderId="378" applyNumberFormat="0" applyAlignment="0" applyProtection="0"/>
    <xf numFmtId="222" fontId="253" fillId="90" borderId="379" applyProtection="0">
      <alignment horizontal="center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4" fontId="204" fillId="81" borderId="380" applyNumberFormat="0" applyProtection="0">
      <alignment vertical="center"/>
    </xf>
    <xf numFmtId="0" fontId="268" fillId="91" borderId="380" applyNumberFormat="0" applyProtection="0">
      <alignment vertical="center"/>
    </xf>
    <xf numFmtId="4" fontId="205" fillId="81" borderId="378" applyNumberFormat="0" applyProtection="0">
      <alignment horizontal="left" vertical="center" indent="1"/>
    </xf>
    <xf numFmtId="0" fontId="269" fillId="91" borderId="378" applyNumberFormat="0" applyProtection="0">
      <alignment horizontal="left" vertical="center" indent="1"/>
    </xf>
    <xf numFmtId="4" fontId="206" fillId="93" borderId="380" applyNumberFormat="0" applyProtection="0">
      <alignment horizontal="right" vertical="center"/>
    </xf>
    <xf numFmtId="0" fontId="271" fillId="94" borderId="380" applyNumberFormat="0" applyProtection="0">
      <alignment horizontal="right" vertical="center"/>
    </xf>
    <xf numFmtId="4" fontId="206" fillId="95" borderId="380" applyNumberFormat="0" applyProtection="0">
      <alignment horizontal="right" vertical="center"/>
    </xf>
    <xf numFmtId="0" fontId="271" fillId="96" borderId="380" applyNumberFormat="0" applyProtection="0">
      <alignment horizontal="right" vertical="center"/>
    </xf>
    <xf numFmtId="4" fontId="206" fillId="78" borderId="380" applyNumberFormat="0" applyProtection="0">
      <alignment horizontal="right" vertical="center"/>
    </xf>
    <xf numFmtId="0" fontId="271" fillId="79" borderId="380" applyNumberFormat="0" applyProtection="0">
      <alignment horizontal="right" vertical="center"/>
    </xf>
    <xf numFmtId="4" fontId="206" fillId="97" borderId="380" applyNumberFormat="0" applyProtection="0">
      <alignment horizontal="right" vertical="center"/>
    </xf>
    <xf numFmtId="0" fontId="271" fillId="98" borderId="380" applyNumberFormat="0" applyProtection="0">
      <alignment horizontal="right" vertical="center"/>
    </xf>
    <xf numFmtId="4" fontId="206" fillId="99" borderId="380" applyNumberFormat="0" applyProtection="0">
      <alignment horizontal="right" vertical="center"/>
    </xf>
    <xf numFmtId="0" fontId="271" fillId="100" borderId="380" applyNumberFormat="0" applyProtection="0">
      <alignment horizontal="right" vertical="center"/>
    </xf>
    <xf numFmtId="4" fontId="206" fillId="101" borderId="380" applyNumberFormat="0" applyProtection="0">
      <alignment horizontal="right" vertical="center"/>
    </xf>
    <xf numFmtId="0" fontId="271" fillId="102" borderId="380" applyNumberFormat="0" applyProtection="0">
      <alignment horizontal="right" vertical="center"/>
    </xf>
    <xf numFmtId="4" fontId="206" fillId="103" borderId="380" applyNumberFormat="0" applyProtection="0">
      <alignment horizontal="right" vertical="center"/>
    </xf>
    <xf numFmtId="0" fontId="271" fillId="104" borderId="380" applyNumberFormat="0" applyProtection="0">
      <alignment horizontal="right" vertical="center"/>
    </xf>
    <xf numFmtId="4" fontId="206" fillId="105" borderId="380" applyNumberFormat="0" applyProtection="0">
      <alignment horizontal="right" vertical="center"/>
    </xf>
    <xf numFmtId="0" fontId="271" fillId="106" borderId="380" applyNumberFormat="0" applyProtection="0">
      <alignment horizontal="right" vertical="center"/>
    </xf>
    <xf numFmtId="4" fontId="206" fillId="107" borderId="380" applyNumberFormat="0" applyProtection="0">
      <alignment horizontal="right" vertical="center"/>
    </xf>
    <xf numFmtId="0" fontId="271" fillId="108" borderId="380" applyNumberFormat="0" applyProtection="0">
      <alignment horizontal="right" vertical="center"/>
    </xf>
    <xf numFmtId="4" fontId="206" fillId="114" borderId="380" applyNumberFormat="0" applyProtection="0">
      <alignment horizontal="right" vertical="center"/>
    </xf>
    <xf numFmtId="0" fontId="271" fillId="115" borderId="380" applyNumberFormat="0" applyProtection="0">
      <alignment horizontal="right" vertical="center"/>
    </xf>
    <xf numFmtId="0" fontId="9" fillId="116" borderId="378" applyNumberFormat="0" applyProtection="0">
      <alignment horizontal="left" vertical="center" indent="1"/>
    </xf>
    <xf numFmtId="0" fontId="238" fillId="77" borderId="378" applyNumberFormat="0" applyProtection="0">
      <alignment horizontal="left" vertical="center" indent="1"/>
    </xf>
    <xf numFmtId="0" fontId="9" fillId="117" borderId="378" applyNumberFormat="0" applyProtection="0">
      <alignment horizontal="left" vertical="center" indent="1"/>
    </xf>
    <xf numFmtId="0" fontId="238" fillId="118" borderId="378" applyNumberFormat="0" applyProtection="0">
      <alignment horizontal="left" vertical="center" indent="1"/>
    </xf>
    <xf numFmtId="0" fontId="9" fillId="72" borderId="378" applyNumberFormat="0" applyProtection="0">
      <alignment horizontal="left" vertical="center" indent="1"/>
    </xf>
    <xf numFmtId="0" fontId="238" fillId="73" borderId="378" applyNumberFormat="0" applyProtection="0">
      <alignment horizontal="left" vertical="center" indent="1"/>
    </xf>
    <xf numFmtId="0" fontId="9" fillId="119" borderId="378" applyNumberFormat="0" applyProtection="0">
      <alignment horizontal="left" vertical="center" indent="1"/>
    </xf>
    <xf numFmtId="0" fontId="238" fillId="92" borderId="378" applyNumberFormat="0" applyProtection="0">
      <alignment horizontal="left" vertical="center" indent="1"/>
    </xf>
    <xf numFmtId="4" fontId="206" fillId="120" borderId="380" applyNumberFormat="0" applyProtection="0">
      <alignment vertical="center"/>
    </xf>
    <xf numFmtId="0" fontId="271" fillId="54" borderId="380" applyNumberFormat="0" applyProtection="0">
      <alignment vertical="center"/>
    </xf>
    <xf numFmtId="4" fontId="209" fillId="120" borderId="380" applyNumberFormat="0" applyProtection="0">
      <alignment vertical="center"/>
    </xf>
    <xf numFmtId="0" fontId="274" fillId="54" borderId="380" applyNumberFormat="0" applyProtection="0">
      <alignment vertical="center"/>
    </xf>
    <xf numFmtId="4" fontId="196" fillId="114" borderId="381" applyNumberFormat="0" applyProtection="0">
      <alignment horizontal="left" vertical="center" indent="1"/>
    </xf>
    <xf numFmtId="0" fontId="249" fillId="115" borderId="381" applyNumberFormat="0" applyProtection="0">
      <alignment horizontal="left" vertical="center" indent="1"/>
    </xf>
    <xf numFmtId="4" fontId="11" fillId="80" borderId="378" applyNumberFormat="0" applyProtection="0">
      <alignment horizontal="left" vertical="center" indent="1"/>
    </xf>
    <xf numFmtId="0" fontId="226" fillId="121" borderId="378" applyNumberFormat="0" applyProtection="0">
      <alignment horizontal="left" vertical="center" indent="1"/>
    </xf>
    <xf numFmtId="4" fontId="212" fillId="124" borderId="381" applyNumberFormat="0" applyProtection="0">
      <alignment horizontal="left" vertical="center" indent="1"/>
    </xf>
    <xf numFmtId="0" fontId="277" fillId="125" borderId="381" applyNumberFormat="0" applyProtection="0">
      <alignment horizontal="left" vertical="center" indent="1"/>
    </xf>
    <xf numFmtId="4" fontId="60" fillId="63" borderId="370" applyNumberFormat="0" applyProtection="0">
      <alignment horizontal="right" vertical="center"/>
    </xf>
    <xf numFmtId="0" fontId="278" fillId="64" borderId="373" applyNumberFormat="0" applyProtection="0">
      <alignment horizontal="right" vertical="center"/>
    </xf>
    <xf numFmtId="0" fontId="253" fillId="127" borderId="382" applyNumberFormat="0" applyProtection="0">
      <alignment horizontal="center"/>
    </xf>
    <xf numFmtId="222" fontId="9" fillId="0" borderId="371" applyAlignment="0">
      <alignment horizontal="center"/>
    </xf>
    <xf numFmtId="222" fontId="238" fillId="0" borderId="383" applyAlignment="0"/>
    <xf numFmtId="222" fontId="76" fillId="0" borderId="371" applyFill="0" applyAlignment="0" applyProtection="0"/>
    <xf numFmtId="222" fontId="282" fillId="0" borderId="383" applyFill="0" applyAlignment="0" applyProtection="0"/>
    <xf numFmtId="172" fontId="76" fillId="0" borderId="372" applyFill="0"/>
    <xf numFmtId="172" fontId="282" fillId="0" borderId="376" applyFill="0"/>
    <xf numFmtId="174" fontId="149" fillId="0" borderId="384" applyNumberFormat="0" applyFill="0" applyAlignment="0" applyProtection="0"/>
    <xf numFmtId="174" fontId="149" fillId="0" borderId="384" applyNumberFormat="0" applyFill="0" applyAlignment="0" applyProtection="0"/>
    <xf numFmtId="174" fontId="149" fillId="0" borderId="384" applyNumberFormat="0" applyFill="0" applyAlignment="0" applyProtection="0"/>
    <xf numFmtId="174" fontId="149" fillId="0" borderId="384" applyNumberFormat="0" applyFill="0" applyAlignment="0" applyProtection="0"/>
    <xf numFmtId="174" fontId="149" fillId="0" borderId="384" applyNumberFormat="0" applyFill="0" applyAlignment="0" applyProtection="0"/>
    <xf numFmtId="174" fontId="149" fillId="0" borderId="384" applyNumberFormat="0" applyFill="0" applyAlignment="0" applyProtection="0"/>
    <xf numFmtId="174" fontId="149" fillId="0" borderId="384" applyNumberFormat="0" applyFill="0" applyAlignment="0" applyProtection="0"/>
    <xf numFmtId="174" fontId="149" fillId="0" borderId="384" applyNumberFormat="0" applyFill="0" applyAlignment="0" applyProtection="0"/>
    <xf numFmtId="174" fontId="149" fillId="0" borderId="384" applyNumberFormat="0" applyFill="0" applyAlignment="0" applyProtection="0"/>
    <xf numFmtId="172" fontId="282" fillId="0" borderId="383" applyFill="0"/>
    <xf numFmtId="172" fontId="76" fillId="0" borderId="371" applyFill="0"/>
    <xf numFmtId="172" fontId="238" fillId="0" borderId="376" applyFill="0"/>
    <xf numFmtId="172" fontId="9" fillId="0" borderId="372" applyFill="0"/>
    <xf numFmtId="172" fontId="238" fillId="0" borderId="383" applyFill="0"/>
    <xf numFmtId="172" fontId="9" fillId="0" borderId="371" applyFill="0"/>
    <xf numFmtId="174" fontId="149" fillId="0" borderId="384" applyNumberFormat="0" applyFill="0" applyAlignment="0" applyProtection="0"/>
    <xf numFmtId="174" fontId="149" fillId="0" borderId="384" applyNumberFormat="0" applyFill="0" applyAlignment="0" applyProtection="0"/>
    <xf numFmtId="174" fontId="62" fillId="0" borderId="370"/>
    <xf numFmtId="208" fontId="60" fillId="0" borderId="370" applyFont="0" applyFill="0" applyBorder="0" applyAlignment="0" applyProtection="0"/>
    <xf numFmtId="0" fontId="168" fillId="59" borderId="378" applyNumberFormat="0" applyAlignment="0" applyProtection="0"/>
    <xf numFmtId="0" fontId="169" fillId="59" borderId="374" applyNumberFormat="0" applyAlignment="0" applyProtection="0"/>
    <xf numFmtId="0" fontId="175" fillId="38" borderId="374" applyNumberFormat="0" applyAlignment="0" applyProtection="0"/>
    <xf numFmtId="0" fontId="177" fillId="0" borderId="384" applyNumberFormat="0" applyFill="0" applyAlignment="0" applyProtection="0"/>
    <xf numFmtId="0" fontId="30" fillId="84" borderId="377" applyNumberFormat="0" applyFont="0" applyAlignment="0" applyProtection="0"/>
    <xf numFmtId="0" fontId="312" fillId="63" borderId="374" applyNumberFormat="0" applyAlignment="0" applyProtection="0"/>
    <xf numFmtId="0" fontId="331" fillId="148" borderId="374" applyNumberFormat="0" applyAlignment="0" applyProtection="0"/>
    <xf numFmtId="0" fontId="75" fillId="0" borderId="376">
      <alignment horizontal="left" vertical="center"/>
    </xf>
    <xf numFmtId="0" fontId="75" fillId="0" borderId="372">
      <alignment horizontal="left" vertical="center"/>
    </xf>
    <xf numFmtId="0" fontId="319" fillId="83" borderId="374" applyNumberFormat="0" applyAlignment="0" applyProtection="0"/>
    <xf numFmtId="0" fontId="319" fillId="83" borderId="374" applyNumberFormat="0" applyAlignment="0" applyProtection="0"/>
    <xf numFmtId="0" fontId="338" fillId="134" borderId="374" applyNumberFormat="0" applyAlignment="0" applyProtection="0"/>
    <xf numFmtId="0" fontId="38" fillId="152" borderId="377" applyNumberFormat="0" applyAlignment="0" applyProtection="0"/>
    <xf numFmtId="0" fontId="9" fillId="84" borderId="377" applyNumberFormat="0" applyFont="0" applyAlignment="0" applyProtection="0"/>
    <xf numFmtId="0" fontId="298" fillId="152" borderId="377" applyNumberFormat="0" applyAlignment="0" applyProtection="0"/>
    <xf numFmtId="0" fontId="322" fillId="63" borderId="378" applyNumberFormat="0" applyAlignment="0" applyProtection="0"/>
    <xf numFmtId="0" fontId="341" fillId="148" borderId="378" applyNumberFormat="0" applyAlignment="0" applyProtection="0"/>
    <xf numFmtId="0" fontId="324" fillId="0" borderId="385" applyNumberFormat="0" applyFill="0" applyAlignment="0" applyProtection="0"/>
    <xf numFmtId="0" fontId="343" fillId="0" borderId="384" applyNumberFormat="0" applyFill="0" applyAlignment="0" applyProtection="0"/>
    <xf numFmtId="0" fontId="387" fillId="148" borderId="356" applyNumberFormat="0" applyAlignment="0" applyProtection="0"/>
    <xf numFmtId="0" fontId="319" fillId="134" borderId="356" applyNumberFormat="0" applyAlignment="0" applyProtection="0"/>
    <xf numFmtId="0" fontId="224" fillId="152" borderId="359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31" fillId="148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387" fillId="153" borderId="356" applyNumberFormat="0" applyAlignment="0" applyProtection="0"/>
    <xf numFmtId="0" fontId="407" fillId="0" borderId="358">
      <alignment horizontal="left" vertical="center"/>
    </xf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38" fillId="148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19" fillId="91" borderId="356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52" borderId="359" applyNumberFormat="0" applyAlignment="0" applyProtection="0"/>
    <xf numFmtId="0" fontId="38" fillId="161" borderId="358" applyNumberFormat="0" applyAlignment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24" fillId="0" borderId="369" applyNumberFormat="0" applyFill="0" applyAlignment="0" applyProtection="0"/>
    <xf numFmtId="0" fontId="319" fillId="91" borderId="356" applyNumberFormat="0" applyAlignment="0" applyProtection="0"/>
    <xf numFmtId="0" fontId="324" fillId="0" borderId="367" applyNumberFormat="0" applyFill="0" applyAlignment="0" applyProtection="0"/>
    <xf numFmtId="0" fontId="324" fillId="0" borderId="367" applyNumberFormat="0" applyFill="0" applyAlignment="0" applyProtection="0"/>
    <xf numFmtId="0" fontId="38" fillId="133" borderId="358" applyNumberFormat="0" applyAlignment="0"/>
    <xf numFmtId="10" fontId="48" fillId="80" borderId="370" applyNumberFormat="0" applyBorder="0" applyAlignment="0" applyProtection="0"/>
    <xf numFmtId="188" fontId="34" fillId="0" borderId="459"/>
    <xf numFmtId="0" fontId="387" fillId="153" borderId="585" applyNumberFormat="0" applyAlignment="0" applyProtection="0"/>
    <xf numFmtId="0" fontId="278" fillId="64" borderId="619" applyNumberFormat="0" applyProtection="0">
      <alignment horizontal="right" vertical="center"/>
    </xf>
    <xf numFmtId="0" fontId="343" fillId="0" borderId="472" applyNumberFormat="0" applyFill="0" applyAlignment="0" applyProtection="0"/>
    <xf numFmtId="4" fontId="206" fillId="114" borderId="503" applyNumberFormat="0" applyProtection="0">
      <alignment horizontal="right" vertical="center"/>
    </xf>
    <xf numFmtId="174" fontId="105" fillId="59" borderId="501" applyNumberFormat="0" applyAlignment="0" applyProtection="0"/>
    <xf numFmtId="0" fontId="331" fillId="148" borderId="427" applyNumberFormat="0" applyAlignment="0" applyProtection="0"/>
    <xf numFmtId="4" fontId="11" fillId="80" borderId="606" applyNumberFormat="0" applyProtection="0">
      <alignment horizontal="left" vertical="center" indent="1"/>
    </xf>
    <xf numFmtId="174" fontId="54" fillId="59" borderId="550" applyNumberFormat="0" applyAlignment="0" applyProtection="0"/>
    <xf numFmtId="0" fontId="271" fillId="115" borderId="556" applyNumberFormat="0" applyProtection="0">
      <alignment horizontal="right" vertical="center"/>
    </xf>
    <xf numFmtId="174" fontId="54" fillId="59" borderId="462" applyNumberFormat="0" applyAlignment="0" applyProtection="0"/>
    <xf numFmtId="0" fontId="324" fillId="0" borderId="475" applyNumberFormat="0" applyFill="0" applyAlignment="0" applyProtection="0"/>
    <xf numFmtId="0" fontId="38" fillId="152" borderId="465" applyNumberFormat="0" applyAlignment="0" applyProtection="0"/>
    <xf numFmtId="0" fontId="387" fillId="153" borderId="515" applyNumberFormat="0" applyAlignment="0" applyProtection="0"/>
    <xf numFmtId="0" fontId="271" fillId="94" borderId="521" applyNumberFormat="0" applyProtection="0">
      <alignment horizontal="right" vertical="center"/>
    </xf>
    <xf numFmtId="174" fontId="149" fillId="0" borderId="612" applyNumberFormat="0" applyFill="0" applyAlignment="0" applyProtection="0"/>
    <xf numFmtId="174" fontId="149" fillId="0" borderId="525" applyNumberFormat="0" applyFill="0" applyAlignment="0" applyProtection="0"/>
    <xf numFmtId="165" fontId="41" fillId="0" borderId="494">
      <alignment horizontal="right"/>
    </xf>
    <xf numFmtId="165" fontId="41" fillId="0" borderId="406">
      <alignment horizontal="right"/>
    </xf>
    <xf numFmtId="0" fontId="324" fillId="0" borderId="527" applyNumberFormat="0" applyFill="0" applyAlignment="0" applyProtection="0"/>
    <xf numFmtId="0" fontId="224" fillId="152" borderId="500" applyNumberFormat="0" applyAlignment="0" applyProtection="0"/>
    <xf numFmtId="0" fontId="387" fillId="153" borderId="550" applyNumberFormat="0" applyAlignment="0" applyProtection="0"/>
    <xf numFmtId="287" fontId="423" fillId="0" borderId="386">
      <alignment horizontal="left"/>
    </xf>
    <xf numFmtId="288" fontId="424" fillId="0" borderId="386">
      <alignment horizontal="right" wrapText="1"/>
    </xf>
    <xf numFmtId="0" fontId="387" fillId="148" borderId="374" applyNumberFormat="0" applyAlignment="0" applyProtection="0"/>
    <xf numFmtId="0" fontId="319" fillId="134" borderId="374" applyNumberFormat="0" applyAlignment="0" applyProtection="0"/>
    <xf numFmtId="0" fontId="324" fillId="0" borderId="384" applyNumberFormat="0" applyFill="0" applyAlignment="0" applyProtection="0"/>
    <xf numFmtId="0" fontId="322" fillId="148" borderId="378" applyNumberFormat="0" applyAlignment="0" applyProtection="0"/>
    <xf numFmtId="0" fontId="224" fillId="152" borderId="377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31" fillId="148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407" fillId="0" borderId="376">
      <alignment horizontal="left" vertical="center"/>
    </xf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38" fillId="148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41" fillId="148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8" fillId="161" borderId="376" applyNumberFormat="0" applyAlignment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43" fillId="0" borderId="384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19" fillId="91" borderId="374" applyNumberFormat="0" applyAlignment="0" applyProtection="0"/>
    <xf numFmtId="0" fontId="324" fillId="0" borderId="385" applyNumberFormat="0" applyFill="0" applyAlignment="0" applyProtection="0"/>
    <xf numFmtId="0" fontId="324" fillId="0" borderId="385" applyNumberFormat="0" applyFill="0" applyAlignment="0" applyProtection="0"/>
    <xf numFmtId="0" fontId="38" fillId="133" borderId="376" applyNumberFormat="0" applyAlignment="0"/>
    <xf numFmtId="0" fontId="38" fillId="152" borderId="588" applyNumberFormat="0" applyAlignment="0" applyProtection="0"/>
    <xf numFmtId="174" fontId="87" fillId="38" borderId="567" applyNumberFormat="0" applyAlignment="0" applyProtection="0"/>
    <xf numFmtId="0" fontId="238" fillId="92" borderId="519" applyNumberFormat="0" applyProtection="0">
      <alignment horizontal="left" vertical="center" indent="1"/>
    </xf>
    <xf numFmtId="222" fontId="253" fillId="90" borderId="607" applyProtection="0">
      <alignment horizontal="center"/>
    </xf>
    <xf numFmtId="4" fontId="206" fillId="105" borderId="433" applyNumberFormat="0" applyProtection="0">
      <alignment horizontal="right" vertical="center"/>
    </xf>
    <xf numFmtId="0" fontId="319" fillId="91" borderId="602" applyNumberFormat="0" applyAlignment="0" applyProtection="0"/>
    <xf numFmtId="0" fontId="175" fillId="38" borderId="497" applyNumberFormat="0" applyAlignment="0" applyProtection="0"/>
    <xf numFmtId="174" fontId="33" fillId="84" borderId="465" applyNumberFormat="0" applyFont="0" applyAlignment="0" applyProtection="0"/>
    <xf numFmtId="165" fontId="41" fillId="0" borderId="564">
      <alignment horizontal="right"/>
    </xf>
    <xf numFmtId="174" fontId="149" fillId="0" borderId="560" applyNumberFormat="0" applyFill="0" applyAlignment="0" applyProtection="0"/>
    <xf numFmtId="222" fontId="282" fillId="0" borderId="471" applyFill="0" applyAlignment="0" applyProtection="0"/>
    <xf numFmtId="0" fontId="253" fillId="66" borderId="566" applyNumberFormat="0" applyAlignment="0" applyProtection="0"/>
    <xf numFmtId="4" fontId="206" fillId="78" borderId="626" applyNumberFormat="0" applyProtection="0">
      <alignment horizontal="right" vertical="center"/>
    </xf>
    <xf numFmtId="0" fontId="75" fillId="0" borderId="530">
      <alignment horizontal="left" vertical="center"/>
    </xf>
    <xf numFmtId="174" fontId="87" fillId="38" borderId="462" applyNumberFormat="0" applyAlignment="0" applyProtection="0"/>
    <xf numFmtId="0" fontId="387" fillId="153" borderId="515" applyNumberFormat="0" applyAlignment="0" applyProtection="0"/>
    <xf numFmtId="4" fontId="206" fillId="105" borderId="503" applyNumberFormat="0" applyProtection="0">
      <alignment horizontal="right" vertical="center"/>
    </xf>
    <xf numFmtId="174" fontId="54" fillId="59" borderId="462" applyNumberFormat="0" applyAlignment="0" applyProtection="0"/>
    <xf numFmtId="174" fontId="54" fillId="59" borderId="567" applyNumberFormat="0" applyAlignment="0" applyProtection="0"/>
    <xf numFmtId="165" fontId="41" fillId="0" borderId="564">
      <alignment horizontal="right"/>
    </xf>
    <xf numFmtId="165" fontId="41" fillId="0" borderId="582">
      <alignment horizontal="right"/>
    </xf>
    <xf numFmtId="0" fontId="240" fillId="64" borderId="463"/>
    <xf numFmtId="4" fontId="196" fillId="114" borderId="469" applyNumberFormat="0" applyProtection="0">
      <alignment horizontal="left" vertical="center" indent="1"/>
    </xf>
    <xf numFmtId="222" fontId="242" fillId="69" borderId="566" applyProtection="0">
      <alignment horizontal="center"/>
    </xf>
    <xf numFmtId="0" fontId="387" fillId="153" borderId="602" applyNumberFormat="0" applyAlignment="0" applyProtection="0"/>
    <xf numFmtId="165" fontId="41" fillId="0" borderId="564">
      <alignment horizontal="right"/>
    </xf>
    <xf numFmtId="174" fontId="54" fillId="59" borderId="585" applyNumberFormat="0" applyAlignment="0" applyProtection="0"/>
    <xf numFmtId="0" fontId="226" fillId="121" borderId="519" applyNumberFormat="0" applyProtection="0">
      <alignment horizontal="left" vertical="center" indent="1"/>
    </xf>
    <xf numFmtId="165" fontId="41" fillId="0" borderId="459">
      <alignment horizontal="right"/>
    </xf>
    <xf numFmtId="4" fontId="206" fillId="78" borderId="486" applyNumberFormat="0" applyProtection="0">
      <alignment horizontal="right" vertical="center"/>
    </xf>
    <xf numFmtId="0" fontId="240" fillId="64" borderId="481"/>
    <xf numFmtId="174" fontId="33" fillId="84" borderId="483" applyNumberFormat="0" applyFont="0" applyAlignment="0" applyProtection="0"/>
    <xf numFmtId="222" fontId="9" fillId="0" borderId="494" applyAlignment="0">
      <alignment horizontal="center"/>
    </xf>
    <xf numFmtId="165" fontId="41" fillId="0" borderId="634">
      <alignment horizontal="right"/>
    </xf>
    <xf numFmtId="0" fontId="319" fillId="91" borderId="620" applyNumberFormat="0" applyAlignment="0" applyProtection="0"/>
    <xf numFmtId="0" fontId="38" fillId="161" borderId="604" applyNumberFormat="0" applyAlignment="0"/>
    <xf numFmtId="4" fontId="60" fillId="63" borderId="511" applyNumberFormat="0" applyProtection="0">
      <alignment horizontal="right" vertical="center"/>
    </xf>
    <xf numFmtId="222" fontId="9" fillId="0" borderId="459" applyAlignment="0">
      <alignment horizontal="center"/>
    </xf>
    <xf numFmtId="0" fontId="38" fillId="152" borderId="500" applyNumberFormat="0" applyAlignment="0" applyProtection="0"/>
    <xf numFmtId="165" fontId="41" fillId="0" borderId="599">
      <alignment horizontal="right"/>
    </xf>
    <xf numFmtId="0" fontId="319" fillId="91" borderId="515" applyNumberFormat="0" applyAlignment="0" applyProtection="0"/>
    <xf numFmtId="174" fontId="33" fillId="84" borderId="518" applyNumberFormat="0" applyFont="0" applyAlignment="0" applyProtection="0"/>
    <xf numFmtId="0" fontId="322" fillId="153" borderId="606" applyNumberFormat="0" applyAlignment="0" applyProtection="0"/>
    <xf numFmtId="0" fontId="75" fillId="0" borderId="565">
      <alignment horizontal="left" vertical="center"/>
    </xf>
    <xf numFmtId="4" fontId="212" fillId="124" borderId="609" applyNumberFormat="0" applyProtection="0">
      <alignment horizontal="left" vertical="center" indent="1"/>
    </xf>
    <xf numFmtId="0" fontId="193" fillId="63" borderId="498"/>
    <xf numFmtId="174" fontId="33" fillId="84" borderId="605" applyNumberFormat="0" applyFont="0" applyAlignment="0" applyProtection="0"/>
    <xf numFmtId="0" fontId="253" fillId="127" borderId="470" applyNumberFormat="0" applyProtection="0">
      <alignment horizontal="center"/>
    </xf>
    <xf numFmtId="0" fontId="38" fillId="161" borderId="499" applyNumberFormat="0" applyAlignment="0"/>
    <xf numFmtId="174" fontId="149" fillId="0" borderId="542" applyNumberFormat="0" applyFill="0" applyAlignment="0" applyProtection="0"/>
    <xf numFmtId="0" fontId="319" fillId="91" borderId="497" applyNumberFormat="0" applyAlignment="0" applyProtection="0"/>
    <xf numFmtId="165" fontId="41" fillId="0" borderId="529">
      <alignment horizontal="right"/>
    </xf>
    <xf numFmtId="0" fontId="387" fillId="153" borderId="497" applyNumberFormat="0" applyAlignment="0" applyProtection="0"/>
    <xf numFmtId="0" fontId="271" fillId="106" borderId="503" applyNumberFormat="0" applyProtection="0">
      <alignment horizontal="right" vertical="center"/>
    </xf>
    <xf numFmtId="174" fontId="54" fillId="59" borderId="515" applyNumberFormat="0" applyAlignment="0" applyProtection="0"/>
    <xf numFmtId="0" fontId="274" fillId="54" borderId="608" applyNumberFormat="0" applyProtection="0">
      <alignment vertical="center"/>
    </xf>
    <xf numFmtId="222" fontId="236" fillId="62" borderId="461" applyProtection="0">
      <alignment horizontal="center"/>
    </xf>
    <xf numFmtId="0" fontId="277" fillId="125" borderId="469" applyNumberFormat="0" applyProtection="0">
      <alignment horizontal="left" vertical="center" indent="1"/>
    </xf>
    <xf numFmtId="174" fontId="105" fillId="59" borderId="501" applyNumberFormat="0" applyAlignment="0" applyProtection="0"/>
    <xf numFmtId="0" fontId="271" fillId="98" borderId="556" applyNumberFormat="0" applyProtection="0">
      <alignment horizontal="right" vertical="center"/>
    </xf>
    <xf numFmtId="0" fontId="331" fillId="148" borderId="567" applyNumberFormat="0" applyAlignment="0" applyProtection="0"/>
    <xf numFmtId="0" fontId="324" fillId="0" borderId="473" applyNumberFormat="0" applyFill="0" applyAlignment="0" applyProtection="0"/>
    <xf numFmtId="174" fontId="149" fillId="0" borderId="525" applyNumberFormat="0" applyFill="0" applyAlignment="0" applyProtection="0"/>
    <xf numFmtId="165" fontId="41" fillId="0" borderId="529">
      <alignment horizontal="right"/>
    </xf>
    <xf numFmtId="0" fontId="343" fillId="0" borderId="612" applyNumberFormat="0" applyFill="0" applyAlignment="0" applyProtection="0"/>
    <xf numFmtId="174" fontId="54" fillId="59" borderId="445" applyNumberFormat="0" applyAlignment="0" applyProtection="0"/>
    <xf numFmtId="174" fontId="54" fillId="59" borderId="445" applyNumberFormat="0" applyAlignment="0" applyProtection="0"/>
    <xf numFmtId="0" fontId="245" fillId="0" borderId="447">
      <alignment horizontal="left" vertical="center"/>
    </xf>
    <xf numFmtId="0" fontId="252" fillId="0" borderId="444" applyNumberFormat="0" applyAlignment="0" applyProtection="0"/>
    <xf numFmtId="4" fontId="206" fillId="105" borderId="451" applyNumberFormat="0" applyProtection="0">
      <alignment horizontal="right" vertical="center"/>
    </xf>
    <xf numFmtId="4" fontId="206" fillId="107" borderId="451" applyNumberFormat="0" applyProtection="0">
      <alignment horizontal="right" vertical="center"/>
    </xf>
    <xf numFmtId="4" fontId="206" fillId="114" borderId="451" applyNumberFormat="0" applyProtection="0">
      <alignment horizontal="right" vertical="center"/>
    </xf>
    <xf numFmtId="0" fontId="253" fillId="127" borderId="453" applyNumberFormat="0" applyProtection="0">
      <alignment horizontal="center"/>
    </xf>
    <xf numFmtId="0" fontId="245" fillId="0" borderId="464">
      <alignment horizontal="left" vertical="center"/>
    </xf>
    <xf numFmtId="0" fontId="324" fillId="0" borderId="507" applyNumberFormat="0" applyFill="0" applyAlignment="0" applyProtection="0"/>
    <xf numFmtId="0" fontId="9" fillId="119" borderId="571" applyNumberFormat="0" applyProtection="0">
      <alignment horizontal="left" vertical="center" indent="1"/>
    </xf>
    <xf numFmtId="172" fontId="238" fillId="0" borderId="506" applyFill="0"/>
    <xf numFmtId="0" fontId="38" fillId="152" borderId="500" applyNumberFormat="0" applyAlignment="0" applyProtection="0"/>
    <xf numFmtId="172" fontId="238" fillId="0" borderId="506" applyFill="0"/>
    <xf numFmtId="0" fontId="387" fillId="148" borderId="515" applyNumberFormat="0" applyAlignment="0" applyProtection="0"/>
    <xf numFmtId="4" fontId="206" fillId="103" borderId="503" applyNumberFormat="0" applyProtection="0">
      <alignment horizontal="right" vertical="center"/>
    </xf>
    <xf numFmtId="0" fontId="193" fillId="70" borderId="463"/>
    <xf numFmtId="0" fontId="252" fillId="0" borderId="601" applyNumberFormat="0" applyAlignment="0" applyProtection="0"/>
    <xf numFmtId="0" fontId="324" fillId="0" borderId="510" applyNumberFormat="0" applyFill="0" applyAlignment="0" applyProtection="0"/>
    <xf numFmtId="165" fontId="41" fillId="0" borderId="459">
      <alignment horizontal="right"/>
    </xf>
    <xf numFmtId="222" fontId="242" fillId="69" borderId="461" applyProtection="0">
      <alignment horizontal="center"/>
    </xf>
    <xf numFmtId="0" fontId="319" fillId="134" borderId="497" applyNumberFormat="0" applyAlignment="0" applyProtection="0"/>
    <xf numFmtId="4" fontId="11" fillId="80" borderId="519" applyNumberFormat="0" applyProtection="0">
      <alignment horizontal="left" vertical="center" indent="1"/>
    </xf>
    <xf numFmtId="222" fontId="76" fillId="0" borderId="512" applyFill="0" applyAlignment="0" applyProtection="0"/>
    <xf numFmtId="0" fontId="319" fillId="91" borderId="497" applyNumberFormat="0" applyAlignment="0" applyProtection="0"/>
    <xf numFmtId="0" fontId="168" fillId="59" borderId="589" applyNumberFormat="0" applyAlignment="0" applyProtection="0"/>
    <xf numFmtId="0" fontId="38" fillId="152" borderId="518" applyNumberFormat="0" applyAlignment="0" applyProtection="0"/>
    <xf numFmtId="174" fontId="105" fillId="59" borderId="466" applyNumberFormat="0" applyAlignment="0" applyProtection="0"/>
    <xf numFmtId="4" fontId="212" fillId="124" borderId="487" applyNumberFormat="0" applyProtection="0">
      <alignment horizontal="left" vertical="center" indent="1"/>
    </xf>
    <xf numFmtId="174" fontId="105" fillId="59" borderId="501" applyNumberFormat="0" applyAlignment="0" applyProtection="0"/>
    <xf numFmtId="174" fontId="149" fillId="0" borderId="525" applyNumberFormat="0" applyFill="0" applyAlignment="0" applyProtection="0"/>
    <xf numFmtId="0" fontId="38" fillId="152" borderId="518" applyNumberFormat="0" applyAlignment="0" applyProtection="0"/>
    <xf numFmtId="165" fontId="41" fillId="0" borderId="634">
      <alignment horizontal="right"/>
    </xf>
    <xf numFmtId="0" fontId="319" fillId="91" borderId="462" applyNumberFormat="0" applyAlignment="0" applyProtection="0"/>
    <xf numFmtId="0" fontId="75" fillId="0" borderId="495">
      <alignment horizontal="left" vertical="center"/>
    </xf>
    <xf numFmtId="0" fontId="245" fillId="0" borderId="499">
      <alignment horizontal="left" vertical="center"/>
    </xf>
    <xf numFmtId="174" fontId="149" fillId="0" borderId="612" applyNumberFormat="0" applyFill="0" applyAlignment="0" applyProtection="0"/>
    <xf numFmtId="0" fontId="324" fillId="0" borderId="632" applyNumberFormat="0" applyFill="0" applyAlignment="0" applyProtection="0"/>
    <xf numFmtId="4" fontId="11" fillId="80" borderId="466" applyNumberFormat="0" applyProtection="0">
      <alignment horizontal="left" vertical="center" indent="1"/>
    </xf>
    <xf numFmtId="174" fontId="54" fillId="59" borderId="462" applyNumberFormat="0" applyAlignment="0" applyProtection="0"/>
    <xf numFmtId="174" fontId="105" fillId="59" borderId="571" applyNumberFormat="0" applyAlignment="0" applyProtection="0"/>
    <xf numFmtId="165" fontId="41" fillId="0" borderId="494">
      <alignment horizontal="right"/>
    </xf>
    <xf numFmtId="4" fontId="206" fillId="114" borderId="503" applyNumberFormat="0" applyProtection="0">
      <alignment horizontal="right" vertical="center"/>
    </xf>
    <xf numFmtId="174" fontId="54" fillId="59" borderId="462" applyNumberFormat="0" applyAlignment="0" applyProtection="0"/>
    <xf numFmtId="4" fontId="196" fillId="114" borderId="504" applyNumberFormat="0" applyProtection="0">
      <alignment horizontal="left" vertical="center" indent="1"/>
    </xf>
    <xf numFmtId="0" fontId="190" fillId="63" borderId="551"/>
    <xf numFmtId="174" fontId="54" fillId="59" borderId="497" applyNumberFormat="0" applyAlignment="0" applyProtection="0"/>
    <xf numFmtId="165" fontId="41" fillId="0" borderId="459">
      <alignment horizontal="right"/>
    </xf>
    <xf numFmtId="4" fontId="206" fillId="99" borderId="538" applyNumberFormat="0" applyProtection="0">
      <alignment horizontal="right" vertical="center"/>
    </xf>
    <xf numFmtId="0" fontId="319" fillId="91" borderId="515" applyNumberFormat="0" applyAlignment="0" applyProtection="0"/>
    <xf numFmtId="174" fontId="54" fillId="59" borderId="550" applyNumberFormat="0" applyAlignment="0" applyProtection="0"/>
    <xf numFmtId="172" fontId="238" fillId="0" borderId="499" applyFill="0"/>
    <xf numFmtId="172" fontId="76" fillId="0" borderId="425" applyFill="0"/>
    <xf numFmtId="172" fontId="282" fillId="0" borderId="429" applyFill="0"/>
    <xf numFmtId="174" fontId="149" fillId="0" borderId="437" applyNumberFormat="0" applyFill="0" applyAlignment="0" applyProtection="0"/>
    <xf numFmtId="174" fontId="149" fillId="0" borderId="437" applyNumberFormat="0" applyFill="0" applyAlignment="0" applyProtection="0"/>
    <xf numFmtId="174" fontId="149" fillId="0" borderId="437" applyNumberFormat="0" applyFill="0" applyAlignment="0" applyProtection="0"/>
    <xf numFmtId="174" fontId="149" fillId="0" borderId="437" applyNumberFormat="0" applyFill="0" applyAlignment="0" applyProtection="0"/>
    <xf numFmtId="174" fontId="149" fillId="0" borderId="437" applyNumberFormat="0" applyFill="0" applyAlignment="0" applyProtection="0"/>
    <xf numFmtId="174" fontId="149" fillId="0" borderId="437" applyNumberFormat="0" applyFill="0" applyAlignment="0" applyProtection="0"/>
    <xf numFmtId="172" fontId="76" fillId="0" borderId="424" applyFill="0"/>
    <xf numFmtId="0" fontId="30" fillId="84" borderId="430" applyNumberFormat="0" applyFont="0" applyAlignment="0" applyProtection="0"/>
    <xf numFmtId="0" fontId="75" fillId="0" borderId="429">
      <alignment horizontal="left" vertical="center"/>
    </xf>
    <xf numFmtId="0" fontId="319" fillId="83" borderId="427" applyNumberFormat="0" applyAlignment="0" applyProtection="0"/>
    <xf numFmtId="174" fontId="33" fillId="84" borderId="500" applyNumberFormat="0" applyFont="0" applyAlignment="0" applyProtection="0"/>
    <xf numFmtId="0" fontId="319" fillId="134" borderId="427" applyNumberFormat="0" applyAlignment="0" applyProtection="0"/>
    <xf numFmtId="0" fontId="224" fillId="152" borderId="430" applyNumberFormat="0" applyAlignment="0" applyProtection="0"/>
    <xf numFmtId="0" fontId="387" fillId="153" borderId="427" applyNumberFormat="0" applyAlignment="0" applyProtection="0"/>
    <xf numFmtId="0" fontId="387" fillId="153" borderId="427" applyNumberFormat="0" applyAlignment="0" applyProtection="0"/>
    <xf numFmtId="0" fontId="319" fillId="91" borderId="427" applyNumberFormat="0" applyAlignment="0" applyProtection="0"/>
    <xf numFmtId="0" fontId="319" fillId="91" borderId="427" applyNumberFormat="0" applyAlignment="0" applyProtection="0"/>
    <xf numFmtId="0" fontId="38" fillId="152" borderId="430" applyNumberFormat="0" applyAlignment="0" applyProtection="0"/>
    <xf numFmtId="0" fontId="38" fillId="152" borderId="430" applyNumberFormat="0" applyAlignment="0" applyProtection="0"/>
    <xf numFmtId="0" fontId="38" fillId="152" borderId="430" applyNumberFormat="0" applyAlignment="0" applyProtection="0"/>
    <xf numFmtId="0" fontId="38" fillId="152" borderId="430" applyNumberFormat="0" applyAlignment="0" applyProtection="0"/>
    <xf numFmtId="0" fontId="38" fillId="152" borderId="430" applyNumberFormat="0" applyAlignment="0" applyProtection="0"/>
    <xf numFmtId="0" fontId="38" fillId="152" borderId="430" applyNumberFormat="0" applyAlignment="0" applyProtection="0"/>
    <xf numFmtId="0" fontId="38" fillId="152" borderId="430" applyNumberFormat="0" applyAlignment="0" applyProtection="0"/>
    <xf numFmtId="0" fontId="38" fillId="152" borderId="430" applyNumberFormat="0" applyAlignment="0" applyProtection="0"/>
    <xf numFmtId="0" fontId="322" fillId="153" borderId="431" applyNumberFormat="0" applyAlignment="0" applyProtection="0"/>
    <xf numFmtId="0" fontId="322" fillId="153" borderId="431" applyNumberFormat="0" applyAlignment="0" applyProtection="0"/>
    <xf numFmtId="0" fontId="322" fillId="153" borderId="431" applyNumberFormat="0" applyAlignment="0" applyProtection="0"/>
    <xf numFmtId="0" fontId="322" fillId="153" borderId="431" applyNumberFormat="0" applyAlignment="0" applyProtection="0"/>
    <xf numFmtId="0" fontId="322" fillId="153" borderId="431" applyNumberFormat="0" applyAlignment="0" applyProtection="0"/>
    <xf numFmtId="0" fontId="322" fillId="153" borderId="431" applyNumberFormat="0" applyAlignment="0" applyProtection="0"/>
    <xf numFmtId="0" fontId="322" fillId="153" borderId="431" applyNumberFormat="0" applyAlignment="0" applyProtection="0"/>
    <xf numFmtId="0" fontId="322" fillId="153" borderId="431" applyNumberFormat="0" applyAlignment="0" applyProtection="0"/>
    <xf numFmtId="0" fontId="322" fillId="153" borderId="431" applyNumberFormat="0" applyAlignment="0" applyProtection="0"/>
    <xf numFmtId="0" fontId="38" fillId="161" borderId="429" applyNumberFormat="0" applyAlignment="0"/>
    <xf numFmtId="0" fontId="324" fillId="0" borderId="440" applyNumberFormat="0" applyFill="0" applyAlignment="0" applyProtection="0"/>
    <xf numFmtId="0" fontId="324" fillId="0" borderId="440" applyNumberFormat="0" applyFill="0" applyAlignment="0" applyProtection="0"/>
    <xf numFmtId="0" fontId="324" fillId="0" borderId="440" applyNumberFormat="0" applyFill="0" applyAlignment="0" applyProtection="0"/>
    <xf numFmtId="0" fontId="324" fillId="0" borderId="440" applyNumberFormat="0" applyFill="0" applyAlignment="0" applyProtection="0"/>
    <xf numFmtId="0" fontId="319" fillId="91" borderId="427" applyNumberFormat="0" applyAlignment="0" applyProtection="0"/>
    <xf numFmtId="172" fontId="76" fillId="0" borderId="599" applyFill="0"/>
    <xf numFmtId="10" fontId="48" fillId="80" borderId="441" applyNumberFormat="0" applyBorder="0" applyAlignment="0" applyProtection="0"/>
    <xf numFmtId="0" fontId="9" fillId="119" borderId="466" applyNumberFormat="0" applyProtection="0">
      <alignment horizontal="left" vertical="center" indent="1"/>
    </xf>
    <xf numFmtId="174" fontId="54" fillId="59" borderId="445" applyNumberFormat="0" applyAlignment="0" applyProtection="0"/>
    <xf numFmtId="174" fontId="54" fillId="59" borderId="445" applyNumberFormat="0" applyAlignment="0" applyProtection="0"/>
    <xf numFmtId="172" fontId="238" fillId="0" borderId="471" applyFill="0"/>
    <xf numFmtId="174" fontId="149" fillId="0" borderId="472" applyNumberFormat="0" applyFill="0" applyAlignment="0" applyProtection="0"/>
    <xf numFmtId="0" fontId="319" fillId="91" borderId="567" applyNumberFormat="0" applyAlignment="0" applyProtection="0"/>
    <xf numFmtId="4" fontId="206" fillId="99" borderId="521" applyNumberFormat="0" applyProtection="0">
      <alignment horizontal="right" vertical="center"/>
    </xf>
    <xf numFmtId="0" fontId="271" fillId="106" borderId="468" applyNumberFormat="0" applyProtection="0">
      <alignment horizontal="right" vertical="center"/>
    </xf>
    <xf numFmtId="165" fontId="41" fillId="0" borderId="459">
      <alignment horizontal="right"/>
    </xf>
    <xf numFmtId="165" fontId="41" fillId="0" borderId="459">
      <alignment horizontal="right"/>
    </xf>
    <xf numFmtId="0" fontId="407" fillId="0" borderId="517">
      <alignment horizontal="left" vertical="center"/>
    </xf>
    <xf numFmtId="0" fontId="190" fillId="63" borderId="446"/>
    <xf numFmtId="0" fontId="240" fillId="64" borderId="446"/>
    <xf numFmtId="0" fontId="193" fillId="63" borderId="446"/>
    <xf numFmtId="174" fontId="40" fillId="0" borderId="441">
      <alignment horizontal="centerContinuous"/>
    </xf>
    <xf numFmtId="10" fontId="48" fillId="67" borderId="441" applyNumberFormat="0" applyBorder="0" applyAlignment="0" applyProtection="0"/>
    <xf numFmtId="174" fontId="87" fillId="38" borderId="445" applyNumberFormat="0" applyAlignment="0" applyProtection="0"/>
    <xf numFmtId="174" fontId="87" fillId="38" borderId="445" applyNumberFormat="0" applyAlignment="0" applyProtection="0"/>
    <xf numFmtId="174" fontId="87" fillId="38" borderId="445" applyNumberFormat="0" applyAlignment="0" applyProtection="0"/>
    <xf numFmtId="0" fontId="253" fillId="66" borderId="444" applyNumberFormat="0" applyAlignment="0" applyProtection="0"/>
    <xf numFmtId="0" fontId="253" fillId="66" borderId="531" applyNumberFormat="0" applyAlignment="0" applyProtection="0"/>
    <xf numFmtId="0" fontId="387" fillId="153" borderId="515" applyNumberFormat="0" applyAlignment="0" applyProtection="0"/>
    <xf numFmtId="174" fontId="87" fillId="38" borderId="445" applyNumberFormat="0" applyAlignment="0" applyProtection="0"/>
    <xf numFmtId="174" fontId="33" fillId="84" borderId="448" applyNumberFormat="0" applyFont="0" applyAlignment="0" applyProtection="0"/>
    <xf numFmtId="174" fontId="33" fillId="84" borderId="448" applyNumberFormat="0" applyFont="0" applyAlignment="0" applyProtection="0"/>
    <xf numFmtId="174" fontId="33" fillId="84" borderId="448" applyNumberFormat="0" applyFont="0" applyAlignment="0" applyProtection="0"/>
    <xf numFmtId="174" fontId="33" fillId="84" borderId="448" applyNumberFormat="0" applyFont="0" applyAlignment="0" applyProtection="0"/>
    <xf numFmtId="174" fontId="33" fillId="84" borderId="448" applyNumberFormat="0" applyFont="0" applyAlignment="0" applyProtection="0"/>
    <xf numFmtId="174" fontId="33" fillId="84" borderId="448" applyNumberFormat="0" applyFont="0" applyAlignment="0" applyProtection="0"/>
    <xf numFmtId="37" fontId="35" fillId="0" borderId="442"/>
    <xf numFmtId="174" fontId="105" fillId="59" borderId="449" applyNumberFormat="0" applyAlignment="0" applyProtection="0"/>
    <xf numFmtId="174" fontId="105" fillId="59" borderId="449" applyNumberFormat="0" applyAlignment="0" applyProtection="0"/>
    <xf numFmtId="174" fontId="105" fillId="59" borderId="449" applyNumberFormat="0" applyAlignment="0" applyProtection="0"/>
    <xf numFmtId="165" fontId="41" fillId="0" borderId="442">
      <alignment horizontal="right"/>
    </xf>
    <xf numFmtId="165" fontId="41" fillId="0" borderId="442">
      <alignment horizontal="right"/>
    </xf>
    <xf numFmtId="165" fontId="41" fillId="0" borderId="442">
      <alignment horizontal="right"/>
    </xf>
    <xf numFmtId="165" fontId="41" fillId="0" borderId="442">
      <alignment horizontal="right"/>
    </xf>
    <xf numFmtId="165" fontId="41" fillId="0" borderId="442">
      <alignment horizontal="right"/>
    </xf>
    <xf numFmtId="165" fontId="41" fillId="0" borderId="442">
      <alignment horizontal="right"/>
    </xf>
    <xf numFmtId="165" fontId="41" fillId="0" borderId="442">
      <alignment horizontal="right"/>
    </xf>
    <xf numFmtId="165" fontId="41" fillId="0" borderId="442">
      <alignment horizontal="right"/>
    </xf>
    <xf numFmtId="165" fontId="41" fillId="0" borderId="442">
      <alignment horizontal="right"/>
    </xf>
    <xf numFmtId="165" fontId="41" fillId="0" borderId="442">
      <alignment horizontal="right"/>
    </xf>
    <xf numFmtId="165" fontId="41" fillId="0" borderId="442">
      <alignment horizontal="right"/>
    </xf>
    <xf numFmtId="165" fontId="41" fillId="0" borderId="442">
      <alignment horizontal="right"/>
    </xf>
    <xf numFmtId="165" fontId="41" fillId="0" borderId="442">
      <alignment horizontal="right"/>
    </xf>
    <xf numFmtId="165" fontId="41" fillId="0" borderId="442">
      <alignment horizontal="right"/>
    </xf>
    <xf numFmtId="165" fontId="41" fillId="0" borderId="442">
      <alignment horizontal="right"/>
    </xf>
    <xf numFmtId="165" fontId="41" fillId="0" borderId="442">
      <alignment horizontal="right"/>
    </xf>
    <xf numFmtId="165" fontId="41" fillId="0" borderId="442">
      <alignment horizontal="right"/>
    </xf>
    <xf numFmtId="0" fontId="271" fillId="106" borderId="451" applyNumberFormat="0" applyProtection="0">
      <alignment horizontal="right" vertical="center"/>
    </xf>
    <xf numFmtId="4" fontId="206" fillId="93" borderId="451" applyNumberFormat="0" applyProtection="0">
      <alignment horizontal="right" vertical="center"/>
    </xf>
    <xf numFmtId="4" fontId="206" fillId="78" borderId="451" applyNumberFormat="0" applyProtection="0">
      <alignment horizontal="right" vertical="center"/>
    </xf>
    <xf numFmtId="4" fontId="206" fillId="97" borderId="451" applyNumberFormat="0" applyProtection="0">
      <alignment horizontal="right" vertical="center"/>
    </xf>
    <xf numFmtId="0" fontId="271" fillId="98" borderId="451" applyNumberFormat="0" applyProtection="0">
      <alignment horizontal="right" vertical="center"/>
    </xf>
    <xf numFmtId="0" fontId="271" fillId="100" borderId="451" applyNumberFormat="0" applyProtection="0">
      <alignment horizontal="right" vertical="center"/>
    </xf>
    <xf numFmtId="0" fontId="271" fillId="102" borderId="451" applyNumberFormat="0" applyProtection="0">
      <alignment horizontal="right" vertical="center"/>
    </xf>
    <xf numFmtId="0" fontId="9" fillId="116" borderId="449" applyNumberFormat="0" applyProtection="0">
      <alignment horizontal="left" vertical="center" indent="1"/>
    </xf>
    <xf numFmtId="0" fontId="9" fillId="117" borderId="449" applyNumberFormat="0" applyProtection="0">
      <alignment horizontal="left" vertical="center" indent="1"/>
    </xf>
    <xf numFmtId="0" fontId="9" fillId="72" borderId="449" applyNumberFormat="0" applyProtection="0">
      <alignment horizontal="left" vertical="center" indent="1"/>
    </xf>
    <xf numFmtId="0" fontId="9" fillId="119" borderId="449" applyNumberFormat="0" applyProtection="0">
      <alignment horizontal="left" vertical="center" indent="1"/>
    </xf>
    <xf numFmtId="4" fontId="209" fillId="120" borderId="451" applyNumberFormat="0" applyProtection="0">
      <alignment vertical="center"/>
    </xf>
    <xf numFmtId="0" fontId="277" fillId="125" borderId="452" applyNumberFormat="0" applyProtection="0">
      <alignment horizontal="left" vertical="center" indent="1"/>
    </xf>
    <xf numFmtId="222" fontId="282" fillId="0" borderId="454" applyFill="0" applyAlignment="0" applyProtection="0"/>
    <xf numFmtId="174" fontId="149" fillId="0" borderId="455" applyNumberFormat="0" applyFill="0" applyAlignment="0" applyProtection="0"/>
    <xf numFmtId="174" fontId="149" fillId="0" borderId="455" applyNumberFormat="0" applyFill="0" applyAlignment="0" applyProtection="0"/>
    <xf numFmtId="0" fontId="169" fillId="59" borderId="445" applyNumberFormat="0" applyAlignment="0" applyProtection="0"/>
    <xf numFmtId="174" fontId="87" fillId="38" borderId="462" applyNumberFormat="0" applyAlignment="0" applyProtection="0"/>
    <xf numFmtId="165" fontId="41" fillId="0" borderId="529">
      <alignment horizontal="right"/>
    </xf>
    <xf numFmtId="0" fontId="387" fillId="148" borderId="515" applyNumberFormat="0" applyAlignment="0" applyProtection="0"/>
    <xf numFmtId="165" fontId="41" fillId="0" borderId="494">
      <alignment horizontal="right"/>
    </xf>
    <xf numFmtId="0" fontId="387" fillId="153" borderId="620" applyNumberFormat="0" applyAlignment="0" applyProtection="0"/>
    <xf numFmtId="165" fontId="41" fillId="0" borderId="599">
      <alignment horizontal="right"/>
    </xf>
    <xf numFmtId="0" fontId="226" fillId="121" borderId="466" applyNumberFormat="0" applyProtection="0">
      <alignment horizontal="left" vertical="center" indent="1"/>
    </xf>
    <xf numFmtId="0" fontId="324" fillId="0" borderId="631" applyNumberFormat="0" applyFill="0" applyAlignment="0" applyProtection="0"/>
    <xf numFmtId="0" fontId="193" fillId="63" borderId="481"/>
    <xf numFmtId="174" fontId="149" fillId="0" borderId="525" applyNumberFormat="0" applyFill="0" applyAlignment="0" applyProtection="0"/>
    <xf numFmtId="222" fontId="9" fillId="0" borderId="512" applyAlignment="0">
      <alignment horizontal="center"/>
    </xf>
    <xf numFmtId="222" fontId="9" fillId="0" borderId="459" applyAlignment="0">
      <alignment horizontal="center"/>
    </xf>
    <xf numFmtId="4" fontId="204" fillId="81" borderId="538" applyNumberFormat="0" applyProtection="0">
      <alignment vertical="center"/>
    </xf>
    <xf numFmtId="0" fontId="322" fillId="148" borderId="431" applyNumberFormat="0" applyAlignment="0" applyProtection="0"/>
    <xf numFmtId="0" fontId="38" fillId="152" borderId="623" applyNumberFormat="0" applyAlignment="0" applyProtection="0"/>
    <xf numFmtId="15" fontId="233" fillId="56" borderId="601">
      <alignment horizontal="center"/>
    </xf>
    <xf numFmtId="0" fontId="387" fillId="153" borderId="427" applyNumberFormat="0" applyAlignment="0" applyProtection="0"/>
    <xf numFmtId="0" fontId="387" fillId="153" borderId="427" applyNumberFormat="0" applyAlignment="0" applyProtection="0"/>
    <xf numFmtId="0" fontId="387" fillId="153" borderId="427" applyNumberFormat="0" applyAlignment="0" applyProtection="0"/>
    <xf numFmtId="0" fontId="319" fillId="91" borderId="427" applyNumberFormat="0" applyAlignment="0" applyProtection="0"/>
    <xf numFmtId="0" fontId="319" fillId="91" borderId="427" applyNumberFormat="0" applyAlignment="0" applyProtection="0"/>
    <xf numFmtId="0" fontId="319" fillId="91" borderId="427" applyNumberFormat="0" applyAlignment="0" applyProtection="0"/>
    <xf numFmtId="0" fontId="38" fillId="152" borderId="430" applyNumberFormat="0" applyAlignment="0" applyProtection="0"/>
    <xf numFmtId="0" fontId="38" fillId="152" borderId="430" applyNumberFormat="0" applyAlignment="0" applyProtection="0"/>
    <xf numFmtId="0" fontId="38" fillId="152" borderId="430" applyNumberFormat="0" applyAlignment="0" applyProtection="0"/>
    <xf numFmtId="0" fontId="341" fillId="148" borderId="431" applyNumberFormat="0" applyAlignment="0" applyProtection="0"/>
    <xf numFmtId="0" fontId="322" fillId="153" borderId="431" applyNumberFormat="0" applyAlignment="0" applyProtection="0"/>
    <xf numFmtId="0" fontId="324" fillId="0" borderId="440" applyNumberFormat="0" applyFill="0" applyAlignment="0" applyProtection="0"/>
    <xf numFmtId="0" fontId="38" fillId="133" borderId="429" applyNumberFormat="0" applyAlignment="0"/>
    <xf numFmtId="0" fontId="271" fillId="102" borderId="626" applyNumberFormat="0" applyProtection="0">
      <alignment horizontal="right" vertical="center"/>
    </xf>
    <xf numFmtId="4" fontId="206" fillId="93" borderId="503" applyNumberFormat="0" applyProtection="0">
      <alignment horizontal="right" vertical="center"/>
    </xf>
    <xf numFmtId="0" fontId="324" fillId="0" borderId="597" applyNumberFormat="0" applyFill="0" applyAlignment="0" applyProtection="0"/>
    <xf numFmtId="0" fontId="271" fillId="104" borderId="503" applyNumberFormat="0" applyProtection="0">
      <alignment horizontal="right" vertical="center"/>
    </xf>
    <xf numFmtId="174" fontId="33" fillId="84" borderId="535" applyNumberFormat="0" applyFont="0" applyAlignment="0" applyProtection="0"/>
    <xf numFmtId="0" fontId="238" fillId="73" borderId="501" applyNumberFormat="0" applyProtection="0">
      <alignment horizontal="left" vertical="center" indent="1"/>
    </xf>
    <xf numFmtId="0" fontId="9" fillId="119" borderId="624" applyNumberFormat="0" applyProtection="0">
      <alignment horizontal="left" vertical="center" indent="1"/>
    </xf>
    <xf numFmtId="165" fontId="41" fillId="0" borderId="529">
      <alignment horizontal="right"/>
    </xf>
    <xf numFmtId="0" fontId="252" fillId="0" borderId="619" applyNumberFormat="0" applyAlignment="0" applyProtection="0"/>
    <xf numFmtId="4" fontId="206" fillId="107" borderId="468" applyNumberFormat="0" applyProtection="0">
      <alignment horizontal="right" vertical="center"/>
    </xf>
    <xf numFmtId="174" fontId="87" fillId="38" borderId="532" applyNumberFormat="0" applyAlignment="0" applyProtection="0"/>
    <xf numFmtId="174" fontId="33" fillId="84" borderId="500" applyNumberFormat="0" applyFont="0" applyAlignment="0" applyProtection="0"/>
    <xf numFmtId="0" fontId="324" fillId="0" borderId="475" applyNumberFormat="0" applyFill="0" applyAlignment="0" applyProtection="0"/>
    <xf numFmtId="0" fontId="387" fillId="153" borderId="445" applyNumberFormat="0" applyAlignment="0" applyProtection="0"/>
    <xf numFmtId="0" fontId="407" fillId="0" borderId="447">
      <alignment horizontal="left" vertical="center"/>
    </xf>
    <xf numFmtId="0" fontId="319" fillId="91" borderId="445" applyNumberFormat="0" applyAlignment="0" applyProtection="0"/>
    <xf numFmtId="0" fontId="38" fillId="152" borderId="448" applyNumberFormat="0" applyAlignment="0" applyProtection="0"/>
    <xf numFmtId="0" fontId="38" fillId="152" borderId="448" applyNumberFormat="0" applyAlignment="0" applyProtection="0"/>
    <xf numFmtId="0" fontId="324" fillId="0" borderId="457" applyNumberFormat="0" applyFill="0" applyAlignment="0" applyProtection="0"/>
    <xf numFmtId="0" fontId="324" fillId="0" borderId="456" applyNumberFormat="0" applyFill="0" applyAlignment="0" applyProtection="0"/>
    <xf numFmtId="0" fontId="331" fillId="148" borderId="445" applyNumberFormat="0" applyAlignment="0" applyProtection="0"/>
    <xf numFmtId="0" fontId="319" fillId="134" borderId="445" applyNumberFormat="0" applyAlignment="0" applyProtection="0"/>
    <xf numFmtId="0" fontId="387" fillId="153" borderId="445" applyNumberFormat="0" applyAlignment="0" applyProtection="0"/>
    <xf numFmtId="0" fontId="387" fillId="153" borderId="445" applyNumberFormat="0" applyAlignment="0" applyProtection="0"/>
    <xf numFmtId="0" fontId="319" fillId="91" borderId="445" applyNumberFormat="0" applyAlignment="0" applyProtection="0"/>
    <xf numFmtId="0" fontId="338" fillId="148" borderId="445" applyNumberFormat="0" applyAlignment="0" applyProtection="0"/>
    <xf numFmtId="0" fontId="319" fillId="91" borderId="445" applyNumberFormat="0" applyAlignment="0" applyProtection="0"/>
    <xf numFmtId="0" fontId="38" fillId="152" borderId="448" applyNumberFormat="0" applyAlignment="0" applyProtection="0"/>
    <xf numFmtId="0" fontId="324" fillId="0" borderId="457" applyNumberFormat="0" applyFill="0" applyAlignment="0" applyProtection="0"/>
    <xf numFmtId="0" fontId="324" fillId="0" borderId="457" applyNumberFormat="0" applyFill="0" applyAlignment="0" applyProtection="0"/>
    <xf numFmtId="0" fontId="324" fillId="0" borderId="457" applyNumberFormat="0" applyFill="0" applyAlignment="0" applyProtection="0"/>
    <xf numFmtId="0" fontId="38" fillId="133" borderId="447" applyNumberFormat="0" applyAlignment="0"/>
    <xf numFmtId="174" fontId="33" fillId="84" borderId="465" applyNumberFormat="0" applyFont="0" applyAlignment="0" applyProtection="0"/>
    <xf numFmtId="165" fontId="40" fillId="0" borderId="459">
      <alignment horizontal="right"/>
    </xf>
    <xf numFmtId="0" fontId="245" fillId="0" borderId="464">
      <alignment horizontal="left" vertical="center"/>
    </xf>
    <xf numFmtId="0" fontId="252" fillId="0" borderId="461" applyNumberFormat="0" applyAlignment="0" applyProtection="0"/>
    <xf numFmtId="10" fontId="48" fillId="67" borderId="458" applyNumberFormat="0" applyBorder="0" applyAlignment="0" applyProtection="0"/>
    <xf numFmtId="174" fontId="87" fillId="38" borderId="462" applyNumberFormat="0" applyAlignment="0" applyProtection="0"/>
    <xf numFmtId="174" fontId="87" fillId="38" borderId="462" applyNumberFormat="0" applyAlignment="0" applyProtection="0"/>
    <xf numFmtId="174" fontId="105" fillId="59" borderId="466" applyNumberFormat="0" applyAlignment="0" applyProtection="0"/>
    <xf numFmtId="174" fontId="105" fillId="59" borderId="466" applyNumberFormat="0" applyAlignment="0" applyProtection="0"/>
    <xf numFmtId="222" fontId="253" fillId="90" borderId="467" applyProtection="0">
      <alignment horizontal="center"/>
    </xf>
    <xf numFmtId="165" fontId="41" fillId="0" borderId="459">
      <alignment horizontal="right"/>
    </xf>
    <xf numFmtId="165" fontId="41" fillId="0" borderId="459">
      <alignment horizontal="right"/>
    </xf>
    <xf numFmtId="165" fontId="41" fillId="0" borderId="459">
      <alignment horizontal="right"/>
    </xf>
    <xf numFmtId="165" fontId="41" fillId="0" borderId="459">
      <alignment horizontal="right"/>
    </xf>
    <xf numFmtId="165" fontId="41" fillId="0" borderId="459">
      <alignment horizontal="right"/>
    </xf>
    <xf numFmtId="165" fontId="41" fillId="0" borderId="459">
      <alignment horizontal="right"/>
    </xf>
    <xf numFmtId="165" fontId="41" fillId="0" borderId="459">
      <alignment horizontal="right"/>
    </xf>
    <xf numFmtId="165" fontId="41" fillId="0" borderId="459">
      <alignment horizontal="right"/>
    </xf>
    <xf numFmtId="4" fontId="205" fillId="81" borderId="466" applyNumberFormat="0" applyProtection="0">
      <alignment horizontal="left" vertical="center" indent="1"/>
    </xf>
    <xf numFmtId="0" fontId="271" fillId="79" borderId="468" applyNumberFormat="0" applyProtection="0">
      <alignment horizontal="right" vertical="center"/>
    </xf>
    <xf numFmtId="4" fontId="206" fillId="103" borderId="468" applyNumberFormat="0" applyProtection="0">
      <alignment horizontal="right" vertical="center"/>
    </xf>
    <xf numFmtId="0" fontId="271" fillId="115" borderId="468" applyNumberFormat="0" applyProtection="0">
      <alignment horizontal="right" vertical="center"/>
    </xf>
    <xf numFmtId="0" fontId="278" fillId="64" borderId="461" applyNumberFormat="0" applyProtection="0">
      <alignment horizontal="right" vertical="center"/>
    </xf>
    <xf numFmtId="174" fontId="149" fillId="0" borderId="472" applyNumberFormat="0" applyFill="0" applyAlignment="0" applyProtection="0"/>
    <xf numFmtId="172" fontId="76" fillId="0" borderId="459" applyFill="0"/>
    <xf numFmtId="0" fontId="168" fillId="59" borderId="466" applyNumberFormat="0" applyAlignment="0" applyProtection="0"/>
    <xf numFmtId="0" fontId="319" fillId="83" borderId="462" applyNumberFormat="0" applyAlignment="0" applyProtection="0"/>
    <xf numFmtId="0" fontId="298" fillId="152" borderId="465" applyNumberFormat="0" applyAlignment="0" applyProtection="0"/>
    <xf numFmtId="0" fontId="343" fillId="0" borderId="472" applyNumberFormat="0" applyFill="0" applyAlignment="0" applyProtection="0"/>
    <xf numFmtId="0" fontId="387" fillId="153" borderId="445" applyNumberFormat="0" applyAlignment="0" applyProtection="0"/>
    <xf numFmtId="0" fontId="387" fillId="153" borderId="445" applyNumberFormat="0" applyAlignment="0" applyProtection="0"/>
    <xf numFmtId="0" fontId="387" fillId="153" borderId="445" applyNumberFormat="0" applyAlignment="0" applyProtection="0"/>
    <xf numFmtId="0" fontId="387" fillId="153" borderId="445" applyNumberFormat="0" applyAlignment="0" applyProtection="0"/>
    <xf numFmtId="0" fontId="319" fillId="91" borderId="445" applyNumberFormat="0" applyAlignment="0" applyProtection="0"/>
    <xf numFmtId="0" fontId="38" fillId="152" borderId="448" applyNumberFormat="0" applyAlignment="0" applyProtection="0"/>
    <xf numFmtId="0" fontId="38" fillId="152" borderId="448" applyNumberFormat="0" applyAlignment="0" applyProtection="0"/>
    <xf numFmtId="0" fontId="38" fillId="161" borderId="447" applyNumberFormat="0" applyAlignment="0"/>
    <xf numFmtId="0" fontId="324" fillId="0" borderId="457" applyNumberFormat="0" applyFill="0" applyAlignment="0" applyProtection="0"/>
    <xf numFmtId="0" fontId="324" fillId="0" borderId="457" applyNumberFormat="0" applyFill="0" applyAlignment="0" applyProtection="0"/>
    <xf numFmtId="222" fontId="238" fillId="0" borderId="506" applyAlignment="0"/>
    <xf numFmtId="0" fontId="319" fillId="91" borderId="515" applyNumberFormat="0" applyAlignment="0" applyProtection="0"/>
    <xf numFmtId="0" fontId="319" fillId="91" borderId="462" applyNumberFormat="0" applyAlignment="0" applyProtection="0"/>
    <xf numFmtId="10" fontId="48" fillId="67" borderId="563" applyNumberFormat="0" applyBorder="0" applyAlignment="0" applyProtection="0"/>
    <xf numFmtId="165" fontId="41" fillId="0" borderId="494">
      <alignment horizontal="right"/>
    </xf>
    <xf numFmtId="222" fontId="236" fillId="62" borderId="514" applyProtection="0">
      <alignment horizontal="center"/>
    </xf>
    <xf numFmtId="0" fontId="324" fillId="0" borderId="632" applyNumberFormat="0" applyFill="0" applyAlignment="0" applyProtection="0"/>
    <xf numFmtId="174" fontId="33" fillId="84" borderId="518" applyNumberFormat="0" applyFont="0" applyAlignment="0" applyProtection="0"/>
    <xf numFmtId="165" fontId="41" fillId="0" borderId="564">
      <alignment horizontal="right"/>
    </xf>
    <xf numFmtId="172" fontId="76" fillId="0" borderId="494" applyFill="0"/>
    <xf numFmtId="0" fontId="387" fillId="153" borderId="497" applyNumberFormat="0" applyAlignment="0" applyProtection="0"/>
    <xf numFmtId="165" fontId="41" fillId="0" borderId="494">
      <alignment horizontal="right"/>
    </xf>
    <xf numFmtId="0" fontId="324" fillId="0" borderId="508" applyNumberFormat="0" applyFill="0" applyAlignment="0" applyProtection="0"/>
    <xf numFmtId="0" fontId="271" fillId="115" borderId="556" applyNumberFormat="0" applyProtection="0">
      <alignment horizontal="right" vertical="center"/>
    </xf>
    <xf numFmtId="0" fontId="341" fillId="148" borderId="466" applyNumberFormat="0" applyAlignment="0" applyProtection="0"/>
    <xf numFmtId="0" fontId="331" fillId="148" borderId="497" applyNumberFormat="0" applyAlignment="0" applyProtection="0"/>
    <xf numFmtId="172" fontId="9" fillId="0" borderId="582" applyFill="0"/>
    <xf numFmtId="174" fontId="33" fillId="84" borderId="623" applyNumberFormat="0" applyFont="0" applyAlignment="0" applyProtection="0"/>
    <xf numFmtId="0" fontId="38" fillId="152" borderId="588" applyNumberFormat="0" applyAlignment="0" applyProtection="0"/>
    <xf numFmtId="165" fontId="41" fillId="0" borderId="459">
      <alignment horizontal="right"/>
    </xf>
    <xf numFmtId="0" fontId="324" fillId="0" borderId="562" applyNumberFormat="0" applyFill="0" applyAlignment="0" applyProtection="0"/>
    <xf numFmtId="0" fontId="271" fillId="98" borderId="503" applyNumberFormat="0" applyProtection="0">
      <alignment horizontal="right" vertical="center"/>
    </xf>
    <xf numFmtId="174" fontId="149" fillId="0" borderId="525" applyNumberFormat="0" applyFill="0" applyAlignment="0" applyProtection="0"/>
    <xf numFmtId="0" fontId="238" fillId="73" borderId="624" applyNumberFormat="0" applyProtection="0">
      <alignment horizontal="left" vertical="center" indent="1"/>
    </xf>
    <xf numFmtId="0" fontId="238" fillId="92" borderId="536" applyNumberFormat="0" applyProtection="0">
      <alignment horizontal="left" vertical="center" indent="1"/>
    </xf>
    <xf numFmtId="0" fontId="271" fillId="104" borderId="556" applyNumberFormat="0" applyProtection="0">
      <alignment horizontal="right" vertical="center"/>
    </xf>
    <xf numFmtId="0" fontId="319" fillId="91" borderId="497" applyNumberFormat="0" applyAlignment="0" applyProtection="0"/>
    <xf numFmtId="165" fontId="41" fillId="0" borderId="529">
      <alignment horizontal="right"/>
    </xf>
    <xf numFmtId="174" fontId="33" fillId="84" borderId="500" applyNumberFormat="0" applyFont="0" applyAlignment="0" applyProtection="0"/>
    <xf numFmtId="222" fontId="9" fillId="0" borderId="494" applyAlignment="0">
      <alignment horizontal="center"/>
    </xf>
    <xf numFmtId="0" fontId="271" fillId="54" borderId="451" applyNumberFormat="0" applyProtection="0">
      <alignment vertical="center"/>
    </xf>
    <xf numFmtId="0" fontId="387" fillId="153" borderId="427" applyNumberFormat="0" applyAlignment="0" applyProtection="0"/>
    <xf numFmtId="0" fontId="319" fillId="91" borderId="585" applyNumberFormat="0" applyAlignment="0" applyProtection="0"/>
    <xf numFmtId="0" fontId="268" fillId="91" borderId="503" applyNumberFormat="0" applyProtection="0">
      <alignment vertical="center"/>
    </xf>
    <xf numFmtId="165" fontId="41" fillId="0" borderId="459">
      <alignment horizontal="right"/>
    </xf>
    <xf numFmtId="174" fontId="149" fillId="0" borderId="525" applyNumberFormat="0" applyFill="0" applyAlignment="0" applyProtection="0"/>
    <xf numFmtId="174" fontId="40" fillId="0" borderId="581">
      <alignment horizontal="centerContinuous"/>
    </xf>
    <xf numFmtId="0" fontId="331" fillId="148" borderId="585" applyNumberFormat="0" applyAlignment="0" applyProtection="0"/>
    <xf numFmtId="0" fontId="271" fillId="104" borderId="591" applyNumberFormat="0" applyProtection="0">
      <alignment horizontal="right" vertical="center"/>
    </xf>
    <xf numFmtId="174" fontId="105" fillId="59" borderId="606" applyNumberFormat="0" applyAlignment="0" applyProtection="0"/>
    <xf numFmtId="0" fontId="75" fillId="0" borderId="513">
      <alignment horizontal="left" vertical="center"/>
    </xf>
    <xf numFmtId="4" fontId="206" fillId="105" borderId="538" applyNumberFormat="0" applyProtection="0">
      <alignment horizontal="right" vertical="center"/>
    </xf>
    <xf numFmtId="172" fontId="238" fillId="0" borderId="506" applyFill="0"/>
    <xf numFmtId="174" fontId="105" fillId="59" borderId="519" applyNumberFormat="0" applyAlignment="0" applyProtection="0"/>
    <xf numFmtId="0" fontId="319" fillId="91" borderId="515" applyNumberFormat="0" applyAlignment="0" applyProtection="0"/>
    <xf numFmtId="0" fontId="319" fillId="83" borderId="550" applyNumberFormat="0" applyAlignment="0" applyProtection="0"/>
    <xf numFmtId="0" fontId="9" fillId="116" borderId="501" applyNumberFormat="0" applyProtection="0">
      <alignment horizontal="left" vertical="center" indent="1"/>
    </xf>
    <xf numFmtId="0" fontId="169" fillId="59" borderId="585" applyNumberFormat="0" applyAlignment="0" applyProtection="0"/>
    <xf numFmtId="174" fontId="62" fillId="0" borderId="441"/>
    <xf numFmtId="174" fontId="149" fillId="0" borderId="507" applyNumberFormat="0" applyFill="0" applyAlignment="0" applyProtection="0"/>
    <xf numFmtId="0" fontId="324" fillId="0" borderId="491" applyNumberFormat="0" applyFill="0" applyAlignment="0" applyProtection="0"/>
    <xf numFmtId="165" fontId="41" fillId="0" borderId="424">
      <alignment horizontal="right"/>
    </xf>
    <xf numFmtId="174" fontId="149" fillId="0" borderId="455" applyNumberFormat="0" applyFill="0" applyAlignment="0" applyProtection="0"/>
    <xf numFmtId="0" fontId="387" fillId="148" borderId="497" applyNumberFormat="0" applyAlignment="0" applyProtection="0"/>
    <xf numFmtId="0" fontId="38" fillId="152" borderId="448" applyNumberFormat="0" applyAlignment="0" applyProtection="0"/>
    <xf numFmtId="0" fontId="38" fillId="152" borderId="500" applyNumberFormat="0" applyAlignment="0" applyProtection="0"/>
    <xf numFmtId="0" fontId="322" fillId="153" borderId="431" applyNumberFormat="0" applyAlignment="0" applyProtection="0"/>
    <xf numFmtId="174" fontId="105" fillId="59" borderId="466" applyNumberFormat="0" applyAlignment="0" applyProtection="0"/>
    <xf numFmtId="0" fontId="319" fillId="91" borderId="480" applyNumberFormat="0" applyAlignment="0" applyProtection="0"/>
    <xf numFmtId="174" fontId="54" fillId="59" borderId="515" applyNumberFormat="0" applyAlignment="0" applyProtection="0"/>
    <xf numFmtId="0" fontId="38" fillId="152" borderId="605" applyNumberFormat="0" applyAlignment="0" applyProtection="0"/>
    <xf numFmtId="0" fontId="324" fillId="0" borderId="597" applyNumberFormat="0" applyFill="0" applyAlignment="0" applyProtection="0"/>
    <xf numFmtId="174" fontId="54" fillId="59" borderId="515" applyNumberFormat="0" applyAlignment="0" applyProtection="0"/>
    <xf numFmtId="174" fontId="105" fillId="59" borderId="466" applyNumberFormat="0" applyAlignment="0" applyProtection="0"/>
    <xf numFmtId="0" fontId="243" fillId="64" borderId="516"/>
    <xf numFmtId="0" fontId="319" fillId="83" borderId="515" applyNumberFormat="0" applyAlignment="0" applyProtection="0"/>
    <xf numFmtId="0" fontId="322" fillId="153" borderId="501" applyNumberFormat="0" applyAlignment="0" applyProtection="0"/>
    <xf numFmtId="4" fontId="206" fillId="99" borderId="608" applyNumberFormat="0" applyProtection="0">
      <alignment horizontal="right" vertical="center"/>
    </xf>
    <xf numFmtId="174" fontId="54" fillId="59" borderId="462" applyNumberFormat="0" applyAlignment="0" applyProtection="0"/>
    <xf numFmtId="0" fontId="338" fillId="134" borderId="497" applyNumberFormat="0" applyAlignment="0" applyProtection="0"/>
    <xf numFmtId="0" fontId="338" fillId="134" borderId="602" applyNumberFormat="0" applyAlignment="0" applyProtection="0"/>
    <xf numFmtId="174" fontId="54" fillId="59" borderId="620" applyNumberFormat="0" applyAlignment="0" applyProtection="0"/>
    <xf numFmtId="0" fontId="238" fillId="118" borderId="466" applyNumberFormat="0" applyProtection="0">
      <alignment horizontal="left" vertical="center" indent="1"/>
    </xf>
    <xf numFmtId="0" fontId="387" fillId="153" borderId="515" applyNumberFormat="0" applyAlignment="0" applyProtection="0"/>
    <xf numFmtId="0" fontId="75" fillId="0" borderId="517">
      <alignment horizontal="left" vertical="center"/>
    </xf>
    <xf numFmtId="165" fontId="41" fillId="0" borderId="494">
      <alignment horizontal="right"/>
    </xf>
    <xf numFmtId="165" fontId="41" fillId="0" borderId="599">
      <alignment horizontal="right"/>
    </xf>
    <xf numFmtId="0" fontId="240" fillId="64" borderId="516"/>
    <xf numFmtId="0" fontId="319" fillId="91" borderId="445" applyNumberFormat="0" applyAlignment="0" applyProtection="0"/>
    <xf numFmtId="0" fontId="387" fillId="153" borderId="620" applyNumberFormat="0" applyAlignment="0" applyProtection="0"/>
    <xf numFmtId="0" fontId="243" fillId="64" borderId="498"/>
    <xf numFmtId="0" fontId="387" fillId="153" borderId="480" applyNumberFormat="0" applyAlignment="0" applyProtection="0"/>
    <xf numFmtId="0" fontId="277" fillId="125" borderId="469" applyNumberFormat="0" applyProtection="0">
      <alignment horizontal="left" vertical="center" indent="1"/>
    </xf>
    <xf numFmtId="172" fontId="282" fillId="0" borderId="552" applyFill="0"/>
    <xf numFmtId="0" fontId="271" fillId="108" borderId="468" applyNumberFormat="0" applyProtection="0">
      <alignment horizontal="right" vertical="center"/>
    </xf>
    <xf numFmtId="0" fontId="38" fillId="152" borderId="605" applyNumberFormat="0" applyAlignment="0" applyProtection="0"/>
    <xf numFmtId="0" fontId="243" fillId="71" borderId="516"/>
    <xf numFmtId="174" fontId="33" fillId="84" borderId="465" applyNumberFormat="0" applyFont="0" applyAlignment="0" applyProtection="0"/>
    <xf numFmtId="0" fontId="175" fillId="38" borderId="620" applyNumberFormat="0" applyAlignment="0" applyProtection="0"/>
    <xf numFmtId="174" fontId="87" fillId="38" borderId="462" applyNumberFormat="0" applyAlignment="0" applyProtection="0"/>
    <xf numFmtId="174" fontId="33" fillId="84" borderId="518" applyNumberFormat="0" applyFont="0" applyAlignment="0" applyProtection="0"/>
    <xf numFmtId="174" fontId="54" fillId="59" borderId="497" applyNumberFormat="0" applyAlignment="0" applyProtection="0"/>
    <xf numFmtId="174" fontId="54" fillId="59" borderId="602" applyNumberFormat="0" applyAlignment="0" applyProtection="0"/>
    <xf numFmtId="165" fontId="41" fillId="0" borderId="547">
      <alignment horizontal="right"/>
    </xf>
    <xf numFmtId="165" fontId="41" fillId="0" borderId="564">
      <alignment horizontal="right"/>
    </xf>
    <xf numFmtId="174" fontId="105" fillId="59" borderId="466" applyNumberFormat="0" applyAlignment="0" applyProtection="0"/>
    <xf numFmtId="172" fontId="238" fillId="0" borderId="464" applyFill="0"/>
    <xf numFmtId="174" fontId="149" fillId="0" borderId="507" applyNumberFormat="0" applyFill="0" applyAlignment="0" applyProtection="0"/>
    <xf numFmtId="174" fontId="33" fillId="84" borderId="623" applyNumberFormat="0" applyFont="0" applyAlignment="0" applyProtection="0"/>
    <xf numFmtId="4" fontId="206" fillId="120" borderId="486" applyNumberFormat="0" applyProtection="0">
      <alignment vertical="center"/>
    </xf>
    <xf numFmtId="165" fontId="41" fillId="0" borderId="547">
      <alignment horizontal="right"/>
    </xf>
    <xf numFmtId="0" fontId="38" fillId="152" borderId="553" applyNumberFormat="0" applyAlignment="0" applyProtection="0"/>
    <xf numFmtId="0" fontId="38" fillId="152" borderId="500" applyNumberFormat="0" applyAlignment="0" applyProtection="0"/>
    <xf numFmtId="0" fontId="38" fillId="152" borderId="588" applyNumberFormat="0" applyAlignment="0" applyProtection="0"/>
    <xf numFmtId="165" fontId="41" fillId="0" borderId="582">
      <alignment horizontal="right"/>
    </xf>
    <xf numFmtId="165" fontId="41" fillId="0" borderId="634">
      <alignment horizontal="right"/>
    </xf>
    <xf numFmtId="174" fontId="87" fillId="38" borderId="480" applyNumberFormat="0" applyAlignment="0" applyProtection="0"/>
    <xf numFmtId="0" fontId="9" fillId="84" borderId="553" applyNumberFormat="0" applyFont="0" applyAlignment="0" applyProtection="0"/>
    <xf numFmtId="0" fontId="338" fillId="148" borderId="497" applyNumberFormat="0" applyAlignment="0" applyProtection="0"/>
    <xf numFmtId="0" fontId="271" fillId="108" borderId="468" applyNumberFormat="0" applyProtection="0">
      <alignment horizontal="right" vertical="center"/>
    </xf>
    <xf numFmtId="172" fontId="282" fillId="0" borderId="576" applyFill="0"/>
    <xf numFmtId="0" fontId="324" fillId="0" borderId="510" applyNumberFormat="0" applyFill="0" applyAlignment="0" applyProtection="0"/>
    <xf numFmtId="174" fontId="54" fillId="59" borderId="462" applyNumberFormat="0" applyAlignment="0" applyProtection="0"/>
    <xf numFmtId="0" fontId="322" fillId="153" borderId="519" applyNumberFormat="0" applyAlignment="0" applyProtection="0"/>
    <xf numFmtId="0" fontId="245" fillId="0" borderId="534">
      <alignment horizontal="left" vertical="center"/>
    </xf>
    <xf numFmtId="0" fontId="238" fillId="118" borderId="606" applyNumberFormat="0" applyProtection="0">
      <alignment horizontal="left" vertical="center" indent="1"/>
    </xf>
    <xf numFmtId="174" fontId="149" fillId="0" borderId="577" applyNumberFormat="0" applyFill="0" applyAlignment="0" applyProtection="0"/>
    <xf numFmtId="0" fontId="324" fillId="0" borderId="615" applyNumberFormat="0" applyFill="0" applyAlignment="0" applyProtection="0"/>
    <xf numFmtId="0" fontId="319" fillId="91" borderId="515" applyNumberFormat="0" applyAlignment="0" applyProtection="0"/>
    <xf numFmtId="0" fontId="324" fillId="0" borderId="492" applyNumberFormat="0" applyFill="0" applyAlignment="0" applyProtection="0"/>
    <xf numFmtId="0" fontId="324" fillId="0" borderId="562" applyNumberFormat="0" applyFill="0" applyAlignment="0" applyProtection="0"/>
    <xf numFmtId="174" fontId="105" fillId="59" borderId="536" applyNumberFormat="0" applyAlignment="0" applyProtection="0"/>
    <xf numFmtId="0" fontId="38" fillId="152" borderId="500" applyNumberFormat="0" applyAlignment="0" applyProtection="0"/>
    <xf numFmtId="0" fontId="298" fillId="152" borderId="448" applyNumberFormat="0" applyAlignment="0" applyProtection="0"/>
    <xf numFmtId="0" fontId="387" fillId="153" borderId="515" applyNumberFormat="0" applyAlignment="0" applyProtection="0"/>
    <xf numFmtId="174" fontId="33" fillId="84" borderId="465" applyNumberFormat="0" applyFont="0" applyAlignment="0" applyProtection="0"/>
    <xf numFmtId="174" fontId="149" fillId="0" borderId="577" applyNumberFormat="0" applyFill="0" applyAlignment="0" applyProtection="0"/>
    <xf numFmtId="0" fontId="268" fillId="91" borderId="503" applyNumberFormat="0" applyProtection="0">
      <alignment vertical="center"/>
    </xf>
    <xf numFmtId="0" fontId="38" fillId="161" borderId="569" applyNumberFormat="0" applyAlignment="0"/>
    <xf numFmtId="174" fontId="40" fillId="0" borderId="528">
      <alignment horizontal="centerContinuous"/>
    </xf>
    <xf numFmtId="0" fontId="193" fillId="70" borderId="498"/>
    <xf numFmtId="165" fontId="41" fillId="0" borderId="564">
      <alignment horizontal="right"/>
    </xf>
    <xf numFmtId="0" fontId="169" fillId="59" borderId="637" applyNumberFormat="0" applyAlignment="0" applyProtection="0"/>
    <xf numFmtId="0" fontId="387" fillId="153" borderId="445" applyNumberFormat="0" applyAlignment="0" applyProtection="0"/>
    <xf numFmtId="0" fontId="324" fillId="0" borderId="580" applyNumberFormat="0" applyFill="0" applyAlignment="0" applyProtection="0"/>
    <xf numFmtId="0" fontId="193" fillId="70" borderId="568"/>
    <xf numFmtId="0" fontId="324" fillId="0" borderId="597" applyNumberFormat="0" applyFill="0" applyAlignment="0" applyProtection="0"/>
    <xf numFmtId="4" fontId="206" fillId="78" borderId="626" applyNumberFormat="0" applyProtection="0">
      <alignment horizontal="right" vertical="center"/>
    </xf>
    <xf numFmtId="0" fontId="38" fillId="161" borderId="517" applyNumberFormat="0" applyAlignment="0"/>
    <xf numFmtId="165" fontId="41" fillId="0" borderId="477">
      <alignment horizontal="right"/>
    </xf>
    <xf numFmtId="0" fontId="331" fillId="148" borderId="480" applyNumberFormat="0" applyAlignment="0" applyProtection="0"/>
    <xf numFmtId="165" fontId="40" fillId="0" borderId="529">
      <alignment horizontal="right"/>
    </xf>
    <xf numFmtId="0" fontId="387" fillId="153" borderId="515" applyNumberFormat="0" applyAlignment="0" applyProtection="0"/>
    <xf numFmtId="0" fontId="253" fillId="127" borderId="470" applyNumberFormat="0" applyProtection="0">
      <alignment horizontal="center"/>
    </xf>
    <xf numFmtId="174" fontId="54" fillId="59" borderId="567" applyNumberFormat="0" applyAlignment="0" applyProtection="0"/>
    <xf numFmtId="0" fontId="169" fillId="59" borderId="620" applyNumberFormat="0" applyAlignment="0" applyProtection="0"/>
    <xf numFmtId="0" fontId="319" fillId="91" borderId="497" applyNumberFormat="0" applyAlignment="0" applyProtection="0"/>
    <xf numFmtId="0" fontId="319" fillId="91" borderId="567" applyNumberFormat="0" applyAlignment="0" applyProtection="0"/>
    <xf numFmtId="165" fontId="41" fillId="0" borderId="564">
      <alignment horizontal="right"/>
    </xf>
    <xf numFmtId="0" fontId="322" fillId="153" borderId="501" applyNumberFormat="0" applyAlignment="0" applyProtection="0"/>
    <xf numFmtId="222" fontId="76" fillId="0" borderId="564" applyFill="0" applyAlignment="0" applyProtection="0"/>
    <xf numFmtId="174" fontId="105" fillId="59" borderId="519" applyNumberFormat="0" applyAlignment="0" applyProtection="0"/>
    <xf numFmtId="0" fontId="9" fillId="116" borderId="466" applyNumberFormat="0" applyProtection="0">
      <alignment horizontal="left" vertical="center" indent="1"/>
    </xf>
    <xf numFmtId="0" fontId="38" fillId="152" borderId="605" applyNumberFormat="0" applyAlignment="0" applyProtection="0"/>
    <xf numFmtId="0" fontId="75" fillId="0" borderId="447">
      <alignment horizontal="left" vertical="center"/>
    </xf>
    <xf numFmtId="0" fontId="387" fillId="153" borderId="497" applyNumberFormat="0" applyAlignment="0" applyProtection="0"/>
    <xf numFmtId="0" fontId="324" fillId="0" borderId="596" applyNumberFormat="0" applyFill="0" applyAlignment="0" applyProtection="0"/>
    <xf numFmtId="0" fontId="319" fillId="91" borderId="480" applyNumberFormat="0" applyAlignment="0" applyProtection="0"/>
    <xf numFmtId="0" fontId="322" fillId="153" borderId="519" applyNumberFormat="0" applyAlignment="0" applyProtection="0"/>
    <xf numFmtId="4" fontId="205" fillId="81" borderId="501" applyNumberFormat="0" applyProtection="0">
      <alignment horizontal="left" vertical="center" indent="1"/>
    </xf>
    <xf numFmtId="0" fontId="324" fillId="0" borderId="508" applyNumberFormat="0" applyFill="0" applyAlignment="0" applyProtection="0"/>
    <xf numFmtId="0" fontId="271" fillId="79" borderId="468" applyNumberFormat="0" applyProtection="0">
      <alignment horizontal="right" vertical="center"/>
    </xf>
    <xf numFmtId="222" fontId="238" fillId="0" borderId="454" applyAlignment="0"/>
    <xf numFmtId="0" fontId="324" fillId="0" borderId="422" applyNumberFormat="0" applyFill="0" applyAlignment="0" applyProtection="0"/>
    <xf numFmtId="4" fontId="206" fillId="120" borderId="573" applyNumberFormat="0" applyProtection="0">
      <alignment vertical="center"/>
    </xf>
    <xf numFmtId="174" fontId="105" fillId="59" borderId="519" applyNumberFormat="0" applyAlignment="0" applyProtection="0"/>
    <xf numFmtId="10" fontId="48" fillId="80" borderId="423" applyNumberFormat="0" applyBorder="0" applyAlignment="0" applyProtection="0"/>
    <xf numFmtId="0" fontId="324" fillId="0" borderId="422" applyNumberFormat="0" applyFill="0" applyAlignment="0" applyProtection="0"/>
    <xf numFmtId="0" fontId="324" fillId="0" borderId="422" applyNumberFormat="0" applyFill="0" applyAlignment="0" applyProtection="0"/>
    <xf numFmtId="0" fontId="38" fillId="161" borderId="411" applyNumberFormat="0" applyAlignment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19" fillId="91" borderId="409" applyNumberFormat="0" applyAlignment="0" applyProtection="0"/>
    <xf numFmtId="0" fontId="319" fillId="91" borderId="409" applyNumberFormat="0" applyAlignment="0" applyProtection="0"/>
    <xf numFmtId="0" fontId="319" fillId="91" borderId="409" applyNumberFormat="0" applyAlignment="0" applyProtection="0"/>
    <xf numFmtId="0" fontId="387" fillId="153" borderId="409" applyNumberFormat="0" applyAlignment="0" applyProtection="0"/>
    <xf numFmtId="0" fontId="407" fillId="0" borderId="411">
      <alignment horizontal="left" vertical="center"/>
    </xf>
    <xf numFmtId="0" fontId="387" fillId="153" borderId="409" applyNumberFormat="0" applyAlignment="0" applyProtection="0"/>
    <xf numFmtId="0" fontId="387" fillId="153" borderId="409" applyNumberFormat="0" applyAlignment="0" applyProtection="0"/>
    <xf numFmtId="0" fontId="319" fillId="134" borderId="409" applyNumberFormat="0" applyAlignment="0" applyProtection="0"/>
    <xf numFmtId="0" fontId="341" fillId="148" borderId="431" applyNumberFormat="0" applyAlignment="0" applyProtection="0"/>
    <xf numFmtId="0" fontId="38" fillId="152" borderId="430" applyNumberFormat="0" applyAlignment="0" applyProtection="0"/>
    <xf numFmtId="0" fontId="75" fillId="0" borderId="425">
      <alignment horizontal="left" vertical="center"/>
    </xf>
    <xf numFmtId="0" fontId="30" fillId="84" borderId="430" applyNumberFormat="0" applyFont="0" applyAlignment="0" applyProtection="0"/>
    <xf numFmtId="174" fontId="149" fillId="0" borderId="437" applyNumberFormat="0" applyFill="0" applyAlignment="0" applyProtection="0"/>
    <xf numFmtId="174" fontId="149" fillId="0" borderId="437" applyNumberFormat="0" applyFill="0" applyAlignment="0" applyProtection="0"/>
    <xf numFmtId="172" fontId="282" fillId="0" borderId="429" applyFill="0"/>
    <xf numFmtId="222" fontId="238" fillId="0" borderId="436" applyAlignment="0"/>
    <xf numFmtId="4" fontId="60" fillId="63" borderId="423" applyNumberFormat="0" applyProtection="0">
      <alignment horizontal="right" vertical="center"/>
    </xf>
    <xf numFmtId="4" fontId="11" fillId="80" borderId="431" applyNumberFormat="0" applyProtection="0">
      <alignment horizontal="left" vertical="center" indent="1"/>
    </xf>
    <xf numFmtId="4" fontId="209" fillId="120" borderId="433" applyNumberFormat="0" applyProtection="0">
      <alignment vertical="center"/>
    </xf>
    <xf numFmtId="0" fontId="238" fillId="73" borderId="431" applyNumberFormat="0" applyProtection="0">
      <alignment horizontal="left" vertical="center" indent="1"/>
    </xf>
    <xf numFmtId="4" fontId="206" fillId="107" borderId="433" applyNumberFormat="0" applyProtection="0">
      <alignment horizontal="right" vertical="center"/>
    </xf>
    <xf numFmtId="0" fontId="271" fillId="98" borderId="433" applyNumberFormat="0" applyProtection="0">
      <alignment horizontal="right" vertical="center"/>
    </xf>
    <xf numFmtId="4" fontId="205" fillId="81" borderId="431" applyNumberFormat="0" applyProtection="0">
      <alignment horizontal="left" vertical="center" indent="1"/>
    </xf>
    <xf numFmtId="174" fontId="33" fillId="84" borderId="430" applyNumberFormat="0" applyFont="0" applyAlignment="0" applyProtection="0"/>
    <xf numFmtId="10" fontId="48" fillId="80" borderId="423" applyNumberFormat="0" applyBorder="0" applyAlignment="0" applyProtection="0"/>
    <xf numFmtId="174" fontId="87" fillId="38" borderId="427" applyNumberFormat="0" applyAlignment="0" applyProtection="0"/>
    <xf numFmtId="0" fontId="193" fillId="70" borderId="428"/>
    <xf numFmtId="0" fontId="240" fillId="64" borderId="428"/>
    <xf numFmtId="174" fontId="54" fillId="59" borderId="427" applyNumberFormat="0" applyAlignment="0" applyProtection="0"/>
    <xf numFmtId="174" fontId="54" fillId="59" borderId="427" applyNumberFormat="0" applyAlignment="0" applyProtection="0"/>
    <xf numFmtId="174" fontId="54" fillId="59" borderId="427" applyNumberFormat="0" applyAlignment="0" applyProtection="0"/>
    <xf numFmtId="0" fontId="324" fillId="0" borderId="422" applyNumberFormat="0" applyFill="0" applyAlignment="0" applyProtection="0"/>
    <xf numFmtId="0" fontId="324" fillId="0" borderId="422" applyNumberFormat="0" applyFill="0" applyAlignment="0" applyProtection="0"/>
    <xf numFmtId="0" fontId="324" fillId="0" borderId="422" applyNumberFormat="0" applyFill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19" fillId="91" borderId="409" applyNumberFormat="0" applyAlignment="0" applyProtection="0"/>
    <xf numFmtId="0" fontId="319" fillId="91" borderId="409" applyNumberFormat="0" applyAlignment="0" applyProtection="0"/>
    <xf numFmtId="0" fontId="319" fillId="91" borderId="409" applyNumberFormat="0" applyAlignment="0" applyProtection="0"/>
    <xf numFmtId="0" fontId="319" fillId="91" borderId="409" applyNumberFormat="0" applyAlignment="0" applyProtection="0"/>
    <xf numFmtId="0" fontId="387" fillId="153" borderId="409" applyNumberFormat="0" applyAlignment="0" applyProtection="0"/>
    <xf numFmtId="0" fontId="387" fillId="153" borderId="409" applyNumberFormat="0" applyAlignment="0" applyProtection="0"/>
    <xf numFmtId="0" fontId="387" fillId="153" borderId="409" applyNumberFormat="0" applyAlignment="0" applyProtection="0"/>
    <xf numFmtId="0" fontId="319" fillId="134" borderId="409" applyNumberFormat="0" applyAlignment="0" applyProtection="0"/>
    <xf numFmtId="0" fontId="9" fillId="84" borderId="412" applyNumberFormat="0" applyFont="0" applyAlignment="0" applyProtection="0"/>
    <xf numFmtId="0" fontId="324" fillId="0" borderId="420" applyNumberFormat="0" applyFill="0" applyAlignment="0" applyProtection="0"/>
    <xf numFmtId="0" fontId="324" fillId="0" borderId="422" applyNumberFormat="0" applyFill="0" applyAlignment="0" applyProtection="0"/>
    <xf numFmtId="0" fontId="324" fillId="0" borderId="422" applyNumberFormat="0" applyFill="0" applyAlignment="0" applyProtection="0"/>
    <xf numFmtId="0" fontId="324" fillId="0" borderId="422" applyNumberFormat="0" applyFill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19" fillId="91" borderId="409" applyNumberFormat="0" applyAlignment="0" applyProtection="0"/>
    <xf numFmtId="0" fontId="319" fillId="91" borderId="409" applyNumberFormat="0" applyAlignment="0" applyProtection="0"/>
    <xf numFmtId="0" fontId="331" fillId="148" borderId="409" applyNumberFormat="0" applyAlignment="0" applyProtection="0"/>
    <xf numFmtId="174" fontId="33" fillId="84" borderId="500" applyNumberFormat="0" applyFont="0" applyAlignment="0" applyProtection="0"/>
    <xf numFmtId="174" fontId="54" fillId="59" borderId="497" applyNumberFormat="0" applyAlignment="0" applyProtection="0"/>
    <xf numFmtId="0" fontId="38" fillId="152" borderId="553" applyNumberFormat="0" applyAlignment="0" applyProtection="0"/>
    <xf numFmtId="174" fontId="149" fillId="0" borderId="577" applyNumberFormat="0" applyFill="0" applyAlignment="0" applyProtection="0"/>
    <xf numFmtId="165" fontId="41" fillId="0" borderId="459">
      <alignment horizontal="right"/>
    </xf>
    <xf numFmtId="0" fontId="387" fillId="153" borderId="515" applyNumberFormat="0" applyAlignment="0" applyProtection="0"/>
    <xf numFmtId="4" fontId="206" fillId="95" borderId="521" applyNumberFormat="0" applyProtection="0">
      <alignment horizontal="right" vertical="center"/>
    </xf>
    <xf numFmtId="174" fontId="33" fillId="84" borderId="500" applyNumberFormat="0" applyFont="0" applyAlignment="0" applyProtection="0"/>
    <xf numFmtId="165" fontId="41" fillId="0" borderId="494">
      <alignment horizontal="right"/>
    </xf>
    <xf numFmtId="0" fontId="226" fillId="121" borderId="431" applyNumberFormat="0" applyProtection="0">
      <alignment horizontal="left" vertical="center" indent="1"/>
    </xf>
    <xf numFmtId="0" fontId="387" fillId="153" borderId="602" applyNumberFormat="0" applyAlignment="0" applyProtection="0"/>
    <xf numFmtId="4" fontId="196" fillId="114" borderId="434" applyNumberFormat="0" applyProtection="0">
      <alignment horizontal="left" vertical="center" indent="1"/>
    </xf>
    <xf numFmtId="0" fontId="38" fillId="152" borderId="395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87" fillId="153" borderId="392" applyNumberFormat="0" applyAlignment="0" applyProtection="0"/>
    <xf numFmtId="0" fontId="331" fillId="148" borderId="392" applyNumberFormat="0" applyAlignment="0" applyProtection="0"/>
    <xf numFmtId="0" fontId="387" fillId="153" borderId="392" applyNumberFormat="0" applyAlignment="0" applyProtection="0"/>
    <xf numFmtId="0" fontId="9" fillId="117" borderId="501" applyNumberFormat="0" applyProtection="0">
      <alignment horizontal="left" vertical="center" indent="1"/>
    </xf>
    <xf numFmtId="0" fontId="319" fillId="83" borderId="515" applyNumberFormat="0" applyAlignment="0" applyProtection="0"/>
    <xf numFmtId="0" fontId="324" fillId="0" borderId="475" applyNumberFormat="0" applyFill="0" applyAlignment="0" applyProtection="0"/>
    <xf numFmtId="0" fontId="331" fillId="148" borderId="567" applyNumberFormat="0" applyAlignment="0" applyProtection="0"/>
    <xf numFmtId="0" fontId="324" fillId="0" borderId="402" applyNumberFormat="0" applyFill="0" applyAlignment="0" applyProtection="0"/>
    <xf numFmtId="172" fontId="282" fillId="0" borderId="436" applyFill="0"/>
    <xf numFmtId="0" fontId="324" fillId="0" borderId="510" applyNumberFormat="0" applyFill="0" applyAlignment="0" applyProtection="0"/>
    <xf numFmtId="165" fontId="41" fillId="0" borderId="477">
      <alignment horizontal="right"/>
    </xf>
    <xf numFmtId="174" fontId="54" fillId="59" borderId="585" applyNumberFormat="0" applyAlignment="0" applyProtection="0"/>
    <xf numFmtId="165" fontId="41" fillId="0" borderId="529">
      <alignment horizontal="right"/>
    </xf>
    <xf numFmtId="4" fontId="206" fillId="107" borderId="626" applyNumberFormat="0" applyProtection="0">
      <alignment horizontal="right" vertical="center"/>
    </xf>
    <xf numFmtId="4" fontId="206" fillId="105" borderId="468" applyNumberFormat="0" applyProtection="0">
      <alignment horizontal="right" vertical="center"/>
    </xf>
    <xf numFmtId="165" fontId="41" fillId="0" borderId="424">
      <alignment horizontal="right"/>
    </xf>
    <xf numFmtId="165" fontId="41" fillId="0" borderId="424">
      <alignment horizontal="right"/>
    </xf>
    <xf numFmtId="174" fontId="33" fillId="84" borderId="430" applyNumberFormat="0" applyFont="0" applyAlignment="0" applyProtection="0"/>
    <xf numFmtId="174" fontId="87" fillId="38" borderId="480" applyNumberFormat="0" applyAlignment="0" applyProtection="0"/>
    <xf numFmtId="0" fontId="271" fillId="79" borderId="468" applyNumberFormat="0" applyProtection="0">
      <alignment horizontal="right" vertical="center"/>
    </xf>
    <xf numFmtId="0" fontId="387" fillId="153" borderId="515" applyNumberFormat="0" applyAlignment="0" applyProtection="0"/>
    <xf numFmtId="0" fontId="253" fillId="127" borderId="435" applyNumberFormat="0" applyProtection="0">
      <alignment horizontal="center"/>
    </xf>
    <xf numFmtId="174" fontId="87" fillId="38" borderId="620" applyNumberFormat="0" applyAlignment="0" applyProtection="0"/>
    <xf numFmtId="0" fontId="341" fillId="148" borderId="519" applyNumberFormat="0" applyAlignment="0" applyProtection="0"/>
    <xf numFmtId="222" fontId="282" fillId="0" borderId="611" applyFill="0" applyAlignment="0" applyProtection="0"/>
    <xf numFmtId="0" fontId="322" fillId="153" borderId="606" applyNumberFormat="0" applyAlignment="0" applyProtection="0"/>
    <xf numFmtId="222" fontId="238" fillId="0" borderId="629" applyAlignment="0"/>
    <xf numFmtId="0" fontId="75" fillId="0" borderId="407">
      <alignment horizontal="left" vertical="center"/>
    </xf>
    <xf numFmtId="0" fontId="38" fillId="152" borderId="412" applyNumberFormat="0" applyAlignment="0" applyProtection="0"/>
    <xf numFmtId="0" fontId="338" fillId="134" borderId="409" applyNumberFormat="0" applyAlignment="0" applyProtection="0"/>
    <xf numFmtId="174" fontId="54" fillId="59" borderId="427" applyNumberFormat="0" applyAlignment="0" applyProtection="0"/>
    <xf numFmtId="0" fontId="331" fillId="148" borderId="409" applyNumberFormat="0" applyAlignment="0" applyProtection="0"/>
    <xf numFmtId="172" fontId="9" fillId="0" borderId="406" applyFill="0"/>
    <xf numFmtId="172" fontId="76" fillId="0" borderId="406" applyFill="0"/>
    <xf numFmtId="174" fontId="149" fillId="0" borderId="419" applyNumberFormat="0" applyFill="0" applyAlignment="0" applyProtection="0"/>
    <xf numFmtId="174" fontId="149" fillId="0" borderId="419" applyNumberFormat="0" applyFill="0" applyAlignment="0" applyProtection="0"/>
    <xf numFmtId="172" fontId="76" fillId="0" borderId="407" applyFill="0"/>
    <xf numFmtId="222" fontId="76" fillId="0" borderId="406" applyFill="0" applyAlignment="0" applyProtection="0"/>
    <xf numFmtId="0" fontId="278" fillId="64" borderId="408" applyNumberFormat="0" applyProtection="0">
      <alignment horizontal="right" vertical="center"/>
    </xf>
    <xf numFmtId="4" fontId="11" fillId="80" borderId="413" applyNumberFormat="0" applyProtection="0">
      <alignment horizontal="left" vertical="center" indent="1"/>
    </xf>
    <xf numFmtId="174" fontId="33" fillId="84" borderId="483" applyNumberFormat="0" applyFont="0" applyAlignment="0" applyProtection="0"/>
    <xf numFmtId="0" fontId="9" fillId="116" borderId="413" applyNumberFormat="0" applyProtection="0">
      <alignment horizontal="left" vertical="center" indent="1"/>
    </xf>
    <xf numFmtId="4" fontId="206" fillId="105" borderId="415" applyNumberFormat="0" applyProtection="0">
      <alignment horizontal="right" vertical="center"/>
    </xf>
    <xf numFmtId="10" fontId="48" fillId="80" borderId="563" applyNumberFormat="0" applyBorder="0" applyAlignment="0" applyProtection="0"/>
    <xf numFmtId="0" fontId="9" fillId="84" borderId="553" applyNumberFormat="0" applyFont="0" applyAlignment="0" applyProtection="0"/>
    <xf numFmtId="174" fontId="54" fillId="59" borderId="497" applyNumberFormat="0" applyAlignment="0" applyProtection="0"/>
    <xf numFmtId="165" fontId="41" fillId="0" borderId="477">
      <alignment horizontal="right"/>
    </xf>
    <xf numFmtId="10" fontId="48" fillId="67" borderId="423" applyNumberFormat="0" applyBorder="0" applyAlignment="0" applyProtection="0"/>
    <xf numFmtId="0" fontId="324" fillId="0" borderId="440" applyNumberFormat="0" applyFill="0" applyAlignment="0" applyProtection="0"/>
    <xf numFmtId="0" fontId="240" fillId="64" borderId="446"/>
    <xf numFmtId="174" fontId="33" fillId="84" borderId="588" applyNumberFormat="0" applyFont="0" applyAlignment="0" applyProtection="0"/>
    <xf numFmtId="0" fontId="319" fillId="91" borderId="445" applyNumberFormat="0" applyAlignment="0" applyProtection="0"/>
    <xf numFmtId="0" fontId="298" fillId="152" borderId="518" applyNumberFormat="0" applyAlignment="0" applyProtection="0"/>
    <xf numFmtId="188" fontId="34" fillId="0" borderId="494"/>
    <xf numFmtId="0" fontId="322" fillId="153" borderId="519" applyNumberFormat="0" applyAlignment="0" applyProtection="0"/>
    <xf numFmtId="172" fontId="9" fillId="0" borderId="442" applyFill="0"/>
    <xf numFmtId="174" fontId="54" fillId="59" borderId="550" applyNumberFormat="0" applyAlignment="0" applyProtection="0"/>
    <xf numFmtId="165" fontId="41" fillId="0" borderId="599">
      <alignment horizontal="right"/>
    </xf>
    <xf numFmtId="174" fontId="54" fillId="59" borderId="497" applyNumberFormat="0" applyAlignment="0" applyProtection="0"/>
    <xf numFmtId="0" fontId="38" fillId="152" borderId="465" applyNumberFormat="0" applyAlignment="0" applyProtection="0"/>
    <xf numFmtId="0" fontId="324" fillId="0" borderId="475" applyNumberFormat="0" applyFill="0" applyAlignment="0" applyProtection="0"/>
    <xf numFmtId="4" fontId="209" fillId="120" borderId="521" applyNumberFormat="0" applyProtection="0">
      <alignment vertical="center"/>
    </xf>
    <xf numFmtId="165" fontId="41" fillId="0" borderId="459">
      <alignment horizontal="right"/>
    </xf>
    <xf numFmtId="174" fontId="149" fillId="0" borderId="472" applyNumberFormat="0" applyFill="0" applyAlignment="0" applyProtection="0"/>
    <xf numFmtId="174" fontId="87" fillId="38" borderId="515" applyNumberFormat="0" applyAlignment="0" applyProtection="0"/>
    <xf numFmtId="174" fontId="54" fillId="59" borderId="497" applyNumberFormat="0" applyAlignment="0" applyProtection="0"/>
    <xf numFmtId="222" fontId="9" fillId="0" borderId="406" applyAlignment="0">
      <alignment horizontal="center"/>
    </xf>
    <xf numFmtId="0" fontId="319" fillId="83" borderId="567" applyNumberFormat="0" applyAlignment="0" applyProtection="0"/>
    <xf numFmtId="174" fontId="54" fillId="59" borderId="567" applyNumberFormat="0" applyAlignment="0" applyProtection="0"/>
    <xf numFmtId="4" fontId="206" fillId="99" borderId="503" applyNumberFormat="0" applyProtection="0">
      <alignment horizontal="right" vertical="center"/>
    </xf>
    <xf numFmtId="0" fontId="238" fillId="118" borderId="501" applyNumberFormat="0" applyProtection="0">
      <alignment horizontal="left" vertical="center" indent="1"/>
    </xf>
    <xf numFmtId="0" fontId="38" fillId="152" borderId="623" applyNumberFormat="0" applyAlignment="0" applyProtection="0"/>
    <xf numFmtId="165" fontId="41" fillId="0" borderId="406">
      <alignment horizontal="right"/>
    </xf>
    <xf numFmtId="165" fontId="41" fillId="0" borderId="406">
      <alignment horizontal="right"/>
    </xf>
    <xf numFmtId="0" fontId="319" fillId="91" borderId="497" applyNumberFormat="0" applyAlignment="0" applyProtection="0"/>
    <xf numFmtId="0" fontId="253" fillId="66" borderId="619" applyNumberFormat="0" applyAlignment="0" applyProtection="0"/>
    <xf numFmtId="165" fontId="41" fillId="0" borderId="634">
      <alignment horizontal="right"/>
    </xf>
    <xf numFmtId="165" fontId="41" fillId="0" borderId="494">
      <alignment horizontal="right"/>
    </xf>
    <xf numFmtId="174" fontId="54" fillId="59" borderId="620" applyNumberFormat="0" applyAlignment="0" applyProtection="0"/>
    <xf numFmtId="0" fontId="190" fillId="63" borderId="551"/>
    <xf numFmtId="0" fontId="387" fillId="153" borderId="497" applyNumberFormat="0" applyAlignment="0" applyProtection="0"/>
    <xf numFmtId="174" fontId="105" fillId="59" borderId="501" applyNumberFormat="0" applyAlignment="0" applyProtection="0"/>
    <xf numFmtId="172" fontId="238" fillId="0" borderId="552" applyFill="0"/>
    <xf numFmtId="0" fontId="324" fillId="0" borderId="475" applyNumberFormat="0" applyFill="0" applyAlignment="0" applyProtection="0"/>
    <xf numFmtId="0" fontId="175" fillId="38" borderId="515" applyNumberFormat="0" applyAlignment="0" applyProtection="0"/>
    <xf numFmtId="0" fontId="9" fillId="119" borderId="536" applyNumberFormat="0" applyProtection="0">
      <alignment horizontal="left" vertical="center" indent="1"/>
    </xf>
    <xf numFmtId="174" fontId="105" fillId="59" borderId="589" applyNumberFormat="0" applyAlignment="0" applyProtection="0"/>
    <xf numFmtId="0" fontId="193" fillId="70" borderId="603"/>
    <xf numFmtId="165" fontId="41" fillId="0" borderId="529">
      <alignment horizontal="right"/>
    </xf>
    <xf numFmtId="0" fontId="274" fillId="54" borderId="503" applyNumberFormat="0" applyProtection="0">
      <alignment vertical="center"/>
    </xf>
    <xf numFmtId="165" fontId="41" fillId="0" borderId="459">
      <alignment horizontal="right"/>
    </xf>
    <xf numFmtId="165" fontId="41" fillId="0" borderId="459">
      <alignment horizontal="right"/>
    </xf>
    <xf numFmtId="174" fontId="149" fillId="0" borderId="595" applyNumberFormat="0" applyFill="0" applyAlignment="0" applyProtection="0"/>
    <xf numFmtId="0" fontId="322" fillId="153" borderId="466" applyNumberFormat="0" applyAlignment="0" applyProtection="0"/>
    <xf numFmtId="174" fontId="105" fillId="59" borderId="484" applyNumberFormat="0" applyAlignment="0" applyProtection="0"/>
    <xf numFmtId="174" fontId="33" fillId="84" borderId="623" applyNumberFormat="0" applyFont="0" applyAlignment="0" applyProtection="0"/>
    <xf numFmtId="0" fontId="38" fillId="152" borderId="448" applyNumberFormat="0" applyAlignment="0" applyProtection="0"/>
    <xf numFmtId="0" fontId="298" fillId="152" borderId="588" applyNumberFormat="0" applyAlignment="0" applyProtection="0"/>
    <xf numFmtId="0" fontId="319" fillId="83" borderId="497" applyNumberFormat="0" applyAlignment="0" applyProtection="0"/>
    <xf numFmtId="4" fontId="206" fillId="78" borderId="573" applyNumberFormat="0" applyProtection="0">
      <alignment horizontal="right" vertical="center"/>
    </xf>
    <xf numFmtId="288" fontId="424" fillId="0" borderId="439">
      <alignment horizontal="right" wrapText="1"/>
    </xf>
    <xf numFmtId="0" fontId="324" fillId="0" borderId="422" applyNumberFormat="0" applyFill="0" applyAlignment="0" applyProtection="0"/>
    <xf numFmtId="174" fontId="149" fillId="0" borderId="437" applyNumberFormat="0" applyFill="0" applyAlignment="0" applyProtection="0"/>
    <xf numFmtId="0" fontId="324" fillId="0" borderId="420" applyNumberFormat="0" applyFill="0" applyAlignment="0" applyProtection="0"/>
    <xf numFmtId="0" fontId="312" fillId="63" borderId="409" applyNumberFormat="0" applyAlignment="0" applyProtection="0"/>
    <xf numFmtId="0" fontId="253" fillId="127" borderId="505" applyNumberFormat="0" applyProtection="0">
      <alignment horizontal="center"/>
    </xf>
    <xf numFmtId="0" fontId="168" fillId="59" borderId="413" applyNumberFormat="0" applyAlignment="0" applyProtection="0"/>
    <xf numFmtId="174" fontId="33" fillId="84" borderId="412" applyNumberFormat="0" applyFont="0" applyAlignment="0" applyProtection="0"/>
    <xf numFmtId="0" fontId="319" fillId="91" borderId="497" applyNumberFormat="0" applyAlignment="0" applyProtection="0"/>
    <xf numFmtId="0" fontId="324" fillId="0" borderId="508" applyNumberFormat="0" applyFill="0" applyAlignment="0" applyProtection="0"/>
    <xf numFmtId="0" fontId="324" fillId="0" borderId="404" applyNumberFormat="0" applyFill="0" applyAlignment="0" applyProtection="0"/>
    <xf numFmtId="0" fontId="319" fillId="91" borderId="392" applyNumberFormat="0" applyAlignment="0" applyProtection="0"/>
    <xf numFmtId="0" fontId="324" fillId="0" borderId="402" applyNumberFormat="0" applyFill="0" applyAlignment="0" applyProtection="0"/>
    <xf numFmtId="174" fontId="149" fillId="0" borderId="402" applyNumberFormat="0" applyFill="0" applyAlignment="0" applyProtection="0"/>
    <xf numFmtId="174" fontId="105" fillId="59" borderId="641" applyNumberFormat="0" applyAlignment="0" applyProtection="0"/>
    <xf numFmtId="174" fontId="40" fillId="0" borderId="423">
      <alignment horizontal="centerContinuous"/>
    </xf>
    <xf numFmtId="174" fontId="87" fillId="38" borderId="550" applyNumberFormat="0" applyAlignment="0" applyProtection="0"/>
    <xf numFmtId="0" fontId="238" fillId="92" borderId="589" applyNumberFormat="0" applyProtection="0">
      <alignment horizontal="left" vertical="center" indent="1"/>
    </xf>
    <xf numFmtId="174" fontId="105" fillId="59" borderId="606" applyNumberFormat="0" applyAlignment="0" applyProtection="0"/>
    <xf numFmtId="0" fontId="324" fillId="0" borderId="597" applyNumberFormat="0" applyFill="0" applyAlignment="0" applyProtection="0"/>
    <xf numFmtId="0" fontId="240" fillId="64" borderId="621"/>
    <xf numFmtId="0" fontId="38" fillId="152" borderId="500" applyNumberFormat="0" applyAlignment="0" applyProtection="0"/>
    <xf numFmtId="0" fontId="249" fillId="115" borderId="609" applyNumberFormat="0" applyProtection="0">
      <alignment horizontal="left" vertical="center" indent="1"/>
    </xf>
    <xf numFmtId="0" fontId="387" fillId="153" borderId="550" applyNumberFormat="0" applyAlignment="0" applyProtection="0"/>
    <xf numFmtId="0" fontId="324" fillId="0" borderId="615" applyNumberFormat="0" applyFill="0" applyAlignment="0" applyProtection="0"/>
    <xf numFmtId="0" fontId="324" fillId="0" borderId="510" applyNumberFormat="0" applyFill="0" applyAlignment="0" applyProtection="0"/>
    <xf numFmtId="0" fontId="338" fillId="134" borderId="445" applyNumberFormat="0" applyAlignment="0" applyProtection="0"/>
    <xf numFmtId="0" fontId="38" fillId="152" borderId="448" applyNumberFormat="0" applyAlignment="0" applyProtection="0"/>
    <xf numFmtId="0" fontId="175" fillId="38" borderId="497" applyNumberFormat="0" applyAlignment="0" applyProtection="0"/>
    <xf numFmtId="0" fontId="271" fillId="108" borderId="503" applyNumberFormat="0" applyProtection="0">
      <alignment horizontal="right" vertical="center"/>
    </xf>
    <xf numFmtId="0" fontId="169" fillId="59" borderId="602" applyNumberFormat="0" applyAlignment="0" applyProtection="0"/>
    <xf numFmtId="165" fontId="41" fillId="0" borderId="459">
      <alignment horizontal="right"/>
    </xf>
    <xf numFmtId="174" fontId="87" fillId="38" borderId="462" applyNumberFormat="0" applyAlignment="0" applyProtection="0"/>
    <xf numFmtId="222" fontId="253" fillId="90" borderId="502" applyProtection="0">
      <alignment horizontal="center"/>
    </xf>
    <xf numFmtId="0" fontId="331" fillId="148" borderId="445" applyNumberFormat="0" applyAlignment="0" applyProtection="0"/>
    <xf numFmtId="0" fontId="271" fillId="54" borderId="503" applyNumberFormat="0" applyProtection="0">
      <alignment vertical="center"/>
    </xf>
    <xf numFmtId="0" fontId="324" fillId="0" borderId="456" applyNumberFormat="0" applyFill="0" applyAlignment="0" applyProtection="0"/>
    <xf numFmtId="0" fontId="243" fillId="64" borderId="621"/>
    <xf numFmtId="0" fontId="319" fillId="83" borderId="515" applyNumberFormat="0" applyAlignment="0" applyProtection="0"/>
    <xf numFmtId="165" fontId="41" fillId="0" borderId="529">
      <alignment horizontal="right"/>
    </xf>
    <xf numFmtId="0" fontId="271" fillId="54" borderId="503" applyNumberFormat="0" applyProtection="0">
      <alignment vertical="center"/>
    </xf>
    <xf numFmtId="0" fontId="245" fillId="0" borderId="394">
      <alignment horizontal="left" vertical="center"/>
    </xf>
    <xf numFmtId="165" fontId="41" fillId="0" borderId="406">
      <alignment horizontal="right"/>
    </xf>
    <xf numFmtId="0" fontId="271" fillId="106" borderId="398" applyNumberFormat="0" applyProtection="0">
      <alignment horizontal="right" vertical="center"/>
    </xf>
    <xf numFmtId="0" fontId="271" fillId="102" borderId="398" applyNumberFormat="0" applyProtection="0">
      <alignment horizontal="right" vertical="center"/>
    </xf>
    <xf numFmtId="0" fontId="253" fillId="127" borderId="488" applyNumberFormat="0" applyProtection="0">
      <alignment horizontal="center"/>
    </xf>
    <xf numFmtId="0" fontId="9" fillId="117" borderId="396" applyNumberFormat="0" applyProtection="0">
      <alignment horizontal="left" vertical="center" indent="1"/>
    </xf>
    <xf numFmtId="0" fontId="319" fillId="91" borderId="462" applyNumberFormat="0" applyAlignment="0" applyProtection="0"/>
    <xf numFmtId="0" fontId="193" fillId="63" borderId="393"/>
    <xf numFmtId="174" fontId="87" fillId="38" borderId="392" applyNumberFormat="0" applyAlignment="0" applyProtection="0"/>
    <xf numFmtId="0" fontId="271" fillId="98" borderId="643" applyNumberFormat="0" applyProtection="0">
      <alignment horizontal="right" vertical="center"/>
    </xf>
    <xf numFmtId="222" fontId="282" fillId="0" borderId="418" applyFill="0" applyAlignment="0" applyProtection="0"/>
    <xf numFmtId="174" fontId="149" fillId="0" borderId="525" applyNumberFormat="0" applyFill="0" applyAlignment="0" applyProtection="0"/>
    <xf numFmtId="165" fontId="41" fillId="0" borderId="494">
      <alignment horizontal="right"/>
    </xf>
    <xf numFmtId="174" fontId="87" fillId="38" borderId="637" applyNumberFormat="0" applyAlignment="0" applyProtection="0"/>
    <xf numFmtId="0" fontId="269" fillId="91" borderId="536" applyNumberFormat="0" applyProtection="0">
      <alignment horizontal="left" vertical="center" indent="1"/>
    </xf>
    <xf numFmtId="165" fontId="41" fillId="0" borderId="459">
      <alignment horizontal="right"/>
    </xf>
    <xf numFmtId="165" fontId="41" fillId="0" borderId="459">
      <alignment horizontal="right"/>
    </xf>
    <xf numFmtId="4" fontId="204" fillId="81" borderId="486" applyNumberFormat="0" applyProtection="0">
      <alignment vertical="center"/>
    </xf>
    <xf numFmtId="4" fontId="206" fillId="99" borderId="486" applyNumberFormat="0" applyProtection="0">
      <alignment horizontal="right" vertical="center"/>
    </xf>
    <xf numFmtId="174" fontId="40" fillId="0" borderId="476">
      <alignment horizontal="centerContinuous"/>
    </xf>
    <xf numFmtId="172" fontId="282" fillId="0" borderId="499" applyFill="0"/>
    <xf numFmtId="0" fontId="319" fillId="91" borderId="392" applyNumberFormat="0" applyAlignment="0" applyProtection="0"/>
    <xf numFmtId="0" fontId="271" fillId="100" borderId="521" applyNumberFormat="0" applyProtection="0">
      <alignment horizontal="right" vertical="center"/>
    </xf>
    <xf numFmtId="174" fontId="87" fillId="38" borderId="427" applyNumberFormat="0" applyAlignment="0" applyProtection="0"/>
    <xf numFmtId="0" fontId="387" fillId="153" borderId="392" applyNumberFormat="0" applyAlignment="0" applyProtection="0"/>
    <xf numFmtId="0" fontId="274" fillId="54" borderId="521" applyNumberFormat="0" applyProtection="0">
      <alignment vertical="center"/>
    </xf>
    <xf numFmtId="174" fontId="87" fillId="38" borderId="480" applyNumberFormat="0" applyAlignment="0" applyProtection="0"/>
    <xf numFmtId="0" fontId="271" fillId="96" borderId="503" applyNumberFormat="0" applyProtection="0">
      <alignment horizontal="right" vertical="center"/>
    </xf>
    <xf numFmtId="174" fontId="54" fillId="59" borderId="445" applyNumberFormat="0" applyAlignment="0" applyProtection="0"/>
    <xf numFmtId="174" fontId="54" fillId="59" borderId="445" applyNumberFormat="0" applyAlignment="0" applyProtection="0"/>
    <xf numFmtId="4" fontId="206" fillId="114" borderId="468" applyNumberFormat="0" applyProtection="0">
      <alignment horizontal="right" vertical="center"/>
    </xf>
    <xf numFmtId="165" fontId="41" fillId="0" borderId="459">
      <alignment horizontal="right"/>
    </xf>
    <xf numFmtId="0" fontId="193" fillId="70" borderId="446"/>
    <xf numFmtId="174" fontId="33" fillId="84" borderId="448" applyNumberFormat="0" applyFont="0" applyAlignment="0" applyProtection="0"/>
    <xf numFmtId="188" fontId="34" fillId="0" borderId="442"/>
    <xf numFmtId="174" fontId="105" fillId="59" borderId="449" applyNumberFormat="0" applyAlignment="0" applyProtection="0"/>
    <xf numFmtId="174" fontId="105" fillId="59" borderId="449" applyNumberFormat="0" applyAlignment="0" applyProtection="0"/>
    <xf numFmtId="165" fontId="41" fillId="0" borderId="442">
      <alignment horizontal="right"/>
    </xf>
    <xf numFmtId="222" fontId="76" fillId="0" borderId="442" applyFill="0" applyAlignment="0" applyProtection="0"/>
    <xf numFmtId="0" fontId="9" fillId="72" borderId="589" applyNumberFormat="0" applyProtection="0">
      <alignment horizontal="left" vertical="center" indent="1"/>
    </xf>
    <xf numFmtId="165" fontId="41" fillId="0" borderId="459">
      <alignment horizontal="right"/>
    </xf>
    <xf numFmtId="0" fontId="271" fillId="102" borderId="468" applyNumberFormat="0" applyProtection="0">
      <alignment horizontal="right" vertical="center"/>
    </xf>
    <xf numFmtId="0" fontId="238" fillId="73" borderId="466" applyNumberFormat="0" applyProtection="0">
      <alignment horizontal="left" vertical="center" indent="1"/>
    </xf>
    <xf numFmtId="165" fontId="41" fillId="0" borderId="494">
      <alignment horizontal="right"/>
    </xf>
    <xf numFmtId="37" fontId="35" fillId="0" borderId="477"/>
    <xf numFmtId="0" fontId="387" fillId="153" borderId="497" applyNumberFormat="0" applyAlignment="0" applyProtection="0"/>
    <xf numFmtId="0" fontId="271" fillId="102" borderId="573" applyNumberFormat="0" applyProtection="0">
      <alignment horizontal="right" vertical="center"/>
    </xf>
    <xf numFmtId="10" fontId="48" fillId="67" borderId="546" applyNumberFormat="0" applyBorder="0" applyAlignment="0" applyProtection="0"/>
    <xf numFmtId="0" fontId="268" fillId="91" borderId="521" applyNumberFormat="0" applyProtection="0">
      <alignment vertical="center"/>
    </xf>
    <xf numFmtId="0" fontId="252" fillId="0" borderId="619" applyNumberFormat="0" applyAlignment="0" applyProtection="0"/>
    <xf numFmtId="174" fontId="54" fillId="59" borderId="532" applyNumberFormat="0" applyAlignment="0" applyProtection="0"/>
    <xf numFmtId="4" fontId="206" fillId="78" borderId="521" applyNumberFormat="0" applyProtection="0">
      <alignment horizontal="right" vertical="center"/>
    </xf>
    <xf numFmtId="174" fontId="54" fillId="59" borderId="602" applyNumberFormat="0" applyAlignment="0" applyProtection="0"/>
    <xf numFmtId="174" fontId="87" fillId="38" borderId="462" applyNumberFormat="0" applyAlignment="0" applyProtection="0"/>
    <xf numFmtId="174" fontId="54" fillId="59" borderId="515" applyNumberFormat="0" applyAlignment="0" applyProtection="0"/>
    <xf numFmtId="0" fontId="319" fillId="91" borderId="462" applyNumberFormat="0" applyAlignment="0" applyProtection="0"/>
    <xf numFmtId="0" fontId="9" fillId="117" borderId="571" applyNumberFormat="0" applyProtection="0">
      <alignment horizontal="left" vertical="center" indent="1"/>
    </xf>
    <xf numFmtId="0" fontId="319" fillId="83" borderId="497" applyNumberFormat="0" applyAlignment="0" applyProtection="0"/>
    <xf numFmtId="4" fontId="206" fillId="101" borderId="433" applyNumberFormat="0" applyProtection="0">
      <alignment horizontal="right" vertical="center"/>
    </xf>
    <xf numFmtId="165" fontId="41" fillId="0" borderId="424">
      <alignment horizontal="right"/>
    </xf>
    <xf numFmtId="174" fontId="54" fillId="59" borderId="550" applyNumberFormat="0" applyAlignment="0" applyProtection="0"/>
    <xf numFmtId="174" fontId="33" fillId="84" borderId="430" applyNumberFormat="0" applyFont="0" applyAlignment="0" applyProtection="0"/>
    <xf numFmtId="0" fontId="324" fillId="0" borderId="527" applyNumberFormat="0" applyFill="0" applyAlignment="0" applyProtection="0"/>
    <xf numFmtId="165" fontId="41" fillId="0" borderId="494">
      <alignment horizontal="right"/>
    </xf>
    <xf numFmtId="0" fontId="341" fillId="148" borderId="431" applyNumberFormat="0" applyAlignment="0" applyProtection="0"/>
    <xf numFmtId="174" fontId="54" fillId="59" borderId="532" applyNumberFormat="0" applyAlignment="0" applyProtection="0"/>
    <xf numFmtId="0" fontId="177" fillId="0" borderId="525" applyNumberFormat="0" applyFill="0" applyAlignment="0" applyProtection="0"/>
    <xf numFmtId="174" fontId="149" fillId="0" borderId="507" applyNumberFormat="0" applyFill="0" applyAlignment="0" applyProtection="0"/>
    <xf numFmtId="0" fontId="324" fillId="0" borderId="527" applyNumberFormat="0" applyFill="0" applyAlignment="0" applyProtection="0"/>
    <xf numFmtId="0" fontId="249" fillId="115" borderId="504" applyNumberFormat="0" applyProtection="0">
      <alignment horizontal="left" vertical="center" indent="1"/>
    </xf>
    <xf numFmtId="165" fontId="41" fillId="0" borderId="529">
      <alignment horizontal="right"/>
    </xf>
    <xf numFmtId="174" fontId="33" fillId="84" borderId="588" applyNumberFormat="0" applyFont="0" applyAlignment="0" applyProtection="0"/>
    <xf numFmtId="165" fontId="41" fillId="0" borderId="529">
      <alignment horizontal="right"/>
    </xf>
    <xf numFmtId="174" fontId="33" fillId="84" borderId="465" applyNumberFormat="0" applyFont="0" applyAlignment="0" applyProtection="0"/>
    <xf numFmtId="0" fontId="322" fillId="153" borderId="519" applyNumberFormat="0" applyAlignment="0" applyProtection="0"/>
    <xf numFmtId="165" fontId="41" fillId="0" borderId="494">
      <alignment horizontal="right"/>
    </xf>
    <xf numFmtId="165" fontId="41" fillId="0" borderId="494">
      <alignment horizontal="right"/>
    </xf>
    <xf numFmtId="0" fontId="319" fillId="91" borderId="585" applyNumberFormat="0" applyAlignment="0" applyProtection="0"/>
    <xf numFmtId="0" fontId="38" fillId="152" borderId="500" applyNumberFormat="0" applyAlignment="0" applyProtection="0"/>
    <xf numFmtId="0" fontId="324" fillId="0" borderId="562" applyNumberFormat="0" applyFill="0" applyAlignment="0" applyProtection="0"/>
    <xf numFmtId="174" fontId="87" fillId="38" borderId="515" applyNumberFormat="0" applyAlignment="0" applyProtection="0"/>
    <xf numFmtId="174" fontId="33" fillId="84" borderId="500" applyNumberFormat="0" applyFont="0" applyAlignment="0" applyProtection="0"/>
    <xf numFmtId="0" fontId="338" fillId="134" borderId="515" applyNumberFormat="0" applyAlignment="0" applyProtection="0"/>
    <xf numFmtId="4" fontId="206" fillId="97" borderId="503" applyNumberFormat="0" applyProtection="0">
      <alignment horizontal="right" vertical="center"/>
    </xf>
    <xf numFmtId="0" fontId="387" fillId="153" borderId="427" applyNumberFormat="0" applyAlignment="0" applyProtection="0"/>
    <xf numFmtId="4" fontId="206" fillId="95" borderId="521" applyNumberFormat="0" applyProtection="0">
      <alignment horizontal="right" vertical="center"/>
    </xf>
    <xf numFmtId="4" fontId="209" fillId="120" borderId="503" applyNumberFormat="0" applyProtection="0">
      <alignment vertical="center"/>
    </xf>
    <xf numFmtId="0" fontId="387" fillId="153" borderId="427" applyNumberFormat="0" applyAlignment="0" applyProtection="0"/>
    <xf numFmtId="174" fontId="105" fillId="59" borderId="536" applyNumberFormat="0" applyAlignment="0" applyProtection="0"/>
    <xf numFmtId="0" fontId="38" fillId="152" borderId="588" applyNumberFormat="0" applyAlignment="0" applyProtection="0"/>
    <xf numFmtId="0" fontId="268" fillId="91" borderId="503" applyNumberFormat="0" applyProtection="0">
      <alignment vertical="center"/>
    </xf>
    <xf numFmtId="165" fontId="41" fillId="0" borderId="582">
      <alignment horizontal="right"/>
    </xf>
    <xf numFmtId="222" fontId="238" fillId="0" borderId="471" applyAlignment="0"/>
    <xf numFmtId="0" fontId="298" fillId="152" borderId="500" applyNumberFormat="0" applyAlignment="0" applyProtection="0"/>
    <xf numFmtId="0" fontId="75" fillId="0" borderId="443">
      <alignment horizontal="left" vertical="center"/>
    </xf>
    <xf numFmtId="0" fontId="312" fillId="63" borderId="515" applyNumberFormat="0" applyAlignment="0" applyProtection="0"/>
    <xf numFmtId="165" fontId="41" fillId="0" borderId="599">
      <alignment horizontal="right"/>
    </xf>
    <xf numFmtId="0" fontId="387" fillId="153" borderId="462" applyNumberFormat="0" applyAlignment="0" applyProtection="0"/>
    <xf numFmtId="4" fontId="60" fillId="63" borderId="581" applyNumberFormat="0" applyProtection="0">
      <alignment horizontal="right" vertical="center"/>
    </xf>
    <xf numFmtId="165" fontId="41" fillId="0" borderId="406">
      <alignment horizontal="right"/>
    </xf>
    <xf numFmtId="165" fontId="41" fillId="0" borderId="494">
      <alignment horizontal="right"/>
    </xf>
    <xf numFmtId="165" fontId="41" fillId="0" borderId="459">
      <alignment horizontal="right"/>
    </xf>
    <xf numFmtId="0" fontId="322" fillId="63" borderId="571" applyNumberFormat="0" applyAlignment="0" applyProtection="0"/>
    <xf numFmtId="174" fontId="33" fillId="84" borderId="500" applyNumberFormat="0" applyFont="0" applyAlignment="0" applyProtection="0"/>
    <xf numFmtId="165" fontId="41" fillId="0" borderId="582">
      <alignment horizontal="right"/>
    </xf>
    <xf numFmtId="174" fontId="87" fillId="38" borderId="462" applyNumberFormat="0" applyAlignment="0" applyProtection="0"/>
    <xf numFmtId="165" fontId="41" fillId="0" borderId="634">
      <alignment horizontal="right"/>
    </xf>
    <xf numFmtId="174" fontId="87" fillId="38" borderId="480" applyNumberFormat="0" applyAlignment="0" applyProtection="0"/>
    <xf numFmtId="0" fontId="319" fillId="91" borderId="585" applyNumberFormat="0" applyAlignment="0" applyProtection="0"/>
    <xf numFmtId="174" fontId="87" fillId="38" borderId="480" applyNumberFormat="0" applyAlignment="0" applyProtection="0"/>
    <xf numFmtId="165" fontId="41" fillId="0" borderId="512">
      <alignment horizontal="right"/>
    </xf>
    <xf numFmtId="174" fontId="33" fillId="84" borderId="553" applyNumberFormat="0" applyFont="0" applyAlignment="0" applyProtection="0"/>
    <xf numFmtId="174" fontId="149" fillId="0" borderId="507" applyNumberFormat="0" applyFill="0" applyAlignment="0" applyProtection="0"/>
    <xf numFmtId="174" fontId="33" fillId="84" borderId="500" applyNumberFormat="0" applyFont="0" applyAlignment="0" applyProtection="0"/>
    <xf numFmtId="0" fontId="319" fillId="91" borderId="585" applyNumberFormat="0" applyAlignment="0" applyProtection="0"/>
    <xf numFmtId="0" fontId="387" fillId="153" borderId="515" applyNumberFormat="0" applyAlignment="0" applyProtection="0"/>
    <xf numFmtId="174" fontId="105" fillId="59" borderId="536" applyNumberFormat="0" applyAlignment="0" applyProtection="0"/>
    <xf numFmtId="0" fontId="190" fillId="63" borderId="446"/>
    <xf numFmtId="0" fontId="324" fillId="0" borderId="508" applyNumberFormat="0" applyFill="0" applyAlignment="0" applyProtection="0"/>
    <xf numFmtId="0" fontId="387" fillId="153" borderId="462" applyNumberFormat="0" applyAlignment="0" applyProtection="0"/>
    <xf numFmtId="174" fontId="54" fillId="59" borderId="497" applyNumberFormat="0" applyAlignment="0" applyProtection="0"/>
    <xf numFmtId="0" fontId="271" fillId="104" borderId="433" applyNumberFormat="0" applyProtection="0">
      <alignment horizontal="right" vertical="center"/>
    </xf>
    <xf numFmtId="165" fontId="41" fillId="0" borderId="599">
      <alignment horizontal="right"/>
    </xf>
    <xf numFmtId="0" fontId="319" fillId="91" borderId="515" applyNumberFormat="0" applyAlignment="0" applyProtection="0"/>
    <xf numFmtId="174" fontId="87" fillId="38" borderId="515" applyNumberFormat="0" applyAlignment="0" applyProtection="0"/>
    <xf numFmtId="165" fontId="41" fillId="0" borderId="634">
      <alignment horizontal="right"/>
    </xf>
    <xf numFmtId="0" fontId="324" fillId="0" borderId="597" applyNumberFormat="0" applyFill="0" applyAlignment="0" applyProtection="0"/>
    <xf numFmtId="165" fontId="41" fillId="0" borderId="599">
      <alignment horizontal="right"/>
    </xf>
    <xf numFmtId="165" fontId="41" fillId="0" borderId="494">
      <alignment horizontal="right"/>
    </xf>
    <xf numFmtId="0" fontId="269" fillId="91" borderId="466" applyNumberFormat="0" applyProtection="0">
      <alignment horizontal="left" vertical="center" indent="1"/>
    </xf>
    <xf numFmtId="0" fontId="271" fillId="104" borderId="451" applyNumberFormat="0" applyProtection="0">
      <alignment horizontal="right" vertical="center"/>
    </xf>
    <xf numFmtId="0" fontId="319" fillId="83" borderId="445" applyNumberFormat="0" applyAlignment="0" applyProtection="0"/>
    <xf numFmtId="174" fontId="33" fillId="84" borderId="465" applyNumberFormat="0" applyFont="0" applyAlignment="0" applyProtection="0"/>
    <xf numFmtId="0" fontId="9" fillId="119" borderId="466" applyNumberFormat="0" applyProtection="0">
      <alignment horizontal="left" vertical="center" indent="1"/>
    </xf>
    <xf numFmtId="165" fontId="41" fillId="0" borderId="564">
      <alignment horizontal="right"/>
    </xf>
    <xf numFmtId="0" fontId="319" fillId="91" borderId="497" applyNumberFormat="0" applyAlignment="0" applyProtection="0"/>
    <xf numFmtId="174" fontId="105" fillId="59" borderId="519" applyNumberFormat="0" applyAlignment="0" applyProtection="0"/>
    <xf numFmtId="174" fontId="87" fillId="38" borderId="620" applyNumberFormat="0" applyAlignment="0" applyProtection="0"/>
    <xf numFmtId="222" fontId="253" fillId="90" borderId="590" applyProtection="0">
      <alignment horizontal="center"/>
    </xf>
    <xf numFmtId="165" fontId="41" fillId="0" borderId="477">
      <alignment horizontal="right"/>
    </xf>
    <xf numFmtId="0" fontId="249" fillId="115" borderId="504" applyNumberFormat="0" applyProtection="0">
      <alignment horizontal="left" vertical="center" indent="1"/>
    </xf>
    <xf numFmtId="174" fontId="40" fillId="0" borderId="493">
      <alignment horizontal="centerContinuous"/>
    </xf>
    <xf numFmtId="174" fontId="87" fillId="38" borderId="637" applyNumberFormat="0" applyAlignment="0" applyProtection="0"/>
    <xf numFmtId="165" fontId="41" fillId="0" borderId="459">
      <alignment horizontal="right"/>
    </xf>
    <xf numFmtId="4" fontId="206" fillId="95" borderId="503" applyNumberFormat="0" applyProtection="0">
      <alignment horizontal="right" vertical="center"/>
    </xf>
    <xf numFmtId="174" fontId="33" fillId="84" borderId="500" applyNumberFormat="0" applyFont="0" applyAlignment="0" applyProtection="0"/>
    <xf numFmtId="165" fontId="41" fillId="0" borderId="599">
      <alignment horizontal="right"/>
    </xf>
    <xf numFmtId="172" fontId="9" fillId="0" borderId="564" applyFill="0"/>
    <xf numFmtId="174" fontId="54" fillId="59" borderId="497" applyNumberFormat="0" applyAlignment="0" applyProtection="0"/>
    <xf numFmtId="0" fontId="322" fillId="153" borderId="606" applyNumberFormat="0" applyAlignment="0" applyProtection="0"/>
    <xf numFmtId="0" fontId="387" fillId="153" borderId="480" applyNumberFormat="0" applyAlignment="0" applyProtection="0"/>
    <xf numFmtId="0" fontId="38" fillId="161" borderId="482" applyNumberFormat="0" applyAlignment="0"/>
    <xf numFmtId="174" fontId="33" fillId="84" borderId="500" applyNumberFormat="0" applyFont="0" applyAlignment="0" applyProtection="0"/>
    <xf numFmtId="0" fontId="322" fillId="153" borderId="571" applyNumberFormat="0" applyAlignment="0" applyProtection="0"/>
    <xf numFmtId="10" fontId="48" fillId="80" borderId="458" applyNumberFormat="0" applyBorder="0" applyAlignment="0" applyProtection="0"/>
    <xf numFmtId="174" fontId="87" fillId="38" borderId="602" applyNumberFormat="0" applyAlignment="0" applyProtection="0"/>
    <xf numFmtId="0" fontId="271" fillId="104" borderId="468" applyNumberFormat="0" applyProtection="0">
      <alignment horizontal="right" vertical="center"/>
    </xf>
    <xf numFmtId="0" fontId="252" fillId="0" borderId="566" applyNumberFormat="0" applyAlignment="0" applyProtection="0"/>
    <xf numFmtId="0" fontId="38" fillId="152" borderId="465" applyNumberFormat="0" applyAlignment="0" applyProtection="0"/>
    <xf numFmtId="0" fontId="387" fillId="153" borderId="497" applyNumberFormat="0" applyAlignment="0" applyProtection="0"/>
    <xf numFmtId="165" fontId="41" fillId="0" borderId="459">
      <alignment horizontal="right"/>
    </xf>
    <xf numFmtId="165" fontId="41" fillId="0" borderId="564">
      <alignment horizontal="right"/>
    </xf>
    <xf numFmtId="0" fontId="319" fillId="91" borderId="620" applyNumberFormat="0" applyAlignment="0" applyProtection="0"/>
    <xf numFmtId="0" fontId="249" fillId="115" borderId="539" applyNumberFormat="0" applyProtection="0">
      <alignment horizontal="left" vertical="center" indent="1"/>
    </xf>
    <xf numFmtId="0" fontId="224" fillId="152" borderId="570" applyNumberFormat="0" applyAlignment="0" applyProtection="0"/>
    <xf numFmtId="0" fontId="38" fillId="152" borderId="518" applyNumberFormat="0" applyAlignment="0" applyProtection="0"/>
    <xf numFmtId="0" fontId="319" fillId="91" borderId="567" applyNumberFormat="0" applyAlignment="0" applyProtection="0"/>
    <xf numFmtId="0" fontId="274" fillId="54" borderId="503" applyNumberFormat="0" applyProtection="0">
      <alignment vertical="center"/>
    </xf>
    <xf numFmtId="174" fontId="54" fillId="59" borderId="515" applyNumberFormat="0" applyAlignment="0" applyProtection="0"/>
    <xf numFmtId="174" fontId="40" fillId="0" borderId="563">
      <alignment horizontal="centerContinuous"/>
    </xf>
    <xf numFmtId="0" fontId="343" fillId="0" borderId="507" applyNumberFormat="0" applyFill="0" applyAlignment="0" applyProtection="0"/>
    <xf numFmtId="165" fontId="41" fillId="0" borderId="512">
      <alignment horizontal="right"/>
    </xf>
    <xf numFmtId="165" fontId="41" fillId="0" borderId="529">
      <alignment horizontal="right"/>
    </xf>
    <xf numFmtId="0" fontId="38" fillId="152" borderId="465" applyNumberFormat="0" applyAlignment="0" applyProtection="0"/>
    <xf numFmtId="165" fontId="40" fillId="0" borderId="564">
      <alignment horizontal="right"/>
    </xf>
    <xf numFmtId="174" fontId="54" fillId="59" borderId="497" applyNumberFormat="0" applyAlignment="0" applyProtection="0"/>
    <xf numFmtId="222" fontId="236" fillId="62" borderId="601" applyProtection="0">
      <alignment horizontal="center"/>
    </xf>
    <xf numFmtId="0" fontId="271" fillId="106" borderId="573" applyNumberFormat="0" applyProtection="0">
      <alignment horizontal="right" vertical="center"/>
    </xf>
    <xf numFmtId="0" fontId="243" fillId="71" borderId="428"/>
    <xf numFmtId="165" fontId="41" fillId="0" borderId="459">
      <alignment horizontal="right"/>
    </xf>
    <xf numFmtId="0" fontId="322" fillId="153" borderId="501" applyNumberFormat="0" applyAlignment="0" applyProtection="0"/>
    <xf numFmtId="10" fontId="48" fillId="80" borderId="441" applyNumberFormat="0" applyBorder="0" applyAlignment="0" applyProtection="0"/>
    <xf numFmtId="0" fontId="271" fillId="79" borderId="503" applyNumberFormat="0" applyProtection="0">
      <alignment horizontal="right" vertical="center"/>
    </xf>
    <xf numFmtId="4" fontId="212" fillId="124" borderId="539" applyNumberFormat="0" applyProtection="0">
      <alignment horizontal="left" vertical="center" indent="1"/>
    </xf>
    <xf numFmtId="0" fontId="252" fillId="0" borderId="496" applyNumberFormat="0" applyAlignment="0" applyProtection="0"/>
    <xf numFmtId="0" fontId="298" fillId="152" borderId="500" applyNumberFormat="0" applyAlignment="0" applyProtection="0"/>
    <xf numFmtId="0" fontId="9" fillId="116" borderId="501" applyNumberFormat="0" applyProtection="0">
      <alignment horizontal="left" vertical="center" indent="1"/>
    </xf>
    <xf numFmtId="0" fontId="319" fillId="91" borderId="620" applyNumberFormat="0" applyAlignment="0" applyProtection="0"/>
    <xf numFmtId="174" fontId="105" fillId="59" borderId="501" applyNumberFormat="0" applyAlignment="0" applyProtection="0"/>
    <xf numFmtId="165" fontId="41" fillId="0" borderId="529">
      <alignment horizontal="right"/>
    </xf>
    <xf numFmtId="174" fontId="105" fillId="59" borderId="571" applyNumberFormat="0" applyAlignment="0" applyProtection="0"/>
    <xf numFmtId="0" fontId="324" fillId="0" borderId="527" applyNumberFormat="0" applyFill="0" applyAlignment="0" applyProtection="0"/>
    <xf numFmtId="165" fontId="41" fillId="0" borderId="459">
      <alignment horizontal="right"/>
    </xf>
    <xf numFmtId="0" fontId="324" fillId="0" borderId="492" applyNumberFormat="0" applyFill="0" applyAlignment="0" applyProtection="0"/>
    <xf numFmtId="0" fontId="322" fillId="153" borderId="466" applyNumberFormat="0" applyAlignment="0" applyProtection="0"/>
    <xf numFmtId="174" fontId="54" fillId="59" borderId="497" applyNumberFormat="0" applyAlignment="0" applyProtection="0"/>
    <xf numFmtId="165" fontId="41" fillId="0" borderId="529">
      <alignment horizontal="right"/>
    </xf>
    <xf numFmtId="174" fontId="149" fillId="0" borderId="577" applyNumberFormat="0" applyFill="0" applyAlignment="0" applyProtection="0"/>
    <xf numFmtId="0" fontId="38" fillId="152" borderId="500" applyNumberFormat="0" applyAlignment="0" applyProtection="0"/>
    <xf numFmtId="0" fontId="319" fillId="91" borderId="497" applyNumberFormat="0" applyAlignment="0" applyProtection="0"/>
    <xf numFmtId="0" fontId="240" fillId="64" borderId="551"/>
    <xf numFmtId="0" fontId="319" fillId="91" borderId="392" applyNumberFormat="0" applyAlignment="0" applyProtection="0"/>
    <xf numFmtId="174" fontId="105" fillId="59" borderId="536" applyNumberFormat="0" applyAlignment="0" applyProtection="0"/>
    <xf numFmtId="0" fontId="319" fillId="91" borderId="392" applyNumberFormat="0" applyAlignment="0" applyProtection="0"/>
    <xf numFmtId="165" fontId="40" fillId="0" borderId="459">
      <alignment horizontal="right"/>
    </xf>
    <xf numFmtId="0" fontId="338" fillId="148" borderId="392" applyNumberFormat="0" applyAlignment="0" applyProtection="0"/>
    <xf numFmtId="0" fontId="324" fillId="0" borderId="527" applyNumberFormat="0" applyFill="0" applyAlignment="0" applyProtection="0"/>
    <xf numFmtId="0" fontId="319" fillId="91" borderId="392" applyNumberFormat="0" applyAlignment="0" applyProtection="0"/>
    <xf numFmtId="174" fontId="33" fillId="84" borderId="623" applyNumberFormat="0" applyFont="0" applyAlignment="0" applyProtection="0"/>
    <xf numFmtId="174" fontId="54" fillId="59" borderId="515" applyNumberFormat="0" applyAlignment="0" applyProtection="0"/>
    <xf numFmtId="0" fontId="322" fillId="153" borderId="501" applyNumberFormat="0" applyAlignment="0" applyProtection="0"/>
    <xf numFmtId="0" fontId="243" fillId="71" borderId="603"/>
    <xf numFmtId="0" fontId="319" fillId="91" borderId="515" applyNumberFormat="0" applyAlignment="0" applyProtection="0"/>
    <xf numFmtId="0" fontId="252" fillId="0" borderId="531" applyNumberFormat="0" applyAlignment="0" applyProtection="0"/>
    <xf numFmtId="4" fontId="206" fillId="101" borderId="503" applyNumberFormat="0" applyProtection="0">
      <alignment horizontal="right" vertical="center"/>
    </xf>
    <xf numFmtId="0" fontId="324" fillId="0" borderId="527" applyNumberFormat="0" applyFill="0" applyAlignment="0" applyProtection="0"/>
    <xf numFmtId="165" fontId="41" fillId="0" borderId="494">
      <alignment horizontal="right"/>
    </xf>
    <xf numFmtId="4" fontId="204" fillId="81" borderId="468" applyNumberFormat="0" applyProtection="0">
      <alignment vertical="center"/>
    </xf>
    <xf numFmtId="4" fontId="205" fillId="81" borderId="466" applyNumberFormat="0" applyProtection="0">
      <alignment horizontal="left" vertical="center" indent="1"/>
    </xf>
    <xf numFmtId="0" fontId="38" fillId="152" borderId="483" applyNumberFormat="0" applyAlignment="0" applyProtection="0"/>
    <xf numFmtId="0" fontId="387" fillId="153" borderId="427" applyNumberFormat="0" applyAlignment="0" applyProtection="0"/>
    <xf numFmtId="174" fontId="62" fillId="0" borderId="458"/>
    <xf numFmtId="0" fontId="387" fillId="153" borderId="585" applyNumberFormat="0" applyAlignment="0" applyProtection="0"/>
    <xf numFmtId="174" fontId="87" fillId="38" borderId="585" applyNumberFormat="0" applyAlignment="0" applyProtection="0"/>
    <xf numFmtId="0" fontId="338" fillId="148" borderId="427" applyNumberFormat="0" applyAlignment="0" applyProtection="0"/>
    <xf numFmtId="0" fontId="322" fillId="153" borderId="606" applyNumberFormat="0" applyAlignment="0" applyProtection="0"/>
    <xf numFmtId="0" fontId="324" fillId="0" borderId="475" applyNumberFormat="0" applyFill="0" applyAlignment="0" applyProtection="0"/>
    <xf numFmtId="0" fontId="319" fillId="134" borderId="445" applyNumberFormat="0" applyAlignment="0" applyProtection="0"/>
    <xf numFmtId="174" fontId="105" fillId="59" borderId="466" applyNumberFormat="0" applyAlignment="0" applyProtection="0"/>
    <xf numFmtId="0" fontId="38" fillId="152" borderId="430" applyNumberFormat="0" applyAlignment="0" applyProtection="0"/>
    <xf numFmtId="0" fontId="319" fillId="91" borderId="445" applyNumberFormat="0" applyAlignment="0" applyProtection="0"/>
    <xf numFmtId="174" fontId="33" fillId="84" borderId="465" applyNumberFormat="0" applyFont="0" applyAlignment="0" applyProtection="0"/>
    <xf numFmtId="0" fontId="319" fillId="91" borderId="497" applyNumberFormat="0" applyAlignment="0" applyProtection="0"/>
    <xf numFmtId="172" fontId="282" fillId="0" borderId="464" applyFill="0"/>
    <xf numFmtId="165" fontId="41" fillId="0" borderId="564">
      <alignment horizontal="right"/>
    </xf>
    <xf numFmtId="0" fontId="387" fillId="153" borderId="445" applyNumberFormat="0" applyAlignment="0" applyProtection="0"/>
    <xf numFmtId="0" fontId="271" fillId="106" borderId="503" applyNumberFormat="0" applyProtection="0">
      <alignment horizontal="right" vertical="center"/>
    </xf>
    <xf numFmtId="0" fontId="319" fillId="91" borderId="427" applyNumberFormat="0" applyAlignment="0" applyProtection="0"/>
    <xf numFmtId="0" fontId="312" fillId="63" borderId="567" applyNumberFormat="0" applyAlignment="0" applyProtection="0"/>
    <xf numFmtId="0" fontId="319" fillId="91" borderId="480" applyNumberFormat="0" applyAlignment="0" applyProtection="0"/>
    <xf numFmtId="174" fontId="54" fillId="59" borderId="392" applyNumberFormat="0" applyAlignment="0" applyProtection="0"/>
    <xf numFmtId="0" fontId="38" fillId="152" borderId="465" applyNumberFormat="0" applyAlignment="0" applyProtection="0"/>
    <xf numFmtId="0" fontId="387" fillId="153" borderId="515" applyNumberFormat="0" applyAlignment="0" applyProtection="0"/>
    <xf numFmtId="0" fontId="277" fillId="125" borderId="504" applyNumberFormat="0" applyProtection="0">
      <alignment horizontal="left" vertical="center" indent="1"/>
    </xf>
    <xf numFmtId="4" fontId="206" fillId="93" borderId="573" applyNumberFormat="0" applyProtection="0">
      <alignment horizontal="right" vertical="center"/>
    </xf>
    <xf numFmtId="0" fontId="319" fillId="91" borderId="427" applyNumberFormat="0" applyAlignment="0" applyProtection="0"/>
    <xf numFmtId="0" fontId="240" fillId="64" borderId="533"/>
    <xf numFmtId="0" fontId="324" fillId="0" borderId="492" applyNumberFormat="0" applyFill="0" applyAlignment="0" applyProtection="0"/>
    <xf numFmtId="4" fontId="196" fillId="114" borderId="469" applyNumberFormat="0" applyProtection="0">
      <alignment horizontal="left" vertical="center" indent="1"/>
    </xf>
    <xf numFmtId="0" fontId="324" fillId="0" borderId="527" applyNumberFormat="0" applyFill="0" applyAlignment="0" applyProtection="0"/>
    <xf numFmtId="174" fontId="33" fillId="84" borderId="483" applyNumberFormat="0" applyFont="0" applyAlignment="0" applyProtection="0"/>
    <xf numFmtId="0" fontId="38" fillId="152" borderId="448" applyNumberFormat="0" applyAlignment="0" applyProtection="0"/>
    <xf numFmtId="0" fontId="271" fillId="115" borderId="486" applyNumberFormat="0" applyProtection="0">
      <alignment horizontal="right" vertical="center"/>
    </xf>
    <xf numFmtId="0" fontId="38" fillId="152" borderId="430" applyNumberFormat="0" applyAlignment="0" applyProtection="0"/>
    <xf numFmtId="0" fontId="30" fillId="84" borderId="518" applyNumberFormat="0" applyFont="0" applyAlignment="0" applyProtection="0"/>
    <xf numFmtId="0" fontId="322" fillId="153" borderId="431" applyNumberFormat="0" applyAlignment="0" applyProtection="0"/>
    <xf numFmtId="165" fontId="41" fillId="0" borderId="459">
      <alignment horizontal="right"/>
    </xf>
    <xf numFmtId="165" fontId="41" fillId="0" borderId="459">
      <alignment horizontal="right"/>
    </xf>
    <xf numFmtId="0" fontId="324" fillId="0" borderId="440" applyNumberFormat="0" applyFill="0" applyAlignment="0" applyProtection="0"/>
    <xf numFmtId="0" fontId="387" fillId="148" borderId="620" applyNumberFormat="0" applyAlignment="0" applyProtection="0"/>
    <xf numFmtId="0" fontId="322" fillId="153" borderId="466" applyNumberFormat="0" applyAlignment="0" applyProtection="0"/>
    <xf numFmtId="165" fontId="41" fillId="0" borderId="477">
      <alignment horizontal="right"/>
    </xf>
    <xf numFmtId="165" fontId="40" fillId="0" borderId="617">
      <alignment horizontal="right"/>
    </xf>
    <xf numFmtId="165" fontId="41" fillId="0" borderId="599">
      <alignment horizontal="right"/>
    </xf>
    <xf numFmtId="0" fontId="387" fillId="153" borderId="602" applyNumberFormat="0" applyAlignment="0" applyProtection="0"/>
    <xf numFmtId="0" fontId="271" fillId="98" borderId="521" applyNumberFormat="0" applyProtection="0">
      <alignment horizontal="right" vertical="center"/>
    </xf>
    <xf numFmtId="0" fontId="271" fillId="102" borderId="538" applyNumberFormat="0" applyProtection="0">
      <alignment horizontal="right" vertical="center"/>
    </xf>
    <xf numFmtId="0" fontId="38" fillId="152" borderId="500" applyNumberFormat="0" applyAlignment="0" applyProtection="0"/>
    <xf numFmtId="4" fontId="205" fillId="81" borderId="501" applyNumberFormat="0" applyProtection="0">
      <alignment horizontal="left" vertical="center" indent="1"/>
    </xf>
    <xf numFmtId="0" fontId="387" fillId="153" borderId="497" applyNumberFormat="0" applyAlignment="0" applyProtection="0"/>
    <xf numFmtId="15" fontId="233" fillId="56" borderId="391">
      <alignment horizontal="center"/>
    </xf>
    <xf numFmtId="174" fontId="105" fillId="59" borderId="571" applyNumberFormat="0" applyAlignment="0" applyProtection="0"/>
    <xf numFmtId="174" fontId="33" fillId="84" borderId="518" applyNumberFormat="0" applyFont="0" applyAlignment="0" applyProtection="0"/>
    <xf numFmtId="0" fontId="253" fillId="127" borderId="610" applyNumberFormat="0" applyProtection="0">
      <alignment horizontal="center"/>
    </xf>
    <xf numFmtId="174" fontId="105" fillId="59" borderId="536" applyNumberFormat="0" applyAlignment="0" applyProtection="0"/>
    <xf numFmtId="4" fontId="206" fillId="107" borderId="626" applyNumberFormat="0" applyProtection="0">
      <alignment horizontal="right" vertical="center"/>
    </xf>
    <xf numFmtId="0" fontId="312" fillId="63" borderId="462" applyNumberFormat="0" applyAlignment="0" applyProtection="0"/>
    <xf numFmtId="0" fontId="38" fillId="152" borderId="553" applyNumberFormat="0" applyAlignment="0" applyProtection="0"/>
    <xf numFmtId="174" fontId="149" fillId="0" borderId="507" applyNumberFormat="0" applyFill="0" applyAlignment="0" applyProtection="0"/>
    <xf numFmtId="0" fontId="407" fillId="0" borderId="517">
      <alignment horizontal="left" vertical="center"/>
    </xf>
    <xf numFmtId="174" fontId="54" fillId="59" borderId="515" applyNumberFormat="0" applyAlignment="0" applyProtection="0"/>
    <xf numFmtId="174" fontId="105" fillId="59" borderId="501" applyNumberFormat="0" applyAlignment="0" applyProtection="0"/>
    <xf numFmtId="4" fontId="206" fillId="95" borderId="538" applyNumberFormat="0" applyProtection="0">
      <alignment horizontal="right" vertical="center"/>
    </xf>
    <xf numFmtId="4" fontId="206" fillId="103" borderId="486" applyNumberFormat="0" applyProtection="0">
      <alignment horizontal="right" vertical="center"/>
    </xf>
    <xf numFmtId="0" fontId="245" fillId="0" borderId="482">
      <alignment horizontal="left" vertical="center"/>
    </xf>
    <xf numFmtId="0" fontId="343" fillId="0" borderId="612" applyNumberFormat="0" applyFill="0" applyAlignment="0" applyProtection="0"/>
    <xf numFmtId="0" fontId="30" fillId="84" borderId="500" applyNumberFormat="0" applyFont="0" applyAlignment="0" applyProtection="0"/>
    <xf numFmtId="4" fontId="209" fillId="120" borderId="608" applyNumberFormat="0" applyProtection="0">
      <alignment vertical="center"/>
    </xf>
    <xf numFmtId="0" fontId="319" fillId="83" borderId="427" applyNumberFormat="0" applyAlignment="0" applyProtection="0"/>
    <xf numFmtId="172" fontId="282" fillId="0" borderId="517" applyFill="0"/>
    <xf numFmtId="174" fontId="54" fillId="59" borderId="392" applyNumberFormat="0" applyAlignment="0" applyProtection="0"/>
    <xf numFmtId="165" fontId="41" fillId="0" borderId="494">
      <alignment horizontal="right"/>
    </xf>
    <xf numFmtId="172" fontId="76" fillId="0" borderId="459" applyFill="0"/>
    <xf numFmtId="0" fontId="324" fillId="0" borderId="510" applyNumberFormat="0" applyFill="0" applyAlignment="0" applyProtection="0"/>
    <xf numFmtId="174" fontId="54" fillId="59" borderId="392" applyNumberFormat="0" applyAlignment="0" applyProtection="0"/>
    <xf numFmtId="4" fontId="11" fillId="80" borderId="641" applyNumberFormat="0" applyProtection="0">
      <alignment horizontal="left" vertical="center" indent="1"/>
    </xf>
    <xf numFmtId="4" fontId="209" fillId="120" borderId="503" applyNumberFormat="0" applyProtection="0">
      <alignment vertical="center"/>
    </xf>
    <xf numFmtId="0" fontId="324" fillId="0" borderId="473" applyNumberFormat="0" applyFill="0" applyAlignment="0" applyProtection="0"/>
    <xf numFmtId="165" fontId="41" fillId="0" borderId="406">
      <alignment horizontal="right"/>
    </xf>
    <xf numFmtId="174" fontId="54" fillId="59" borderId="392" applyNumberFormat="0" applyAlignment="0" applyProtection="0"/>
    <xf numFmtId="0" fontId="38" fillId="152" borderId="483" applyNumberFormat="0" applyAlignment="0" applyProtection="0"/>
    <xf numFmtId="0" fontId="240" fillId="64" borderId="568"/>
    <xf numFmtId="174" fontId="149" fillId="0" borderId="402" applyNumberFormat="0" applyFill="0" applyAlignment="0" applyProtection="0"/>
    <xf numFmtId="0" fontId="226" fillId="121" borderId="606" applyNumberFormat="0" applyProtection="0">
      <alignment horizontal="left" vertical="center" indent="1"/>
    </xf>
    <xf numFmtId="0" fontId="278" fillId="64" borderId="514" applyNumberFormat="0" applyProtection="0">
      <alignment horizontal="right" vertical="center"/>
    </xf>
    <xf numFmtId="0" fontId="338" fillId="148" borderId="585" applyNumberFormat="0" applyAlignment="0" applyProtection="0"/>
    <xf numFmtId="0" fontId="322" fillId="63" borderId="536" applyNumberFormat="0" applyAlignment="0" applyProtection="0"/>
    <xf numFmtId="174" fontId="54" fillId="59" borderId="585" applyNumberFormat="0" applyAlignment="0" applyProtection="0"/>
    <xf numFmtId="0" fontId="271" fillId="115" borderId="398" applyNumberFormat="0" applyProtection="0">
      <alignment horizontal="right" vertical="center"/>
    </xf>
    <xf numFmtId="165" fontId="41" fillId="0" borderId="564">
      <alignment horizontal="right"/>
    </xf>
    <xf numFmtId="0" fontId="319" fillId="91" borderId="585" applyNumberFormat="0" applyAlignment="0" applyProtection="0"/>
    <xf numFmtId="0" fontId="271" fillId="108" borderId="503" applyNumberFormat="0" applyProtection="0">
      <alignment horizontal="right" vertical="center"/>
    </xf>
    <xf numFmtId="165" fontId="41" fillId="0" borderId="617">
      <alignment horizontal="right"/>
    </xf>
    <xf numFmtId="0" fontId="9" fillId="116" borderId="396" applyNumberFormat="0" applyProtection="0">
      <alignment horizontal="left" vertical="center" indent="1"/>
    </xf>
    <xf numFmtId="165" fontId="41" fillId="0" borderId="459">
      <alignment horizontal="right"/>
    </xf>
    <xf numFmtId="0" fontId="331" fillId="148" borderId="550" applyNumberFormat="0" applyAlignment="0" applyProtection="0"/>
    <xf numFmtId="0" fontId="387" fillId="153" borderId="620" applyNumberFormat="0" applyAlignment="0" applyProtection="0"/>
    <xf numFmtId="165" fontId="41" fillId="0" borderId="424">
      <alignment horizontal="right"/>
    </xf>
    <xf numFmtId="174" fontId="33" fillId="84" borderId="588" applyNumberFormat="0" applyFont="0" applyAlignment="0" applyProtection="0"/>
    <xf numFmtId="0" fontId="245" fillId="0" borderId="587">
      <alignment horizontal="left" vertical="center"/>
    </xf>
    <xf numFmtId="165" fontId="41" fillId="0" borderId="424">
      <alignment horizontal="right"/>
    </xf>
    <xf numFmtId="0" fontId="38" fillId="152" borderId="483" applyNumberFormat="0" applyAlignment="0" applyProtection="0"/>
    <xf numFmtId="174" fontId="54" fillId="59" borderId="392" applyNumberFormat="0" applyAlignment="0" applyProtection="0"/>
    <xf numFmtId="4" fontId="196" fillId="114" borderId="522" applyNumberFormat="0" applyProtection="0">
      <alignment horizontal="left" vertical="center" indent="1"/>
    </xf>
    <xf numFmtId="0" fontId="240" fillId="64" borderId="393"/>
    <xf numFmtId="0" fontId="269" fillId="91" borderId="466" applyNumberFormat="0" applyProtection="0">
      <alignment horizontal="left" vertical="center" indent="1"/>
    </xf>
    <xf numFmtId="222" fontId="282" fillId="0" borderId="629" applyFill="0" applyAlignment="0" applyProtection="0"/>
    <xf numFmtId="0" fontId="38" fillId="152" borderId="500" applyNumberFormat="0" applyAlignment="0" applyProtection="0"/>
    <xf numFmtId="165" fontId="41" fillId="0" borderId="459">
      <alignment horizontal="right"/>
    </xf>
    <xf numFmtId="0" fontId="238" fillId="77" borderId="501" applyNumberFormat="0" applyProtection="0">
      <alignment horizontal="left" vertical="center" indent="1"/>
    </xf>
    <xf numFmtId="0" fontId="277" fillId="125" borderId="469" applyNumberFormat="0" applyProtection="0">
      <alignment horizontal="left" vertical="center" indent="1"/>
    </xf>
    <xf numFmtId="0" fontId="298" fillId="152" borderId="500" applyNumberFormat="0" applyAlignment="0" applyProtection="0"/>
    <xf numFmtId="0" fontId="324" fillId="0" borderId="597" applyNumberFormat="0" applyFill="0" applyAlignment="0" applyProtection="0"/>
    <xf numFmtId="0" fontId="253" fillId="66" borderId="636" applyNumberFormat="0" applyAlignment="0" applyProtection="0"/>
    <xf numFmtId="0" fontId="324" fillId="0" borderId="457" applyNumberFormat="0" applyFill="0" applyAlignment="0" applyProtection="0"/>
    <xf numFmtId="0" fontId="249" fillId="115" borderId="434" applyNumberFormat="0" applyProtection="0">
      <alignment horizontal="left" vertical="center" indent="1"/>
    </xf>
    <xf numFmtId="222" fontId="76" fillId="0" borderId="494" applyFill="0" applyAlignment="0" applyProtection="0"/>
    <xf numFmtId="174" fontId="33" fillId="84" borderId="535" applyNumberFormat="0" applyFont="0" applyAlignment="0" applyProtection="0"/>
    <xf numFmtId="0" fontId="177" fillId="0" borderId="507" applyNumberFormat="0" applyFill="0" applyAlignment="0" applyProtection="0"/>
    <xf numFmtId="174" fontId="105" fillId="59" borderId="466" applyNumberFormat="0" applyAlignment="0" applyProtection="0"/>
    <xf numFmtId="165" fontId="41" fillId="0" borderId="564">
      <alignment horizontal="right"/>
    </xf>
    <xf numFmtId="165" fontId="41" fillId="0" borderId="494">
      <alignment horizontal="right"/>
    </xf>
    <xf numFmtId="0" fontId="324" fillId="0" borderId="508" applyNumberFormat="0" applyFill="0" applyAlignment="0" applyProtection="0"/>
    <xf numFmtId="0" fontId="193" fillId="63" borderId="533"/>
    <xf numFmtId="0" fontId="322" fillId="153" borderId="501" applyNumberFormat="0" applyAlignment="0" applyProtection="0"/>
    <xf numFmtId="165" fontId="41" fillId="0" borderId="406">
      <alignment horizontal="right"/>
    </xf>
    <xf numFmtId="0" fontId="271" fillId="94" borderId="468" applyNumberFormat="0" applyProtection="0">
      <alignment horizontal="right" vertical="center"/>
    </xf>
    <xf numFmtId="165" fontId="41" fillId="0" borderId="406">
      <alignment horizontal="right"/>
    </xf>
    <xf numFmtId="0" fontId="387" fillId="153" borderId="480" applyNumberFormat="0" applyAlignment="0" applyProtection="0"/>
    <xf numFmtId="174" fontId="33" fillId="84" borderId="500" applyNumberFormat="0" applyFont="0" applyAlignment="0" applyProtection="0"/>
    <xf numFmtId="4" fontId="205" fillId="81" borderId="396" applyNumberFormat="0" applyProtection="0">
      <alignment horizontal="left" vertical="center" indent="1"/>
    </xf>
    <xf numFmtId="174" fontId="33" fillId="84" borderId="518" applyNumberFormat="0" applyFont="0" applyAlignment="0" applyProtection="0"/>
    <xf numFmtId="0" fontId="38" fillId="152" borderId="395" applyNumberFormat="0" applyAlignment="0" applyProtection="0"/>
    <xf numFmtId="0" fontId="271" fillId="102" borderId="521" applyNumberFormat="0" applyProtection="0">
      <alignment horizontal="right" vertical="center"/>
    </xf>
    <xf numFmtId="0" fontId="245" fillId="0" borderId="517">
      <alignment horizontal="left" vertical="center"/>
    </xf>
    <xf numFmtId="0" fontId="324" fillId="0" borderId="404" applyNumberFormat="0" applyFill="0" applyAlignment="0" applyProtection="0"/>
    <xf numFmtId="174" fontId="87" fillId="38" borderId="497" applyNumberFormat="0" applyAlignment="0" applyProtection="0"/>
    <xf numFmtId="4" fontId="196" fillId="114" borderId="416" applyNumberFormat="0" applyProtection="0">
      <alignment horizontal="left" vertical="center" indent="1"/>
    </xf>
    <xf numFmtId="0" fontId="75" fillId="0" borderId="495">
      <alignment horizontal="left" vertical="center"/>
    </xf>
    <xf numFmtId="0" fontId="271" fillId="100" borderId="608" applyNumberFormat="0" applyProtection="0">
      <alignment horizontal="right" vertical="center"/>
    </xf>
    <xf numFmtId="165" fontId="41" fillId="0" borderId="494">
      <alignment horizontal="right"/>
    </xf>
    <xf numFmtId="0" fontId="169" fillId="59" borderId="567" applyNumberFormat="0" applyAlignment="0" applyProtection="0"/>
    <xf numFmtId="0" fontId="271" fillId="104" borderId="398" applyNumberFormat="0" applyProtection="0">
      <alignment horizontal="right" vertical="center"/>
    </xf>
    <xf numFmtId="0" fontId="245" fillId="0" borderId="622">
      <alignment horizontal="left" vertical="center"/>
    </xf>
    <xf numFmtId="0" fontId="271" fillId="102" borderId="521" applyNumberFormat="0" applyProtection="0">
      <alignment horizontal="right" vertical="center"/>
    </xf>
    <xf numFmtId="0" fontId="274" fillId="54" borderId="521" applyNumberFormat="0" applyProtection="0">
      <alignment vertical="center"/>
    </xf>
    <xf numFmtId="0" fontId="319" fillId="83" borderId="462" applyNumberFormat="0" applyAlignment="0" applyProtection="0"/>
    <xf numFmtId="174" fontId="54" fillId="59" borderId="550" applyNumberFormat="0" applyAlignment="0" applyProtection="0"/>
    <xf numFmtId="0" fontId="331" fillId="148" borderId="497" applyNumberFormat="0" applyAlignment="0" applyProtection="0"/>
    <xf numFmtId="165" fontId="41" fillId="0" borderId="494">
      <alignment horizontal="right"/>
    </xf>
    <xf numFmtId="174" fontId="87" fillId="38" borderId="409" applyNumberFormat="0" applyAlignment="0" applyProtection="0"/>
    <xf numFmtId="174" fontId="87" fillId="38" borderId="620" applyNumberFormat="0" applyAlignment="0" applyProtection="0"/>
    <xf numFmtId="4" fontId="206" fillId="78" borderId="503" applyNumberFormat="0" applyProtection="0">
      <alignment horizontal="right" vertical="center"/>
    </xf>
    <xf numFmtId="174" fontId="54" fillId="59" borderId="427" applyNumberFormat="0" applyAlignment="0" applyProtection="0"/>
    <xf numFmtId="0" fontId="319" fillId="91" borderId="567" applyNumberFormat="0" applyAlignment="0" applyProtection="0"/>
    <xf numFmtId="0" fontId="9" fillId="117" borderId="536" applyNumberFormat="0" applyProtection="0">
      <alignment horizontal="left" vertical="center" indent="1"/>
    </xf>
    <xf numFmtId="10" fontId="48" fillId="67" borderId="405" applyNumberFormat="0" applyBorder="0" applyAlignment="0" applyProtection="0"/>
    <xf numFmtId="0" fontId="319" fillId="91" borderId="480" applyNumberFormat="0" applyAlignment="0" applyProtection="0"/>
    <xf numFmtId="172" fontId="282" fillId="0" borderId="447" applyFill="0"/>
    <xf numFmtId="165" fontId="41" fillId="0" borderId="459">
      <alignment horizontal="right"/>
    </xf>
    <xf numFmtId="174" fontId="33" fillId="84" borderId="570" applyNumberFormat="0" applyFont="0" applyAlignment="0" applyProtection="0"/>
    <xf numFmtId="0" fontId="387" fillId="153" borderId="497" applyNumberFormat="0" applyAlignment="0" applyProtection="0"/>
    <xf numFmtId="0" fontId="278" fillId="64" borderId="479" applyNumberFormat="0" applyProtection="0">
      <alignment horizontal="right" vertical="center"/>
    </xf>
    <xf numFmtId="174" fontId="105" fillId="59" borderId="519" applyNumberFormat="0" applyAlignment="0" applyProtection="0"/>
    <xf numFmtId="165" fontId="41" fillId="0" borderId="599">
      <alignment horizontal="right"/>
    </xf>
    <xf numFmtId="0" fontId="9" fillId="116" borderId="501" applyNumberFormat="0" applyProtection="0">
      <alignment horizontal="left" vertical="center" indent="1"/>
    </xf>
    <xf numFmtId="0" fontId="324" fillId="0" borderId="492" applyNumberFormat="0" applyFill="0" applyAlignment="0" applyProtection="0"/>
    <xf numFmtId="0" fontId="298" fillId="152" borderId="430" applyNumberFormat="0" applyAlignment="0" applyProtection="0"/>
    <xf numFmtId="0" fontId="38" fillId="152" borderId="500" applyNumberFormat="0" applyAlignment="0" applyProtection="0"/>
    <xf numFmtId="0" fontId="324" fillId="0" borderId="492" applyNumberFormat="0" applyFill="0" applyAlignment="0" applyProtection="0"/>
    <xf numFmtId="0" fontId="319" fillId="91" borderId="567" applyNumberFormat="0" applyAlignment="0" applyProtection="0"/>
    <xf numFmtId="165" fontId="41" fillId="0" borderId="547">
      <alignment horizontal="right"/>
    </xf>
    <xf numFmtId="188" fontId="34" fillId="0" borderId="424"/>
    <xf numFmtId="0" fontId="324" fillId="0" borderId="525" applyNumberFormat="0" applyFill="0" applyAlignment="0" applyProtection="0"/>
    <xf numFmtId="0" fontId="324" fillId="0" borderId="492" applyNumberFormat="0" applyFill="0" applyAlignment="0" applyProtection="0"/>
    <xf numFmtId="222" fontId="253" fillId="90" borderId="520" applyProtection="0">
      <alignment horizontal="center"/>
    </xf>
    <xf numFmtId="37" fontId="35" fillId="0" borderId="564"/>
    <xf numFmtId="165" fontId="41" fillId="0" borderId="494">
      <alignment horizontal="right"/>
    </xf>
    <xf numFmtId="4" fontId="60" fillId="63" borderId="493" applyNumberFormat="0" applyProtection="0">
      <alignment horizontal="right" vertical="center"/>
    </xf>
    <xf numFmtId="165" fontId="41" fillId="0" borderId="529">
      <alignment horizontal="right"/>
    </xf>
    <xf numFmtId="10" fontId="48" fillId="80" borderId="458" applyNumberFormat="0" applyBorder="0" applyAlignment="0" applyProtection="0"/>
    <xf numFmtId="0" fontId="177" fillId="0" borderId="437" applyNumberFormat="0" applyFill="0" applyAlignment="0" applyProtection="0"/>
    <xf numFmtId="0" fontId="322" fillId="153" borderId="519" applyNumberFormat="0" applyAlignment="0" applyProtection="0"/>
    <xf numFmtId="174" fontId="149" fillId="0" borderId="525" applyNumberFormat="0" applyFill="0" applyAlignment="0" applyProtection="0"/>
    <xf numFmtId="165" fontId="41" fillId="0" borderId="599">
      <alignment horizontal="right"/>
    </xf>
    <xf numFmtId="165" fontId="41" fillId="0" borderId="494">
      <alignment horizontal="right"/>
    </xf>
    <xf numFmtId="0" fontId="243" fillId="71" borderId="446"/>
    <xf numFmtId="0" fontId="319" fillId="91" borderId="515" applyNumberFormat="0" applyAlignment="0" applyProtection="0"/>
    <xf numFmtId="165" fontId="41" fillId="0" borderId="459">
      <alignment horizontal="right"/>
    </xf>
    <xf numFmtId="165" fontId="41" fillId="0" borderId="582">
      <alignment horizontal="right"/>
    </xf>
    <xf numFmtId="222" fontId="236" fillId="62" borderId="391" applyProtection="0">
      <alignment horizontal="center"/>
    </xf>
    <xf numFmtId="0" fontId="240" fillId="64" borderId="393"/>
    <xf numFmtId="174" fontId="33" fillId="84" borderId="395" applyNumberFormat="0" applyFont="0" applyAlignment="0" applyProtection="0"/>
    <xf numFmtId="165" fontId="41" fillId="0" borderId="564">
      <alignment horizontal="right"/>
    </xf>
    <xf numFmtId="174" fontId="54" fillId="59" borderId="585" applyNumberFormat="0" applyAlignment="0" applyProtection="0"/>
    <xf numFmtId="174" fontId="87" fillId="38" borderId="602" applyNumberFormat="0" applyAlignment="0" applyProtection="0"/>
    <xf numFmtId="174" fontId="105" fillId="59" borderId="466" applyNumberFormat="0" applyAlignment="0" applyProtection="0"/>
    <xf numFmtId="0" fontId="240" fillId="64" borderId="393"/>
    <xf numFmtId="174" fontId="33" fillId="84" borderId="395" applyNumberFormat="0" applyFont="0" applyAlignment="0" applyProtection="0"/>
    <xf numFmtId="165" fontId="41" fillId="0" borderId="424">
      <alignment horizontal="right"/>
    </xf>
    <xf numFmtId="0" fontId="319" fillId="91" borderId="550" applyNumberFormat="0" applyAlignment="0" applyProtection="0"/>
    <xf numFmtId="0" fontId="38" fillId="152" borderId="553" applyNumberFormat="0" applyAlignment="0" applyProtection="0"/>
    <xf numFmtId="0" fontId="324" fillId="0" borderId="440" applyNumberFormat="0" applyFill="0" applyAlignment="0" applyProtection="0"/>
    <xf numFmtId="174" fontId="40" fillId="0" borderId="458">
      <alignment horizontal="centerContinuous"/>
    </xf>
    <xf numFmtId="165" fontId="41" fillId="0" borderId="494">
      <alignment horizontal="right"/>
    </xf>
    <xf numFmtId="222" fontId="236" fillId="62" borderId="479" applyProtection="0">
      <alignment horizontal="center"/>
    </xf>
    <xf numFmtId="165" fontId="41" fillId="0" borderId="424">
      <alignment horizontal="right"/>
    </xf>
    <xf numFmtId="0" fontId="322" fillId="153" borderId="519" applyNumberFormat="0" applyAlignment="0" applyProtection="0"/>
    <xf numFmtId="174" fontId="33" fillId="84" borderId="395" applyNumberFormat="0" applyFont="0" applyAlignment="0" applyProtection="0"/>
    <xf numFmtId="0" fontId="271" fillId="102" borderId="556" applyNumberFormat="0" applyProtection="0">
      <alignment horizontal="right" vertical="center"/>
    </xf>
    <xf numFmtId="174" fontId="33" fillId="84" borderId="395" applyNumberFormat="0" applyFont="0" applyAlignment="0" applyProtection="0"/>
    <xf numFmtId="174" fontId="62" fillId="0" borderId="598"/>
    <xf numFmtId="37" fontId="35" fillId="0" borderId="406"/>
    <xf numFmtId="174" fontId="149" fillId="0" borderId="577" applyNumberFormat="0" applyFill="0" applyAlignment="0" applyProtection="0"/>
    <xf numFmtId="174" fontId="87" fillId="38" borderId="462" applyNumberFormat="0" applyAlignment="0" applyProtection="0"/>
    <xf numFmtId="0" fontId="319" fillId="91" borderId="515" applyNumberFormat="0" applyAlignment="0" applyProtection="0"/>
    <xf numFmtId="188" fontId="34" fillId="0" borderId="406"/>
    <xf numFmtId="174" fontId="33" fillId="84" borderId="483" applyNumberFormat="0" applyFont="0" applyAlignment="0" applyProtection="0"/>
    <xf numFmtId="174" fontId="149" fillId="0" borderId="630" applyNumberFormat="0" applyFill="0" applyAlignment="0" applyProtection="0"/>
    <xf numFmtId="174" fontId="87" fillId="38" borderId="515" applyNumberFormat="0" applyAlignment="0" applyProtection="0"/>
    <xf numFmtId="174" fontId="105" fillId="59" borderId="396" applyNumberFormat="0" applyAlignment="0" applyProtection="0"/>
    <xf numFmtId="4" fontId="206" fillId="114" borderId="643" applyNumberFormat="0" applyProtection="0">
      <alignment horizontal="right" vertical="center"/>
    </xf>
    <xf numFmtId="0" fontId="271" fillId="115" borderId="415" applyNumberFormat="0" applyProtection="0">
      <alignment horizontal="right" vertical="center"/>
    </xf>
    <xf numFmtId="174" fontId="87" fillId="38" borderId="409" applyNumberFormat="0" applyAlignment="0" applyProtection="0"/>
    <xf numFmtId="0" fontId="30" fillId="84" borderId="448" applyNumberFormat="0" applyFont="0" applyAlignment="0" applyProtection="0"/>
    <xf numFmtId="174" fontId="33" fillId="84" borderId="518" applyNumberFormat="0" applyFont="0" applyAlignment="0" applyProtection="0"/>
    <xf numFmtId="0" fontId="331" fillId="148" borderId="480" applyNumberFormat="0" applyAlignment="0" applyProtection="0"/>
    <xf numFmtId="174" fontId="105" fillId="59" borderId="396" applyNumberFormat="0" applyAlignment="0" applyProtection="0"/>
    <xf numFmtId="0" fontId="38" fillId="152" borderId="553" applyNumberFormat="0" applyAlignment="0" applyProtection="0"/>
    <xf numFmtId="165" fontId="41" fillId="0" borderId="442">
      <alignment horizontal="right"/>
    </xf>
    <xf numFmtId="165" fontId="41" fillId="0" borderId="424">
      <alignment horizontal="right"/>
    </xf>
    <xf numFmtId="0" fontId="193" fillId="70" borderId="428"/>
    <xf numFmtId="0" fontId="271" fillId="104" borderId="451" applyNumberFormat="0" applyProtection="0">
      <alignment horizontal="right" vertical="center"/>
    </xf>
    <xf numFmtId="0" fontId="324" fillId="0" borderId="510" applyNumberFormat="0" applyFill="0" applyAlignment="0" applyProtection="0"/>
    <xf numFmtId="174" fontId="54" fillId="59" borderId="462" applyNumberFormat="0" applyAlignment="0" applyProtection="0"/>
    <xf numFmtId="174" fontId="87" fillId="38" borderId="427" applyNumberFormat="0" applyAlignment="0" applyProtection="0"/>
    <xf numFmtId="174" fontId="149" fillId="0" borderId="472" applyNumberFormat="0" applyFill="0" applyAlignment="0" applyProtection="0"/>
    <xf numFmtId="174" fontId="105" fillId="59" borderId="413" applyNumberFormat="0" applyAlignment="0" applyProtection="0"/>
    <xf numFmtId="174" fontId="87" fillId="38" borderId="445" applyNumberFormat="0" applyAlignment="0" applyProtection="0"/>
    <xf numFmtId="174" fontId="87" fillId="38" borderId="427" applyNumberFormat="0" applyAlignment="0" applyProtection="0"/>
    <xf numFmtId="15" fontId="233" fillId="56" borderId="408">
      <alignment horizontal="center"/>
    </xf>
    <xf numFmtId="0" fontId="271" fillId="98" borderId="521" applyNumberFormat="0" applyProtection="0">
      <alignment horizontal="right" vertical="center"/>
    </xf>
    <xf numFmtId="0" fontId="271" fillId="96" borderId="468" applyNumberFormat="0" applyProtection="0">
      <alignment horizontal="right" vertical="center"/>
    </xf>
    <xf numFmtId="174" fontId="149" fillId="0" borderId="525" applyNumberFormat="0" applyFill="0" applyAlignment="0" applyProtection="0"/>
    <xf numFmtId="0" fontId="319" fillId="91" borderId="392" applyNumberFormat="0" applyAlignment="0" applyProtection="0"/>
    <xf numFmtId="0" fontId="271" fillId="94" borderId="433" applyNumberFormat="0" applyProtection="0">
      <alignment horizontal="right" vertical="center"/>
    </xf>
    <xf numFmtId="0" fontId="38" fillId="152" borderId="395" applyNumberFormat="0" applyAlignment="0" applyProtection="0"/>
    <xf numFmtId="174" fontId="149" fillId="0" borderId="402" applyNumberFormat="0" applyFill="0" applyAlignment="0" applyProtection="0"/>
    <xf numFmtId="4" fontId="206" fillId="103" borderId="521" applyNumberFormat="0" applyProtection="0">
      <alignment horizontal="right" vertical="center"/>
    </xf>
    <xf numFmtId="174" fontId="33" fillId="84" borderId="430" applyNumberFormat="0" applyFont="0" applyAlignment="0" applyProtection="0"/>
    <xf numFmtId="4" fontId="206" fillId="107" borderId="468" applyNumberFormat="0" applyProtection="0">
      <alignment horizontal="right" vertical="center"/>
    </xf>
    <xf numFmtId="174" fontId="87" fillId="38" borderId="497" applyNumberFormat="0" applyAlignment="0" applyProtection="0"/>
    <xf numFmtId="165" fontId="41" fillId="0" borderId="494">
      <alignment horizontal="right"/>
    </xf>
    <xf numFmtId="222" fontId="242" fillId="69" borderId="496" applyProtection="0">
      <alignment horizontal="center"/>
    </xf>
    <xf numFmtId="0" fontId="387" fillId="153" borderId="462" applyNumberFormat="0" applyAlignment="0" applyProtection="0"/>
    <xf numFmtId="0" fontId="38" fillId="152" borderId="623" applyNumberFormat="0" applyAlignment="0" applyProtection="0"/>
    <xf numFmtId="0" fontId="240" fillId="64" borderId="498"/>
    <xf numFmtId="174" fontId="105" fillId="59" borderId="466" applyNumberFormat="0" applyAlignment="0" applyProtection="0"/>
    <xf numFmtId="0" fontId="387" fillId="153" borderId="515" applyNumberFormat="0" applyAlignment="0" applyProtection="0"/>
    <xf numFmtId="0" fontId="324" fillId="0" borderId="561" applyNumberFormat="0" applyFill="0" applyAlignment="0" applyProtection="0"/>
    <xf numFmtId="222" fontId="282" fillId="0" borderId="506" applyFill="0" applyAlignment="0" applyProtection="0"/>
    <xf numFmtId="174" fontId="54" fillId="59" borderId="462" applyNumberFormat="0" applyAlignment="0" applyProtection="0"/>
    <xf numFmtId="0" fontId="249" fillId="115" borderId="469" applyNumberFormat="0" applyProtection="0">
      <alignment horizontal="left" vertical="center" indent="1"/>
    </xf>
    <xf numFmtId="0" fontId="319" fillId="134" borderId="515" applyNumberFormat="0" applyAlignment="0" applyProtection="0"/>
    <xf numFmtId="0" fontId="224" fillId="152" borderId="395" applyNumberFormat="0" applyAlignment="0" applyProtection="0"/>
    <xf numFmtId="0" fontId="324" fillId="0" borderId="438" applyNumberFormat="0" applyFill="0" applyAlignment="0" applyProtection="0"/>
    <xf numFmtId="165" fontId="41" fillId="0" borderId="424">
      <alignment horizontal="right"/>
    </xf>
    <xf numFmtId="165" fontId="41" fillId="0" borderId="424">
      <alignment horizontal="right"/>
    </xf>
    <xf numFmtId="0" fontId="253" fillId="66" borderId="408" applyNumberFormat="0" applyAlignment="0" applyProtection="0"/>
    <xf numFmtId="172" fontId="9" fillId="0" borderId="424" applyFill="0"/>
    <xf numFmtId="174" fontId="87" fillId="38" borderId="567" applyNumberFormat="0" applyAlignment="0" applyProtection="0"/>
    <xf numFmtId="4" fontId="206" fillId="97" borderId="433" applyNumberFormat="0" applyProtection="0">
      <alignment horizontal="right" vertical="center"/>
    </xf>
    <xf numFmtId="0" fontId="319" fillId="91" borderId="602" applyNumberFormat="0" applyAlignment="0" applyProtection="0"/>
    <xf numFmtId="0" fontId="175" fillId="38" borderId="409" applyNumberFormat="0" applyAlignment="0" applyProtection="0"/>
    <xf numFmtId="0" fontId="324" fillId="0" borderId="404" applyNumberFormat="0" applyFill="0" applyAlignment="0" applyProtection="0"/>
    <xf numFmtId="165" fontId="41" fillId="0" borderId="529">
      <alignment horizontal="right"/>
    </xf>
    <xf numFmtId="165" fontId="41" fillId="0" borderId="494">
      <alignment horizontal="right"/>
    </xf>
    <xf numFmtId="0" fontId="319" fillId="134" borderId="392" applyNumberFormat="0" applyAlignment="0" applyProtection="0"/>
    <xf numFmtId="0" fontId="387" fillId="153" borderId="497" applyNumberFormat="0" applyAlignment="0" applyProtection="0"/>
    <xf numFmtId="0" fontId="175" fillId="38" borderId="602" applyNumberFormat="0" applyAlignment="0" applyProtection="0"/>
    <xf numFmtId="0" fontId="387" fillId="153" borderId="515" applyNumberFormat="0" applyAlignment="0" applyProtection="0"/>
    <xf numFmtId="0" fontId="38" fillId="133" borderId="499" applyNumberFormat="0" applyAlignment="0"/>
    <xf numFmtId="174" fontId="105" fillId="59" borderId="396" applyNumberFormat="0" applyAlignment="0" applyProtection="0"/>
    <xf numFmtId="0" fontId="387" fillId="153" borderId="497" applyNumberFormat="0" applyAlignment="0" applyProtection="0"/>
    <xf numFmtId="165" fontId="41" fillId="0" borderId="512">
      <alignment horizontal="right"/>
    </xf>
    <xf numFmtId="0" fontId="324" fillId="0" borderId="492" applyNumberFormat="0" applyFill="0" applyAlignment="0" applyProtection="0"/>
    <xf numFmtId="165" fontId="41" fillId="0" borderId="529">
      <alignment horizontal="right"/>
    </xf>
    <xf numFmtId="165" fontId="41" fillId="0" borderId="424">
      <alignment horizontal="right"/>
    </xf>
    <xf numFmtId="165" fontId="41" fillId="0" borderId="459">
      <alignment horizontal="right"/>
    </xf>
    <xf numFmtId="0" fontId="193" fillId="70" borderId="410"/>
    <xf numFmtId="222" fontId="236" fillId="62" borderId="549" applyProtection="0">
      <alignment horizontal="center"/>
    </xf>
    <xf numFmtId="0" fontId="271" fillId="100" borderId="415" applyNumberFormat="0" applyProtection="0">
      <alignment horizontal="right" vertical="center"/>
    </xf>
    <xf numFmtId="165" fontId="41" fillId="0" borderId="582">
      <alignment horizontal="right"/>
    </xf>
    <xf numFmtId="0" fontId="240" fillId="64" borderId="603"/>
    <xf numFmtId="174" fontId="105" fillId="59" borderId="641" applyNumberFormat="0" applyAlignment="0" applyProtection="0"/>
    <xf numFmtId="0" fontId="30" fillId="84" borderId="588" applyNumberFormat="0" applyFont="0" applyAlignment="0" applyProtection="0"/>
    <xf numFmtId="0" fontId="175" fillId="38" borderId="515" applyNumberFormat="0" applyAlignment="0" applyProtection="0"/>
    <xf numFmtId="165" fontId="41" fillId="0" borderId="459">
      <alignment horizontal="right"/>
    </xf>
    <xf numFmtId="0" fontId="271" fillId="106" borderId="503" applyNumberFormat="0" applyProtection="0">
      <alignment horizontal="right" vertical="center"/>
    </xf>
    <xf numFmtId="0" fontId="243" fillId="71" borderId="621"/>
    <xf numFmtId="0" fontId="324" fillId="0" borderId="577" applyNumberFormat="0" applyFill="0" applyAlignment="0" applyProtection="0"/>
    <xf numFmtId="172" fontId="282" fillId="0" borderId="611" applyFill="0"/>
    <xf numFmtId="174" fontId="149" fillId="0" borderId="437" applyNumberFormat="0" applyFill="0" applyAlignment="0" applyProtection="0"/>
    <xf numFmtId="0" fontId="387" fillId="153" borderId="497" applyNumberFormat="0" applyAlignment="0" applyProtection="0"/>
    <xf numFmtId="0" fontId="240" fillId="64" borderId="498"/>
    <xf numFmtId="0" fontId="343" fillId="0" borderId="507" applyNumberFormat="0" applyFill="0" applyAlignment="0" applyProtection="0"/>
    <xf numFmtId="4" fontId="206" fillId="103" borderId="398" applyNumberFormat="0" applyProtection="0">
      <alignment horizontal="right" vertical="center"/>
    </xf>
    <xf numFmtId="174" fontId="33" fillId="84" borderId="448" applyNumberFormat="0" applyFont="0" applyAlignment="0" applyProtection="0"/>
    <xf numFmtId="222" fontId="242" fillId="69" borderId="408" applyProtection="0">
      <alignment horizontal="center"/>
    </xf>
    <xf numFmtId="165" fontId="41" fillId="0" borderId="406">
      <alignment horizontal="right"/>
    </xf>
    <xf numFmtId="0" fontId="175" fillId="38" borderId="462" applyNumberFormat="0" applyAlignment="0" applyProtection="0"/>
    <xf numFmtId="165" fontId="41" fillId="0" borderId="529">
      <alignment horizontal="right"/>
    </xf>
    <xf numFmtId="165" fontId="41" fillId="0" borderId="424">
      <alignment horizontal="right"/>
    </xf>
    <xf numFmtId="165" fontId="41" fillId="0" borderId="406">
      <alignment horizontal="right"/>
    </xf>
    <xf numFmtId="174" fontId="149" fillId="0" borderId="525" applyNumberFormat="0" applyFill="0" applyAlignment="0" applyProtection="0"/>
    <xf numFmtId="165" fontId="41" fillId="0" borderId="564">
      <alignment horizontal="right"/>
    </xf>
    <xf numFmtId="165" fontId="41" fillId="0" borderId="406">
      <alignment horizontal="right"/>
    </xf>
    <xf numFmtId="0" fontId="9" fillId="119" borderId="431" applyNumberFormat="0" applyProtection="0">
      <alignment horizontal="left" vertical="center" indent="1"/>
    </xf>
    <xf numFmtId="174" fontId="87" fillId="38" borderId="462" applyNumberFormat="0" applyAlignment="0" applyProtection="0"/>
    <xf numFmtId="165" fontId="41" fillId="0" borderId="406">
      <alignment horizontal="right"/>
    </xf>
    <xf numFmtId="0" fontId="319" fillId="91" borderId="585" applyNumberFormat="0" applyAlignment="0" applyProtection="0"/>
    <xf numFmtId="0" fontId="38" fillId="152" borderId="465" applyNumberFormat="0" applyAlignment="0" applyProtection="0"/>
    <xf numFmtId="4" fontId="209" fillId="120" borderId="573" applyNumberFormat="0" applyProtection="0">
      <alignment vertical="center"/>
    </xf>
    <xf numFmtId="165" fontId="41" fillId="0" borderId="599">
      <alignment horizontal="right"/>
    </xf>
    <xf numFmtId="165" fontId="41" fillId="0" borderId="564">
      <alignment horizontal="right"/>
    </xf>
    <xf numFmtId="172" fontId="238" fillId="0" borderId="506" applyFill="0"/>
    <xf numFmtId="165" fontId="41" fillId="0" borderId="564">
      <alignment horizontal="right"/>
    </xf>
    <xf numFmtId="0" fontId="387" fillId="153" borderId="515" applyNumberFormat="0" applyAlignment="0" applyProtection="0"/>
    <xf numFmtId="0" fontId="38" fillId="152" borderId="518" applyNumberFormat="0" applyAlignment="0" applyProtection="0"/>
    <xf numFmtId="0" fontId="387" fillId="153" borderId="462" applyNumberFormat="0" applyAlignment="0" applyProtection="0"/>
    <xf numFmtId="0" fontId="38" fillId="152" borderId="553" applyNumberFormat="0" applyAlignment="0" applyProtection="0"/>
    <xf numFmtId="174" fontId="87" fillId="38" borderId="392" applyNumberFormat="0" applyAlignment="0" applyProtection="0"/>
    <xf numFmtId="0" fontId="312" fillId="63" borderId="515" applyNumberFormat="0" applyAlignment="0" applyProtection="0"/>
    <xf numFmtId="0" fontId="322" fillId="153" borderId="606" applyNumberFormat="0" applyAlignment="0" applyProtection="0"/>
    <xf numFmtId="172" fontId="282" fillId="0" borderId="499" applyFill="0"/>
    <xf numFmtId="165" fontId="41" fillId="0" borderId="529">
      <alignment horizontal="right"/>
    </xf>
    <xf numFmtId="0" fontId="38" fillId="152" borderId="500" applyNumberFormat="0" applyAlignment="0" applyProtection="0"/>
    <xf numFmtId="174" fontId="54" fillId="59" borderId="392" applyNumberFormat="0" applyAlignment="0" applyProtection="0"/>
    <xf numFmtId="0" fontId="407" fillId="0" borderId="482">
      <alignment horizontal="left" vertical="center"/>
    </xf>
    <xf numFmtId="0" fontId="38" fillId="133" borderId="394" applyNumberFormat="0" applyAlignment="0"/>
    <xf numFmtId="0" fontId="38" fillId="152" borderId="518" applyNumberFormat="0" applyAlignment="0" applyProtection="0"/>
    <xf numFmtId="0" fontId="226" fillId="121" borderId="536" applyNumberFormat="0" applyProtection="0">
      <alignment horizontal="left" vertical="center" indent="1"/>
    </xf>
    <xf numFmtId="165" fontId="41" fillId="0" borderId="442">
      <alignment horizontal="right"/>
    </xf>
    <xf numFmtId="0" fontId="9" fillId="116" borderId="589" applyNumberFormat="0" applyProtection="0">
      <alignment horizontal="left" vertical="center" indent="1"/>
    </xf>
    <xf numFmtId="174" fontId="33" fillId="84" borderId="465" applyNumberFormat="0" applyFont="0" applyAlignment="0" applyProtection="0"/>
    <xf numFmtId="174" fontId="87" fillId="38" borderId="445" applyNumberFormat="0" applyAlignment="0" applyProtection="0"/>
    <xf numFmtId="0" fontId="38" fillId="152" borderId="500" applyNumberFormat="0" applyAlignment="0" applyProtection="0"/>
    <xf numFmtId="0" fontId="338" fillId="134" borderId="620" applyNumberFormat="0" applyAlignment="0" applyProtection="0"/>
    <xf numFmtId="0" fontId="319" fillId="91" borderId="462" applyNumberFormat="0" applyAlignment="0" applyProtection="0"/>
    <xf numFmtId="222" fontId="282" fillId="0" borderId="506" applyFill="0" applyAlignment="0" applyProtection="0"/>
    <xf numFmtId="10" fontId="48" fillId="67" borderId="405" applyNumberFormat="0" applyBorder="0" applyAlignment="0" applyProtection="0"/>
    <xf numFmtId="0" fontId="168" fillId="59" borderId="501" applyNumberFormat="0" applyAlignment="0" applyProtection="0"/>
    <xf numFmtId="0" fontId="238" fillId="92" borderId="519" applyNumberFormat="0" applyProtection="0">
      <alignment horizontal="left" vertical="center" indent="1"/>
    </xf>
    <xf numFmtId="4" fontId="60" fillId="63" borderId="405" applyNumberFormat="0" applyProtection="0">
      <alignment horizontal="right" vertical="center"/>
    </xf>
    <xf numFmtId="165" fontId="41" fillId="0" borderId="459">
      <alignment horizontal="right"/>
    </xf>
    <xf numFmtId="165" fontId="41" fillId="0" borderId="406">
      <alignment horizontal="right"/>
    </xf>
    <xf numFmtId="0" fontId="38" fillId="152" borderId="570" applyNumberFormat="0" applyAlignment="0" applyProtection="0"/>
    <xf numFmtId="0" fontId="269" fillId="91" borderId="396" applyNumberFormat="0" applyProtection="0">
      <alignment horizontal="left" vertical="center" indent="1"/>
    </xf>
    <xf numFmtId="165" fontId="41" fillId="0" borderId="529">
      <alignment horizontal="right"/>
    </xf>
    <xf numFmtId="174" fontId="87" fillId="38" borderId="602" applyNumberFormat="0" applyAlignment="0" applyProtection="0"/>
    <xf numFmtId="4" fontId="204" fillId="81" borderId="398" applyNumberFormat="0" applyProtection="0">
      <alignment vertical="center"/>
    </xf>
    <xf numFmtId="0" fontId="319" fillId="83" borderId="620" applyNumberFormat="0" applyAlignment="0" applyProtection="0"/>
    <xf numFmtId="165" fontId="41" fillId="0" borderId="406">
      <alignment horizontal="right"/>
    </xf>
    <xf numFmtId="0" fontId="38" fillId="152" borderId="588" applyNumberFormat="0" applyAlignment="0" applyProtection="0"/>
    <xf numFmtId="165" fontId="41" fillId="0" borderId="547">
      <alignment horizontal="right"/>
    </xf>
    <xf numFmtId="165" fontId="41" fillId="0" borderId="406">
      <alignment horizontal="right"/>
    </xf>
    <xf numFmtId="4" fontId="196" fillId="114" borderId="399" applyNumberFormat="0" applyProtection="0">
      <alignment horizontal="left" vertical="center" indent="1"/>
    </xf>
    <xf numFmtId="0" fontId="319" fillId="91" borderId="515" applyNumberFormat="0" applyAlignment="0" applyProtection="0"/>
    <xf numFmtId="0" fontId="387" fillId="153" borderId="445" applyNumberFormat="0" applyAlignment="0" applyProtection="0"/>
    <xf numFmtId="0" fontId="193" fillId="63" borderId="516"/>
    <xf numFmtId="188" fontId="34" fillId="0" borderId="406"/>
    <xf numFmtId="222" fontId="76" fillId="0" borderId="459" applyFill="0" applyAlignment="0" applyProtection="0"/>
    <xf numFmtId="0" fontId="387" fillId="148" borderId="427" applyNumberFormat="0" applyAlignment="0" applyProtection="0"/>
    <xf numFmtId="0" fontId="343" fillId="0" borderId="472" applyNumberFormat="0" applyFill="0" applyAlignment="0" applyProtection="0"/>
    <xf numFmtId="165" fontId="41" fillId="0" borderId="599">
      <alignment horizontal="right"/>
    </xf>
    <xf numFmtId="0" fontId="226" fillId="121" borderId="396" applyNumberFormat="0" applyProtection="0">
      <alignment horizontal="left" vertical="center" indent="1"/>
    </xf>
    <xf numFmtId="0" fontId="38" fillId="152" borderId="430" applyNumberFormat="0" applyAlignment="0" applyProtection="0"/>
    <xf numFmtId="165" fontId="41" fillId="0" borderId="582">
      <alignment horizontal="right"/>
    </xf>
    <xf numFmtId="0" fontId="38" fillId="152" borderId="500" applyNumberFormat="0" applyAlignment="0" applyProtection="0"/>
    <xf numFmtId="0" fontId="331" fillId="148" borderId="445" applyNumberFormat="0" applyAlignment="0" applyProtection="0"/>
    <xf numFmtId="0" fontId="75" fillId="0" borderId="499">
      <alignment horizontal="left" vertical="center"/>
    </xf>
    <xf numFmtId="174" fontId="105" fillId="59" borderId="501" applyNumberFormat="0" applyAlignment="0" applyProtection="0"/>
    <xf numFmtId="0" fontId="38" fillId="152" borderId="570" applyNumberFormat="0" applyAlignment="0" applyProtection="0"/>
    <xf numFmtId="10" fontId="48" fillId="80" borderId="528" applyNumberFormat="0" applyBorder="0" applyAlignment="0" applyProtection="0"/>
    <xf numFmtId="0" fontId="175" fillId="38" borderId="567" applyNumberFormat="0" applyAlignment="0" applyProtection="0"/>
    <xf numFmtId="0" fontId="319" fillId="91" borderId="550" applyNumberFormat="0" applyAlignment="0" applyProtection="0"/>
    <xf numFmtId="222" fontId="76" fillId="0" borderId="406" applyFill="0" applyAlignment="0" applyProtection="0"/>
    <xf numFmtId="4" fontId="206" fillId="97" borderId="468" applyNumberFormat="0" applyProtection="0">
      <alignment horizontal="right" vertical="center"/>
    </xf>
    <xf numFmtId="174" fontId="54" fillId="59" borderId="550" applyNumberFormat="0" applyAlignment="0" applyProtection="0"/>
    <xf numFmtId="0" fontId="271" fillId="108" borderId="398" applyNumberFormat="0" applyProtection="0">
      <alignment horizontal="right" vertical="center"/>
    </xf>
    <xf numFmtId="0" fontId="338" fillId="148" borderId="445" applyNumberFormat="0" applyAlignment="0" applyProtection="0"/>
    <xf numFmtId="165" fontId="41" fillId="0" borderId="406">
      <alignment horizontal="right"/>
    </xf>
    <xf numFmtId="0" fontId="271" fillId="100" borderId="626" applyNumberFormat="0" applyProtection="0">
      <alignment horizontal="right" vertical="center"/>
    </xf>
    <xf numFmtId="174" fontId="149" fillId="0" borderId="507" applyNumberFormat="0" applyFill="0" applyAlignment="0" applyProtection="0"/>
    <xf numFmtId="0" fontId="319" fillId="91" borderId="550" applyNumberFormat="0" applyAlignment="0" applyProtection="0"/>
    <xf numFmtId="4" fontId="206" fillId="95" borderId="398" applyNumberFormat="0" applyProtection="0">
      <alignment horizontal="right" vertical="center"/>
    </xf>
    <xf numFmtId="172" fontId="76" fillId="0" borderId="477" applyFill="0"/>
    <xf numFmtId="0" fontId="324" fillId="0" borderId="580" applyNumberFormat="0" applyFill="0" applyAlignment="0" applyProtection="0"/>
    <xf numFmtId="0" fontId="38" fillId="152" borderId="500" applyNumberFormat="0" applyAlignment="0" applyProtection="0"/>
    <xf numFmtId="174" fontId="149" fillId="0" borderId="472" applyNumberFormat="0" applyFill="0" applyAlignment="0" applyProtection="0"/>
    <xf numFmtId="0" fontId="319" fillId="91" borderId="585" applyNumberFormat="0" applyAlignment="0" applyProtection="0"/>
    <xf numFmtId="165" fontId="41" fillId="0" borderId="512">
      <alignment horizontal="right"/>
    </xf>
    <xf numFmtId="10" fontId="48" fillId="67" borderId="458" applyNumberFormat="0" applyBorder="0" applyAlignment="0" applyProtection="0"/>
    <xf numFmtId="165" fontId="41" fillId="0" borderId="494">
      <alignment horizontal="right"/>
    </xf>
    <xf numFmtId="0" fontId="75" fillId="0" borderId="460">
      <alignment horizontal="left" vertical="center"/>
    </xf>
    <xf numFmtId="0" fontId="319" fillId="134" borderId="497" applyNumberFormat="0" applyAlignment="0" applyProtection="0"/>
    <xf numFmtId="0" fontId="238" fillId="92" borderId="466" applyNumberFormat="0" applyProtection="0">
      <alignment horizontal="left" vertical="center" indent="1"/>
    </xf>
    <xf numFmtId="0" fontId="324" fillId="0" borderId="457" applyNumberFormat="0" applyFill="0" applyAlignment="0" applyProtection="0"/>
    <xf numFmtId="165" fontId="41" fillId="0" borderId="459">
      <alignment horizontal="right"/>
    </xf>
    <xf numFmtId="0" fontId="38" fillId="152" borderId="500" applyNumberFormat="0" applyAlignment="0" applyProtection="0"/>
    <xf numFmtId="0" fontId="38" fillId="152" borderId="483" applyNumberFormat="0" applyAlignment="0" applyProtection="0"/>
    <xf numFmtId="0" fontId="277" fillId="125" borderId="522" applyNumberFormat="0" applyProtection="0">
      <alignment horizontal="left" vertical="center" indent="1"/>
    </xf>
    <xf numFmtId="0" fontId="38" fillId="152" borderId="553" applyNumberFormat="0" applyAlignment="0" applyProtection="0"/>
    <xf numFmtId="0" fontId="387" fillId="153" borderId="497" applyNumberFormat="0" applyAlignment="0" applyProtection="0"/>
    <xf numFmtId="0" fontId="324" fillId="0" borderId="440" applyNumberFormat="0" applyFill="0" applyAlignment="0" applyProtection="0"/>
    <xf numFmtId="0" fontId="38" fillId="152" borderId="500" applyNumberFormat="0" applyAlignment="0" applyProtection="0"/>
    <xf numFmtId="174" fontId="105" fillId="59" borderId="501" applyNumberFormat="0" applyAlignment="0" applyProtection="0"/>
    <xf numFmtId="0" fontId="9" fillId="84" borderId="605" applyNumberFormat="0" applyFont="0" applyAlignment="0" applyProtection="0"/>
    <xf numFmtId="0" fontId="38" fillId="152" borderId="448" applyNumberFormat="0" applyAlignment="0" applyProtection="0"/>
    <xf numFmtId="0" fontId="271" fillId="115" borderId="521" applyNumberFormat="0" applyProtection="0">
      <alignment horizontal="right" vertical="center"/>
    </xf>
    <xf numFmtId="0" fontId="319" fillId="134" borderId="445" applyNumberFormat="0" applyAlignment="0" applyProtection="0"/>
    <xf numFmtId="0" fontId="175" fillId="38" borderId="567" applyNumberFormat="0" applyAlignment="0" applyProtection="0"/>
    <xf numFmtId="0" fontId="387" fillId="153" borderId="427" applyNumberFormat="0" applyAlignment="0" applyProtection="0"/>
    <xf numFmtId="165" fontId="41" fillId="0" borderId="494">
      <alignment horizontal="right"/>
    </xf>
    <xf numFmtId="174" fontId="87" fillId="38" borderId="497" applyNumberFormat="0" applyAlignment="0" applyProtection="0"/>
    <xf numFmtId="174" fontId="87" fillId="38" borderId="637" applyNumberFormat="0" applyAlignment="0" applyProtection="0"/>
    <xf numFmtId="174" fontId="33" fillId="84" borderId="448" applyNumberFormat="0" applyFont="0" applyAlignment="0" applyProtection="0"/>
    <xf numFmtId="4" fontId="209" fillId="120" borderId="521" applyNumberFormat="0" applyProtection="0">
      <alignment vertical="center"/>
    </xf>
    <xf numFmtId="0" fontId="271" fillId="79" borderId="415" applyNumberFormat="0" applyProtection="0">
      <alignment horizontal="right" vertical="center"/>
    </xf>
    <xf numFmtId="165" fontId="41" fillId="0" borderId="406">
      <alignment horizontal="right"/>
    </xf>
    <xf numFmtId="0" fontId="322" fillId="148" borderId="431" applyNumberFormat="0" applyAlignment="0" applyProtection="0"/>
    <xf numFmtId="0" fontId="322" fillId="153" borderId="466" applyNumberFormat="0" applyAlignment="0" applyProtection="0"/>
    <xf numFmtId="0" fontId="38" fillId="133" borderId="447" applyNumberFormat="0" applyAlignment="0"/>
    <xf numFmtId="172" fontId="238" fillId="0" borderId="464" applyFill="0"/>
    <xf numFmtId="172" fontId="76" fillId="0" borderId="494" applyFill="0"/>
    <xf numFmtId="174" fontId="149" fillId="0" borderId="455" applyNumberFormat="0" applyFill="0" applyAlignment="0" applyProtection="0"/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0" fontId="268" fillId="91" borderId="468" applyNumberFormat="0" applyProtection="0">
      <alignment vertical="center"/>
    </xf>
    <xf numFmtId="165" fontId="41" fillId="0" borderId="459">
      <alignment horizontal="right"/>
    </xf>
    <xf numFmtId="165" fontId="41" fillId="0" borderId="459">
      <alignment horizontal="right"/>
    </xf>
    <xf numFmtId="165" fontId="41" fillId="0" borderId="494">
      <alignment horizontal="right"/>
    </xf>
    <xf numFmtId="165" fontId="41" fillId="0" borderId="494">
      <alignment horizontal="right"/>
    </xf>
    <xf numFmtId="0" fontId="278" fillId="64" borderId="426" applyNumberFormat="0" applyProtection="0">
      <alignment horizontal="right" vertical="center"/>
    </xf>
    <xf numFmtId="0" fontId="387" fillId="148" borderId="374" applyNumberFormat="0" applyAlignment="0" applyProtection="0"/>
    <xf numFmtId="174" fontId="87" fillId="38" borderId="602" applyNumberFormat="0" applyAlignment="0" applyProtection="0"/>
    <xf numFmtId="0" fontId="319" fillId="134" borderId="374" applyNumberFormat="0" applyAlignment="0" applyProtection="0"/>
    <xf numFmtId="174" fontId="33" fillId="84" borderId="448" applyNumberFormat="0" applyFont="0" applyAlignment="0" applyProtection="0"/>
    <xf numFmtId="0" fontId="324" fillId="0" borderId="384" applyNumberFormat="0" applyFill="0" applyAlignment="0" applyProtection="0"/>
    <xf numFmtId="0" fontId="38" fillId="152" borderId="500" applyNumberFormat="0" applyAlignment="0" applyProtection="0"/>
    <xf numFmtId="0" fontId="322" fillId="153" borderId="606" applyNumberFormat="0" applyAlignment="0" applyProtection="0"/>
    <xf numFmtId="0" fontId="322" fillId="148" borderId="378" applyNumberFormat="0" applyAlignment="0" applyProtection="0"/>
    <xf numFmtId="0" fontId="224" fillId="152" borderId="377" applyNumberFormat="0" applyAlignment="0" applyProtection="0"/>
    <xf numFmtId="174" fontId="105" fillId="59" borderId="484" applyNumberFormat="0" applyAlignment="0" applyProtection="0"/>
    <xf numFmtId="165" fontId="41" fillId="0" borderId="529">
      <alignment horizontal="right"/>
    </xf>
    <xf numFmtId="0" fontId="319" fillId="91" borderId="620" applyNumberFormat="0" applyAlignment="0" applyProtection="0"/>
    <xf numFmtId="165" fontId="41" fillId="0" borderId="424">
      <alignment horizontal="right"/>
    </xf>
    <xf numFmtId="0" fontId="387" fillId="153" borderId="550" applyNumberFormat="0" applyAlignment="0" applyProtection="0"/>
    <xf numFmtId="0" fontId="38" fillId="152" borderId="605" applyNumberFormat="0" applyAlignment="0" applyProtection="0"/>
    <xf numFmtId="0" fontId="319" fillId="91" borderId="497" applyNumberFormat="0" applyAlignment="0" applyProtection="0"/>
    <xf numFmtId="174" fontId="149" fillId="0" borderId="612" applyNumberFormat="0" applyFill="0" applyAlignment="0" applyProtection="0"/>
    <xf numFmtId="0" fontId="268" fillId="91" borderId="626" applyNumberFormat="0" applyProtection="0">
      <alignment vertical="center"/>
    </xf>
    <xf numFmtId="174" fontId="149" fillId="0" borderId="472" applyNumberFormat="0" applyFill="0" applyAlignment="0" applyProtection="0"/>
    <xf numFmtId="222" fontId="9" fillId="0" borderId="617" applyAlignment="0">
      <alignment horizontal="center"/>
    </xf>
    <xf numFmtId="4" fontId="206" fillId="97" borderId="503" applyNumberFormat="0" applyProtection="0">
      <alignment horizontal="right" vertical="center"/>
    </xf>
    <xf numFmtId="0" fontId="322" fillId="153" borderId="396" applyNumberFormat="0" applyAlignment="0" applyProtection="0"/>
    <xf numFmtId="0" fontId="322" fillId="153" borderId="606" applyNumberFormat="0" applyAlignment="0" applyProtection="0"/>
    <xf numFmtId="0" fontId="243" fillId="71" borderId="568"/>
    <xf numFmtId="0" fontId="238" fillId="92" borderId="571" applyNumberFormat="0" applyProtection="0">
      <alignment horizontal="left" vertical="center" indent="1"/>
    </xf>
    <xf numFmtId="174" fontId="54" fillId="59" borderId="497" applyNumberFormat="0" applyAlignment="0" applyProtection="0"/>
    <xf numFmtId="10" fontId="48" fillId="80" borderId="458" applyNumberFormat="0" applyBorder="0" applyAlignment="0" applyProtection="0"/>
    <xf numFmtId="0" fontId="387" fillId="148" borderId="445" applyNumberFormat="0" applyAlignment="0" applyProtection="0"/>
    <xf numFmtId="0" fontId="322" fillId="63" borderId="501" applyNumberFormat="0" applyAlignment="0" applyProtection="0"/>
    <xf numFmtId="174" fontId="87" fillId="38" borderId="392" applyNumberFormat="0" applyAlignment="0" applyProtection="0"/>
    <xf numFmtId="0" fontId="322" fillId="153" borderId="466" applyNumberFormat="0" applyAlignment="0" applyProtection="0"/>
    <xf numFmtId="174" fontId="149" fillId="0" borderId="402" applyNumberFormat="0" applyFill="0" applyAlignment="0" applyProtection="0"/>
    <xf numFmtId="0" fontId="38" fillId="133" borderId="604" applyNumberFormat="0" applyAlignment="0"/>
    <xf numFmtId="0" fontId="387" fillId="153" borderId="602" applyNumberFormat="0" applyAlignment="0" applyProtection="0"/>
    <xf numFmtId="4" fontId="204" fillId="81" borderId="503" applyNumberFormat="0" applyProtection="0">
      <alignment vertical="center"/>
    </xf>
    <xf numFmtId="0" fontId="240" fillId="64" borderId="410"/>
    <xf numFmtId="174" fontId="54" fillId="59" borderId="515" applyNumberFormat="0" applyAlignment="0" applyProtection="0"/>
    <xf numFmtId="0" fontId="341" fillId="148" borderId="571" applyNumberFormat="0" applyAlignment="0" applyProtection="0"/>
    <xf numFmtId="174" fontId="87" fillId="38" borderId="620" applyNumberFormat="0" applyAlignment="0" applyProtection="0"/>
    <xf numFmtId="0" fontId="319" fillId="91" borderId="515" applyNumberFormat="0" applyAlignment="0" applyProtection="0"/>
    <xf numFmtId="165" fontId="41" fillId="0" borderId="529">
      <alignment horizontal="right"/>
    </xf>
    <xf numFmtId="222" fontId="282" fillId="0" borderId="629" applyFill="0" applyAlignment="0" applyProtection="0"/>
    <xf numFmtId="0" fontId="271" fillId="102" borderId="486" applyNumberFormat="0" applyProtection="0">
      <alignment horizontal="right" vertical="center"/>
    </xf>
    <xf numFmtId="0" fontId="319" fillId="91" borderId="602" applyNumberFormat="0" applyAlignment="0" applyProtection="0"/>
    <xf numFmtId="165" fontId="41" fillId="0" borderId="494">
      <alignment horizontal="right"/>
    </xf>
    <xf numFmtId="0" fontId="271" fillId="100" borderId="503" applyNumberFormat="0" applyProtection="0">
      <alignment horizontal="right" vertical="center"/>
    </xf>
    <xf numFmtId="0" fontId="38" fillId="152" borderId="430" applyNumberFormat="0" applyAlignment="0" applyProtection="0"/>
    <xf numFmtId="0" fontId="190" fillId="63" borderId="498"/>
    <xf numFmtId="0" fontId="253" fillId="66" borderId="496" applyNumberFormat="0" applyAlignment="0" applyProtection="0"/>
    <xf numFmtId="0" fontId="324" fillId="0" borderId="597" applyNumberFormat="0" applyFill="0" applyAlignment="0" applyProtection="0"/>
    <xf numFmtId="174" fontId="40" fillId="0" borderId="405">
      <alignment horizontal="centerContinuous"/>
    </xf>
    <xf numFmtId="174" fontId="105" fillId="59" borderId="554" applyNumberFormat="0" applyAlignment="0" applyProtection="0"/>
    <xf numFmtId="165" fontId="41" fillId="0" borderId="634">
      <alignment horizontal="right"/>
    </xf>
    <xf numFmtId="0" fontId="319" fillId="91" borderId="445" applyNumberFormat="0" applyAlignment="0" applyProtection="0"/>
    <xf numFmtId="165" fontId="41" fillId="0" borderId="529">
      <alignment horizontal="right"/>
    </xf>
    <xf numFmtId="37" fontId="35" fillId="0" borderId="599"/>
    <xf numFmtId="0" fontId="38" fillId="152" borderId="500" applyNumberFormat="0" applyAlignment="0" applyProtection="0"/>
    <xf numFmtId="174" fontId="149" fillId="0" borderId="472" applyNumberFormat="0" applyFill="0" applyAlignment="0" applyProtection="0"/>
    <xf numFmtId="174" fontId="33" fillId="84" borderId="518" applyNumberFormat="0" applyFont="0" applyAlignment="0" applyProtection="0"/>
    <xf numFmtId="0" fontId="322" fillId="153" borderId="571" applyNumberFormat="0" applyAlignment="0" applyProtection="0"/>
    <xf numFmtId="165" fontId="41" fillId="0" borderId="494">
      <alignment horizontal="right"/>
    </xf>
    <xf numFmtId="165" fontId="41" fillId="0" borderId="459">
      <alignment horizontal="right"/>
    </xf>
    <xf numFmtId="0" fontId="387" fillId="153" borderId="445" applyNumberFormat="0" applyAlignment="0" applyProtection="0"/>
    <xf numFmtId="222" fontId="76" fillId="0" borderId="459" applyFill="0" applyAlignment="0" applyProtection="0"/>
    <xf numFmtId="4" fontId="206" fillId="107" borderId="468" applyNumberFormat="0" applyProtection="0">
      <alignment horizontal="right" vertical="center"/>
    </xf>
    <xf numFmtId="0" fontId="324" fillId="0" borderId="440" applyNumberFormat="0" applyFill="0" applyAlignment="0" applyProtection="0"/>
    <xf numFmtId="174" fontId="33" fillId="84" borderId="483" applyNumberFormat="0" applyFont="0" applyAlignment="0" applyProtection="0"/>
    <xf numFmtId="174" fontId="105" fillId="59" borderId="466" applyNumberFormat="0" applyAlignment="0" applyProtection="0"/>
    <xf numFmtId="0" fontId="319" fillId="91" borderId="445" applyNumberFormat="0" applyAlignment="0" applyProtection="0"/>
    <xf numFmtId="165" fontId="41" fillId="0" borderId="494">
      <alignment horizontal="right"/>
    </xf>
    <xf numFmtId="0" fontId="278" fillId="64" borderId="566" applyNumberFormat="0" applyProtection="0">
      <alignment horizontal="right" vertical="center"/>
    </xf>
    <xf numFmtId="0" fontId="38" fillId="152" borderId="465" applyNumberFormat="0" applyAlignment="0" applyProtection="0"/>
    <xf numFmtId="0" fontId="387" fillId="153" borderId="445" applyNumberFormat="0" applyAlignment="0" applyProtection="0"/>
    <xf numFmtId="0" fontId="319" fillId="91" borderId="602" applyNumberFormat="0" applyAlignment="0" applyProtection="0"/>
    <xf numFmtId="0" fontId="38" fillId="152" borderId="605" applyNumberFormat="0" applyAlignment="0" applyProtection="0"/>
    <xf numFmtId="165" fontId="40" fillId="0" borderId="634">
      <alignment horizontal="right"/>
    </xf>
    <xf numFmtId="0" fontId="9" fillId="72" borderId="466" applyNumberFormat="0" applyProtection="0">
      <alignment horizontal="left" vertical="center" indent="1"/>
    </xf>
    <xf numFmtId="0" fontId="9" fillId="116" borderId="571" applyNumberFormat="0" applyProtection="0">
      <alignment horizontal="left" vertical="center" indent="1"/>
    </xf>
    <xf numFmtId="174" fontId="105" fillId="59" borderId="554" applyNumberFormat="0" applyAlignment="0" applyProtection="0"/>
    <xf numFmtId="174" fontId="149" fillId="0" borderId="525" applyNumberFormat="0" applyFill="0" applyAlignment="0" applyProtection="0"/>
    <xf numFmtId="0" fontId="319" fillId="91" borderId="480" applyNumberFormat="0" applyAlignment="0" applyProtection="0"/>
    <xf numFmtId="165" fontId="41" fillId="0" borderId="424">
      <alignment horizontal="right"/>
    </xf>
    <xf numFmtId="0" fontId="38" fillId="152" borderId="500" applyNumberFormat="0" applyAlignment="0" applyProtection="0"/>
    <xf numFmtId="287" fontId="423" fillId="0" borderId="509">
      <alignment horizontal="left"/>
    </xf>
    <xf numFmtId="165" fontId="41" fillId="0" borderId="512">
      <alignment horizontal="right"/>
    </xf>
    <xf numFmtId="4" fontId="60" fillId="63" borderId="441" applyNumberFormat="0" applyProtection="0">
      <alignment horizontal="right" vertical="center"/>
    </xf>
    <xf numFmtId="172" fontId="238" fillId="0" borderId="587" applyFill="0"/>
    <xf numFmtId="174" fontId="33" fillId="84" borderId="448" applyNumberFormat="0" applyFont="0" applyAlignment="0" applyProtection="0"/>
    <xf numFmtId="174" fontId="87" fillId="38" borderId="445" applyNumberFormat="0" applyAlignment="0" applyProtection="0"/>
    <xf numFmtId="0" fontId="319" fillId="91" borderId="567" applyNumberFormat="0" applyAlignment="0" applyProtection="0"/>
    <xf numFmtId="0" fontId="268" fillId="91" borderId="521" applyNumberFormat="0" applyProtection="0">
      <alignment vertical="center"/>
    </xf>
    <xf numFmtId="165" fontId="41" fillId="0" borderId="424">
      <alignment horizontal="right"/>
    </xf>
    <xf numFmtId="165" fontId="41" fillId="0" borderId="424">
      <alignment horizontal="right"/>
    </xf>
    <xf numFmtId="165" fontId="41" fillId="0" borderId="424">
      <alignment horizontal="right"/>
    </xf>
    <xf numFmtId="165" fontId="41" fillId="0" borderId="424">
      <alignment horizontal="right"/>
    </xf>
    <xf numFmtId="165" fontId="41" fillId="0" borderId="424">
      <alignment horizontal="right"/>
    </xf>
    <xf numFmtId="174" fontId="105" fillId="59" borderId="431" applyNumberFormat="0" applyAlignment="0" applyProtection="0"/>
    <xf numFmtId="174" fontId="87" fillId="38" borderId="427" applyNumberFormat="0" applyAlignment="0" applyProtection="0"/>
    <xf numFmtId="0" fontId="252" fillId="0" borderId="426" applyNumberFormat="0" applyAlignment="0" applyProtection="0"/>
    <xf numFmtId="0" fontId="324" fillId="0" borderId="420" applyNumberFormat="0" applyFill="0" applyAlignment="0" applyProtection="0"/>
    <xf numFmtId="172" fontId="238" fillId="0" borderId="418" applyFill="0"/>
    <xf numFmtId="0" fontId="319" fillId="91" borderId="409" applyNumberFormat="0" applyAlignment="0" applyProtection="0"/>
    <xf numFmtId="0" fontId="387" fillId="153" borderId="409" applyNumberFormat="0" applyAlignment="0" applyProtection="0"/>
    <xf numFmtId="0" fontId="387" fillId="153" borderId="409" applyNumberFormat="0" applyAlignment="0" applyProtection="0"/>
    <xf numFmtId="0" fontId="38" fillId="152" borderId="570" applyNumberFormat="0" applyAlignment="0" applyProtection="0"/>
    <xf numFmtId="0" fontId="322" fillId="153" borderId="466" applyNumberFormat="0" applyAlignment="0" applyProtection="0"/>
    <xf numFmtId="165" fontId="41" fillId="0" borderId="564">
      <alignment horizontal="right"/>
    </xf>
    <xf numFmtId="165" fontId="41" fillId="0" borderId="494">
      <alignment horizontal="right"/>
    </xf>
    <xf numFmtId="222" fontId="236" fillId="62" borderId="566" applyProtection="0">
      <alignment horizontal="center"/>
    </xf>
    <xf numFmtId="0" fontId="271" fillId="100" borderId="503" applyNumberFormat="0" applyProtection="0">
      <alignment horizontal="right" vertical="center"/>
    </xf>
    <xf numFmtId="174" fontId="87" fillId="38" borderId="427" applyNumberFormat="0" applyAlignment="0" applyProtection="0"/>
    <xf numFmtId="165" fontId="41" fillId="0" borderId="459">
      <alignment horizontal="right"/>
    </xf>
    <xf numFmtId="165" fontId="41" fillId="0" borderId="424">
      <alignment horizontal="right"/>
    </xf>
    <xf numFmtId="0" fontId="324" fillId="0" borderId="404" applyNumberFormat="0" applyFill="0" applyAlignment="0" applyProtection="0"/>
    <xf numFmtId="0" fontId="343" fillId="0" borderId="402" applyNumberFormat="0" applyFill="0" applyAlignment="0" applyProtection="0"/>
    <xf numFmtId="0" fontId="30" fillId="84" borderId="553" applyNumberFormat="0" applyFont="0" applyAlignment="0" applyProtection="0"/>
    <xf numFmtId="0" fontId="38" fillId="152" borderId="395" applyNumberFormat="0" applyAlignment="0" applyProtection="0"/>
    <xf numFmtId="0" fontId="319" fillId="91" borderId="392" applyNumberFormat="0" applyAlignment="0" applyProtection="0"/>
    <xf numFmtId="0" fontId="322" fillId="148" borderId="519" applyNumberFormat="0" applyAlignment="0" applyProtection="0"/>
    <xf numFmtId="165" fontId="41" fillId="0" borderId="459">
      <alignment horizontal="right"/>
    </xf>
    <xf numFmtId="174" fontId="33" fillId="84" borderId="430" applyNumberFormat="0" applyFont="0" applyAlignment="0" applyProtection="0"/>
    <xf numFmtId="172" fontId="282" fillId="0" borderId="629" applyFill="0"/>
    <xf numFmtId="0" fontId="324" fillId="0" borderId="475" applyNumberFormat="0" applyFill="0" applyAlignment="0" applyProtection="0"/>
    <xf numFmtId="0" fontId="243" fillId="64" borderId="428"/>
    <xf numFmtId="0" fontId="190" fillId="63" borderId="428"/>
    <xf numFmtId="0" fontId="274" fillId="54" borderId="415" applyNumberFormat="0" applyProtection="0">
      <alignment vertical="center"/>
    </xf>
    <xf numFmtId="4" fontId="206" fillId="114" borderId="503" applyNumberFormat="0" applyProtection="0">
      <alignment horizontal="right" vertical="center"/>
    </xf>
    <xf numFmtId="0" fontId="271" fillId="102" borderId="415" applyNumberFormat="0" applyProtection="0">
      <alignment horizontal="right" vertical="center"/>
    </xf>
    <xf numFmtId="4" fontId="206" fillId="78" borderId="415" applyNumberFormat="0" applyProtection="0">
      <alignment horizontal="right" vertical="center"/>
    </xf>
    <xf numFmtId="0" fontId="268" fillId="91" borderId="415" applyNumberFormat="0" applyProtection="0">
      <alignment vertical="center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74" fontId="105" fillId="59" borderId="413" applyNumberFormat="0" applyAlignment="0" applyProtection="0"/>
    <xf numFmtId="174" fontId="105" fillId="59" borderId="413" applyNumberFormat="0" applyAlignment="0" applyProtection="0"/>
    <xf numFmtId="174" fontId="33" fillId="84" borderId="412" applyNumberFormat="0" applyFont="0" applyAlignment="0" applyProtection="0"/>
    <xf numFmtId="174" fontId="87" fillId="38" borderId="409" applyNumberFormat="0" applyAlignment="0" applyProtection="0"/>
    <xf numFmtId="174" fontId="87" fillId="38" borderId="409" applyNumberFormat="0" applyAlignment="0" applyProtection="0"/>
    <xf numFmtId="174" fontId="40" fillId="0" borderId="405">
      <alignment horizontal="centerContinuous"/>
    </xf>
    <xf numFmtId="0" fontId="245" fillId="0" borderId="411">
      <alignment horizontal="left" vertical="center"/>
    </xf>
    <xf numFmtId="0" fontId="243" fillId="71" borderId="410"/>
    <xf numFmtId="0" fontId="243" fillId="64" borderId="410"/>
    <xf numFmtId="222" fontId="242" fillId="69" borderId="408" applyProtection="0">
      <alignment horizontal="center"/>
    </xf>
    <xf numFmtId="0" fontId="190" fillId="63" borderId="410"/>
    <xf numFmtId="0" fontId="190" fillId="63" borderId="410"/>
    <xf numFmtId="0" fontId="271" fillId="115" borderId="521" applyNumberFormat="0" applyProtection="0">
      <alignment horizontal="right" vertical="center"/>
    </xf>
    <xf numFmtId="0" fontId="322" fillId="63" borderId="466" applyNumberFormat="0" applyAlignment="0" applyProtection="0"/>
    <xf numFmtId="0" fontId="168" fillId="59" borderId="431" applyNumberFormat="0" applyAlignment="0" applyProtection="0"/>
    <xf numFmtId="0" fontId="38" fillId="152" borderId="518" applyNumberFormat="0" applyAlignment="0" applyProtection="0"/>
    <xf numFmtId="174" fontId="87" fillId="38" borderId="480" applyNumberFormat="0" applyAlignment="0" applyProtection="0"/>
    <xf numFmtId="174" fontId="54" fillId="59" borderId="409" applyNumberFormat="0" applyAlignment="0" applyProtection="0"/>
    <xf numFmtId="174" fontId="54" fillId="59" borderId="409" applyNumberFormat="0" applyAlignment="0" applyProtection="0"/>
    <xf numFmtId="0" fontId="168" fillId="59" borderId="501" applyNumberFormat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2" fillId="153" borderId="396" applyNumberFormat="0" applyAlignment="0" applyProtection="0"/>
    <xf numFmtId="0" fontId="322" fillId="153" borderId="396" applyNumberFormat="0" applyAlignment="0" applyProtection="0"/>
    <xf numFmtId="0" fontId="322" fillId="153" borderId="396" applyNumberFormat="0" applyAlignment="0" applyProtection="0"/>
    <xf numFmtId="0" fontId="322" fillId="153" borderId="396" applyNumberFormat="0" applyAlignment="0" applyProtection="0"/>
    <xf numFmtId="0" fontId="322" fillId="153" borderId="396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407" fillId="0" borderId="394">
      <alignment horizontal="left" vertical="center"/>
    </xf>
    <xf numFmtId="0" fontId="387" fillId="148" borderId="392" applyNumberFormat="0" applyAlignment="0" applyProtection="0"/>
    <xf numFmtId="174" fontId="33" fillId="84" borderId="640" applyNumberFormat="0" applyFont="0" applyAlignment="0" applyProtection="0"/>
    <xf numFmtId="0" fontId="322" fillId="63" borderId="396" applyNumberFormat="0" applyAlignment="0" applyProtection="0"/>
    <xf numFmtId="0" fontId="9" fillId="84" borderId="395" applyNumberFormat="0" applyFont="0" applyAlignment="0" applyProtection="0"/>
    <xf numFmtId="0" fontId="338" fillId="134" borderId="392" applyNumberFormat="0" applyAlignment="0" applyProtection="0"/>
    <xf numFmtId="0" fontId="75" fillId="0" borderId="390">
      <alignment horizontal="left" vertical="center"/>
    </xf>
    <xf numFmtId="0" fontId="331" fillId="148" borderId="392" applyNumberFormat="0" applyAlignment="0" applyProtection="0"/>
    <xf numFmtId="0" fontId="30" fillId="84" borderId="395" applyNumberFormat="0" applyFont="0" applyAlignment="0" applyProtection="0"/>
    <xf numFmtId="0" fontId="175" fillId="38" borderId="392" applyNumberFormat="0" applyAlignment="0" applyProtection="0"/>
    <xf numFmtId="172" fontId="9" fillId="0" borderId="406" applyFill="0"/>
    <xf numFmtId="172" fontId="76" fillId="0" borderId="406" applyFill="0"/>
    <xf numFmtId="174" fontId="149" fillId="0" borderId="507" applyNumberFormat="0" applyFill="0" applyAlignment="0" applyProtection="0"/>
    <xf numFmtId="174" fontId="40" fillId="0" borderId="581">
      <alignment horizontal="centerContinuous"/>
    </xf>
    <xf numFmtId="0" fontId="269" fillId="91" borderId="519" applyNumberFormat="0" applyProtection="0">
      <alignment horizontal="left" vertical="center" indent="1"/>
    </xf>
    <xf numFmtId="174" fontId="149" fillId="0" borderId="437" applyNumberFormat="0" applyFill="0" applyAlignment="0" applyProtection="0"/>
    <xf numFmtId="0" fontId="38" fillId="152" borderId="623" applyNumberFormat="0" applyAlignment="0" applyProtection="0"/>
    <xf numFmtId="222" fontId="76" fillId="0" borderId="424" applyFill="0" applyAlignment="0" applyProtection="0"/>
    <xf numFmtId="165" fontId="41" fillId="0" borderId="494">
      <alignment horizontal="right"/>
    </xf>
    <xf numFmtId="0" fontId="387" fillId="153" borderId="550" applyNumberFormat="0" applyAlignment="0" applyProtection="0"/>
    <xf numFmtId="0" fontId="407" fillId="0" borderId="517">
      <alignment horizontal="left" vertical="center"/>
    </xf>
    <xf numFmtId="4" fontId="196" fillId="114" borderId="574" applyNumberFormat="0" applyProtection="0">
      <alignment horizontal="left" vertical="center" indent="1"/>
    </xf>
    <xf numFmtId="4" fontId="212" fillId="124" borderId="434" applyNumberFormat="0" applyProtection="0">
      <alignment horizontal="left" vertical="center" indent="1"/>
    </xf>
    <xf numFmtId="0" fontId="274" fillId="54" borderId="486" applyNumberFormat="0" applyProtection="0">
      <alignment vertical="center"/>
    </xf>
    <xf numFmtId="165" fontId="41" fillId="0" borderId="477">
      <alignment horizontal="right"/>
    </xf>
    <xf numFmtId="0" fontId="38" fillId="152" borderId="605" applyNumberFormat="0" applyAlignment="0" applyProtection="0"/>
    <xf numFmtId="0" fontId="249" fillId="115" borderId="434" applyNumberFormat="0" applyProtection="0">
      <alignment horizontal="left" vertical="center" indent="1"/>
    </xf>
    <xf numFmtId="4" fontId="206" fillId="107" borderId="415" applyNumberFormat="0" applyProtection="0">
      <alignment horizontal="right" vertical="center"/>
    </xf>
    <xf numFmtId="4" fontId="206" fillId="103" borderId="415" applyNumberFormat="0" applyProtection="0">
      <alignment horizontal="right" vertical="center"/>
    </xf>
    <xf numFmtId="4" fontId="206" fillId="99" borderId="415" applyNumberFormat="0" applyProtection="0">
      <alignment horizontal="right" vertical="center"/>
    </xf>
    <xf numFmtId="0" fontId="253" fillId="66" borderId="408" applyNumberFormat="0" applyAlignment="0" applyProtection="0"/>
    <xf numFmtId="174" fontId="87" fillId="38" borderId="409" applyNumberFormat="0" applyAlignment="0" applyProtection="0"/>
    <xf numFmtId="0" fontId="245" fillId="0" borderId="411">
      <alignment horizontal="left" vertical="center"/>
    </xf>
    <xf numFmtId="174" fontId="54" fillId="59" borderId="409" applyNumberFormat="0" applyAlignment="0" applyProtection="0"/>
    <xf numFmtId="165" fontId="41" fillId="0" borderId="494">
      <alignment horizontal="right"/>
    </xf>
    <xf numFmtId="222" fontId="236" fillId="62" borderId="601" applyProtection="0">
      <alignment horizontal="center"/>
    </xf>
    <xf numFmtId="0" fontId="38" fillId="152" borderId="483" applyNumberFormat="0" applyAlignment="0" applyProtection="0"/>
    <xf numFmtId="0" fontId="338" fillId="134" borderId="585" applyNumberFormat="0" applyAlignment="0" applyProtection="0"/>
    <xf numFmtId="0" fontId="38" fillId="152" borderId="588" applyNumberFormat="0" applyAlignment="0" applyProtection="0"/>
    <xf numFmtId="172" fontId="238" fillId="0" borderId="429" applyFill="0"/>
    <xf numFmtId="174" fontId="105" fillId="59" borderId="431" applyNumberFormat="0" applyAlignment="0" applyProtection="0"/>
    <xf numFmtId="4" fontId="205" fillId="81" borderId="571" applyNumberFormat="0" applyProtection="0">
      <alignment horizontal="left" vertical="center" indent="1"/>
    </xf>
    <xf numFmtId="174" fontId="149" fillId="0" borderId="472" applyNumberFormat="0" applyFill="0" applyAlignment="0" applyProtection="0"/>
    <xf numFmtId="174" fontId="54" fillId="59" borderId="462" applyNumberFormat="0" applyAlignment="0" applyProtection="0"/>
    <xf numFmtId="174" fontId="105" fillId="59" borderId="501" applyNumberFormat="0" applyAlignment="0" applyProtection="0"/>
    <xf numFmtId="0" fontId="387" fillId="153" borderId="515" applyNumberFormat="0" applyAlignment="0" applyProtection="0"/>
    <xf numFmtId="37" fontId="35" fillId="0" borderId="424"/>
    <xf numFmtId="174" fontId="105" fillId="59" borderId="431" applyNumberFormat="0" applyAlignment="0" applyProtection="0"/>
    <xf numFmtId="0" fontId="193" fillId="63" borderId="428"/>
    <xf numFmtId="174" fontId="87" fillId="38" borderId="409" applyNumberFormat="0" applyAlignment="0" applyProtection="0"/>
    <xf numFmtId="15" fontId="233" fillId="56" borderId="584">
      <alignment horizontal="center"/>
    </xf>
    <xf numFmtId="0" fontId="387" fillId="153" borderId="550" applyNumberFormat="0" applyAlignment="0" applyProtection="0"/>
    <xf numFmtId="174" fontId="33" fillId="84" borderId="518" applyNumberFormat="0" applyFont="0" applyAlignment="0" applyProtection="0"/>
    <xf numFmtId="0" fontId="322" fillId="153" borderId="606" applyNumberFormat="0" applyAlignment="0" applyProtection="0"/>
    <xf numFmtId="0" fontId="177" fillId="0" borderId="542" applyNumberFormat="0" applyFill="0" applyAlignment="0" applyProtection="0"/>
    <xf numFmtId="0" fontId="271" fillId="102" borderId="451" applyNumberFormat="0" applyProtection="0">
      <alignment horizontal="right" vertical="center"/>
    </xf>
    <xf numFmtId="0" fontId="319" fillId="134" borderId="515" applyNumberFormat="0" applyAlignment="0" applyProtection="0"/>
    <xf numFmtId="0" fontId="9" fillId="117" borderId="431" applyNumberFormat="0" applyProtection="0">
      <alignment horizontal="left" vertical="center" indent="1"/>
    </xf>
    <xf numFmtId="0" fontId="338" fillId="134" borderId="497" applyNumberFormat="0" applyAlignment="0" applyProtection="0"/>
    <xf numFmtId="0" fontId="9" fillId="72" borderId="431" applyNumberFormat="0" applyProtection="0">
      <alignment horizontal="left" vertical="center" indent="1"/>
    </xf>
    <xf numFmtId="0" fontId="277" fillId="125" borderId="504" applyNumberFormat="0" applyProtection="0">
      <alignment horizontal="left" vertical="center" indent="1"/>
    </xf>
    <xf numFmtId="0" fontId="387" fillId="153" borderId="602" applyNumberFormat="0" applyAlignment="0" applyProtection="0"/>
    <xf numFmtId="165" fontId="41" fillId="0" borderId="494">
      <alignment horizontal="right"/>
    </xf>
    <xf numFmtId="174" fontId="149" fillId="0" borderId="577" applyNumberFormat="0" applyFill="0" applyAlignment="0" applyProtection="0"/>
    <xf numFmtId="4" fontId="206" fillId="107" borderId="433" applyNumberFormat="0" applyProtection="0">
      <alignment horizontal="right" vertical="center"/>
    </xf>
    <xf numFmtId="165" fontId="41" fillId="0" borderId="424">
      <alignment horizontal="right"/>
    </xf>
    <xf numFmtId="165" fontId="41" fillId="0" borderId="424">
      <alignment horizontal="right"/>
    </xf>
    <xf numFmtId="0" fontId="324" fillId="0" borderId="527" applyNumberFormat="0" applyFill="0" applyAlignment="0" applyProtection="0"/>
    <xf numFmtId="174" fontId="54" fillId="59" borderId="515" applyNumberFormat="0" applyAlignment="0" applyProtection="0"/>
    <xf numFmtId="0" fontId="271" fillId="54" borderId="521" applyNumberFormat="0" applyProtection="0">
      <alignment vertical="center"/>
    </xf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31" fillId="148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174" fontId="33" fillId="84" borderId="465" applyNumberFormat="0" applyFont="0" applyAlignment="0" applyProtection="0"/>
    <xf numFmtId="174" fontId="87" fillId="38" borderId="462" applyNumberFormat="0" applyAlignment="0" applyProtection="0"/>
    <xf numFmtId="0" fontId="319" fillId="134" borderId="427" applyNumberFormat="0" applyAlignment="0" applyProtection="0"/>
    <xf numFmtId="165" fontId="41" fillId="0" borderId="459">
      <alignment horizontal="right"/>
    </xf>
    <xf numFmtId="174" fontId="87" fillId="38" borderId="392" applyNumberFormat="0" applyAlignment="0" applyProtection="0"/>
    <xf numFmtId="0" fontId="193" fillId="63" borderId="393"/>
    <xf numFmtId="165" fontId="41" fillId="0" borderId="406">
      <alignment horizontal="right"/>
    </xf>
    <xf numFmtId="0" fontId="271" fillId="102" borderId="608" applyNumberFormat="0" applyProtection="0">
      <alignment horizontal="right" vertical="center"/>
    </xf>
    <xf numFmtId="174" fontId="105" fillId="59" borderId="396" applyNumberFormat="0" applyAlignment="0" applyProtection="0"/>
    <xf numFmtId="0" fontId="9" fillId="117" borderId="571" applyNumberFormat="0" applyProtection="0">
      <alignment horizontal="left" vertical="center" indent="1"/>
    </xf>
    <xf numFmtId="0" fontId="319" fillId="91" borderId="427" applyNumberFormat="0" applyAlignment="0" applyProtection="0"/>
    <xf numFmtId="174" fontId="54" fillId="59" borderId="392" applyNumberFormat="0" applyAlignment="0" applyProtection="0"/>
    <xf numFmtId="174" fontId="54" fillId="59" borderId="409" applyNumberFormat="0" applyAlignment="0" applyProtection="0"/>
    <xf numFmtId="0" fontId="75" fillId="0" borderId="425">
      <alignment horizontal="left" vertical="center"/>
    </xf>
    <xf numFmtId="222" fontId="238" fillId="0" borderId="436" applyAlignment="0"/>
    <xf numFmtId="174" fontId="87" fillId="38" borderId="427" applyNumberFormat="0" applyAlignment="0" applyProtection="0"/>
    <xf numFmtId="0" fontId="322" fillId="153" borderId="396" applyNumberFormat="0" applyAlignment="0" applyProtection="0"/>
    <xf numFmtId="0" fontId="387" fillId="153" borderId="567" applyNumberFormat="0" applyAlignment="0" applyProtection="0"/>
    <xf numFmtId="172" fontId="282" fillId="0" borderId="646" applyFill="0"/>
    <xf numFmtId="0" fontId="271" fillId="96" borderId="573" applyNumberFormat="0" applyProtection="0">
      <alignment horizontal="right" vertical="center"/>
    </xf>
    <xf numFmtId="0" fontId="387" fillId="153" borderId="392" applyNumberFormat="0" applyAlignment="0" applyProtection="0"/>
    <xf numFmtId="174" fontId="54" fillId="59" borderId="427" applyNumberFormat="0" applyAlignment="0" applyProtection="0"/>
    <xf numFmtId="0" fontId="387" fillId="153" borderId="392" applyNumberFormat="0" applyAlignment="0" applyProtection="0"/>
    <xf numFmtId="37" fontId="35" fillId="0" borderId="564"/>
    <xf numFmtId="0" fontId="387" fillId="153" borderId="427" applyNumberFormat="0" applyAlignment="0" applyProtection="0"/>
    <xf numFmtId="174" fontId="54" fillId="59" borderId="445" applyNumberFormat="0" applyAlignment="0" applyProtection="0"/>
    <xf numFmtId="174" fontId="54" fillId="59" borderId="445" applyNumberFormat="0" applyAlignment="0" applyProtection="0"/>
    <xf numFmtId="0" fontId="271" fillId="98" borderId="468" applyNumberFormat="0" applyProtection="0">
      <alignment horizontal="right" vertical="center"/>
    </xf>
    <xf numFmtId="174" fontId="33" fillId="84" borderId="448" applyNumberFormat="0" applyFont="0" applyAlignment="0" applyProtection="0"/>
    <xf numFmtId="174" fontId="105" fillId="59" borderId="449" applyNumberFormat="0" applyAlignment="0" applyProtection="0"/>
    <xf numFmtId="174" fontId="105" fillId="59" borderId="449" applyNumberFormat="0" applyAlignment="0" applyProtection="0"/>
    <xf numFmtId="222" fontId="253" fillId="90" borderId="450" applyProtection="0">
      <alignment horizontal="center"/>
    </xf>
    <xf numFmtId="4" fontId="206" fillId="101" borderId="451" applyNumberFormat="0" applyProtection="0">
      <alignment horizontal="right" vertical="center"/>
    </xf>
    <xf numFmtId="4" fontId="206" fillId="103" borderId="451" applyNumberFormat="0" applyProtection="0">
      <alignment horizontal="right" vertical="center"/>
    </xf>
    <xf numFmtId="15" fontId="233" fillId="56" borderId="496">
      <alignment horizontal="center"/>
    </xf>
    <xf numFmtId="4" fontId="206" fillId="78" borderId="468" applyNumberFormat="0" applyProtection="0">
      <alignment horizontal="right" vertical="center"/>
    </xf>
    <xf numFmtId="4" fontId="206" fillId="114" borderId="468" applyNumberFormat="0" applyProtection="0">
      <alignment horizontal="right" vertical="center"/>
    </xf>
    <xf numFmtId="172" fontId="282" fillId="0" borderId="506" applyFill="0"/>
    <xf numFmtId="188" fontId="34" fillId="0" borderId="634"/>
    <xf numFmtId="0" fontId="319" fillId="91" borderId="602" applyNumberFormat="0" applyAlignment="0" applyProtection="0"/>
    <xf numFmtId="0" fontId="322" fillId="153" borderId="466" applyNumberFormat="0" applyAlignment="0" applyProtection="0"/>
    <xf numFmtId="0" fontId="387" fillId="153" borderId="480" applyNumberFormat="0" applyAlignment="0" applyProtection="0"/>
    <xf numFmtId="4" fontId="212" fillId="124" borderId="504" applyNumberFormat="0" applyProtection="0">
      <alignment horizontal="left" vertical="center" indent="1"/>
    </xf>
    <xf numFmtId="0" fontId="319" fillId="91" borderId="515" applyNumberFormat="0" applyAlignment="0" applyProtection="0"/>
    <xf numFmtId="0" fontId="9" fillId="116" borderId="484" applyNumberFormat="0" applyProtection="0">
      <alignment horizontal="left" vertical="center" indent="1"/>
    </xf>
    <xf numFmtId="0" fontId="324" fillId="0" borderId="597" applyNumberFormat="0" applyFill="0" applyAlignment="0" applyProtection="0"/>
    <xf numFmtId="165" fontId="41" fillId="0" borderId="617">
      <alignment horizontal="right"/>
    </xf>
    <xf numFmtId="0" fontId="387" fillId="153" borderId="515" applyNumberFormat="0" applyAlignment="0" applyProtection="0"/>
    <xf numFmtId="174" fontId="105" fillId="59" borderId="606" applyNumberFormat="0" applyAlignment="0" applyProtection="0"/>
    <xf numFmtId="165" fontId="41" fillId="0" borderId="599">
      <alignment horizontal="right"/>
    </xf>
    <xf numFmtId="172" fontId="282" fillId="0" borderId="639" applyFill="0"/>
    <xf numFmtId="222" fontId="238" fillId="0" borderId="506" applyAlignment="0"/>
    <xf numFmtId="0" fontId="407" fillId="0" borderId="464">
      <alignment horizontal="left" vertical="center"/>
    </xf>
    <xf numFmtId="0" fontId="38" fillId="152" borderId="465" applyNumberFormat="0" applyAlignment="0" applyProtection="0"/>
    <xf numFmtId="0" fontId="319" fillId="91" borderId="480" applyNumberFormat="0" applyAlignment="0" applyProtection="0"/>
    <xf numFmtId="174" fontId="149" fillId="0" borderId="507" applyNumberFormat="0" applyFill="0" applyAlignment="0" applyProtection="0"/>
    <xf numFmtId="4" fontId="206" fillId="95" borderId="433" applyNumberFormat="0" applyProtection="0">
      <alignment horizontal="right" vertical="center"/>
    </xf>
    <xf numFmtId="0" fontId="271" fillId="98" borderId="433" applyNumberFormat="0" applyProtection="0">
      <alignment horizontal="right" vertical="center"/>
    </xf>
    <xf numFmtId="0" fontId="407" fillId="0" borderId="376">
      <alignment horizontal="left" vertical="center"/>
    </xf>
    <xf numFmtId="4" fontId="206" fillId="78" borderId="433" applyNumberFormat="0" applyProtection="0">
      <alignment horizontal="right" vertical="center"/>
    </xf>
    <xf numFmtId="0" fontId="38" fillId="133" borderId="464" applyNumberFormat="0" applyAlignment="0"/>
    <xf numFmtId="4" fontId="206" fillId="120" borderId="538" applyNumberFormat="0" applyProtection="0">
      <alignment vertical="center"/>
    </xf>
    <xf numFmtId="165" fontId="41" fillId="0" borderId="582">
      <alignment horizontal="right"/>
    </xf>
    <xf numFmtId="0" fontId="253" fillId="127" borderId="505" applyNumberFormat="0" applyProtection="0">
      <alignment horizontal="center"/>
    </xf>
    <xf numFmtId="37" fontId="35" fillId="0" borderId="459"/>
    <xf numFmtId="174" fontId="33" fillId="84" borderId="448" applyNumberFormat="0" applyFont="0" applyAlignment="0" applyProtection="0"/>
    <xf numFmtId="165" fontId="41" fillId="0" borderId="459">
      <alignment horizontal="right"/>
    </xf>
    <xf numFmtId="0" fontId="324" fillId="0" borderId="440" applyNumberFormat="0" applyFill="0" applyAlignment="0" applyProtection="0"/>
    <xf numFmtId="0" fontId="38" fillId="152" borderId="518" applyNumberFormat="0" applyAlignment="0" applyProtection="0"/>
    <xf numFmtId="174" fontId="105" fillId="59" borderId="519" applyNumberFormat="0" applyAlignment="0" applyProtection="0"/>
    <xf numFmtId="174" fontId="33" fillId="84" borderId="465" applyNumberFormat="0" applyFont="0" applyAlignment="0" applyProtection="0"/>
    <xf numFmtId="15" fontId="233" fillId="56" borderId="514">
      <alignment horizontal="center"/>
    </xf>
    <xf numFmtId="0" fontId="324" fillId="0" borderId="475" applyNumberFormat="0" applyFill="0" applyAlignment="0" applyProtection="0"/>
    <xf numFmtId="4" fontId="209" fillId="120" borderId="468" applyNumberFormat="0" applyProtection="0">
      <alignment vertical="center"/>
    </xf>
    <xf numFmtId="174" fontId="149" fillId="0" borderId="472" applyNumberFormat="0" applyFill="0" applyAlignment="0" applyProtection="0"/>
    <xf numFmtId="174" fontId="87" fillId="38" borderId="445" applyNumberFormat="0" applyAlignment="0" applyProtection="0"/>
    <xf numFmtId="0" fontId="324" fillId="0" borderId="580" applyNumberFormat="0" applyFill="0" applyAlignment="0" applyProtection="0"/>
    <xf numFmtId="0" fontId="322" fillId="153" borderId="501" applyNumberFormat="0" applyAlignment="0" applyProtection="0"/>
    <xf numFmtId="174" fontId="87" fillId="38" borderId="497" applyNumberFormat="0" applyAlignment="0" applyProtection="0"/>
    <xf numFmtId="0" fontId="387" fillId="153" borderId="602" applyNumberFormat="0" applyAlignment="0" applyProtection="0"/>
    <xf numFmtId="0" fontId="38" fillId="152" borderId="483" applyNumberFormat="0" applyAlignment="0" applyProtection="0"/>
    <xf numFmtId="0" fontId="238" fillId="92" borderId="571" applyNumberFormat="0" applyProtection="0">
      <alignment horizontal="left" vertical="center" indent="1"/>
    </xf>
    <xf numFmtId="0" fontId="271" fillId="98" borderId="451" applyNumberFormat="0" applyProtection="0">
      <alignment horizontal="right" vertical="center"/>
    </xf>
    <xf numFmtId="222" fontId="236" fillId="62" borderId="584" applyProtection="0">
      <alignment horizontal="center"/>
    </xf>
    <xf numFmtId="4" fontId="206" fillId="78" borderId="503" applyNumberFormat="0" applyProtection="0">
      <alignment horizontal="right" vertical="center"/>
    </xf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38" fillId="148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24" fillId="0" borderId="632" applyNumberFormat="0" applyFill="0" applyAlignment="0" applyProtection="0"/>
    <xf numFmtId="0" fontId="175" fillId="38" borderId="497" applyNumberFormat="0" applyAlignment="0" applyProtection="0"/>
    <xf numFmtId="0" fontId="226" fillId="121" borderId="571" applyNumberFormat="0" applyProtection="0">
      <alignment horizontal="left" vertical="center" indent="1"/>
    </xf>
    <xf numFmtId="0" fontId="319" fillId="91" borderId="497" applyNumberFormat="0" applyAlignment="0" applyProtection="0"/>
    <xf numFmtId="174" fontId="33" fillId="84" borderId="570" applyNumberFormat="0" applyFont="0" applyAlignment="0" applyProtection="0"/>
    <xf numFmtId="0" fontId="38" fillId="161" borderId="429" applyNumberFormat="0" applyAlignment="0"/>
    <xf numFmtId="165" fontId="41" fillId="0" borderId="529">
      <alignment horizontal="right"/>
    </xf>
    <xf numFmtId="0" fontId="271" fillId="79" borderId="503" applyNumberFormat="0" applyProtection="0">
      <alignment horizontal="right" vertical="center"/>
    </xf>
    <xf numFmtId="10" fontId="48" fillId="80" borderId="493" applyNumberFormat="0" applyBorder="0" applyAlignment="0" applyProtection="0"/>
    <xf numFmtId="165" fontId="41" fillId="0" borderId="424">
      <alignment horizontal="right"/>
    </xf>
    <xf numFmtId="4" fontId="206" fillId="105" borderId="521" applyNumberFormat="0" applyProtection="0">
      <alignment horizontal="right" vertical="center"/>
    </xf>
    <xf numFmtId="0" fontId="319" fillId="91" borderId="515" applyNumberFormat="0" applyAlignment="0" applyProtection="0"/>
    <xf numFmtId="0" fontId="319" fillId="83" borderId="497" applyNumberFormat="0" applyAlignment="0" applyProtection="0"/>
    <xf numFmtId="0" fontId="240" fillId="64" borderId="463"/>
    <xf numFmtId="0" fontId="322" fillId="153" borderId="571" applyNumberFormat="0" applyAlignment="0" applyProtection="0"/>
    <xf numFmtId="0" fontId="271" fillId="106" borderId="503" applyNumberFormat="0" applyProtection="0">
      <alignment horizontal="right" vertical="center"/>
    </xf>
    <xf numFmtId="0" fontId="331" fillId="148" borderId="567" applyNumberFormat="0" applyAlignment="0" applyProtection="0"/>
    <xf numFmtId="165" fontId="41" fillId="0" borderId="634">
      <alignment horizontal="right"/>
    </xf>
    <xf numFmtId="174" fontId="54" fillId="59" borderId="602" applyNumberFormat="0" applyAlignment="0" applyProtection="0"/>
    <xf numFmtId="0" fontId="38" fillId="152" borderId="430" applyNumberFormat="0" applyAlignment="0" applyProtection="0"/>
    <xf numFmtId="165" fontId="41" fillId="0" borderId="564">
      <alignment horizontal="right"/>
    </xf>
    <xf numFmtId="0" fontId="243" fillId="71" borderId="498"/>
    <xf numFmtId="0" fontId="169" fillId="59" borderId="462" applyNumberFormat="0" applyAlignment="0" applyProtection="0"/>
    <xf numFmtId="174" fontId="54" fillId="59" borderId="585" applyNumberFormat="0" applyAlignment="0" applyProtection="0"/>
    <xf numFmtId="174" fontId="87" fillId="38" borderId="602" applyNumberFormat="0" applyAlignment="0" applyProtection="0"/>
    <xf numFmtId="0" fontId="38" fillId="152" borderId="465" applyNumberFormat="0" applyAlignment="0" applyProtection="0"/>
    <xf numFmtId="0" fontId="331" fillId="148" borderId="515" applyNumberFormat="0" applyAlignment="0" applyProtection="0"/>
    <xf numFmtId="4" fontId="206" fillId="107" borderId="538" applyNumberFormat="0" applyProtection="0">
      <alignment horizontal="right" vertical="center"/>
    </xf>
    <xf numFmtId="165" fontId="41" fillId="0" borderId="634">
      <alignment horizontal="right"/>
    </xf>
    <xf numFmtId="4" fontId="206" fillId="103" borderId="573" applyNumberFormat="0" applyProtection="0">
      <alignment horizontal="right" vertical="center"/>
    </xf>
    <xf numFmtId="222" fontId="236" fillId="62" borderId="496" applyProtection="0">
      <alignment horizontal="center"/>
    </xf>
    <xf numFmtId="0" fontId="319" fillId="91" borderId="497" applyNumberFormat="0" applyAlignment="0" applyProtection="0"/>
    <xf numFmtId="0" fontId="9" fillId="84" borderId="448" applyNumberFormat="0" applyFont="0" applyAlignment="0" applyProtection="0"/>
    <xf numFmtId="172" fontId="76" fillId="0" borderId="495" applyFill="0"/>
    <xf numFmtId="0" fontId="387" fillId="153" borderId="462" applyNumberFormat="0" applyAlignment="0" applyProtection="0"/>
    <xf numFmtId="165" fontId="41" fillId="0" borderId="634">
      <alignment horizontal="right"/>
    </xf>
    <xf numFmtId="0" fontId="38" fillId="152" borderId="483" applyNumberFormat="0" applyAlignment="0" applyProtection="0"/>
    <xf numFmtId="0" fontId="38" fillId="152" borderId="483" applyNumberFormat="0" applyAlignment="0" applyProtection="0"/>
    <xf numFmtId="4" fontId="206" fillId="107" borderId="503" applyNumberFormat="0" applyProtection="0">
      <alignment horizontal="right" vertical="center"/>
    </xf>
    <xf numFmtId="0" fontId="324" fillId="0" borderId="492" applyNumberFormat="0" applyFill="0" applyAlignment="0" applyProtection="0"/>
    <xf numFmtId="172" fontId="9" fillId="0" borderId="478" applyFill="0"/>
    <xf numFmtId="165" fontId="41" fillId="0" borderId="547">
      <alignment horizontal="right"/>
    </xf>
    <xf numFmtId="0" fontId="387" fillId="153" borderId="585" applyNumberFormat="0" applyAlignment="0" applyProtection="0"/>
    <xf numFmtId="174" fontId="105" fillId="59" borderId="519" applyNumberFormat="0" applyAlignment="0" applyProtection="0"/>
    <xf numFmtId="0" fontId="331" fillId="148" borderId="620" applyNumberFormat="0" applyAlignment="0" applyProtection="0"/>
    <xf numFmtId="4" fontId="204" fillId="81" borderId="468" applyNumberFormat="0" applyProtection="0">
      <alignment vertical="center"/>
    </xf>
    <xf numFmtId="0" fontId="190" fillId="63" borderId="498"/>
    <xf numFmtId="15" fontId="233" fillId="56" borderId="496">
      <alignment horizontal="center"/>
    </xf>
    <xf numFmtId="174" fontId="149" fillId="0" borderId="525" applyNumberFormat="0" applyFill="0" applyAlignment="0" applyProtection="0"/>
    <xf numFmtId="4" fontId="209" fillId="120" borderId="608" applyNumberFormat="0" applyProtection="0">
      <alignment vertical="center"/>
    </xf>
    <xf numFmtId="172" fontId="282" fillId="0" borderId="506" applyFill="0"/>
    <xf numFmtId="174" fontId="87" fillId="38" borderId="585" applyNumberFormat="0" applyAlignment="0" applyProtection="0"/>
    <xf numFmtId="0" fontId="278" fillId="64" borderId="496" applyNumberFormat="0" applyProtection="0">
      <alignment horizontal="right" vertical="center"/>
    </xf>
    <xf numFmtId="4" fontId="206" fillId="101" borderId="556" applyNumberFormat="0" applyProtection="0">
      <alignment horizontal="right" vertical="center"/>
    </xf>
    <xf numFmtId="0" fontId="269" fillId="91" borderId="624" applyNumberFormat="0" applyProtection="0">
      <alignment horizontal="left" vertical="center" indent="1"/>
    </xf>
    <xf numFmtId="165" fontId="41" fillId="0" borderId="424">
      <alignment horizontal="right"/>
    </xf>
    <xf numFmtId="0" fontId="319" fillId="91" borderId="620" applyNumberFormat="0" applyAlignment="0" applyProtection="0"/>
    <xf numFmtId="0" fontId="193" fillId="63" borderId="498"/>
    <xf numFmtId="172" fontId="9" fillId="0" borderId="583" applyFill="0"/>
    <xf numFmtId="0" fontId="319" fillId="91" borderId="515" applyNumberFormat="0" applyAlignment="0" applyProtection="0"/>
    <xf numFmtId="0" fontId="319" fillId="83" borderId="602" applyNumberFormat="0" applyAlignment="0" applyProtection="0"/>
    <xf numFmtId="0" fontId="322" fillId="153" borderId="466" applyNumberFormat="0" applyAlignment="0" applyProtection="0"/>
    <xf numFmtId="0" fontId="238" fillId="77" borderId="536" applyNumberFormat="0" applyProtection="0">
      <alignment horizontal="left" vertical="center" indent="1"/>
    </xf>
    <xf numFmtId="0" fontId="75" fillId="0" borderId="495">
      <alignment horizontal="left" vertical="center"/>
    </xf>
    <xf numFmtId="4" fontId="206" fillId="107" borderId="573" applyNumberFormat="0" applyProtection="0">
      <alignment horizontal="right" vertical="center"/>
    </xf>
    <xf numFmtId="0" fontId="387" fillId="148" borderId="462" applyNumberFormat="0" applyAlignment="0" applyProtection="0"/>
    <xf numFmtId="0" fontId="324" fillId="0" borderId="562" applyNumberFormat="0" applyFill="0" applyAlignment="0" applyProtection="0"/>
    <xf numFmtId="0" fontId="38" fillId="152" borderId="623" applyNumberFormat="0" applyAlignment="0" applyProtection="0"/>
    <xf numFmtId="165" fontId="40" fillId="0" borderId="564">
      <alignment horizontal="right"/>
    </xf>
    <xf numFmtId="174" fontId="105" fillId="59" borderId="501" applyNumberFormat="0" applyAlignment="0" applyProtection="0"/>
    <xf numFmtId="0" fontId="190" fillId="63" borderId="516"/>
    <xf numFmtId="174" fontId="87" fillId="38" borderId="462" applyNumberFormat="0" applyAlignment="0" applyProtection="0"/>
    <xf numFmtId="165" fontId="41" fillId="0" borderId="459">
      <alignment horizontal="right"/>
    </xf>
    <xf numFmtId="174" fontId="54" fillId="59" borderId="462" applyNumberFormat="0" applyAlignment="0" applyProtection="0"/>
    <xf numFmtId="0" fontId="38" fillId="152" borderId="518" applyNumberFormat="0" applyAlignment="0" applyProtection="0"/>
    <xf numFmtId="0" fontId="38" fillId="152" borderId="518" applyNumberFormat="0" applyAlignment="0" applyProtection="0"/>
    <xf numFmtId="0" fontId="319" fillId="91" borderId="515" applyNumberFormat="0" applyAlignment="0" applyProtection="0"/>
    <xf numFmtId="0" fontId="271" fillId="79" borderId="591" applyNumberFormat="0" applyProtection="0">
      <alignment horizontal="right" vertical="center"/>
    </xf>
    <xf numFmtId="174" fontId="54" fillId="59" borderId="497" applyNumberFormat="0" applyAlignment="0" applyProtection="0"/>
    <xf numFmtId="165" fontId="41" fillId="0" borderId="459">
      <alignment horizontal="right"/>
    </xf>
    <xf numFmtId="165" fontId="41" fillId="0" borderId="494">
      <alignment horizontal="right"/>
    </xf>
    <xf numFmtId="4" fontId="206" fillId="93" borderId="468" applyNumberFormat="0" applyProtection="0">
      <alignment horizontal="right" vertical="center"/>
    </xf>
    <xf numFmtId="0" fontId="387" fillId="153" borderId="620" applyNumberFormat="0" applyAlignment="0" applyProtection="0"/>
    <xf numFmtId="0" fontId="319" fillId="91" borderId="567" applyNumberFormat="0" applyAlignment="0" applyProtection="0"/>
    <xf numFmtId="0" fontId="387" fillId="153" borderId="602" applyNumberFormat="0" applyAlignment="0" applyProtection="0"/>
    <xf numFmtId="174" fontId="87" fillId="38" borderId="497" applyNumberFormat="0" applyAlignment="0" applyProtection="0"/>
    <xf numFmtId="4" fontId="206" fillId="78" borderId="503" applyNumberFormat="0" applyProtection="0">
      <alignment horizontal="right" vertical="center"/>
    </xf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41" fillId="148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174" fontId="87" fillId="38" borderId="550" applyNumberFormat="0" applyAlignment="0" applyProtection="0"/>
    <xf numFmtId="172" fontId="238" fillId="0" borderId="569" applyFill="0"/>
    <xf numFmtId="174" fontId="87" fillId="38" borderId="620" applyNumberFormat="0" applyAlignment="0" applyProtection="0"/>
    <xf numFmtId="0" fontId="38" fillId="152" borderId="588" applyNumberFormat="0" applyAlignment="0" applyProtection="0"/>
    <xf numFmtId="0" fontId="271" fillId="96" borderId="521" applyNumberFormat="0" applyProtection="0">
      <alignment horizontal="right" vertical="center"/>
    </xf>
    <xf numFmtId="174" fontId="54" fillId="59" borderId="497" applyNumberFormat="0" applyAlignment="0" applyProtection="0"/>
    <xf numFmtId="174" fontId="87" fillId="38" borderId="445" applyNumberFormat="0" applyAlignment="0" applyProtection="0"/>
    <xf numFmtId="174" fontId="87" fillId="38" borderId="532" applyNumberFormat="0" applyAlignment="0" applyProtection="0"/>
    <xf numFmtId="165" fontId="41" fillId="0" borderId="424">
      <alignment horizontal="right"/>
    </xf>
    <xf numFmtId="0" fontId="343" fillId="0" borderId="437" applyNumberFormat="0" applyFill="0" applyAlignment="0" applyProtection="0"/>
    <xf numFmtId="174" fontId="105" fillId="59" borderId="501" applyNumberFormat="0" applyAlignment="0" applyProtection="0"/>
    <xf numFmtId="165" fontId="41" fillId="0" borderId="459">
      <alignment horizontal="right"/>
    </xf>
    <xf numFmtId="165" fontId="41" fillId="0" borderId="459">
      <alignment horizontal="right"/>
    </xf>
    <xf numFmtId="174" fontId="105" fillId="59" borderId="466" applyNumberFormat="0" applyAlignment="0" applyProtection="0"/>
    <xf numFmtId="165" fontId="41" fillId="0" borderId="494">
      <alignment horizontal="right"/>
    </xf>
    <xf numFmtId="174" fontId="87" fillId="38" borderId="567" applyNumberFormat="0" applyAlignment="0" applyProtection="0"/>
    <xf numFmtId="165" fontId="41" fillId="0" borderId="564">
      <alignment horizontal="right"/>
    </xf>
    <xf numFmtId="165" fontId="41" fillId="0" borderId="459">
      <alignment horizontal="right"/>
    </xf>
    <xf numFmtId="4" fontId="206" fillId="78" borderId="643" applyNumberFormat="0" applyProtection="0">
      <alignment horizontal="right" vertical="center"/>
    </xf>
    <xf numFmtId="174" fontId="87" fillId="38" borderId="567" applyNumberFormat="0" applyAlignment="0" applyProtection="0"/>
    <xf numFmtId="174" fontId="87" fillId="38" borderId="445" applyNumberFormat="0" applyAlignment="0" applyProtection="0"/>
    <xf numFmtId="0" fontId="387" fillId="153" borderId="497" applyNumberFormat="0" applyAlignment="0" applyProtection="0"/>
    <xf numFmtId="174" fontId="33" fillId="84" borderId="500" applyNumberFormat="0" applyFont="0" applyAlignment="0" applyProtection="0"/>
    <xf numFmtId="174" fontId="54" fillId="59" borderId="497" applyNumberFormat="0" applyAlignment="0" applyProtection="0"/>
    <xf numFmtId="0" fontId="38" fillId="161" borderId="376" applyNumberFormat="0" applyAlignment="0"/>
    <xf numFmtId="0" fontId="387" fillId="153" borderId="585" applyNumberFormat="0" applyAlignment="0" applyProtection="0"/>
    <xf numFmtId="0" fontId="319" fillId="91" borderId="497" applyNumberFormat="0" applyAlignment="0" applyProtection="0"/>
    <xf numFmtId="4" fontId="204" fillId="81" borderId="608" applyNumberFormat="0" applyProtection="0">
      <alignment vertical="center"/>
    </xf>
    <xf numFmtId="0" fontId="38" fillId="152" borderId="518" applyNumberFormat="0" applyAlignment="0" applyProtection="0"/>
    <xf numFmtId="165" fontId="41" fillId="0" borderId="442">
      <alignment horizontal="right"/>
    </xf>
    <xf numFmtId="165" fontId="41" fillId="0" borderId="442">
      <alignment horizontal="right"/>
    </xf>
    <xf numFmtId="165" fontId="41" fillId="0" borderId="442">
      <alignment horizontal="right"/>
    </xf>
    <xf numFmtId="165" fontId="41" fillId="0" borderId="442">
      <alignment horizontal="right"/>
    </xf>
    <xf numFmtId="165" fontId="41" fillId="0" borderId="442">
      <alignment horizontal="right"/>
    </xf>
    <xf numFmtId="165" fontId="41" fillId="0" borderId="442">
      <alignment horizontal="right"/>
    </xf>
    <xf numFmtId="165" fontId="41" fillId="0" borderId="442">
      <alignment horizontal="right"/>
    </xf>
    <xf numFmtId="4" fontId="206" fillId="95" borderId="451" applyNumberFormat="0" applyProtection="0">
      <alignment horizontal="right" vertical="center"/>
    </xf>
    <xf numFmtId="174" fontId="149" fillId="0" borderId="595" applyNumberFormat="0" applyFill="0" applyAlignment="0" applyProtection="0"/>
    <xf numFmtId="165" fontId="41" fillId="0" borderId="459">
      <alignment horizontal="right"/>
    </xf>
    <xf numFmtId="0" fontId="278" fillId="64" borderId="549" applyNumberFormat="0" applyProtection="0">
      <alignment horizontal="right" vertical="center"/>
    </xf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43" fillId="0" borderId="384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222" fontId="236" fillId="62" borderId="461" applyProtection="0">
      <alignment horizontal="center"/>
    </xf>
    <xf numFmtId="174" fontId="105" fillId="59" borderId="466" applyNumberFormat="0" applyAlignment="0" applyProtection="0"/>
    <xf numFmtId="0" fontId="9" fillId="72" borderId="466" applyNumberFormat="0" applyProtection="0">
      <alignment horizontal="left" vertical="center" indent="1"/>
    </xf>
    <xf numFmtId="165" fontId="41" fillId="0" borderId="599">
      <alignment horizontal="right"/>
    </xf>
    <xf numFmtId="174" fontId="62" fillId="0" borderId="511"/>
    <xf numFmtId="0" fontId="312" fillId="63" borderId="637" applyNumberFormat="0" applyAlignment="0" applyProtection="0"/>
    <xf numFmtId="0" fontId="387" fillId="153" borderId="620" applyNumberFormat="0" applyAlignment="0" applyProtection="0"/>
    <xf numFmtId="174" fontId="54" fillId="59" borderId="515" applyNumberFormat="0" applyAlignment="0" applyProtection="0"/>
    <xf numFmtId="0" fontId="38" fillId="152" borderId="483" applyNumberFormat="0" applyAlignment="0" applyProtection="0"/>
    <xf numFmtId="0" fontId="319" fillId="91" borderId="585" applyNumberFormat="0" applyAlignment="0" applyProtection="0"/>
    <xf numFmtId="0" fontId="319" fillId="83" borderId="480" applyNumberFormat="0" applyAlignment="0" applyProtection="0"/>
    <xf numFmtId="0" fontId="387" fillId="148" borderId="602" applyNumberFormat="0" applyAlignment="0" applyProtection="0"/>
    <xf numFmtId="0" fontId="324" fillId="0" borderId="475" applyNumberFormat="0" applyFill="0" applyAlignment="0" applyProtection="0"/>
    <xf numFmtId="172" fontId="76" fillId="0" borderId="565" applyFill="0"/>
    <xf numFmtId="37" fontId="35" fillId="0" borderId="529"/>
    <xf numFmtId="174" fontId="54" fillId="59" borderId="497" applyNumberFormat="0" applyAlignment="0" applyProtection="0"/>
    <xf numFmtId="0" fontId="38" fillId="152" borderId="570" applyNumberFormat="0" applyAlignment="0" applyProtection="0"/>
    <xf numFmtId="0" fontId="319" fillId="134" borderId="480" applyNumberFormat="0" applyAlignment="0" applyProtection="0"/>
    <xf numFmtId="165" fontId="41" fillId="0" borderId="634">
      <alignment horizontal="right"/>
    </xf>
    <xf numFmtId="0" fontId="271" fillId="54" borderId="608" applyNumberFormat="0" applyProtection="0">
      <alignment vertical="center"/>
    </xf>
    <xf numFmtId="0" fontId="271" fillId="94" borderId="521" applyNumberFormat="0" applyProtection="0">
      <alignment horizontal="right" vertical="center"/>
    </xf>
    <xf numFmtId="0" fontId="322" fillId="153" borderId="466" applyNumberFormat="0" applyAlignment="0" applyProtection="0"/>
    <xf numFmtId="4" fontId="196" fillId="114" borderId="539" applyNumberFormat="0" applyProtection="0">
      <alignment horizontal="left" vertical="center" indent="1"/>
    </xf>
    <xf numFmtId="0" fontId="324" fillId="0" borderId="510" applyNumberFormat="0" applyFill="0" applyAlignment="0" applyProtection="0"/>
    <xf numFmtId="0" fontId="245" fillId="0" borderId="499">
      <alignment horizontal="left" vertical="center"/>
    </xf>
    <xf numFmtId="4" fontId="206" fillId="78" borderId="503" applyNumberFormat="0" applyProtection="0">
      <alignment horizontal="right" vertical="center"/>
    </xf>
    <xf numFmtId="165" fontId="41" fillId="0" borderId="634">
      <alignment horizontal="right"/>
    </xf>
    <xf numFmtId="174" fontId="87" fillId="38" borderId="497" applyNumberFormat="0" applyAlignment="0" applyProtection="0"/>
    <xf numFmtId="0" fontId="331" fillId="148" borderId="620" applyNumberFormat="0" applyAlignment="0" applyProtection="0"/>
    <xf numFmtId="0" fontId="277" fillId="125" borderId="557" applyNumberFormat="0" applyProtection="0">
      <alignment horizontal="left" vertical="center" indent="1"/>
    </xf>
    <xf numFmtId="174" fontId="87" fillId="38" borderId="585" applyNumberFormat="0" applyAlignment="0" applyProtection="0"/>
    <xf numFmtId="174" fontId="149" fillId="0" borderId="577" applyNumberFormat="0" applyFill="0" applyAlignment="0" applyProtection="0"/>
    <xf numFmtId="0" fontId="271" fillId="104" borderId="608" applyNumberFormat="0" applyProtection="0">
      <alignment horizontal="right" vertical="center"/>
    </xf>
    <xf numFmtId="0" fontId="243" fillId="64" borderId="498"/>
    <xf numFmtId="10" fontId="48" fillId="80" borderId="493" applyNumberFormat="0" applyBorder="0" applyAlignment="0" applyProtection="0"/>
    <xf numFmtId="0" fontId="319" fillId="91" borderId="462" applyNumberFormat="0" applyAlignment="0" applyProtection="0"/>
    <xf numFmtId="165" fontId="41" fillId="0" borderId="634">
      <alignment horizontal="right"/>
    </xf>
    <xf numFmtId="4" fontId="11" fillId="80" borderId="571" applyNumberFormat="0" applyProtection="0">
      <alignment horizontal="left" vertical="center" indent="1"/>
    </xf>
    <xf numFmtId="0" fontId="271" fillId="100" borderId="433" applyNumberFormat="0" applyProtection="0">
      <alignment horizontal="right" vertical="center"/>
    </xf>
    <xf numFmtId="0" fontId="271" fillId="115" borderId="451" applyNumberFormat="0" applyProtection="0">
      <alignment horizontal="right" vertical="center"/>
    </xf>
    <xf numFmtId="174" fontId="54" fillId="59" borderId="515" applyNumberFormat="0" applyAlignment="0" applyProtection="0"/>
    <xf numFmtId="0" fontId="324" fillId="0" borderId="631" applyNumberFormat="0" applyFill="0" applyAlignment="0" applyProtection="0"/>
    <xf numFmtId="0" fontId="252" fillId="0" borderId="514" applyNumberFormat="0" applyAlignment="0" applyProtection="0"/>
    <xf numFmtId="0" fontId="238" fillId="73" borderId="571" applyNumberFormat="0" applyProtection="0">
      <alignment horizontal="left" vertical="center" indent="1"/>
    </xf>
    <xf numFmtId="0" fontId="38" fillId="152" borderId="623" applyNumberFormat="0" applyAlignment="0" applyProtection="0"/>
    <xf numFmtId="0" fontId="324" fillId="0" borderId="527" applyNumberFormat="0" applyFill="0" applyAlignment="0" applyProtection="0"/>
    <xf numFmtId="172" fontId="9" fillId="0" borderId="494" applyFill="0"/>
    <xf numFmtId="165" fontId="41" fillId="0" borderId="494">
      <alignment horizontal="right"/>
    </xf>
    <xf numFmtId="0" fontId="9" fillId="72" borderId="396" applyNumberFormat="0" applyProtection="0">
      <alignment horizontal="left" vertical="center" indent="1"/>
    </xf>
    <xf numFmtId="0" fontId="387" fillId="153" borderId="497" applyNumberFormat="0" applyAlignment="0" applyProtection="0"/>
    <xf numFmtId="0" fontId="324" fillId="0" borderId="510" applyNumberFormat="0" applyFill="0" applyAlignment="0" applyProtection="0"/>
    <xf numFmtId="4" fontId="206" fillId="114" borderId="503" applyNumberFormat="0" applyProtection="0">
      <alignment horizontal="right" vertical="center"/>
    </xf>
    <xf numFmtId="222" fontId="282" fillId="0" borderId="524" applyFill="0" applyAlignment="0" applyProtection="0"/>
    <xf numFmtId="174" fontId="149" fillId="0" borderId="437" applyNumberFormat="0" applyFill="0" applyAlignment="0" applyProtection="0"/>
    <xf numFmtId="174" fontId="149" fillId="0" borderId="577" applyNumberFormat="0" applyFill="0" applyAlignment="0" applyProtection="0"/>
    <xf numFmtId="0" fontId="271" fillId="94" borderId="451" applyNumberFormat="0" applyProtection="0">
      <alignment horizontal="right" vertical="center"/>
    </xf>
    <xf numFmtId="0" fontId="322" fillId="153" borderId="571" applyNumberFormat="0" applyAlignment="0" applyProtection="0"/>
    <xf numFmtId="165" fontId="41" fillId="0" borderId="617">
      <alignment horizontal="right"/>
    </xf>
    <xf numFmtId="4" fontId="206" fillId="99" borderId="468" applyNumberFormat="0" applyProtection="0">
      <alignment horizontal="right" vertical="center"/>
    </xf>
    <xf numFmtId="0" fontId="243" fillId="64" borderId="481"/>
    <xf numFmtId="0" fontId="9" fillId="84" borderId="430" applyNumberFormat="0" applyFont="0" applyAlignment="0" applyProtection="0"/>
    <xf numFmtId="0" fontId="319" fillId="91" borderId="480" applyNumberFormat="0" applyAlignment="0" applyProtection="0"/>
    <xf numFmtId="0" fontId="271" fillId="108" borderId="503" applyNumberFormat="0" applyProtection="0">
      <alignment horizontal="right" vertical="center"/>
    </xf>
    <xf numFmtId="0" fontId="324" fillId="0" borderId="597" applyNumberFormat="0" applyFill="0" applyAlignment="0" applyProtection="0"/>
    <xf numFmtId="0" fontId="319" fillId="91" borderId="374" applyNumberFormat="0" applyAlignment="0" applyProtection="0"/>
    <xf numFmtId="0" fontId="324" fillId="0" borderId="385" applyNumberFormat="0" applyFill="0" applyAlignment="0" applyProtection="0"/>
    <xf numFmtId="0" fontId="324" fillId="0" borderId="385" applyNumberFormat="0" applyFill="0" applyAlignment="0" applyProtection="0"/>
    <xf numFmtId="0" fontId="319" fillId="83" borderId="637" applyNumberFormat="0" applyAlignment="0" applyProtection="0"/>
    <xf numFmtId="0" fontId="271" fillId="104" borderId="521" applyNumberFormat="0" applyProtection="0">
      <alignment horizontal="right" vertical="center"/>
    </xf>
    <xf numFmtId="0" fontId="341" fillId="148" borderId="606" applyNumberFormat="0" applyAlignment="0" applyProtection="0"/>
    <xf numFmtId="174" fontId="87" fillId="38" borderId="462" applyNumberFormat="0" applyAlignment="0" applyProtection="0"/>
    <xf numFmtId="0" fontId="177" fillId="0" borderId="612" applyNumberFormat="0" applyFill="0" applyAlignment="0" applyProtection="0"/>
    <xf numFmtId="10" fontId="48" fillId="80" borderId="563" applyNumberFormat="0" applyBorder="0" applyAlignment="0" applyProtection="0"/>
    <xf numFmtId="174" fontId="149" fillId="0" borderId="612" applyNumberFormat="0" applyFill="0" applyAlignment="0" applyProtection="0"/>
    <xf numFmtId="0" fontId="319" fillId="91" borderId="445" applyNumberFormat="0" applyAlignment="0" applyProtection="0"/>
    <xf numFmtId="174" fontId="33" fillId="84" borderId="448" applyNumberFormat="0" applyFont="0" applyAlignment="0" applyProtection="0"/>
    <xf numFmtId="0" fontId="271" fillId="94" borderId="451" applyNumberFormat="0" applyProtection="0">
      <alignment horizontal="right" vertical="center"/>
    </xf>
    <xf numFmtId="0" fontId="277" fillId="125" borderId="416" applyNumberFormat="0" applyProtection="0">
      <alignment horizontal="left" vertical="center" indent="1"/>
    </xf>
    <xf numFmtId="222" fontId="242" fillId="69" borderId="426" applyProtection="0">
      <alignment horizontal="center"/>
    </xf>
    <xf numFmtId="0" fontId="271" fillId="108" borderId="556" applyNumberFormat="0" applyProtection="0">
      <alignment horizontal="right" vertical="center"/>
    </xf>
    <xf numFmtId="0" fontId="331" fillId="148" borderId="427" applyNumberFormat="0" applyAlignment="0" applyProtection="0"/>
    <xf numFmtId="0" fontId="38" fillId="133" borderId="376" applyNumberFormat="0" applyAlignment="0"/>
    <xf numFmtId="0" fontId="319" fillId="91" borderId="620" applyNumberFormat="0" applyAlignment="0" applyProtection="0"/>
    <xf numFmtId="0" fontId="9" fillId="117" borderId="396" applyNumberFormat="0" applyProtection="0">
      <alignment horizontal="left" vertical="center" indent="1"/>
    </xf>
    <xf numFmtId="0" fontId="312" fillId="63" borderId="462" applyNumberFormat="0" applyAlignment="0" applyProtection="0"/>
    <xf numFmtId="0" fontId="38" fillId="152" borderId="570" applyNumberFormat="0" applyAlignment="0" applyProtection="0"/>
    <xf numFmtId="165" fontId="41" fillId="0" borderId="529">
      <alignment horizontal="right"/>
    </xf>
    <xf numFmtId="165" fontId="41" fillId="0" borderId="477">
      <alignment horizontal="right"/>
    </xf>
    <xf numFmtId="0" fontId="331" fillId="148" borderId="462" applyNumberFormat="0" applyAlignment="0" applyProtection="0"/>
    <xf numFmtId="174" fontId="87" fillId="38" borderId="515" applyNumberFormat="0" applyAlignment="0" applyProtection="0"/>
    <xf numFmtId="174" fontId="105" fillId="59" borderId="484" applyNumberFormat="0" applyAlignment="0" applyProtection="0"/>
    <xf numFmtId="172" fontId="76" fillId="0" borderId="599" applyFill="0"/>
    <xf numFmtId="0" fontId="38" fillId="152" borderId="430" applyNumberFormat="0" applyAlignment="0" applyProtection="0"/>
    <xf numFmtId="0" fontId="240" fillId="64" borderId="516"/>
    <xf numFmtId="174" fontId="75" fillId="0" borderId="478">
      <alignment horizontal="left" vertical="center"/>
    </xf>
    <xf numFmtId="222" fontId="9" fillId="0" borderId="599" applyAlignment="0">
      <alignment horizontal="center"/>
    </xf>
    <xf numFmtId="0" fontId="319" fillId="91" borderId="585" applyNumberFormat="0" applyAlignment="0" applyProtection="0"/>
    <xf numFmtId="0" fontId="324" fillId="0" borderId="440" applyNumberFormat="0" applyFill="0" applyAlignment="0" applyProtection="0"/>
    <xf numFmtId="0" fontId="387" fillId="153" borderId="515" applyNumberFormat="0" applyAlignment="0" applyProtection="0"/>
    <xf numFmtId="0" fontId="38" fillId="152" borderId="588" applyNumberFormat="0" applyAlignment="0" applyProtection="0"/>
    <xf numFmtId="174" fontId="149" fillId="0" borderId="490" applyNumberFormat="0" applyFill="0" applyAlignment="0" applyProtection="0"/>
    <xf numFmtId="0" fontId="324" fillId="0" borderId="438" applyNumberFormat="0" applyFill="0" applyAlignment="0" applyProtection="0"/>
    <xf numFmtId="174" fontId="87" fillId="38" borderId="480" applyNumberFormat="0" applyAlignment="0" applyProtection="0"/>
    <xf numFmtId="174" fontId="87" fillId="38" borderId="567" applyNumberFormat="0" applyAlignment="0" applyProtection="0"/>
    <xf numFmtId="165" fontId="41" fillId="0" borderId="477">
      <alignment horizontal="right"/>
    </xf>
    <xf numFmtId="165" fontId="41" fillId="0" borderId="599">
      <alignment horizontal="right"/>
    </xf>
    <xf numFmtId="174" fontId="33" fillId="84" borderId="500" applyNumberFormat="0" applyFont="0" applyAlignment="0" applyProtection="0"/>
    <xf numFmtId="0" fontId="387" fillId="153" borderId="427" applyNumberFormat="0" applyAlignment="0" applyProtection="0"/>
    <xf numFmtId="174" fontId="54" fillId="59" borderId="497" applyNumberFormat="0" applyAlignment="0" applyProtection="0"/>
    <xf numFmtId="0" fontId="322" fillId="153" borderId="431" applyNumberFormat="0" applyAlignment="0" applyProtection="0"/>
    <xf numFmtId="0" fontId="319" fillId="91" borderId="462" applyNumberFormat="0" applyAlignment="0" applyProtection="0"/>
    <xf numFmtId="172" fontId="282" fillId="0" borderId="517" applyFill="0"/>
    <xf numFmtId="172" fontId="238" fillId="0" borderId="517" applyFill="0"/>
    <xf numFmtId="4" fontId="11" fillId="80" borderId="484" applyNumberFormat="0" applyProtection="0">
      <alignment horizontal="left" vertical="center" indent="1"/>
    </xf>
    <xf numFmtId="0" fontId="271" fillId="98" borderId="486" applyNumberFormat="0" applyProtection="0">
      <alignment horizontal="right" vertical="center"/>
    </xf>
    <xf numFmtId="172" fontId="238" fillId="0" borderId="576" applyFill="0"/>
    <xf numFmtId="4" fontId="206" fillId="105" borderId="573" applyNumberFormat="0" applyProtection="0">
      <alignment horizontal="right" vertical="center"/>
    </xf>
    <xf numFmtId="174" fontId="54" fillId="59" borderId="567" applyNumberFormat="0" applyAlignment="0" applyProtection="0"/>
    <xf numFmtId="165" fontId="40" fillId="0" borderId="477">
      <alignment horizontal="right"/>
    </xf>
    <xf numFmtId="0" fontId="387" fillId="153" borderId="427" applyNumberFormat="0" applyAlignment="0" applyProtection="0"/>
    <xf numFmtId="0" fontId="324" fillId="0" borderId="473" applyNumberFormat="0" applyFill="0" applyAlignment="0" applyProtection="0"/>
    <xf numFmtId="174" fontId="105" fillId="59" borderId="501" applyNumberFormat="0" applyAlignment="0" applyProtection="0"/>
    <xf numFmtId="165" fontId="41" fillId="0" borderId="424">
      <alignment horizontal="right"/>
    </xf>
    <xf numFmtId="174" fontId="54" fillId="59" borderId="462" applyNumberFormat="0" applyAlignment="0" applyProtection="0"/>
    <xf numFmtId="0" fontId="268" fillId="91" borderId="503" applyNumberFormat="0" applyProtection="0">
      <alignment vertical="center"/>
    </xf>
    <xf numFmtId="0" fontId="319" fillId="91" borderId="497" applyNumberFormat="0" applyAlignment="0" applyProtection="0"/>
    <xf numFmtId="0" fontId="407" fillId="0" borderId="429">
      <alignment horizontal="left" vertical="center"/>
    </xf>
    <xf numFmtId="174" fontId="149" fillId="0" borderId="507" applyNumberFormat="0" applyFill="0" applyAlignment="0" applyProtection="0"/>
    <xf numFmtId="0" fontId="169" fillId="59" borderId="585" applyNumberFormat="0" applyAlignment="0" applyProtection="0"/>
    <xf numFmtId="172" fontId="9" fillId="0" borderId="424" applyFill="0"/>
    <xf numFmtId="0" fontId="271" fillId="100" borderId="398" applyNumberFormat="0" applyProtection="0">
      <alignment horizontal="right" vertical="center"/>
    </xf>
    <xf numFmtId="0" fontId="312" fillId="63" borderId="497" applyNumberFormat="0" applyAlignment="0" applyProtection="0"/>
    <xf numFmtId="0" fontId="271" fillId="96" borderId="468" applyNumberFormat="0" applyProtection="0">
      <alignment horizontal="right" vertical="center"/>
    </xf>
    <xf numFmtId="0" fontId="324" fillId="0" borderId="475" applyNumberFormat="0" applyFill="0" applyAlignment="0" applyProtection="0"/>
    <xf numFmtId="0" fontId="324" fillId="0" borderId="440" applyNumberFormat="0" applyFill="0" applyAlignment="0" applyProtection="0"/>
    <xf numFmtId="208" fontId="60" fillId="0" borderId="546" applyFont="0" applyFill="0" applyBorder="0" applyAlignment="0" applyProtection="0"/>
    <xf numFmtId="0" fontId="38" fillId="152" borderId="465" applyNumberFormat="0" applyAlignment="0" applyProtection="0"/>
    <xf numFmtId="174" fontId="75" fillId="0" borderId="390">
      <alignment horizontal="left" vertical="center"/>
    </xf>
    <xf numFmtId="0" fontId="319" fillId="91" borderId="462" applyNumberFormat="0" applyAlignment="0" applyProtection="0"/>
    <xf numFmtId="0" fontId="387" fillId="153" borderId="462" applyNumberFormat="0" applyAlignment="0" applyProtection="0"/>
    <xf numFmtId="174" fontId="149" fillId="0" borderId="507" applyNumberFormat="0" applyFill="0" applyAlignment="0" applyProtection="0"/>
    <xf numFmtId="172" fontId="76" fillId="0" borderId="390" applyFill="0"/>
    <xf numFmtId="4" fontId="212" fillId="124" borderId="504" applyNumberFormat="0" applyProtection="0">
      <alignment horizontal="left" vertical="center" indent="1"/>
    </xf>
    <xf numFmtId="174" fontId="87" fillId="38" borderId="515" applyNumberFormat="0" applyAlignment="0" applyProtection="0"/>
    <xf numFmtId="4" fontId="206" fillId="105" borderId="573" applyNumberFormat="0" applyProtection="0">
      <alignment horizontal="right" vertical="center"/>
    </xf>
    <xf numFmtId="165" fontId="41" fillId="0" borderId="582">
      <alignment horizontal="right"/>
    </xf>
    <xf numFmtId="0" fontId="38" fillId="152" borderId="570" applyNumberFormat="0" applyAlignment="0" applyProtection="0"/>
    <xf numFmtId="0" fontId="190" fillId="63" borderId="498"/>
    <xf numFmtId="0" fontId="168" fillId="59" borderId="431" applyNumberFormat="0" applyAlignment="0" applyProtection="0"/>
    <xf numFmtId="0" fontId="324" fillId="0" borderId="527" applyNumberFormat="0" applyFill="0" applyAlignment="0" applyProtection="0"/>
    <xf numFmtId="0" fontId="252" fillId="0" borderId="426" applyNumberFormat="0" applyAlignment="0" applyProtection="0"/>
    <xf numFmtId="0" fontId="319" fillId="91" borderId="567" applyNumberFormat="0" applyAlignment="0" applyProtection="0"/>
    <xf numFmtId="0" fontId="324" fillId="0" borderId="457" applyNumberFormat="0" applyFill="0" applyAlignment="0" applyProtection="0"/>
    <xf numFmtId="174" fontId="33" fillId="84" borderId="640" applyNumberFormat="0" applyFont="0" applyAlignment="0" applyProtection="0"/>
    <xf numFmtId="165" fontId="41" fillId="0" borderId="424">
      <alignment horizontal="right"/>
    </xf>
    <xf numFmtId="0" fontId="312" fillId="63" borderId="427" applyNumberFormat="0" applyAlignment="0" applyProtection="0"/>
    <xf numFmtId="174" fontId="105" fillId="59" borderId="519" applyNumberFormat="0" applyAlignment="0" applyProtection="0"/>
    <xf numFmtId="172" fontId="238" fillId="0" borderId="541" applyFill="0"/>
    <xf numFmtId="165" fontId="41" fillId="0" borderId="406">
      <alignment horizontal="right"/>
    </xf>
    <xf numFmtId="165" fontId="41" fillId="0" borderId="406">
      <alignment horizontal="right"/>
    </xf>
    <xf numFmtId="165" fontId="41" fillId="0" borderId="459">
      <alignment horizontal="right"/>
    </xf>
    <xf numFmtId="0" fontId="38" fillId="152" borderId="395" applyNumberFormat="0" applyAlignment="0" applyProtection="0"/>
    <xf numFmtId="0" fontId="387" fillId="153" borderId="462" applyNumberFormat="0" applyAlignment="0" applyProtection="0"/>
    <xf numFmtId="0" fontId="324" fillId="0" borderId="404" applyNumberFormat="0" applyFill="0" applyAlignment="0" applyProtection="0"/>
    <xf numFmtId="165" fontId="40" fillId="0" borderId="599">
      <alignment horizontal="right"/>
    </xf>
    <xf numFmtId="0" fontId="387" fillId="153" borderId="497" applyNumberFormat="0" applyAlignment="0" applyProtection="0"/>
    <xf numFmtId="4" fontId="206" fillId="97" borderId="398" applyNumberFormat="0" applyProtection="0">
      <alignment horizontal="right" vertical="center"/>
    </xf>
    <xf numFmtId="0" fontId="341" fillId="148" borderId="396" applyNumberFormat="0" applyAlignment="0" applyProtection="0"/>
    <xf numFmtId="0" fontId="324" fillId="0" borderId="597" applyNumberFormat="0" applyFill="0" applyAlignment="0" applyProtection="0"/>
    <xf numFmtId="0" fontId="9" fillId="119" borderId="571" applyNumberFormat="0" applyProtection="0">
      <alignment horizontal="left" vertical="center" indent="1"/>
    </xf>
    <xf numFmtId="165" fontId="41" fillId="0" borderId="494">
      <alignment horizontal="right"/>
    </xf>
    <xf numFmtId="0" fontId="324" fillId="0" borderId="615" applyNumberFormat="0" applyFill="0" applyAlignment="0" applyProtection="0"/>
    <xf numFmtId="0" fontId="387" fillId="153" borderId="427" applyNumberFormat="0" applyAlignment="0" applyProtection="0"/>
    <xf numFmtId="0" fontId="271" fillId="108" borderId="503" applyNumberFormat="0" applyProtection="0">
      <alignment horizontal="right" vertical="center"/>
    </xf>
    <xf numFmtId="0" fontId="243" fillId="64" borderId="621"/>
    <xf numFmtId="174" fontId="87" fillId="38" borderId="392" applyNumberFormat="0" applyAlignment="0" applyProtection="0"/>
    <xf numFmtId="0" fontId="319" fillId="91" borderId="480" applyNumberFormat="0" applyAlignment="0" applyProtection="0"/>
    <xf numFmtId="222" fontId="238" fillId="0" borderId="436" applyAlignment="0"/>
    <xf numFmtId="165" fontId="41" fillId="0" borderId="494">
      <alignment horizontal="right"/>
    </xf>
    <xf numFmtId="165" fontId="41" fillId="0" borderId="564">
      <alignment horizontal="right"/>
    </xf>
    <xf numFmtId="4" fontId="209" fillId="120" borderId="626" applyNumberFormat="0" applyProtection="0">
      <alignment vertical="center"/>
    </xf>
    <xf numFmtId="0" fontId="38" fillId="152" borderId="483" applyNumberFormat="0" applyAlignment="0" applyProtection="0"/>
    <xf numFmtId="0" fontId="322" fillId="153" borderId="501" applyNumberFormat="0" applyAlignment="0" applyProtection="0"/>
    <xf numFmtId="0" fontId="224" fillId="152" borderId="465" applyNumberFormat="0" applyAlignment="0" applyProtection="0"/>
    <xf numFmtId="0" fontId="190" fillId="63" borderId="463"/>
    <xf numFmtId="0" fontId="387" fillId="153" borderId="427" applyNumberFormat="0" applyAlignment="0" applyProtection="0"/>
    <xf numFmtId="0" fontId="387" fillId="153" borderId="550" applyNumberFormat="0" applyAlignment="0" applyProtection="0"/>
    <xf numFmtId="0" fontId="319" fillId="91" borderId="427" applyNumberFormat="0" applyAlignment="0" applyProtection="0"/>
    <xf numFmtId="0" fontId="240" fillId="64" borderId="498"/>
    <xf numFmtId="174" fontId="54" fillId="59" borderId="515" applyNumberFormat="0" applyAlignment="0" applyProtection="0"/>
    <xf numFmtId="165" fontId="40" fillId="0" borderId="494">
      <alignment horizontal="right"/>
    </xf>
    <xf numFmtId="0" fontId="387" fillId="153" borderId="550" applyNumberFormat="0" applyAlignment="0" applyProtection="0"/>
    <xf numFmtId="0" fontId="75" fillId="0" borderId="390">
      <alignment horizontal="left" vertical="center"/>
    </xf>
    <xf numFmtId="174" fontId="33" fillId="84" borderId="518" applyNumberFormat="0" applyFont="0" applyAlignment="0" applyProtection="0"/>
    <xf numFmtId="174" fontId="33" fillId="84" borderId="395" applyNumberFormat="0" applyFont="0" applyAlignment="0" applyProtection="0"/>
    <xf numFmtId="165" fontId="41" fillId="0" borderId="424">
      <alignment horizontal="right"/>
    </xf>
    <xf numFmtId="0" fontId="38" fillId="152" borderId="465" applyNumberFormat="0" applyAlignment="0" applyProtection="0"/>
    <xf numFmtId="0" fontId="38" fillId="152" borderId="500" applyNumberFormat="0" applyAlignment="0" applyProtection="0"/>
    <xf numFmtId="174" fontId="33" fillId="84" borderId="500" applyNumberFormat="0" applyFont="0" applyAlignment="0" applyProtection="0"/>
    <xf numFmtId="174" fontId="54" fillId="59" borderId="462" applyNumberFormat="0" applyAlignment="0" applyProtection="0"/>
    <xf numFmtId="174" fontId="54" fillId="59" borderId="497" applyNumberFormat="0" applyAlignment="0" applyProtection="0"/>
    <xf numFmtId="0" fontId="387" fillId="153" borderId="392" applyNumberFormat="0" applyAlignment="0" applyProtection="0"/>
    <xf numFmtId="174" fontId="33" fillId="84" borderId="535" applyNumberFormat="0" applyFont="0" applyAlignment="0" applyProtection="0"/>
    <xf numFmtId="0" fontId="387" fillId="153" borderId="445" applyNumberFormat="0" applyAlignment="0" applyProtection="0"/>
    <xf numFmtId="0" fontId="193" fillId="70" borderId="568"/>
    <xf numFmtId="0" fontId="38" fillId="152" borderId="518" applyNumberFormat="0" applyAlignment="0" applyProtection="0"/>
    <xf numFmtId="0" fontId="271" fillId="102" borderId="503" applyNumberFormat="0" applyProtection="0">
      <alignment horizontal="right" vertical="center"/>
    </xf>
    <xf numFmtId="174" fontId="149" fillId="0" borderId="647" applyNumberFormat="0" applyFill="0" applyAlignment="0" applyProtection="0"/>
    <xf numFmtId="0" fontId="224" fillId="152" borderId="518" applyNumberFormat="0" applyAlignment="0" applyProtection="0"/>
    <xf numFmtId="0" fontId="387" fillId="153" borderId="550" applyNumberFormat="0" applyAlignment="0" applyProtection="0"/>
    <xf numFmtId="0" fontId="387" fillId="153" borderId="550" applyNumberFormat="0" applyAlignment="0" applyProtection="0"/>
    <xf numFmtId="4" fontId="206" fillId="93" borderId="556" applyNumberFormat="0" applyProtection="0">
      <alignment horizontal="right" vertical="center"/>
    </xf>
    <xf numFmtId="174" fontId="54" fillId="59" borderId="637" applyNumberFormat="0" applyAlignment="0" applyProtection="0"/>
    <xf numFmtId="165" fontId="40" fillId="0" borderId="564">
      <alignment horizontal="right"/>
    </xf>
    <xf numFmtId="0" fontId="331" fillId="148" borderId="480" applyNumberFormat="0" applyAlignment="0" applyProtection="0"/>
    <xf numFmtId="0" fontId="331" fillId="148" borderId="462" applyNumberFormat="0" applyAlignment="0" applyProtection="0"/>
    <xf numFmtId="0" fontId="243" fillId="64" borderId="393"/>
    <xf numFmtId="165" fontId="41" fillId="0" borderId="529">
      <alignment horizontal="right"/>
    </xf>
    <xf numFmtId="0" fontId="238" fillId="92" borderId="396" applyNumberFormat="0" applyProtection="0">
      <alignment horizontal="left" vertical="center" indent="1"/>
    </xf>
    <xf numFmtId="0" fontId="175" fillId="38" borderId="462" applyNumberFormat="0" applyAlignment="0" applyProtection="0"/>
    <xf numFmtId="0" fontId="387" fillId="153" borderId="462" applyNumberFormat="0" applyAlignment="0" applyProtection="0"/>
    <xf numFmtId="165" fontId="40" fillId="0" borderId="459">
      <alignment horizontal="right"/>
    </xf>
    <xf numFmtId="174" fontId="33" fillId="84" borderId="465" applyNumberFormat="0" applyFont="0" applyAlignment="0" applyProtection="0"/>
    <xf numFmtId="0" fontId="38" fillId="152" borderId="448" applyNumberFormat="0" applyAlignment="0" applyProtection="0"/>
    <xf numFmtId="0" fontId="324" fillId="0" borderId="562" applyNumberFormat="0" applyFill="0" applyAlignment="0" applyProtection="0"/>
    <xf numFmtId="0" fontId="240" fillId="64" borderId="568"/>
    <xf numFmtId="0" fontId="38" fillId="152" borderId="483" applyNumberFormat="0" applyAlignment="0" applyProtection="0"/>
    <xf numFmtId="0" fontId="387" fillId="153" borderId="445" applyNumberFormat="0" applyAlignment="0" applyProtection="0"/>
    <xf numFmtId="0" fontId="319" fillId="91" borderId="445" applyNumberFormat="0" applyAlignment="0" applyProtection="0"/>
    <xf numFmtId="0" fontId="319" fillId="91" borderId="462" applyNumberFormat="0" applyAlignment="0" applyProtection="0"/>
    <xf numFmtId="174" fontId="87" fillId="38" borderId="462" applyNumberFormat="0" applyAlignment="0" applyProtection="0"/>
    <xf numFmtId="0" fontId="387" fillId="153" borderId="515" applyNumberFormat="0" applyAlignment="0" applyProtection="0"/>
    <xf numFmtId="0" fontId="324" fillId="0" borderId="492" applyNumberFormat="0" applyFill="0" applyAlignment="0" applyProtection="0"/>
    <xf numFmtId="174" fontId="54" fillId="59" borderId="462" applyNumberFormat="0" applyAlignment="0" applyProtection="0"/>
    <xf numFmtId="174" fontId="54" fillId="59" borderId="427" applyNumberFormat="0" applyAlignment="0" applyProtection="0"/>
    <xf numFmtId="174" fontId="105" fillId="59" borderId="466" applyNumberFormat="0" applyAlignment="0" applyProtection="0"/>
    <xf numFmtId="0" fontId="38" fillId="152" borderId="430" applyNumberFormat="0" applyAlignment="0" applyProtection="0"/>
    <xf numFmtId="15" fontId="233" fillId="56" borderId="461">
      <alignment horizontal="center"/>
    </xf>
    <xf numFmtId="0" fontId="252" fillId="0" borderId="479" applyNumberFormat="0" applyAlignment="0" applyProtection="0"/>
    <xf numFmtId="188" fontId="34" fillId="0" borderId="494"/>
    <xf numFmtId="222" fontId="76" fillId="0" borderId="564" applyFill="0" applyAlignment="0" applyProtection="0"/>
    <xf numFmtId="4" fontId="206" fillId="101" borderId="626" applyNumberFormat="0" applyProtection="0">
      <alignment horizontal="right" vertical="center"/>
    </xf>
    <xf numFmtId="0" fontId="75" fillId="0" borderId="460">
      <alignment horizontal="left" vertical="center"/>
    </xf>
    <xf numFmtId="165" fontId="41" fillId="0" borderId="459">
      <alignment horizontal="right"/>
    </xf>
    <xf numFmtId="0" fontId="319" fillId="91" borderId="602" applyNumberFormat="0" applyAlignment="0" applyProtection="0"/>
    <xf numFmtId="174" fontId="54" fillId="59" borderId="462" applyNumberFormat="0" applyAlignment="0" applyProtection="0"/>
    <xf numFmtId="174" fontId="54" fillId="59" borderId="480" applyNumberFormat="0" applyAlignment="0" applyProtection="0"/>
    <xf numFmtId="174" fontId="54" fillId="59" borderId="567" applyNumberFormat="0" applyAlignment="0" applyProtection="0"/>
    <xf numFmtId="0" fontId="271" fillId="98" borderId="591" applyNumberFormat="0" applyProtection="0">
      <alignment horizontal="right" vertical="center"/>
    </xf>
    <xf numFmtId="0" fontId="278" fillId="64" borderId="496" applyNumberFormat="0" applyProtection="0">
      <alignment horizontal="right" vertical="center"/>
    </xf>
    <xf numFmtId="0" fontId="324" fillId="0" borderId="597" applyNumberFormat="0" applyFill="0" applyAlignment="0" applyProtection="0"/>
    <xf numFmtId="0" fontId="253" fillId="66" borderId="496" applyNumberFormat="0" applyAlignment="0" applyProtection="0"/>
    <xf numFmtId="174" fontId="87" fillId="38" borderId="462" applyNumberFormat="0" applyAlignment="0" applyProtection="0"/>
    <xf numFmtId="174" fontId="54" fillId="59" borderId="462" applyNumberFormat="0" applyAlignment="0" applyProtection="0"/>
    <xf numFmtId="0" fontId="312" fillId="63" borderId="497" applyNumberFormat="0" applyAlignment="0" applyProtection="0"/>
    <xf numFmtId="165" fontId="41" fillId="0" borderId="406">
      <alignment horizontal="right"/>
    </xf>
    <xf numFmtId="165" fontId="41" fillId="0" borderId="406">
      <alignment horizontal="right"/>
    </xf>
    <xf numFmtId="165" fontId="41" fillId="0" borderId="424">
      <alignment horizontal="right"/>
    </xf>
    <xf numFmtId="4" fontId="11" fillId="80" borderId="519" applyNumberFormat="0" applyProtection="0">
      <alignment horizontal="left" vertical="center" indent="1"/>
    </xf>
    <xf numFmtId="0" fontId="169" fillId="59" borderId="497" applyNumberFormat="0" applyAlignment="0" applyProtection="0"/>
    <xf numFmtId="4" fontId="206" fillId="114" borderId="591" applyNumberFormat="0" applyProtection="0">
      <alignment horizontal="right" vertical="center"/>
    </xf>
    <xf numFmtId="0" fontId="271" fillId="54" borderId="433" applyNumberFormat="0" applyProtection="0">
      <alignment vertical="center"/>
    </xf>
    <xf numFmtId="0" fontId="322" fillId="153" borderId="519" applyNumberFormat="0" applyAlignment="0" applyProtection="0"/>
    <xf numFmtId="0" fontId="331" fillId="148" borderId="585" applyNumberFormat="0" applyAlignment="0" applyProtection="0"/>
    <xf numFmtId="4" fontId="196" fillId="114" borderId="504" applyNumberFormat="0" applyProtection="0">
      <alignment horizontal="left" vertical="center" indent="1"/>
    </xf>
    <xf numFmtId="174" fontId="105" fillId="59" borderId="536" applyNumberFormat="0" applyAlignment="0" applyProtection="0"/>
    <xf numFmtId="0" fontId="271" fillId="96" borderId="398" applyNumberFormat="0" applyProtection="0">
      <alignment horizontal="right" vertical="center"/>
    </xf>
    <xf numFmtId="0" fontId="322" fillId="153" borderId="396" applyNumberFormat="0" applyAlignment="0" applyProtection="0"/>
    <xf numFmtId="165" fontId="41" fillId="0" borderId="406">
      <alignment horizontal="right"/>
    </xf>
    <xf numFmtId="10" fontId="48" fillId="67" borderId="598" applyNumberFormat="0" applyBorder="0" applyAlignment="0" applyProtection="0"/>
    <xf numFmtId="0" fontId="322" fillId="153" borderId="519" applyNumberFormat="0" applyAlignment="0" applyProtection="0"/>
    <xf numFmtId="0" fontId="324" fillId="0" borderId="632" applyNumberFormat="0" applyFill="0" applyAlignment="0" applyProtection="0"/>
    <xf numFmtId="0" fontId="252" fillId="0" borderId="514" applyNumberFormat="0" applyAlignment="0" applyProtection="0"/>
    <xf numFmtId="0" fontId="322" fillId="153" borderId="571" applyNumberFormat="0" applyAlignment="0" applyProtection="0"/>
    <xf numFmtId="174" fontId="75" fillId="0" borderId="565">
      <alignment horizontal="left" vertical="center"/>
    </xf>
    <xf numFmtId="0" fontId="338" fillId="134" borderId="445" applyNumberFormat="0" applyAlignment="0" applyProtection="0"/>
    <xf numFmtId="0" fontId="387" fillId="153" borderId="462" applyNumberFormat="0" applyAlignment="0" applyProtection="0"/>
    <xf numFmtId="0" fontId="319" fillId="83" borderId="637" applyNumberFormat="0" applyAlignment="0" applyProtection="0"/>
    <xf numFmtId="0" fontId="274" fillId="54" borderId="591" applyNumberFormat="0" applyProtection="0">
      <alignment vertical="center"/>
    </xf>
    <xf numFmtId="0" fontId="38" fillId="152" borderId="448" applyNumberFormat="0" applyAlignment="0" applyProtection="0"/>
    <xf numFmtId="222" fontId="253" fillId="90" borderId="397" applyProtection="0">
      <alignment horizontal="center"/>
    </xf>
    <xf numFmtId="15" fontId="233" fillId="56" borderId="566">
      <alignment horizontal="center"/>
    </xf>
    <xf numFmtId="165" fontId="41" fillId="0" borderId="494">
      <alignment horizontal="right"/>
    </xf>
    <xf numFmtId="0" fontId="277" fillId="125" borderId="592" applyNumberFormat="0" applyProtection="0">
      <alignment horizontal="left" vertical="center" indent="1"/>
    </xf>
    <xf numFmtId="0" fontId="322" fillId="153" borderId="501" applyNumberFormat="0" applyAlignment="0" applyProtection="0"/>
    <xf numFmtId="165" fontId="41" fillId="0" borderId="529">
      <alignment horizontal="right"/>
    </xf>
    <xf numFmtId="0" fontId="331" fillId="148" borderId="602" applyNumberFormat="0" applyAlignment="0" applyProtection="0"/>
    <xf numFmtId="165" fontId="41" fillId="0" borderId="494">
      <alignment horizontal="right"/>
    </xf>
    <xf numFmtId="0" fontId="324" fillId="0" borderId="457" applyNumberFormat="0" applyFill="0" applyAlignment="0" applyProtection="0"/>
    <xf numFmtId="174" fontId="87" fillId="38" borderId="515" applyNumberFormat="0" applyAlignment="0" applyProtection="0"/>
    <xf numFmtId="0" fontId="319" fillId="91" borderId="445" applyNumberFormat="0" applyAlignment="0" applyProtection="0"/>
    <xf numFmtId="165" fontId="41" fillId="0" borderId="406">
      <alignment horizontal="right"/>
    </xf>
    <xf numFmtId="0" fontId="9" fillId="119" borderId="519" applyNumberFormat="0" applyProtection="0">
      <alignment horizontal="left" vertical="center" indent="1"/>
    </xf>
    <xf numFmtId="0" fontId="387" fillId="153" borderId="427" applyNumberFormat="0" applyAlignment="0" applyProtection="0"/>
    <xf numFmtId="0" fontId="253" fillId="66" borderId="444" applyNumberFormat="0" applyAlignment="0" applyProtection="0"/>
    <xf numFmtId="174" fontId="54" fillId="59" borderId="480" applyNumberFormat="0" applyAlignment="0" applyProtection="0"/>
    <xf numFmtId="0" fontId="190" fillId="63" borderId="498"/>
    <xf numFmtId="174" fontId="54" fillId="59" borderId="497" applyNumberFormat="0" applyAlignment="0" applyProtection="0"/>
    <xf numFmtId="0" fontId="38" fillId="152" borderId="605" applyNumberFormat="0" applyAlignment="0" applyProtection="0"/>
    <xf numFmtId="0" fontId="319" fillId="91" borderId="445" applyNumberFormat="0" applyAlignment="0" applyProtection="0"/>
    <xf numFmtId="174" fontId="33" fillId="84" borderId="605" applyNumberFormat="0" applyFont="0" applyAlignment="0" applyProtection="0"/>
    <xf numFmtId="0" fontId="407" fillId="0" borderId="622">
      <alignment horizontal="left" vertical="center"/>
    </xf>
    <xf numFmtId="0" fontId="38" fillId="152" borderId="395" applyNumberFormat="0" applyAlignment="0" applyProtection="0"/>
    <xf numFmtId="174" fontId="149" fillId="0" borderId="612" applyNumberFormat="0" applyFill="0" applyAlignment="0" applyProtection="0"/>
    <xf numFmtId="0" fontId="387" fillId="153" borderId="602" applyNumberFormat="0" applyAlignment="0" applyProtection="0"/>
    <xf numFmtId="165" fontId="41" fillId="0" borderId="547">
      <alignment horizontal="right"/>
    </xf>
    <xf numFmtId="165" fontId="41" fillId="0" borderId="599">
      <alignment horizontal="right"/>
    </xf>
    <xf numFmtId="4" fontId="209" fillId="120" borderId="398" applyNumberFormat="0" applyProtection="0">
      <alignment vertical="center"/>
    </xf>
    <xf numFmtId="174" fontId="87" fillId="38" borderId="427" applyNumberFormat="0" applyAlignment="0" applyProtection="0"/>
    <xf numFmtId="174" fontId="33" fillId="84" borderId="500" applyNumberFormat="0" applyFont="0" applyAlignment="0" applyProtection="0"/>
    <xf numFmtId="37" fontId="35" fillId="0" borderId="459"/>
    <xf numFmtId="0" fontId="271" fillId="100" borderId="468" applyNumberFormat="0" applyProtection="0">
      <alignment horizontal="right" vertical="center"/>
    </xf>
    <xf numFmtId="174" fontId="54" fillId="59" borderId="497" applyNumberFormat="0" applyAlignment="0" applyProtection="0"/>
    <xf numFmtId="165" fontId="41" fillId="0" borderId="494">
      <alignment horizontal="right"/>
    </xf>
    <xf numFmtId="174" fontId="87" fillId="38" borderId="515" applyNumberFormat="0" applyAlignment="0" applyProtection="0"/>
    <xf numFmtId="165" fontId="41" fillId="0" borderId="459">
      <alignment horizontal="right"/>
    </xf>
    <xf numFmtId="165" fontId="41" fillId="0" borderId="459">
      <alignment horizontal="right"/>
    </xf>
    <xf numFmtId="0" fontId="75" fillId="0" borderId="534">
      <alignment horizontal="left" vertical="center"/>
    </xf>
    <xf numFmtId="0" fontId="312" fillId="63" borderId="567" applyNumberFormat="0" applyAlignment="0" applyProtection="0"/>
    <xf numFmtId="0" fontId="271" fillId="54" borderId="556" applyNumberFormat="0" applyProtection="0">
      <alignment vertical="center"/>
    </xf>
    <xf numFmtId="4" fontId="206" fillId="78" borderId="503" applyNumberFormat="0" applyProtection="0">
      <alignment horizontal="right" vertical="center"/>
    </xf>
    <xf numFmtId="174" fontId="54" fillId="59" borderId="497" applyNumberFormat="0" applyAlignment="0" applyProtection="0"/>
    <xf numFmtId="222" fontId="282" fillId="0" borderId="471" applyFill="0" applyAlignment="0" applyProtection="0"/>
    <xf numFmtId="0" fontId="38" fillId="152" borderId="518" applyNumberFormat="0" applyAlignment="0" applyProtection="0"/>
    <xf numFmtId="174" fontId="87" fillId="38" borderId="497" applyNumberFormat="0" applyAlignment="0" applyProtection="0"/>
    <xf numFmtId="174" fontId="54" fillId="59" borderId="427" applyNumberFormat="0" applyAlignment="0" applyProtection="0"/>
    <xf numFmtId="0" fontId="38" fillId="152" borderId="500" applyNumberFormat="0" applyAlignment="0" applyProtection="0"/>
    <xf numFmtId="174" fontId="33" fillId="84" borderId="395" applyNumberFormat="0" applyFont="0" applyAlignment="0" applyProtection="0"/>
    <xf numFmtId="165" fontId="41" fillId="0" borderId="529">
      <alignment horizontal="right"/>
    </xf>
    <xf numFmtId="0" fontId="38" fillId="152" borderId="518" applyNumberFormat="0" applyAlignment="0" applyProtection="0"/>
    <xf numFmtId="4" fontId="206" fillId="114" borderId="591" applyNumberFormat="0" applyProtection="0">
      <alignment horizontal="right" vertical="center"/>
    </xf>
    <xf numFmtId="174" fontId="87" fillId="38" borderId="497" applyNumberFormat="0" applyAlignment="0" applyProtection="0"/>
    <xf numFmtId="174" fontId="149" fillId="0" borderId="490" applyNumberFormat="0" applyFill="0" applyAlignment="0" applyProtection="0"/>
    <xf numFmtId="0" fontId="38" fillId="152" borderId="448" applyNumberFormat="0" applyAlignment="0" applyProtection="0"/>
    <xf numFmtId="0" fontId="9" fillId="117" borderId="431" applyNumberFormat="0" applyProtection="0">
      <alignment horizontal="left" vertical="center" indent="1"/>
    </xf>
    <xf numFmtId="174" fontId="87" fillId="38" borderId="497" applyNumberFormat="0" applyAlignment="0" applyProtection="0"/>
    <xf numFmtId="0" fontId="324" fillId="0" borderId="492" applyNumberFormat="0" applyFill="0" applyAlignment="0" applyProtection="0"/>
    <xf numFmtId="0" fontId="38" fillId="133" borderId="447" applyNumberFormat="0" applyAlignment="0"/>
    <xf numFmtId="165" fontId="41" fillId="0" borderId="564">
      <alignment horizontal="right"/>
    </xf>
    <xf numFmtId="0" fontId="324" fillId="0" borderId="457" applyNumberFormat="0" applyFill="0" applyAlignment="0" applyProtection="0"/>
    <xf numFmtId="165" fontId="41" fillId="0" borderId="406">
      <alignment horizontal="right"/>
    </xf>
    <xf numFmtId="0" fontId="319" fillId="91" borderId="585" applyNumberFormat="0" applyAlignment="0" applyProtection="0"/>
    <xf numFmtId="0" fontId="271" fillId="102" borderId="503" applyNumberFormat="0" applyProtection="0">
      <alignment horizontal="right" vertical="center"/>
    </xf>
    <xf numFmtId="0" fontId="271" fillId="100" borderId="503" applyNumberFormat="0" applyProtection="0">
      <alignment horizontal="right" vertical="center"/>
    </xf>
    <xf numFmtId="0" fontId="271" fillId="94" borderId="433" applyNumberFormat="0" applyProtection="0">
      <alignment horizontal="right" vertical="center"/>
    </xf>
    <xf numFmtId="0" fontId="277" fillId="125" borderId="574" applyNumberFormat="0" applyProtection="0">
      <alignment horizontal="left" vertical="center" indent="1"/>
    </xf>
    <xf numFmtId="0" fontId="324" fillId="0" borderId="457" applyNumberFormat="0" applyFill="0" applyAlignment="0" applyProtection="0"/>
    <xf numFmtId="174" fontId="87" fillId="38" borderId="462" applyNumberFormat="0" applyAlignment="0" applyProtection="0"/>
    <xf numFmtId="0" fontId="271" fillId="104" borderId="626" applyNumberFormat="0" applyProtection="0">
      <alignment horizontal="right" vertical="center"/>
    </xf>
    <xf numFmtId="0" fontId="38" fillId="152" borderId="448" applyNumberFormat="0" applyAlignment="0" applyProtection="0"/>
    <xf numFmtId="0" fontId="319" fillId="91" borderId="602" applyNumberFormat="0" applyAlignment="0" applyProtection="0"/>
    <xf numFmtId="0" fontId="324" fillId="0" borderId="457" applyNumberFormat="0" applyFill="0" applyAlignment="0" applyProtection="0"/>
    <xf numFmtId="165" fontId="41" fillId="0" borderId="424">
      <alignment horizontal="right"/>
    </xf>
    <xf numFmtId="174" fontId="105" fillId="59" borderId="641" applyNumberFormat="0" applyAlignment="0" applyProtection="0"/>
    <xf numFmtId="0" fontId="193" fillId="70" borderId="603"/>
    <xf numFmtId="165" fontId="41" fillId="0" borderId="459">
      <alignment horizontal="right"/>
    </xf>
    <xf numFmtId="0" fontId="319" fillId="91" borderId="550" applyNumberFormat="0" applyAlignment="0" applyProtection="0"/>
    <xf numFmtId="4" fontId="60" fillId="63" borderId="528" applyNumberFormat="0" applyProtection="0">
      <alignment horizontal="right" vertical="center"/>
    </xf>
    <xf numFmtId="0" fontId="38" fillId="152" borderId="448" applyNumberFormat="0" applyAlignment="0" applyProtection="0"/>
    <xf numFmtId="165" fontId="41" fillId="0" borderId="406">
      <alignment horizontal="right"/>
    </xf>
    <xf numFmtId="0" fontId="271" fillId="79" borderId="398" applyNumberFormat="0" applyProtection="0">
      <alignment horizontal="right" vertical="center"/>
    </xf>
    <xf numFmtId="222" fontId="238" fillId="0" borderId="506" applyAlignment="0"/>
    <xf numFmtId="174" fontId="149" fillId="0" borderId="472" applyNumberFormat="0" applyFill="0" applyAlignment="0" applyProtection="0"/>
    <xf numFmtId="0" fontId="324" fillId="0" borderId="440" applyNumberFormat="0" applyFill="0" applyAlignment="0" applyProtection="0"/>
    <xf numFmtId="0" fontId="274" fillId="54" borderId="486" applyNumberFormat="0" applyProtection="0">
      <alignment vertical="center"/>
    </xf>
    <xf numFmtId="0" fontId="30" fillId="84" borderId="430" applyNumberFormat="0" applyFont="0" applyAlignment="0" applyProtection="0"/>
    <xf numFmtId="174" fontId="40" fillId="0" borderId="616">
      <alignment horizontal="centerContinuous"/>
    </xf>
    <xf numFmtId="0" fontId="319" fillId="134" borderId="515" applyNumberFormat="0" applyAlignment="0" applyProtection="0"/>
    <xf numFmtId="0" fontId="324" fillId="0" borderId="438" applyNumberFormat="0" applyFill="0" applyAlignment="0" applyProtection="0"/>
    <xf numFmtId="0" fontId="319" fillId="91" borderId="497" applyNumberFormat="0" applyAlignment="0" applyProtection="0"/>
    <xf numFmtId="0" fontId="322" fillId="153" borderId="431" applyNumberFormat="0" applyAlignment="0" applyProtection="0"/>
    <xf numFmtId="0" fontId="271" fillId="54" borderId="503" applyNumberFormat="0" applyProtection="0">
      <alignment vertical="center"/>
    </xf>
    <xf numFmtId="0" fontId="271" fillId="96" borderId="503" applyNumberFormat="0" applyProtection="0">
      <alignment horizontal="right" vertical="center"/>
    </xf>
    <xf numFmtId="0" fontId="324" fillId="0" borderId="510" applyNumberFormat="0" applyFill="0" applyAlignment="0" applyProtection="0"/>
    <xf numFmtId="0" fontId="319" fillId="91" borderId="567" applyNumberFormat="0" applyAlignment="0" applyProtection="0"/>
    <xf numFmtId="0" fontId="298" fillId="152" borderId="553" applyNumberFormat="0" applyAlignment="0" applyProtection="0"/>
    <xf numFmtId="174" fontId="87" fillId="38" borderId="497" applyNumberFormat="0" applyAlignment="0" applyProtection="0"/>
    <xf numFmtId="0" fontId="38" fillId="152" borderId="448" applyNumberFormat="0" applyAlignment="0" applyProtection="0"/>
    <xf numFmtId="165" fontId="41" fillId="0" borderId="512">
      <alignment horizontal="right"/>
    </xf>
    <xf numFmtId="0" fontId="9" fillId="116" borderId="606" applyNumberFormat="0" applyProtection="0">
      <alignment horizontal="left" vertical="center" indent="1"/>
    </xf>
    <xf numFmtId="222" fontId="9" fillId="0" borderId="442" applyAlignment="0">
      <alignment horizontal="center"/>
    </xf>
    <xf numFmtId="0" fontId="324" fillId="0" borderId="510" applyNumberFormat="0" applyFill="0" applyAlignment="0" applyProtection="0"/>
    <xf numFmtId="0" fontId="319" fillId="91" borderId="515" applyNumberFormat="0" applyAlignment="0" applyProtection="0"/>
    <xf numFmtId="4" fontId="196" fillId="114" borderId="487" applyNumberFormat="0" applyProtection="0">
      <alignment horizontal="left" vertical="center" indent="1"/>
    </xf>
    <xf numFmtId="0" fontId="193" fillId="63" borderId="446"/>
    <xf numFmtId="4" fontId="205" fillId="81" borderId="606" applyNumberFormat="0" applyProtection="0">
      <alignment horizontal="left" vertical="center" indent="1"/>
    </xf>
    <xf numFmtId="0" fontId="38" fillId="152" borderId="518" applyNumberFormat="0" applyAlignment="0" applyProtection="0"/>
    <xf numFmtId="222" fontId="238" fillId="0" borderId="489" applyAlignment="0"/>
    <xf numFmtId="0" fontId="271" fillId="108" borderId="521" applyNumberFormat="0" applyProtection="0">
      <alignment horizontal="right" vertical="center"/>
    </xf>
    <xf numFmtId="0" fontId="30" fillId="84" borderId="465" applyNumberFormat="0" applyFont="0" applyAlignment="0" applyProtection="0"/>
    <xf numFmtId="165" fontId="41" fillId="0" borderId="529">
      <alignment horizontal="right"/>
    </xf>
    <xf numFmtId="0" fontId="341" fillId="148" borderId="589" applyNumberFormat="0" applyAlignment="0" applyProtection="0"/>
    <xf numFmtId="174" fontId="105" fillId="59" borderId="484" applyNumberFormat="0" applyAlignment="0" applyProtection="0"/>
    <xf numFmtId="165" fontId="41" fillId="0" borderId="512">
      <alignment horizontal="right"/>
    </xf>
    <xf numFmtId="0" fontId="324" fillId="0" borderId="510" applyNumberFormat="0" applyFill="0" applyAlignment="0" applyProtection="0"/>
    <xf numFmtId="0" fontId="319" fillId="91" borderId="515" applyNumberFormat="0" applyAlignment="0" applyProtection="0"/>
    <xf numFmtId="0" fontId="324" fillId="0" borderId="597" applyNumberFormat="0" applyFill="0" applyAlignment="0" applyProtection="0"/>
    <xf numFmtId="0" fontId="319" fillId="91" borderId="462" applyNumberFormat="0" applyAlignment="0" applyProtection="0"/>
    <xf numFmtId="0" fontId="38" fillId="133" borderId="482" applyNumberFormat="0" applyAlignment="0"/>
    <xf numFmtId="4" fontId="60" fillId="63" borderId="423" applyNumberFormat="0" applyProtection="0">
      <alignment horizontal="right" vertical="center"/>
    </xf>
    <xf numFmtId="0" fontId="324" fillId="0" borderId="526" applyNumberFormat="0" applyFill="0" applyAlignment="0" applyProtection="0"/>
    <xf numFmtId="0" fontId="271" fillId="54" borderId="486" applyNumberFormat="0" applyProtection="0">
      <alignment vertical="center"/>
    </xf>
    <xf numFmtId="0" fontId="319" fillId="91" borderId="567" applyNumberFormat="0" applyAlignment="0" applyProtection="0"/>
    <xf numFmtId="0" fontId="226" fillId="121" borderId="449" applyNumberFormat="0" applyProtection="0">
      <alignment horizontal="left" vertical="center" indent="1"/>
    </xf>
    <xf numFmtId="4" fontId="60" fillId="63" borderId="458" applyNumberFormat="0" applyProtection="0">
      <alignment horizontal="right" vertical="center"/>
    </xf>
    <xf numFmtId="0" fontId="190" fillId="63" borderId="516"/>
    <xf numFmtId="174" fontId="54" fillId="59" borderId="497" applyNumberFormat="0" applyAlignment="0" applyProtection="0"/>
    <xf numFmtId="174" fontId="105" fillId="59" borderId="624" applyNumberFormat="0" applyAlignment="0" applyProtection="0"/>
    <xf numFmtId="0" fontId="278" fillId="64" borderId="601" applyNumberFormat="0" applyProtection="0">
      <alignment horizontal="right" vertical="center"/>
    </xf>
    <xf numFmtId="174" fontId="105" fillId="59" borderId="606" applyNumberFormat="0" applyAlignment="0" applyProtection="0"/>
    <xf numFmtId="0" fontId="319" fillId="91" borderId="515" applyNumberFormat="0" applyAlignment="0" applyProtection="0"/>
    <xf numFmtId="0" fontId="252" fillId="0" borderId="496" applyNumberFormat="0" applyAlignment="0" applyProtection="0"/>
    <xf numFmtId="172" fontId="238" fillId="0" borderId="559" applyFill="0"/>
    <xf numFmtId="0" fontId="324" fillId="0" borderId="457" applyNumberFormat="0" applyFill="0" applyAlignment="0" applyProtection="0"/>
    <xf numFmtId="165" fontId="41" fillId="0" borderId="564">
      <alignment horizontal="right"/>
    </xf>
    <xf numFmtId="0" fontId="331" fillId="148" borderId="462" applyNumberFormat="0" applyAlignment="0" applyProtection="0"/>
    <xf numFmtId="174" fontId="54" fillId="59" borderId="567" applyNumberFormat="0" applyAlignment="0" applyProtection="0"/>
    <xf numFmtId="0" fontId="319" fillId="83" borderId="445" applyNumberFormat="0" applyAlignment="0" applyProtection="0"/>
    <xf numFmtId="165" fontId="41" fillId="0" borderId="459">
      <alignment horizontal="right"/>
    </xf>
    <xf numFmtId="0" fontId="324" fillId="0" borderId="632" applyNumberFormat="0" applyFill="0" applyAlignment="0" applyProtection="0"/>
    <xf numFmtId="174" fontId="54" fillId="59" borderId="515" applyNumberFormat="0" applyAlignment="0" applyProtection="0"/>
    <xf numFmtId="174" fontId="54" fillId="59" borderId="602" applyNumberFormat="0" applyAlignment="0" applyProtection="0"/>
    <xf numFmtId="0" fontId="331" fillId="148" borderId="532" applyNumberFormat="0" applyAlignment="0" applyProtection="0"/>
    <xf numFmtId="0" fontId="38" fillId="152" borderId="570" applyNumberFormat="0" applyAlignment="0" applyProtection="0"/>
    <xf numFmtId="0" fontId="387" fillId="153" borderId="567" applyNumberFormat="0" applyAlignment="0" applyProtection="0"/>
    <xf numFmtId="0" fontId="319" fillId="91" borderId="445" applyNumberFormat="0" applyAlignment="0" applyProtection="0"/>
    <xf numFmtId="4" fontId="206" fillId="101" borderId="591" applyNumberFormat="0" applyProtection="0">
      <alignment horizontal="right" vertical="center"/>
    </xf>
    <xf numFmtId="165" fontId="41" fillId="0" borderId="459">
      <alignment horizontal="right"/>
    </xf>
    <xf numFmtId="0" fontId="9" fillId="119" borderId="431" applyNumberFormat="0" applyProtection="0">
      <alignment horizontal="left" vertical="center" indent="1"/>
    </xf>
    <xf numFmtId="165" fontId="41" fillId="0" borderId="459">
      <alignment horizontal="right"/>
    </xf>
    <xf numFmtId="0" fontId="319" fillId="91" borderId="445" applyNumberFormat="0" applyAlignment="0" applyProtection="0"/>
    <xf numFmtId="165" fontId="41" fillId="0" borderId="477">
      <alignment horizontal="right"/>
    </xf>
    <xf numFmtId="4" fontId="196" fillId="114" borderId="522" applyNumberFormat="0" applyProtection="0">
      <alignment horizontal="left" vertical="center" indent="1"/>
    </xf>
    <xf numFmtId="0" fontId="331" fillId="148" borderId="620" applyNumberFormat="0" applyAlignment="0" applyProtection="0"/>
    <xf numFmtId="174" fontId="149" fillId="0" borderId="630" applyNumberFormat="0" applyFill="0" applyAlignment="0" applyProtection="0"/>
    <xf numFmtId="0" fontId="38" fillId="152" borderId="448" applyNumberFormat="0" applyAlignment="0" applyProtection="0"/>
    <xf numFmtId="165" fontId="41" fillId="0" borderId="599">
      <alignment horizontal="right"/>
    </xf>
    <xf numFmtId="4" fontId="11" fillId="80" borderId="466" applyNumberFormat="0" applyProtection="0">
      <alignment horizontal="left" vertical="center" indent="1"/>
    </xf>
    <xf numFmtId="0" fontId="277" fillId="125" borderId="522" applyNumberFormat="0" applyProtection="0">
      <alignment horizontal="left" vertical="center" indent="1"/>
    </xf>
    <xf numFmtId="0" fontId="319" fillId="91" borderId="427" applyNumberFormat="0" applyAlignment="0" applyProtection="0"/>
    <xf numFmtId="174" fontId="33" fillId="84" borderId="500" applyNumberFormat="0" applyFont="0" applyAlignment="0" applyProtection="0"/>
    <xf numFmtId="0" fontId="278" fillId="64" borderId="514" applyNumberFormat="0" applyProtection="0">
      <alignment horizontal="right" vertical="center"/>
    </xf>
    <xf numFmtId="0" fontId="319" fillId="91" borderId="497" applyNumberFormat="0" applyAlignment="0" applyProtection="0"/>
    <xf numFmtId="4" fontId="206" fillId="103" borderId="503" applyNumberFormat="0" applyProtection="0">
      <alignment horizontal="right" vertical="center"/>
    </xf>
    <xf numFmtId="0" fontId="9" fillId="72" borderId="484" applyNumberFormat="0" applyProtection="0">
      <alignment horizontal="left" vertical="center" indent="1"/>
    </xf>
    <xf numFmtId="222" fontId="242" fillId="69" borderId="619" applyProtection="0">
      <alignment horizontal="center"/>
    </xf>
    <xf numFmtId="0" fontId="224" fillId="152" borderId="518" applyNumberFormat="0" applyAlignment="0" applyProtection="0"/>
    <xf numFmtId="0" fontId="387" fillId="153" borderId="585" applyNumberFormat="0" applyAlignment="0" applyProtection="0"/>
    <xf numFmtId="4" fontId="196" fillId="114" borderId="487" applyNumberFormat="0" applyProtection="0">
      <alignment horizontal="left" vertical="center" indent="1"/>
    </xf>
    <xf numFmtId="165" fontId="41" fillId="0" borderId="529">
      <alignment horizontal="right"/>
    </xf>
    <xf numFmtId="165" fontId="41" fillId="0" borderId="459">
      <alignment horizontal="right"/>
    </xf>
    <xf numFmtId="172" fontId="282" fillId="0" borderId="524" applyFill="0"/>
    <xf numFmtId="0" fontId="319" fillId="91" borderId="480" applyNumberFormat="0" applyAlignment="0" applyProtection="0"/>
    <xf numFmtId="174" fontId="87" fillId="38" borderId="497" applyNumberFormat="0" applyAlignment="0" applyProtection="0"/>
    <xf numFmtId="174" fontId="33" fillId="84" borderId="623" applyNumberFormat="0" applyFont="0" applyAlignment="0" applyProtection="0"/>
    <xf numFmtId="0" fontId="387" fillId="153" borderId="480" applyNumberFormat="0" applyAlignment="0" applyProtection="0"/>
    <xf numFmtId="172" fontId="238" fillId="0" borderId="429" applyFill="0"/>
    <xf numFmtId="0" fontId="319" fillId="91" borderId="427" applyNumberFormat="0" applyAlignment="0" applyProtection="0"/>
    <xf numFmtId="222" fontId="238" fillId="0" borderId="524" applyAlignment="0"/>
    <xf numFmtId="174" fontId="105" fillId="59" borderId="449" applyNumberFormat="0" applyAlignment="0" applyProtection="0"/>
    <xf numFmtId="0" fontId="324" fillId="0" borderId="527" applyNumberFormat="0" applyFill="0" applyAlignment="0" applyProtection="0"/>
    <xf numFmtId="4" fontId="204" fillId="81" borderId="503" applyNumberFormat="0" applyProtection="0">
      <alignment vertical="center"/>
    </xf>
    <xf numFmtId="0" fontId="319" fillId="91" borderId="602" applyNumberFormat="0" applyAlignment="0" applyProtection="0"/>
    <xf numFmtId="0" fontId="324" fillId="0" borderId="420" applyNumberFormat="0" applyFill="0" applyAlignment="0" applyProtection="0"/>
    <xf numFmtId="0" fontId="324" fillId="0" borderId="422" applyNumberFormat="0" applyFill="0" applyAlignment="0" applyProtection="0"/>
    <xf numFmtId="0" fontId="324" fillId="0" borderId="422" applyNumberFormat="0" applyFill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19" fillId="91" borderId="409" applyNumberFormat="0" applyAlignment="0" applyProtection="0"/>
    <xf numFmtId="0" fontId="319" fillId="91" borderId="409" applyNumberFormat="0" applyAlignment="0" applyProtection="0"/>
    <xf numFmtId="0" fontId="338" fillId="148" borderId="409" applyNumberFormat="0" applyAlignment="0" applyProtection="0"/>
    <xf numFmtId="0" fontId="387" fillId="153" borderId="409" applyNumberFormat="0" applyAlignment="0" applyProtection="0"/>
    <xf numFmtId="0" fontId="387" fillId="153" borderId="409" applyNumberFormat="0" applyAlignment="0" applyProtection="0"/>
    <xf numFmtId="0" fontId="387" fillId="153" borderId="409" applyNumberFormat="0" applyAlignment="0" applyProtection="0"/>
    <xf numFmtId="0" fontId="387" fillId="153" borderId="409" applyNumberFormat="0" applyAlignment="0" applyProtection="0"/>
    <xf numFmtId="0" fontId="343" fillId="0" borderId="437" applyNumberFormat="0" applyFill="0" applyAlignment="0" applyProtection="0"/>
    <xf numFmtId="0" fontId="298" fillId="152" borderId="430" applyNumberFormat="0" applyAlignment="0" applyProtection="0"/>
    <xf numFmtId="0" fontId="319" fillId="83" borderId="427" applyNumberFormat="0" applyAlignment="0" applyProtection="0"/>
    <xf numFmtId="0" fontId="331" fillId="148" borderId="427" applyNumberFormat="0" applyAlignment="0" applyProtection="0"/>
    <xf numFmtId="172" fontId="9" fillId="0" borderId="425" applyFill="0"/>
    <xf numFmtId="174" fontId="149" fillId="0" borderId="437" applyNumberFormat="0" applyFill="0" applyAlignment="0" applyProtection="0"/>
    <xf numFmtId="174" fontId="149" fillId="0" borderId="437" applyNumberFormat="0" applyFill="0" applyAlignment="0" applyProtection="0"/>
    <xf numFmtId="222" fontId="282" fillId="0" borderId="436" applyFill="0" applyAlignment="0" applyProtection="0"/>
    <xf numFmtId="0" fontId="253" fillId="127" borderId="435" applyNumberFormat="0" applyProtection="0">
      <alignment horizontal="center"/>
    </xf>
    <xf numFmtId="4" fontId="212" fillId="124" borderId="434" applyNumberFormat="0" applyProtection="0">
      <alignment horizontal="left" vertical="center" indent="1"/>
    </xf>
    <xf numFmtId="4" fontId="196" fillId="114" borderId="434" applyNumberFormat="0" applyProtection="0">
      <alignment horizontal="left" vertical="center" indent="1"/>
    </xf>
    <xf numFmtId="4" fontId="206" fillId="120" borderId="433" applyNumberFormat="0" applyProtection="0">
      <alignment vertical="center"/>
    </xf>
    <xf numFmtId="0" fontId="9" fillId="117" borderId="431" applyNumberFormat="0" applyProtection="0">
      <alignment horizontal="left" vertical="center" indent="1"/>
    </xf>
    <xf numFmtId="0" fontId="271" fillId="104" borderId="433" applyNumberFormat="0" applyProtection="0">
      <alignment horizontal="right" vertical="center"/>
    </xf>
    <xf numFmtId="4" fontId="206" fillId="78" borderId="433" applyNumberFormat="0" applyProtection="0">
      <alignment horizontal="right" vertical="center"/>
    </xf>
    <xf numFmtId="165" fontId="41" fillId="0" borderId="424">
      <alignment horizontal="right"/>
    </xf>
    <xf numFmtId="174" fontId="33" fillId="84" borderId="430" applyNumberFormat="0" applyFont="0" applyAlignment="0" applyProtection="0"/>
    <xf numFmtId="174" fontId="87" fillId="38" borderId="427" applyNumberFormat="0" applyAlignment="0" applyProtection="0"/>
    <xf numFmtId="174" fontId="40" fillId="0" borderId="423">
      <alignment horizontal="centerContinuous"/>
    </xf>
    <xf numFmtId="0" fontId="193" fillId="63" borderId="428"/>
    <xf numFmtId="0" fontId="240" fillId="64" borderId="428"/>
    <xf numFmtId="174" fontId="54" fillId="59" borderId="427" applyNumberFormat="0" applyAlignment="0" applyProtection="0"/>
    <xf numFmtId="174" fontId="54" fillId="59" borderId="427" applyNumberFormat="0" applyAlignment="0" applyProtection="0"/>
    <xf numFmtId="10" fontId="48" fillId="80" borderId="423" applyNumberFormat="0" applyBorder="0" applyAlignment="0" applyProtection="0"/>
    <xf numFmtId="0" fontId="324" fillId="0" borderId="422" applyNumberFormat="0" applyFill="0" applyAlignment="0" applyProtection="0"/>
    <xf numFmtId="0" fontId="324" fillId="0" borderId="422" applyNumberFormat="0" applyFill="0" applyAlignment="0" applyProtection="0"/>
    <xf numFmtId="0" fontId="38" fillId="161" borderId="411" applyNumberFormat="0" applyAlignment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19" fillId="91" borderId="409" applyNumberFormat="0" applyAlignment="0" applyProtection="0"/>
    <xf numFmtId="0" fontId="319" fillId="91" borderId="409" applyNumberFormat="0" applyAlignment="0" applyProtection="0"/>
    <xf numFmtId="0" fontId="338" fillId="148" borderId="409" applyNumberFormat="0" applyAlignment="0" applyProtection="0"/>
    <xf numFmtId="0" fontId="387" fillId="153" borderId="409" applyNumberFormat="0" applyAlignment="0" applyProtection="0"/>
    <xf numFmtId="0" fontId="387" fillId="153" borderId="409" applyNumberFormat="0" applyAlignment="0" applyProtection="0"/>
    <xf numFmtId="0" fontId="387" fillId="153" borderId="409" applyNumberFormat="0" applyAlignment="0" applyProtection="0"/>
    <xf numFmtId="0" fontId="387" fillId="153" borderId="409" applyNumberFormat="0" applyAlignment="0" applyProtection="0"/>
    <xf numFmtId="0" fontId="324" fillId="0" borderId="420" applyNumberFormat="0" applyFill="0" applyAlignment="0" applyProtection="0"/>
    <xf numFmtId="172" fontId="282" fillId="0" borderId="418" applyFill="0"/>
    <xf numFmtId="0" fontId="324" fillId="0" borderId="422" applyNumberFormat="0" applyFill="0" applyAlignment="0" applyProtection="0"/>
    <xf numFmtId="0" fontId="324" fillId="0" borderId="422" applyNumberFormat="0" applyFill="0" applyAlignment="0" applyProtection="0"/>
    <xf numFmtId="0" fontId="324" fillId="0" borderId="422" applyNumberFormat="0" applyFill="0" applyAlignment="0" applyProtection="0"/>
    <xf numFmtId="0" fontId="38" fillId="161" borderId="411" applyNumberFormat="0" applyAlignment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19" fillId="91" borderId="409" applyNumberFormat="0" applyAlignment="0" applyProtection="0"/>
    <xf numFmtId="0" fontId="387" fillId="153" borderId="409" applyNumberFormat="0" applyAlignment="0" applyProtection="0"/>
    <xf numFmtId="0" fontId="387" fillId="153" borderId="409" applyNumberFormat="0" applyAlignment="0" applyProtection="0"/>
    <xf numFmtId="174" fontId="105" fillId="59" borderId="501" applyNumberFormat="0" applyAlignment="0" applyProtection="0"/>
    <xf numFmtId="222" fontId="238" fillId="0" borderId="506" applyAlignment="0"/>
    <xf numFmtId="165" fontId="41" fillId="0" borderId="494">
      <alignment horizontal="right"/>
    </xf>
    <xf numFmtId="165" fontId="41" fillId="0" borderId="494">
      <alignment horizontal="right"/>
    </xf>
    <xf numFmtId="0" fontId="243" fillId="64" borderId="498"/>
    <xf numFmtId="174" fontId="54" fillId="59" borderId="497" applyNumberFormat="0" applyAlignment="0" applyProtection="0"/>
    <xf numFmtId="165" fontId="41" fillId="0" borderId="529">
      <alignment horizontal="right"/>
    </xf>
    <xf numFmtId="165" fontId="41" fillId="0" borderId="564">
      <alignment horizontal="right"/>
    </xf>
    <xf numFmtId="0" fontId="38" fillId="152" borderId="553" applyNumberFormat="0" applyAlignment="0" applyProtection="0"/>
    <xf numFmtId="174" fontId="54" fillId="59" borderId="497" applyNumberFormat="0" applyAlignment="0" applyProtection="0"/>
    <xf numFmtId="4" fontId="196" fillId="114" borderId="434" applyNumberFormat="0" applyProtection="0">
      <alignment horizontal="left" vertical="center" indent="1"/>
    </xf>
    <xf numFmtId="0" fontId="331" fillId="148" borderId="497" applyNumberFormat="0" applyAlignment="0" applyProtection="0"/>
    <xf numFmtId="0" fontId="271" fillId="98" borderId="573" applyNumberFormat="0" applyProtection="0">
      <alignment horizontal="right" vertical="center"/>
    </xf>
    <xf numFmtId="222" fontId="236" fillId="62" borderId="426" applyProtection="0">
      <alignment horizontal="center"/>
    </xf>
    <xf numFmtId="0" fontId="271" fillId="94" borderId="486" applyNumberFormat="0" applyProtection="0">
      <alignment horizontal="right" vertical="center"/>
    </xf>
    <xf numFmtId="165" fontId="41" fillId="0" borderId="459">
      <alignment horizontal="right"/>
    </xf>
    <xf numFmtId="172" fontId="9" fillId="0" borderId="477" applyFill="0"/>
    <xf numFmtId="165" fontId="41" fillId="0" borderId="494">
      <alignment horizontal="right"/>
    </xf>
    <xf numFmtId="174" fontId="87" fillId="38" borderId="427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19" fillId="91" borderId="392" applyNumberFormat="0" applyAlignment="0" applyProtection="0"/>
    <xf numFmtId="0" fontId="407" fillId="0" borderId="394">
      <alignment horizontal="left" vertical="center"/>
    </xf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" fillId="152" borderId="500" applyNumberFormat="0" applyAlignment="0" applyProtection="0"/>
    <xf numFmtId="0" fontId="9" fillId="84" borderId="483" applyNumberFormat="0" applyFont="0" applyAlignment="0" applyProtection="0"/>
    <xf numFmtId="165" fontId="41" fillId="0" borderId="459">
      <alignment horizontal="right"/>
    </xf>
    <xf numFmtId="0" fontId="75" fillId="0" borderId="569">
      <alignment horizontal="left" vertical="center"/>
    </xf>
    <xf numFmtId="0" fontId="387" fillId="148" borderId="392" applyNumberFormat="0" applyAlignment="0" applyProtection="0"/>
    <xf numFmtId="0" fontId="193" fillId="63" borderId="551"/>
    <xf numFmtId="0" fontId="322" fillId="148" borderId="396" applyNumberFormat="0" applyAlignment="0" applyProtection="0"/>
    <xf numFmtId="174" fontId="149" fillId="0" borderId="507" applyNumberFormat="0" applyFill="0" applyAlignment="0" applyProtection="0"/>
    <xf numFmtId="0" fontId="190" fillId="63" borderId="498"/>
    <xf numFmtId="0" fontId="324" fillId="0" borderId="613" applyNumberFormat="0" applyFill="0" applyAlignment="0" applyProtection="0"/>
    <xf numFmtId="4" fontId="205" fillId="81" borderId="431" applyNumberFormat="0" applyProtection="0">
      <alignment horizontal="left" vertical="center" indent="1"/>
    </xf>
    <xf numFmtId="174" fontId="40" fillId="0" borderId="616">
      <alignment horizontal="centerContinuous"/>
    </xf>
    <xf numFmtId="165" fontId="41" fillId="0" borderId="477">
      <alignment horizontal="right"/>
    </xf>
    <xf numFmtId="174" fontId="54" fillId="59" borderId="515" applyNumberFormat="0" applyAlignment="0" applyProtection="0"/>
    <xf numFmtId="0" fontId="387" fillId="153" borderId="602" applyNumberFormat="0" applyAlignment="0" applyProtection="0"/>
    <xf numFmtId="174" fontId="105" fillId="59" borderId="431" applyNumberFormat="0" applyAlignment="0" applyProtection="0"/>
    <xf numFmtId="174" fontId="75" fillId="0" borderId="460">
      <alignment horizontal="left" vertical="center"/>
    </xf>
    <xf numFmtId="174" fontId="33" fillId="84" borderId="448" applyNumberFormat="0" applyFont="0" applyAlignment="0" applyProtection="0"/>
    <xf numFmtId="188" fontId="34" fillId="0" borderId="424"/>
    <xf numFmtId="0" fontId="341" fillId="148" borderId="501" applyNumberFormat="0" applyAlignment="0" applyProtection="0"/>
    <xf numFmtId="0" fontId="238" fillId="118" borderId="431" applyNumberFormat="0" applyProtection="0">
      <alignment horizontal="left" vertical="center" indent="1"/>
    </xf>
    <xf numFmtId="0" fontId="387" fillId="153" borderId="620" applyNumberFormat="0" applyAlignment="0" applyProtection="0"/>
    <xf numFmtId="174" fontId="149" fillId="0" borderId="612" applyNumberFormat="0" applyFill="0" applyAlignment="0" applyProtection="0"/>
    <xf numFmtId="0" fontId="322" fillId="153" borderId="606" applyNumberFormat="0" applyAlignment="0" applyProtection="0"/>
    <xf numFmtId="0" fontId="322" fillId="63" borderId="413" applyNumberFormat="0" applyAlignment="0" applyProtection="0"/>
    <xf numFmtId="0" fontId="324" fillId="0" borderId="420" applyNumberFormat="0" applyFill="0" applyAlignment="0" applyProtection="0"/>
    <xf numFmtId="0" fontId="319" fillId="83" borderId="409" applyNumberFormat="0" applyAlignment="0" applyProtection="0"/>
    <xf numFmtId="174" fontId="105" fillId="59" borderId="519" applyNumberFormat="0" applyAlignment="0" applyProtection="0"/>
    <xf numFmtId="0" fontId="324" fillId="0" borderId="612" applyNumberFormat="0" applyFill="0" applyAlignment="0" applyProtection="0"/>
    <xf numFmtId="165" fontId="41" fillId="0" borderId="424">
      <alignment horizontal="right"/>
    </xf>
    <xf numFmtId="174" fontId="62" fillId="0" borderId="405"/>
    <xf numFmtId="172" fontId="9" fillId="0" borderId="407" applyFill="0"/>
    <xf numFmtId="174" fontId="149" fillId="0" borderId="419" applyNumberFormat="0" applyFill="0" applyAlignment="0" applyProtection="0"/>
    <xf numFmtId="174" fontId="149" fillId="0" borderId="419" applyNumberFormat="0" applyFill="0" applyAlignment="0" applyProtection="0"/>
    <xf numFmtId="174" fontId="149" fillId="0" borderId="419" applyNumberFormat="0" applyFill="0" applyAlignment="0" applyProtection="0"/>
    <xf numFmtId="174" fontId="149" fillId="0" borderId="612" applyNumberFormat="0" applyFill="0" applyAlignment="0" applyProtection="0"/>
    <xf numFmtId="222" fontId="9" fillId="0" borderId="406" applyAlignment="0">
      <alignment horizontal="center"/>
    </xf>
    <xf numFmtId="0" fontId="277" fillId="125" borderId="416" applyNumberFormat="0" applyProtection="0">
      <alignment horizontal="left" vertical="center" indent="1"/>
    </xf>
    <xf numFmtId="0" fontId="271" fillId="54" borderId="415" applyNumberFormat="0" applyProtection="0">
      <alignment vertical="center"/>
    </xf>
    <xf numFmtId="0" fontId="238" fillId="118" borderId="413" applyNumberFormat="0" applyProtection="0">
      <alignment horizontal="left" vertical="center" indent="1"/>
    </xf>
    <xf numFmtId="0" fontId="271" fillId="115" borderId="415" applyNumberFormat="0" applyProtection="0">
      <alignment horizontal="right" vertical="center"/>
    </xf>
    <xf numFmtId="0" fontId="271" fillId="100" borderId="415" applyNumberFormat="0" applyProtection="0">
      <alignment horizontal="right" vertical="center"/>
    </xf>
    <xf numFmtId="15" fontId="233" fillId="56" borderId="391">
      <alignment horizontal="center"/>
    </xf>
    <xf numFmtId="174" fontId="54" fillId="59" borderId="392" applyNumberFormat="0" applyAlignment="0" applyProtection="0"/>
    <xf numFmtId="174" fontId="54" fillId="59" borderId="392" applyNumberFormat="0" applyAlignment="0" applyProtection="0"/>
    <xf numFmtId="174" fontId="54" fillId="59" borderId="392" applyNumberFormat="0" applyAlignment="0" applyProtection="0"/>
    <xf numFmtId="174" fontId="54" fillId="59" borderId="392" applyNumberFormat="0" applyAlignment="0" applyProtection="0"/>
    <xf numFmtId="174" fontId="54" fillId="59" borderId="392" applyNumberFormat="0" applyAlignment="0" applyProtection="0"/>
    <xf numFmtId="174" fontId="54" fillId="59" borderId="392" applyNumberFormat="0" applyAlignment="0" applyProtection="0"/>
    <xf numFmtId="174" fontId="54" fillId="59" borderId="392" applyNumberFormat="0" applyAlignment="0" applyProtection="0"/>
    <xf numFmtId="174" fontId="54" fillId="59" borderId="392" applyNumberFormat="0" applyAlignment="0" applyProtection="0"/>
    <xf numFmtId="222" fontId="236" fillId="62" borderId="391" applyProtection="0">
      <alignment horizontal="center"/>
    </xf>
    <xf numFmtId="0" fontId="190" fillId="63" borderId="393"/>
    <xf numFmtId="0" fontId="240" fillId="64" borderId="393"/>
    <xf numFmtId="0" fontId="190" fillId="63" borderId="393"/>
    <xf numFmtId="0" fontId="240" fillId="64" borderId="393"/>
    <xf numFmtId="222" fontId="242" fillId="69" borderId="391" applyProtection="0">
      <alignment horizontal="center"/>
    </xf>
    <xf numFmtId="0" fontId="193" fillId="63" borderId="393"/>
    <xf numFmtId="0" fontId="243" fillId="64" borderId="393"/>
    <xf numFmtId="0" fontId="193" fillId="70" borderId="393"/>
    <xf numFmtId="0" fontId="243" fillId="71" borderId="393"/>
    <xf numFmtId="174" fontId="87" fillId="38" borderId="392" applyNumberFormat="0" applyAlignment="0" applyProtection="0"/>
    <xf numFmtId="174" fontId="87" fillId="38" borderId="392" applyNumberFormat="0" applyAlignment="0" applyProtection="0"/>
    <xf numFmtId="174" fontId="87" fillId="38" borderId="392" applyNumberFormat="0" applyAlignment="0" applyProtection="0"/>
    <xf numFmtId="174" fontId="87" fillId="38" borderId="392" applyNumberFormat="0" applyAlignment="0" applyProtection="0"/>
    <xf numFmtId="174" fontId="87" fillId="38" borderId="392" applyNumberFormat="0" applyAlignment="0" applyProtection="0"/>
    <xf numFmtId="174" fontId="87" fillId="38" borderId="392" applyNumberFormat="0" applyAlignment="0" applyProtection="0"/>
    <xf numFmtId="174" fontId="87" fillId="38" borderId="392" applyNumberFormat="0" applyAlignment="0" applyProtection="0"/>
    <xf numFmtId="174" fontId="87" fillId="38" borderId="392" applyNumberFormat="0" applyAlignment="0" applyProtection="0"/>
    <xf numFmtId="174" fontId="33" fillId="84" borderId="395" applyNumberFormat="0" applyFont="0" applyAlignment="0" applyProtection="0"/>
    <xf numFmtId="174" fontId="33" fillId="84" borderId="395" applyNumberFormat="0" applyFont="0" applyAlignment="0" applyProtection="0"/>
    <xf numFmtId="174" fontId="33" fillId="84" borderId="395" applyNumberFormat="0" applyFont="0" applyAlignment="0" applyProtection="0"/>
    <xf numFmtId="174" fontId="33" fillId="84" borderId="395" applyNumberFormat="0" applyFont="0" applyAlignment="0" applyProtection="0"/>
    <xf numFmtId="174" fontId="33" fillId="84" borderId="395" applyNumberFormat="0" applyFont="0" applyAlignment="0" applyProtection="0"/>
    <xf numFmtId="174" fontId="33" fillId="84" borderId="395" applyNumberFormat="0" applyFont="0" applyAlignment="0" applyProtection="0"/>
    <xf numFmtId="174" fontId="33" fillId="84" borderId="395" applyNumberFormat="0" applyFont="0" applyAlignment="0" applyProtection="0"/>
    <xf numFmtId="174" fontId="33" fillId="84" borderId="395" applyNumberFormat="0" applyFont="0" applyAlignment="0" applyProtection="0"/>
    <xf numFmtId="174" fontId="33" fillId="84" borderId="395" applyNumberFormat="0" applyFont="0" applyAlignment="0" applyProtection="0"/>
    <xf numFmtId="222" fontId="253" fillId="90" borderId="397" applyProtection="0">
      <alignment horizontal="center"/>
    </xf>
    <xf numFmtId="4" fontId="204" fillId="81" borderId="398" applyNumberFormat="0" applyProtection="0">
      <alignment vertical="center"/>
    </xf>
    <xf numFmtId="0" fontId="268" fillId="91" borderId="398" applyNumberFormat="0" applyProtection="0">
      <alignment vertical="center"/>
    </xf>
    <xf numFmtId="0" fontId="271" fillId="94" borderId="398" applyNumberFormat="0" applyProtection="0">
      <alignment horizontal="right" vertical="center"/>
    </xf>
    <xf numFmtId="4" fontId="206" fillId="95" borderId="398" applyNumberFormat="0" applyProtection="0">
      <alignment horizontal="right" vertical="center"/>
    </xf>
    <xf numFmtId="0" fontId="271" fillId="96" borderId="398" applyNumberFormat="0" applyProtection="0">
      <alignment horizontal="right" vertical="center"/>
    </xf>
    <xf numFmtId="4" fontId="206" fillId="78" borderId="398" applyNumberFormat="0" applyProtection="0">
      <alignment horizontal="right" vertical="center"/>
    </xf>
    <xf numFmtId="0" fontId="271" fillId="79" borderId="398" applyNumberFormat="0" applyProtection="0">
      <alignment horizontal="right" vertical="center"/>
    </xf>
    <xf numFmtId="4" fontId="206" fillId="97" borderId="398" applyNumberFormat="0" applyProtection="0">
      <alignment horizontal="right" vertical="center"/>
    </xf>
    <xf numFmtId="0" fontId="271" fillId="98" borderId="398" applyNumberFormat="0" applyProtection="0">
      <alignment horizontal="right" vertical="center"/>
    </xf>
    <xf numFmtId="0" fontId="271" fillId="100" borderId="398" applyNumberFormat="0" applyProtection="0">
      <alignment horizontal="right" vertical="center"/>
    </xf>
    <xf numFmtId="0" fontId="271" fillId="102" borderId="398" applyNumberFormat="0" applyProtection="0">
      <alignment horizontal="right" vertical="center"/>
    </xf>
    <xf numFmtId="0" fontId="271" fillId="104" borderId="398" applyNumberFormat="0" applyProtection="0">
      <alignment horizontal="right" vertical="center"/>
    </xf>
    <xf numFmtId="0" fontId="271" fillId="106" borderId="398" applyNumberFormat="0" applyProtection="0">
      <alignment horizontal="right" vertical="center"/>
    </xf>
    <xf numFmtId="0" fontId="271" fillId="108" borderId="398" applyNumberFormat="0" applyProtection="0">
      <alignment horizontal="right" vertical="center"/>
    </xf>
    <xf numFmtId="0" fontId="271" fillId="115" borderId="398" applyNumberFormat="0" applyProtection="0">
      <alignment horizontal="right" vertical="center"/>
    </xf>
    <xf numFmtId="4" fontId="206" fillId="120" borderId="398" applyNumberFormat="0" applyProtection="0">
      <alignment vertical="center"/>
    </xf>
    <xf numFmtId="4" fontId="209" fillId="120" borderId="398" applyNumberFormat="0" applyProtection="0">
      <alignment vertical="center"/>
    </xf>
    <xf numFmtId="0" fontId="274" fillId="54" borderId="398" applyNumberFormat="0" applyProtection="0">
      <alignment vertical="center"/>
    </xf>
    <xf numFmtId="4" fontId="196" fillId="114" borderId="399" applyNumberFormat="0" applyProtection="0">
      <alignment horizontal="left" vertical="center" indent="1"/>
    </xf>
    <xf numFmtId="0" fontId="249" fillId="115" borderId="399" applyNumberFormat="0" applyProtection="0">
      <alignment horizontal="left" vertical="center" indent="1"/>
    </xf>
    <xf numFmtId="4" fontId="212" fillId="124" borderId="399" applyNumberFormat="0" applyProtection="0">
      <alignment horizontal="left" vertical="center" indent="1"/>
    </xf>
    <xf numFmtId="0" fontId="278" fillId="64" borderId="391" applyNumberFormat="0" applyProtection="0">
      <alignment horizontal="right" vertical="center"/>
    </xf>
    <xf numFmtId="222" fontId="238" fillId="0" borderId="401" applyAlignment="0"/>
    <xf numFmtId="222" fontId="282" fillId="0" borderId="401" applyFill="0" applyAlignment="0" applyProtection="0"/>
    <xf numFmtId="15" fontId="233" fillId="56" borderId="373">
      <alignment horizontal="center"/>
    </xf>
    <xf numFmtId="0" fontId="271" fillId="79" borderId="573" applyNumberFormat="0" applyProtection="0">
      <alignment horizontal="right" vertical="center"/>
    </xf>
    <xf numFmtId="165" fontId="41" fillId="0" borderId="494">
      <alignment horizontal="right"/>
    </xf>
    <xf numFmtId="0" fontId="387" fillId="153" borderId="427" applyNumberFormat="0" applyAlignment="0" applyProtection="0"/>
    <xf numFmtId="0" fontId="387" fillId="153" borderId="427" applyNumberFormat="0" applyAlignment="0" applyProtection="0"/>
    <xf numFmtId="0" fontId="387" fillId="153" borderId="427" applyNumberFormat="0" applyAlignment="0" applyProtection="0"/>
    <xf numFmtId="0" fontId="38" fillId="152" borderId="605" applyNumberFormat="0" applyAlignment="0" applyProtection="0"/>
    <xf numFmtId="0" fontId="38" fillId="152" borderId="430" applyNumberFormat="0" applyAlignment="0" applyProtection="0"/>
    <xf numFmtId="174" fontId="33" fillId="84" borderId="518" applyNumberFormat="0" applyFont="0" applyAlignment="0" applyProtection="0"/>
    <xf numFmtId="0" fontId="175" fillId="38" borderId="515" applyNumberFormat="0" applyAlignment="0" applyProtection="0"/>
    <xf numFmtId="0" fontId="38" fillId="152" borderId="518" applyNumberFormat="0" applyAlignment="0" applyProtection="0"/>
    <xf numFmtId="0" fontId="38" fillId="152" borderId="430" applyNumberFormat="0" applyAlignment="0" applyProtection="0"/>
    <xf numFmtId="172" fontId="9" fillId="0" borderId="617" applyFill="0"/>
    <xf numFmtId="0" fontId="319" fillId="91" borderId="515" applyNumberFormat="0" applyAlignment="0" applyProtection="0"/>
    <xf numFmtId="174" fontId="33" fillId="84" borderId="500" applyNumberFormat="0" applyFont="0" applyAlignment="0" applyProtection="0"/>
    <xf numFmtId="0" fontId="343" fillId="0" borderId="402" applyNumberFormat="0" applyFill="0" applyAlignment="0" applyProtection="0"/>
    <xf numFmtId="0" fontId="271" fillId="100" borderId="643" applyNumberFormat="0" applyProtection="0">
      <alignment horizontal="right" vertical="center"/>
    </xf>
    <xf numFmtId="165" fontId="41" fillId="0" borderId="529">
      <alignment horizontal="right"/>
    </xf>
    <xf numFmtId="0" fontId="243" fillId="64" borderId="498"/>
    <xf numFmtId="0" fontId="322" fillId="63" borderId="396" applyNumberFormat="0" applyAlignment="0" applyProtection="0"/>
    <xf numFmtId="0" fontId="9" fillId="84" borderId="395" applyNumberFormat="0" applyFont="0" applyAlignment="0" applyProtection="0"/>
    <xf numFmtId="165" fontId="41" fillId="0" borderId="599">
      <alignment horizontal="right"/>
    </xf>
    <xf numFmtId="0" fontId="38" fillId="152" borderId="430" applyNumberFormat="0" applyAlignment="0" applyProtection="0"/>
    <xf numFmtId="0" fontId="338" fillId="134" borderId="392" applyNumberFormat="0" applyAlignment="0" applyProtection="0"/>
    <xf numFmtId="174" fontId="54" fillId="59" borderId="497" applyNumberFormat="0" applyAlignment="0" applyProtection="0"/>
    <xf numFmtId="0" fontId="38" fillId="152" borderId="588" applyNumberFormat="0" applyAlignment="0" applyProtection="0"/>
    <xf numFmtId="174" fontId="54" fillId="59" borderId="374" applyNumberFormat="0" applyAlignment="0" applyProtection="0"/>
    <xf numFmtId="174" fontId="54" fillId="59" borderId="374" applyNumberFormat="0" applyAlignment="0" applyProtection="0"/>
    <xf numFmtId="174" fontId="54" fillId="59" borderId="374" applyNumberFormat="0" applyAlignment="0" applyProtection="0"/>
    <xf numFmtId="174" fontId="54" fillId="59" borderId="374" applyNumberFormat="0" applyAlignment="0" applyProtection="0"/>
    <xf numFmtId="174" fontId="54" fillId="59" borderId="374" applyNumberFormat="0" applyAlignment="0" applyProtection="0"/>
    <xf numFmtId="174" fontId="54" fillId="59" borderId="374" applyNumberFormat="0" applyAlignment="0" applyProtection="0"/>
    <xf numFmtId="174" fontId="54" fillId="59" borderId="374" applyNumberFormat="0" applyAlignment="0" applyProtection="0"/>
    <xf numFmtId="174" fontId="54" fillId="59" borderId="374" applyNumberFormat="0" applyAlignment="0" applyProtection="0"/>
    <xf numFmtId="174" fontId="54" fillId="59" borderId="374" applyNumberFormat="0" applyAlignment="0" applyProtection="0"/>
    <xf numFmtId="174" fontId="54" fillId="59" borderId="374" applyNumberFormat="0" applyAlignment="0" applyProtection="0"/>
    <xf numFmtId="174" fontId="54" fillId="59" borderId="374" applyNumberFormat="0" applyAlignment="0" applyProtection="0"/>
    <xf numFmtId="0" fontId="322" fillId="153" borderId="431" applyNumberFormat="0" applyAlignment="0" applyProtection="0"/>
    <xf numFmtId="4" fontId="206" fillId="103" borderId="538" applyNumberFormat="0" applyProtection="0">
      <alignment horizontal="right" vertical="center"/>
    </xf>
    <xf numFmtId="174" fontId="87" fillId="38" borderId="515" applyNumberFormat="0" applyAlignment="0" applyProtection="0"/>
    <xf numFmtId="165" fontId="41" fillId="0" borderId="406">
      <alignment horizontal="right"/>
    </xf>
    <xf numFmtId="4" fontId="206" fillId="97" borderId="398" applyNumberFormat="0" applyProtection="0">
      <alignment horizontal="right" vertical="center"/>
    </xf>
    <xf numFmtId="0" fontId="407" fillId="0" borderId="464">
      <alignment horizontal="left" vertical="center"/>
    </xf>
    <xf numFmtId="0" fontId="387" fillId="153" borderId="462" applyNumberFormat="0" applyAlignment="0" applyProtection="0"/>
    <xf numFmtId="0" fontId="387" fillId="153" borderId="427" applyNumberFormat="0" applyAlignment="0" applyProtection="0"/>
    <xf numFmtId="0" fontId="38" fillId="161" borderId="482" applyNumberFormat="0" applyAlignment="0"/>
    <xf numFmtId="0" fontId="319" fillId="134" borderId="427" applyNumberFormat="0" applyAlignment="0" applyProtection="0"/>
    <xf numFmtId="174" fontId="149" fillId="0" borderId="525" applyNumberFormat="0" applyFill="0" applyAlignment="0" applyProtection="0"/>
    <xf numFmtId="174" fontId="149" fillId="0" borderId="437" applyNumberFormat="0" applyFill="0" applyAlignment="0" applyProtection="0"/>
    <xf numFmtId="0" fontId="177" fillId="0" borderId="402" applyNumberFormat="0" applyFill="0" applyAlignment="0" applyProtection="0"/>
    <xf numFmtId="165" fontId="41" fillId="0" borderId="529">
      <alignment horizontal="right"/>
    </xf>
    <xf numFmtId="0" fontId="168" fillId="59" borderId="396" applyNumberFormat="0" applyAlignment="0" applyProtection="0"/>
    <xf numFmtId="0" fontId="324" fillId="0" borderId="510" applyNumberFormat="0" applyFill="0" applyAlignment="0" applyProtection="0"/>
    <xf numFmtId="172" fontId="282" fillId="0" borderId="559" applyFill="0"/>
    <xf numFmtId="172" fontId="9" fillId="0" borderId="406" applyFill="0"/>
    <xf numFmtId="0" fontId="322" fillId="153" borderId="466" applyNumberFormat="0" applyAlignment="0" applyProtection="0"/>
    <xf numFmtId="0" fontId="38" fillId="152" borderId="465" applyNumberFormat="0" applyAlignment="0" applyProtection="0"/>
    <xf numFmtId="0" fontId="319" fillId="91" borderId="462" applyNumberFormat="0" applyAlignment="0" applyProtection="0"/>
    <xf numFmtId="174" fontId="105" fillId="59" borderId="571" applyNumberFormat="0" applyAlignment="0" applyProtection="0"/>
    <xf numFmtId="0" fontId="240" fillId="64" borderId="638"/>
    <xf numFmtId="0" fontId="253" fillId="66" borderId="479" applyNumberFormat="0" applyAlignment="0" applyProtection="0"/>
    <xf numFmtId="165" fontId="41" fillId="0" borderId="564">
      <alignment horizontal="right"/>
    </xf>
    <xf numFmtId="222" fontId="238" fillId="0" borderId="401" applyAlignment="0"/>
    <xf numFmtId="0" fontId="278" fillId="64" borderId="391" applyNumberFormat="0" applyProtection="0">
      <alignment horizontal="right" vertical="center"/>
    </xf>
    <xf numFmtId="4" fontId="212" fillId="124" borderId="399" applyNumberFormat="0" applyProtection="0">
      <alignment horizontal="left" vertical="center" indent="1"/>
    </xf>
    <xf numFmtId="4" fontId="196" fillId="114" borderId="399" applyNumberFormat="0" applyProtection="0">
      <alignment horizontal="left" vertical="center" indent="1"/>
    </xf>
    <xf numFmtId="4" fontId="206" fillId="120" borderId="398" applyNumberFormat="0" applyProtection="0">
      <alignment vertical="center"/>
    </xf>
    <xf numFmtId="0" fontId="238" fillId="73" borderId="396" applyNumberFormat="0" applyProtection="0">
      <alignment horizontal="left" vertical="center" indent="1"/>
    </xf>
    <xf numFmtId="0" fontId="238" fillId="118" borderId="396" applyNumberFormat="0" applyProtection="0">
      <alignment horizontal="left" vertical="center" indent="1"/>
    </xf>
    <xf numFmtId="174" fontId="105" fillId="59" borderId="396" applyNumberFormat="0" applyAlignment="0" applyProtection="0"/>
    <xf numFmtId="174" fontId="33" fillId="84" borderId="395" applyNumberFormat="0" applyFont="0" applyAlignment="0" applyProtection="0"/>
    <xf numFmtId="165" fontId="41" fillId="0" borderId="564">
      <alignment horizontal="right"/>
    </xf>
    <xf numFmtId="0" fontId="243" fillId="64" borderId="393"/>
    <xf numFmtId="0" fontId="324" fillId="0" borderId="577" applyNumberFormat="0" applyFill="0" applyAlignment="0" applyProtection="0"/>
    <xf numFmtId="174" fontId="87" fillId="38" borderId="409" applyNumberFormat="0" applyAlignment="0" applyProtection="0"/>
    <xf numFmtId="174" fontId="54" fillId="59" borderId="409" applyNumberFormat="0" applyAlignment="0" applyProtection="0"/>
    <xf numFmtId="165" fontId="41" fillId="0" borderId="459">
      <alignment horizontal="right"/>
    </xf>
    <xf numFmtId="174" fontId="149" fillId="0" borderId="525" applyNumberFormat="0" applyFill="0" applyAlignment="0" applyProtection="0"/>
    <xf numFmtId="0" fontId="9" fillId="117" borderId="624" applyNumberFormat="0" applyProtection="0">
      <alignment horizontal="left" vertical="center" indent="1"/>
    </xf>
    <xf numFmtId="0" fontId="38" fillId="133" borderId="464" applyNumberFormat="0" applyAlignment="0"/>
    <xf numFmtId="4" fontId="206" fillId="105" borderId="503" applyNumberFormat="0" applyProtection="0">
      <alignment horizontal="right" vertical="center"/>
    </xf>
    <xf numFmtId="4" fontId="204" fillId="81" borderId="608" applyNumberFormat="0" applyProtection="0">
      <alignment vertical="center"/>
    </xf>
    <xf numFmtId="174" fontId="87" fillId="38" borderId="567" applyNumberFormat="0" applyAlignment="0" applyProtection="0"/>
    <xf numFmtId="165" fontId="41" fillId="0" borderId="424">
      <alignment horizontal="right"/>
    </xf>
    <xf numFmtId="0" fontId="312" fillId="63" borderId="550" applyNumberFormat="0" applyAlignment="0" applyProtection="0"/>
    <xf numFmtId="0" fontId="75" fillId="0" borderId="587">
      <alignment horizontal="left" vertical="center"/>
    </xf>
    <xf numFmtId="174" fontId="105" fillId="59" borderId="501" applyNumberFormat="0" applyAlignment="0" applyProtection="0"/>
    <xf numFmtId="165" fontId="41" fillId="0" borderId="424">
      <alignment horizontal="right"/>
    </xf>
    <xf numFmtId="0" fontId="38" fillId="133" borderId="429" applyNumberFormat="0" applyAlignment="0"/>
    <xf numFmtId="172" fontId="9" fillId="0" borderId="599" applyFill="0"/>
    <xf numFmtId="0" fontId="271" fillId="79" borderId="626" applyNumberFormat="0" applyProtection="0">
      <alignment horizontal="right" vertical="center"/>
    </xf>
    <xf numFmtId="174" fontId="105" fillId="59" borderId="501" applyNumberFormat="0" applyAlignment="0" applyProtection="0"/>
    <xf numFmtId="174" fontId="87" fillId="38" borderId="497" applyNumberFormat="0" applyAlignment="0" applyProtection="0"/>
    <xf numFmtId="0" fontId="387" fillId="153" borderId="462" applyNumberFormat="0" applyAlignment="0" applyProtection="0"/>
    <xf numFmtId="165" fontId="41" fillId="0" borderId="582">
      <alignment horizontal="right"/>
    </xf>
    <xf numFmtId="0" fontId="268" fillId="91" borderId="486" applyNumberFormat="0" applyProtection="0">
      <alignment vertical="center"/>
    </xf>
    <xf numFmtId="4" fontId="206" fillId="99" borderId="451" applyNumberFormat="0" applyProtection="0">
      <alignment horizontal="right" vertical="center"/>
    </xf>
    <xf numFmtId="4" fontId="205" fillId="81" borderId="449" applyNumberFormat="0" applyProtection="0">
      <alignment horizontal="left" vertical="center" indent="1"/>
    </xf>
    <xf numFmtId="222" fontId="236" fillId="62" borderId="373" applyProtection="0">
      <alignment horizontal="center"/>
    </xf>
    <xf numFmtId="0" fontId="38" fillId="152" borderId="448" applyNumberFormat="0" applyAlignment="0" applyProtection="0"/>
    <xf numFmtId="0" fontId="190" fillId="63" borderId="375"/>
    <xf numFmtId="0" fontId="240" fillId="64" borderId="375"/>
    <xf numFmtId="0" fontId="190" fillId="63" borderId="375"/>
    <xf numFmtId="0" fontId="240" fillId="64" borderId="375"/>
    <xf numFmtId="165" fontId="40" fillId="0" borderId="371">
      <alignment horizontal="right"/>
    </xf>
    <xf numFmtId="222" fontId="242" fillId="69" borderId="373" applyProtection="0">
      <alignment horizontal="center"/>
    </xf>
    <xf numFmtId="0" fontId="193" fillId="63" borderId="375"/>
    <xf numFmtId="0" fontId="243" fillId="64" borderId="375"/>
    <xf numFmtId="0" fontId="193" fillId="70" borderId="375"/>
    <xf numFmtId="0" fontId="243" fillId="71" borderId="375"/>
    <xf numFmtId="174" fontId="75" fillId="0" borderId="372">
      <alignment horizontal="left" vertical="center"/>
    </xf>
    <xf numFmtId="0" fontId="245" fillId="0" borderId="376">
      <alignment horizontal="left" vertical="center"/>
    </xf>
    <xf numFmtId="0" fontId="75" fillId="0" borderId="372">
      <alignment horizontal="left" vertical="center"/>
    </xf>
    <xf numFmtId="174" fontId="40" fillId="0" borderId="370">
      <alignment horizontal="centerContinuous"/>
    </xf>
    <xf numFmtId="174" fontId="40" fillId="0" borderId="370">
      <alignment horizontal="centerContinuous"/>
    </xf>
    <xf numFmtId="0" fontId="252" fillId="0" borderId="373" applyNumberFormat="0" applyAlignment="0" applyProtection="0"/>
    <xf numFmtId="10" fontId="48" fillId="67" borderId="370" applyNumberFormat="0" applyBorder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0" fontId="253" fillId="66" borderId="373" applyNumberFormat="0" applyAlignment="0" applyProtection="0"/>
    <xf numFmtId="0" fontId="324" fillId="0" borderId="580" applyNumberFormat="0" applyFill="0" applyAlignment="0" applyProtection="0"/>
    <xf numFmtId="4" fontId="206" fillId="114" borderId="486" applyNumberFormat="0" applyProtection="0">
      <alignment horizontal="right" vertical="center"/>
    </xf>
    <xf numFmtId="0" fontId="338" fillId="134" borderId="532" applyNumberFormat="0" applyAlignment="0" applyProtection="0"/>
    <xf numFmtId="0" fontId="324" fillId="0" borderId="632" applyNumberFormat="0" applyFill="0" applyAlignment="0" applyProtection="0"/>
    <xf numFmtId="0" fontId="324" fillId="0" borderId="475" applyNumberFormat="0" applyFill="0" applyAlignment="0" applyProtection="0"/>
    <xf numFmtId="4" fontId="60" fillId="63" borderId="493" applyNumberFormat="0" applyProtection="0">
      <alignment horizontal="right" vertical="center"/>
    </xf>
    <xf numFmtId="0" fontId="268" fillId="91" borderId="556" applyNumberFormat="0" applyProtection="0">
      <alignment vertical="center"/>
    </xf>
    <xf numFmtId="0" fontId="252" fillId="0" borderId="461" applyNumberFormat="0" applyAlignment="0" applyProtection="0"/>
    <xf numFmtId="0" fontId="387" fillId="153" borderId="462" applyNumberFormat="0" applyAlignment="0" applyProtection="0"/>
    <xf numFmtId="0" fontId="319" fillId="91" borderId="550" applyNumberFormat="0" applyAlignment="0" applyProtection="0"/>
    <xf numFmtId="0" fontId="324" fillId="0" borderId="492" applyNumberFormat="0" applyFill="0" applyAlignment="0" applyProtection="0"/>
    <xf numFmtId="0" fontId="175" fillId="38" borderId="480" applyNumberFormat="0" applyAlignment="0" applyProtection="0"/>
    <xf numFmtId="0" fontId="324" fillId="0" borderId="473" applyNumberFormat="0" applyFill="0" applyAlignment="0" applyProtection="0"/>
    <xf numFmtId="0" fontId="338" fillId="148" borderId="497" applyNumberFormat="0" applyAlignment="0" applyProtection="0"/>
    <xf numFmtId="174" fontId="54" fillId="59" borderId="550" applyNumberFormat="0" applyAlignment="0" applyProtection="0"/>
    <xf numFmtId="0" fontId="75" fillId="0" borderId="478">
      <alignment horizontal="left" vertical="center"/>
    </xf>
    <xf numFmtId="0" fontId="38" fillId="152" borderId="605" applyNumberFormat="0" applyAlignment="0" applyProtection="0"/>
    <xf numFmtId="172" fontId="282" fillId="0" borderId="464" applyFill="0"/>
    <xf numFmtId="0" fontId="269" fillId="91" borderId="641" applyNumberFormat="0" applyProtection="0">
      <alignment horizontal="left" vertical="center" indent="1"/>
    </xf>
    <xf numFmtId="165" fontId="41" fillId="0" borderId="494">
      <alignment horizontal="right"/>
    </xf>
    <xf numFmtId="0" fontId="271" fillId="98" borderId="608" applyNumberFormat="0" applyProtection="0">
      <alignment horizontal="right" vertical="center"/>
    </xf>
    <xf numFmtId="172" fontId="238" fillId="0" borderId="517" applyFill="0"/>
    <xf numFmtId="0" fontId="271" fillId="79" borderId="503" applyNumberFormat="0" applyProtection="0">
      <alignment horizontal="right" vertical="center"/>
    </xf>
    <xf numFmtId="222" fontId="9" fillId="0" borderId="494" applyAlignment="0">
      <alignment horizontal="center"/>
    </xf>
    <xf numFmtId="174" fontId="105" fillId="59" borderId="554" applyNumberFormat="0" applyAlignment="0" applyProtection="0"/>
    <xf numFmtId="174" fontId="33" fillId="84" borderId="535" applyNumberFormat="0" applyFont="0" applyAlignment="0" applyProtection="0"/>
    <xf numFmtId="0" fontId="240" fillId="64" borderId="516"/>
    <xf numFmtId="165" fontId="41" fillId="0" borderId="406">
      <alignment horizontal="right"/>
    </xf>
    <xf numFmtId="37" fontId="35" fillId="0" borderId="459"/>
    <xf numFmtId="0" fontId="331" fillId="148" borderId="515" applyNumberFormat="0" applyAlignment="0" applyProtection="0"/>
    <xf numFmtId="174" fontId="105" fillId="59" borderId="589" applyNumberFormat="0" applyAlignment="0" applyProtection="0"/>
    <xf numFmtId="174" fontId="105" fillId="59" borderId="501" applyNumberFormat="0" applyAlignment="0" applyProtection="0"/>
    <xf numFmtId="174" fontId="33" fillId="84" borderId="588" applyNumberFormat="0" applyFont="0" applyAlignment="0" applyProtection="0"/>
    <xf numFmtId="0" fontId="324" fillId="0" borderId="527" applyNumberFormat="0" applyFill="0" applyAlignment="0" applyProtection="0"/>
    <xf numFmtId="174" fontId="54" fillId="59" borderId="602" applyNumberFormat="0" applyAlignment="0" applyProtection="0"/>
    <xf numFmtId="0" fontId="30" fillId="84" borderId="500" applyNumberFormat="0" applyFont="0" applyAlignment="0" applyProtection="0"/>
    <xf numFmtId="0" fontId="387" fillId="148" borderId="567" applyNumberFormat="0" applyAlignment="0" applyProtection="0"/>
    <xf numFmtId="174" fontId="54" fillId="59" borderId="550" applyNumberFormat="0" applyAlignment="0" applyProtection="0"/>
    <xf numFmtId="165" fontId="41" fillId="0" borderId="494">
      <alignment horizontal="right"/>
    </xf>
    <xf numFmtId="4" fontId="206" fillId="97" borderId="503" applyNumberFormat="0" applyProtection="0">
      <alignment horizontal="right" vertical="center"/>
    </xf>
    <xf numFmtId="174" fontId="40" fillId="0" borderId="493">
      <alignment horizontal="centerContinuous"/>
    </xf>
    <xf numFmtId="0" fontId="322" fillId="153" borderId="466" applyNumberFormat="0" applyAlignment="0" applyProtection="0"/>
    <xf numFmtId="4" fontId="206" fillId="95" borderId="643" applyNumberFormat="0" applyProtection="0">
      <alignment horizontal="right" vertical="center"/>
    </xf>
    <xf numFmtId="0" fontId="193" fillId="70" borderId="498"/>
    <xf numFmtId="174" fontId="54" fillId="59" borderId="497" applyNumberFormat="0" applyAlignment="0" applyProtection="0"/>
    <xf numFmtId="0" fontId="324" fillId="0" borderId="578" applyNumberFormat="0" applyFill="0" applyAlignment="0" applyProtection="0"/>
    <xf numFmtId="174" fontId="54" fillId="59" borderId="462" applyNumberFormat="0" applyAlignment="0" applyProtection="0"/>
    <xf numFmtId="165" fontId="41" fillId="0" borderId="634">
      <alignment horizontal="right"/>
    </xf>
    <xf numFmtId="0" fontId="338" fillId="134" borderId="602" applyNumberFormat="0" applyAlignment="0" applyProtection="0"/>
    <xf numFmtId="174" fontId="33" fillId="84" borderId="465" applyNumberFormat="0" applyFont="0" applyAlignment="0" applyProtection="0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0" fontId="387" fillId="153" borderId="497" applyNumberFormat="0" applyAlignment="0" applyProtection="0"/>
    <xf numFmtId="37" fontId="35" fillId="0" borderId="371"/>
    <xf numFmtId="188" fontId="34" fillId="0" borderId="371"/>
    <xf numFmtId="174" fontId="105" fillId="59" borderId="378" applyNumberFormat="0" applyAlignment="0" applyProtection="0"/>
    <xf numFmtId="174" fontId="105" fillId="59" borderId="378" applyNumberFormat="0" applyAlignment="0" applyProtection="0"/>
    <xf numFmtId="174" fontId="105" fillId="59" borderId="378" applyNumberFormat="0" applyAlignment="0" applyProtection="0"/>
    <xf numFmtId="174" fontId="105" fillId="59" borderId="378" applyNumberFormat="0" applyAlignment="0" applyProtection="0"/>
    <xf numFmtId="174" fontId="105" fillId="59" borderId="378" applyNumberFormat="0" applyAlignment="0" applyProtection="0"/>
    <xf numFmtId="174" fontId="105" fillId="59" borderId="378" applyNumberFormat="0" applyAlignment="0" applyProtection="0"/>
    <xf numFmtId="174" fontId="105" fillId="59" borderId="378" applyNumberFormat="0" applyAlignment="0" applyProtection="0"/>
    <xf numFmtId="174" fontId="105" fillId="59" borderId="378" applyNumberFormat="0" applyAlignment="0" applyProtection="0"/>
    <xf numFmtId="174" fontId="105" fillId="59" borderId="378" applyNumberFormat="0" applyAlignment="0" applyProtection="0"/>
    <xf numFmtId="174" fontId="105" fillId="59" borderId="378" applyNumberFormat="0" applyAlignment="0" applyProtection="0"/>
    <xf numFmtId="174" fontId="105" fillId="59" borderId="378" applyNumberFormat="0" applyAlignment="0" applyProtection="0"/>
    <xf numFmtId="222" fontId="253" fillId="90" borderId="379" applyProtection="0">
      <alignment horizontal="center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4" fontId="204" fillId="81" borderId="380" applyNumberFormat="0" applyProtection="0">
      <alignment vertical="center"/>
    </xf>
    <xf numFmtId="0" fontId="268" fillId="91" borderId="380" applyNumberFormat="0" applyProtection="0">
      <alignment vertical="center"/>
    </xf>
    <xf numFmtId="4" fontId="205" fillId="81" borderId="378" applyNumberFormat="0" applyProtection="0">
      <alignment horizontal="left" vertical="center" indent="1"/>
    </xf>
    <xf numFmtId="0" fontId="269" fillId="91" borderId="378" applyNumberFormat="0" applyProtection="0">
      <alignment horizontal="left" vertical="center" indent="1"/>
    </xf>
    <xf numFmtId="4" fontId="206" fillId="93" borderId="380" applyNumberFormat="0" applyProtection="0">
      <alignment horizontal="right" vertical="center"/>
    </xf>
    <xf numFmtId="0" fontId="271" fillId="94" borderId="380" applyNumberFormat="0" applyProtection="0">
      <alignment horizontal="right" vertical="center"/>
    </xf>
    <xf numFmtId="4" fontId="206" fillId="95" borderId="380" applyNumberFormat="0" applyProtection="0">
      <alignment horizontal="right" vertical="center"/>
    </xf>
    <xf numFmtId="0" fontId="271" fillId="96" borderId="380" applyNumberFormat="0" applyProtection="0">
      <alignment horizontal="right" vertical="center"/>
    </xf>
    <xf numFmtId="4" fontId="206" fillId="78" borderId="380" applyNumberFormat="0" applyProtection="0">
      <alignment horizontal="right" vertical="center"/>
    </xf>
    <xf numFmtId="0" fontId="271" fillId="79" borderId="380" applyNumberFormat="0" applyProtection="0">
      <alignment horizontal="right" vertical="center"/>
    </xf>
    <xf numFmtId="4" fontId="206" fillId="97" borderId="380" applyNumberFormat="0" applyProtection="0">
      <alignment horizontal="right" vertical="center"/>
    </xf>
    <xf numFmtId="0" fontId="271" fillId="98" borderId="380" applyNumberFormat="0" applyProtection="0">
      <alignment horizontal="right" vertical="center"/>
    </xf>
    <xf numFmtId="4" fontId="206" fillId="99" borderId="380" applyNumberFormat="0" applyProtection="0">
      <alignment horizontal="right" vertical="center"/>
    </xf>
    <xf numFmtId="0" fontId="271" fillId="100" borderId="380" applyNumberFormat="0" applyProtection="0">
      <alignment horizontal="right" vertical="center"/>
    </xf>
    <xf numFmtId="4" fontId="206" fillId="101" borderId="380" applyNumberFormat="0" applyProtection="0">
      <alignment horizontal="right" vertical="center"/>
    </xf>
    <xf numFmtId="0" fontId="271" fillId="102" borderId="380" applyNumberFormat="0" applyProtection="0">
      <alignment horizontal="right" vertical="center"/>
    </xf>
    <xf numFmtId="4" fontId="206" fillId="103" borderId="380" applyNumberFormat="0" applyProtection="0">
      <alignment horizontal="right" vertical="center"/>
    </xf>
    <xf numFmtId="0" fontId="271" fillId="104" borderId="380" applyNumberFormat="0" applyProtection="0">
      <alignment horizontal="right" vertical="center"/>
    </xf>
    <xf numFmtId="4" fontId="206" fillId="105" borderId="380" applyNumberFormat="0" applyProtection="0">
      <alignment horizontal="right" vertical="center"/>
    </xf>
    <xf numFmtId="0" fontId="271" fillId="106" borderId="380" applyNumberFormat="0" applyProtection="0">
      <alignment horizontal="right" vertical="center"/>
    </xf>
    <xf numFmtId="4" fontId="206" fillId="107" borderId="380" applyNumberFormat="0" applyProtection="0">
      <alignment horizontal="right" vertical="center"/>
    </xf>
    <xf numFmtId="0" fontId="271" fillId="108" borderId="380" applyNumberFormat="0" applyProtection="0">
      <alignment horizontal="right" vertical="center"/>
    </xf>
    <xf numFmtId="4" fontId="206" fillId="114" borderId="380" applyNumberFormat="0" applyProtection="0">
      <alignment horizontal="right" vertical="center"/>
    </xf>
    <xf numFmtId="0" fontId="271" fillId="115" borderId="380" applyNumberFormat="0" applyProtection="0">
      <alignment horizontal="right" vertical="center"/>
    </xf>
    <xf numFmtId="0" fontId="322" fillId="148" borderId="606" applyNumberFormat="0" applyAlignment="0" applyProtection="0"/>
    <xf numFmtId="174" fontId="54" fillId="59" borderId="445" applyNumberFormat="0" applyAlignment="0" applyProtection="0"/>
    <xf numFmtId="0" fontId="9" fillId="116" borderId="378" applyNumberFormat="0" applyProtection="0">
      <alignment horizontal="left" vertical="center" indent="1"/>
    </xf>
    <xf numFmtId="0" fontId="238" fillId="77" borderId="378" applyNumberFormat="0" applyProtection="0">
      <alignment horizontal="left" vertical="center" indent="1"/>
    </xf>
    <xf numFmtId="4" fontId="206" fillId="103" borderId="451" applyNumberFormat="0" applyProtection="0">
      <alignment horizontal="right" vertical="center"/>
    </xf>
    <xf numFmtId="4" fontId="206" fillId="99" borderId="451" applyNumberFormat="0" applyProtection="0">
      <alignment horizontal="right" vertical="center"/>
    </xf>
    <xf numFmtId="0" fontId="9" fillId="117" borderId="378" applyNumberFormat="0" applyProtection="0">
      <alignment horizontal="left" vertical="center" indent="1"/>
    </xf>
    <xf numFmtId="0" fontId="238" fillId="118" borderId="378" applyNumberFormat="0" applyProtection="0">
      <alignment horizontal="left" vertical="center" indent="1"/>
    </xf>
    <xf numFmtId="0" fontId="319" fillId="91" borderId="620" applyNumberFormat="0" applyAlignment="0" applyProtection="0"/>
    <xf numFmtId="0" fontId="9" fillId="72" borderId="378" applyNumberFormat="0" applyProtection="0">
      <alignment horizontal="left" vertical="center" indent="1"/>
    </xf>
    <xf numFmtId="0" fontId="238" fillId="73" borderId="378" applyNumberFormat="0" applyProtection="0">
      <alignment horizontal="left" vertical="center" indent="1"/>
    </xf>
    <xf numFmtId="165" fontId="41" fillId="0" borderId="529">
      <alignment horizontal="right"/>
    </xf>
    <xf numFmtId="0" fontId="9" fillId="119" borderId="378" applyNumberFormat="0" applyProtection="0">
      <alignment horizontal="left" vertical="center" indent="1"/>
    </xf>
    <xf numFmtId="0" fontId="238" fillId="92" borderId="378" applyNumberFormat="0" applyProtection="0">
      <alignment horizontal="left" vertical="center" indent="1"/>
    </xf>
    <xf numFmtId="4" fontId="206" fillId="120" borderId="380" applyNumberFormat="0" applyProtection="0">
      <alignment vertical="center"/>
    </xf>
    <xf numFmtId="0" fontId="271" fillId="54" borderId="380" applyNumberFormat="0" applyProtection="0">
      <alignment vertical="center"/>
    </xf>
    <xf numFmtId="4" fontId="209" fillId="120" borderId="380" applyNumberFormat="0" applyProtection="0">
      <alignment vertical="center"/>
    </xf>
    <xf numFmtId="0" fontId="274" fillId="54" borderId="380" applyNumberFormat="0" applyProtection="0">
      <alignment vertical="center"/>
    </xf>
    <xf numFmtId="4" fontId="196" fillId="114" borderId="381" applyNumberFormat="0" applyProtection="0">
      <alignment horizontal="left" vertical="center" indent="1"/>
    </xf>
    <xf numFmtId="0" fontId="249" fillId="115" borderId="381" applyNumberFormat="0" applyProtection="0">
      <alignment horizontal="left" vertical="center" indent="1"/>
    </xf>
    <xf numFmtId="4" fontId="11" fillId="80" borderId="378" applyNumberFormat="0" applyProtection="0">
      <alignment horizontal="left" vertical="center" indent="1"/>
    </xf>
    <xf numFmtId="0" fontId="226" fillId="121" borderId="378" applyNumberFormat="0" applyProtection="0">
      <alignment horizontal="left" vertical="center" indent="1"/>
    </xf>
    <xf numFmtId="4" fontId="212" fillId="124" borderId="381" applyNumberFormat="0" applyProtection="0">
      <alignment horizontal="left" vertical="center" indent="1"/>
    </xf>
    <xf numFmtId="0" fontId="277" fillId="125" borderId="381" applyNumberFormat="0" applyProtection="0">
      <alignment horizontal="left" vertical="center" indent="1"/>
    </xf>
    <xf numFmtId="4" fontId="60" fillId="63" borderId="370" applyNumberFormat="0" applyProtection="0">
      <alignment horizontal="right" vertical="center"/>
    </xf>
    <xf numFmtId="0" fontId="278" fillId="64" borderId="373" applyNumberFormat="0" applyProtection="0">
      <alignment horizontal="right" vertical="center"/>
    </xf>
    <xf numFmtId="0" fontId="253" fillId="127" borderId="382" applyNumberFormat="0" applyProtection="0">
      <alignment horizontal="center"/>
    </xf>
    <xf numFmtId="222" fontId="9" fillId="0" borderId="371" applyAlignment="0">
      <alignment horizontal="center"/>
    </xf>
    <xf numFmtId="222" fontId="238" fillId="0" borderId="383" applyAlignment="0"/>
    <xf numFmtId="222" fontId="76" fillId="0" borderId="371" applyFill="0" applyAlignment="0" applyProtection="0"/>
    <xf numFmtId="222" fontId="282" fillId="0" borderId="383" applyFill="0" applyAlignment="0" applyProtection="0"/>
    <xf numFmtId="174" fontId="149" fillId="0" borderId="437" applyNumberFormat="0" applyFill="0" applyAlignment="0" applyProtection="0"/>
    <xf numFmtId="0" fontId="169" fillId="59" borderId="427" applyNumberFormat="0" applyAlignment="0" applyProtection="0"/>
    <xf numFmtId="0" fontId="331" fillId="148" borderId="427" applyNumberFormat="0" applyAlignment="0" applyProtection="0"/>
    <xf numFmtId="0" fontId="319" fillId="83" borderId="427" applyNumberFormat="0" applyAlignment="0" applyProtection="0"/>
    <xf numFmtId="0" fontId="341" fillId="148" borderId="431" applyNumberFormat="0" applyAlignment="0" applyProtection="0"/>
    <xf numFmtId="4" fontId="206" fillId="107" borderId="573" applyNumberFormat="0" applyProtection="0">
      <alignment horizontal="right" vertical="center"/>
    </xf>
    <xf numFmtId="174" fontId="87" fillId="38" borderId="497" applyNumberFormat="0" applyAlignment="0" applyProtection="0"/>
    <xf numFmtId="0" fontId="387" fillId="148" borderId="427" applyNumberFormat="0" applyAlignment="0" applyProtection="0"/>
    <xf numFmtId="0" fontId="322" fillId="148" borderId="431" applyNumberFormat="0" applyAlignment="0" applyProtection="0"/>
    <xf numFmtId="0" fontId="343" fillId="0" borderId="437" applyNumberFormat="0" applyFill="0" applyAlignment="0" applyProtection="0"/>
    <xf numFmtId="0" fontId="387" fillId="153" borderId="427" applyNumberFormat="0" applyAlignment="0" applyProtection="0"/>
    <xf numFmtId="0" fontId="387" fillId="153" borderId="427" applyNumberFormat="0" applyAlignment="0" applyProtection="0"/>
    <xf numFmtId="0" fontId="319" fillId="91" borderId="427" applyNumberFormat="0" applyAlignment="0" applyProtection="0"/>
    <xf numFmtId="0" fontId="319" fillId="91" borderId="427" applyNumberFormat="0" applyAlignment="0" applyProtection="0"/>
    <xf numFmtId="0" fontId="324" fillId="0" borderId="440" applyNumberFormat="0" applyFill="0" applyAlignment="0" applyProtection="0"/>
    <xf numFmtId="0" fontId="324" fillId="0" borderId="440" applyNumberFormat="0" applyFill="0" applyAlignment="0" applyProtection="0"/>
    <xf numFmtId="0" fontId="324" fillId="0" borderId="440" applyNumberFormat="0" applyFill="0" applyAlignment="0" applyProtection="0"/>
    <xf numFmtId="0" fontId="324" fillId="0" borderId="438" applyNumberFormat="0" applyFill="0" applyAlignment="0" applyProtection="0"/>
    <xf numFmtId="174" fontId="54" fillId="59" borderId="445" applyNumberFormat="0" applyAlignment="0" applyProtection="0"/>
    <xf numFmtId="174" fontId="54" fillId="59" borderId="445" applyNumberFormat="0" applyAlignment="0" applyProtection="0"/>
    <xf numFmtId="165" fontId="41" fillId="0" borderId="529">
      <alignment horizontal="right"/>
    </xf>
    <xf numFmtId="174" fontId="149" fillId="0" borderId="472" applyNumberFormat="0" applyFill="0" applyAlignment="0" applyProtection="0"/>
    <xf numFmtId="0" fontId="338" fillId="134" borderId="567" applyNumberFormat="0" applyAlignment="0" applyProtection="0"/>
    <xf numFmtId="4" fontId="205" fillId="81" borderId="466" applyNumberFormat="0" applyProtection="0">
      <alignment horizontal="left" vertical="center" indent="1"/>
    </xf>
    <xf numFmtId="165" fontId="41" fillId="0" borderId="459">
      <alignment horizontal="right"/>
    </xf>
    <xf numFmtId="165" fontId="41" fillId="0" borderId="459">
      <alignment horizontal="right"/>
    </xf>
    <xf numFmtId="172" fontId="76" fillId="0" borderId="494" applyFill="0"/>
    <xf numFmtId="222" fontId="236" fillId="62" borderId="444" applyProtection="0">
      <alignment horizontal="center"/>
    </xf>
    <xf numFmtId="0" fontId="190" fillId="63" borderId="446"/>
    <xf numFmtId="222" fontId="242" fillId="69" borderId="444" applyProtection="0">
      <alignment horizontal="center"/>
    </xf>
    <xf numFmtId="0" fontId="75" fillId="0" borderId="443">
      <alignment horizontal="left" vertical="center"/>
    </xf>
    <xf numFmtId="0" fontId="252" fillId="0" borderId="444" applyNumberFormat="0" applyAlignment="0" applyProtection="0"/>
    <xf numFmtId="174" fontId="87" fillId="38" borderId="445" applyNumberFormat="0" applyAlignment="0" applyProtection="0"/>
    <xf numFmtId="174" fontId="87" fillId="38" borderId="445" applyNumberFormat="0" applyAlignment="0" applyProtection="0"/>
    <xf numFmtId="174" fontId="87" fillId="38" borderId="445" applyNumberFormat="0" applyAlignment="0" applyProtection="0"/>
    <xf numFmtId="174" fontId="33" fillId="84" borderId="448" applyNumberFormat="0" applyFont="0" applyAlignment="0" applyProtection="0"/>
    <xf numFmtId="174" fontId="105" fillId="59" borderId="449" applyNumberFormat="0" applyAlignment="0" applyProtection="0"/>
    <xf numFmtId="165" fontId="41" fillId="0" borderId="442">
      <alignment horizontal="right"/>
    </xf>
    <xf numFmtId="172" fontId="76" fillId="0" borderId="372" applyFill="0"/>
    <xf numFmtId="172" fontId="282" fillId="0" borderId="376" applyFill="0"/>
    <xf numFmtId="174" fontId="149" fillId="0" borderId="384" applyNumberFormat="0" applyFill="0" applyAlignment="0" applyProtection="0"/>
    <xf numFmtId="174" fontId="149" fillId="0" borderId="384" applyNumberFormat="0" applyFill="0" applyAlignment="0" applyProtection="0"/>
    <xf numFmtId="174" fontId="149" fillId="0" borderId="384" applyNumberFormat="0" applyFill="0" applyAlignment="0" applyProtection="0"/>
    <xf numFmtId="174" fontId="149" fillId="0" borderId="384" applyNumberFormat="0" applyFill="0" applyAlignment="0" applyProtection="0"/>
    <xf numFmtId="174" fontId="149" fillId="0" borderId="384" applyNumberFormat="0" applyFill="0" applyAlignment="0" applyProtection="0"/>
    <xf numFmtId="174" fontId="149" fillId="0" borderId="384" applyNumberFormat="0" applyFill="0" applyAlignment="0" applyProtection="0"/>
    <xf numFmtId="174" fontId="149" fillId="0" borderId="384" applyNumberFormat="0" applyFill="0" applyAlignment="0" applyProtection="0"/>
    <xf numFmtId="174" fontId="149" fillId="0" borderId="384" applyNumberFormat="0" applyFill="0" applyAlignment="0" applyProtection="0"/>
    <xf numFmtId="174" fontId="149" fillId="0" borderId="384" applyNumberFormat="0" applyFill="0" applyAlignment="0" applyProtection="0"/>
    <xf numFmtId="172" fontId="282" fillId="0" borderId="383" applyFill="0"/>
    <xf numFmtId="172" fontId="76" fillId="0" borderId="371" applyFill="0"/>
    <xf numFmtId="172" fontId="238" fillId="0" borderId="376" applyFill="0"/>
    <xf numFmtId="172" fontId="9" fillId="0" borderId="372" applyFill="0"/>
    <xf numFmtId="172" fontId="238" fillId="0" borderId="383" applyFill="0"/>
    <xf numFmtId="172" fontId="9" fillId="0" borderId="371" applyFill="0"/>
    <xf numFmtId="174" fontId="149" fillId="0" borderId="384" applyNumberFormat="0" applyFill="0" applyAlignment="0" applyProtection="0"/>
    <xf numFmtId="174" fontId="149" fillId="0" borderId="384" applyNumberFormat="0" applyFill="0" applyAlignment="0" applyProtection="0"/>
    <xf numFmtId="174" fontId="33" fillId="84" borderId="465" applyNumberFormat="0" applyFont="0" applyAlignment="0" applyProtection="0"/>
    <xf numFmtId="0" fontId="224" fillId="152" borderId="448" applyNumberFormat="0" applyAlignment="0" applyProtection="0"/>
    <xf numFmtId="174" fontId="62" fillId="0" borderId="370"/>
    <xf numFmtId="0" fontId="38" fillId="152" borderId="588" applyNumberFormat="0" applyAlignment="0" applyProtection="0"/>
    <xf numFmtId="208" fontId="60" fillId="0" borderId="370" applyFont="0" applyFill="0" applyBorder="0" applyAlignment="0" applyProtection="0"/>
    <xf numFmtId="0" fontId="319" fillId="91" borderId="462" applyNumberFormat="0" applyAlignment="0" applyProtection="0"/>
    <xf numFmtId="0" fontId="322" fillId="63" borderId="501" applyNumberFormat="0" applyAlignment="0" applyProtection="0"/>
    <xf numFmtId="174" fontId="75" fillId="0" borderId="600">
      <alignment horizontal="left" vertical="center"/>
    </xf>
    <xf numFmtId="0" fontId="168" fillId="59" borderId="378" applyNumberFormat="0" applyAlignment="0" applyProtection="0"/>
    <xf numFmtId="0" fontId="169" fillId="59" borderId="374" applyNumberFormat="0" applyAlignment="0" applyProtection="0"/>
    <xf numFmtId="0" fontId="175" fillId="38" borderId="374" applyNumberFormat="0" applyAlignment="0" applyProtection="0"/>
    <xf numFmtId="0" fontId="177" fillId="0" borderId="384" applyNumberFormat="0" applyFill="0" applyAlignment="0" applyProtection="0"/>
    <xf numFmtId="0" fontId="30" fillId="84" borderId="377" applyNumberFormat="0" applyFont="0" applyAlignment="0" applyProtection="0"/>
    <xf numFmtId="172" fontId="9" fillId="0" borderId="459" applyFill="0"/>
    <xf numFmtId="165" fontId="41" fillId="0" borderId="406">
      <alignment horizontal="right"/>
    </xf>
    <xf numFmtId="165" fontId="41" fillId="0" borderId="564">
      <alignment horizontal="right"/>
    </xf>
    <xf numFmtId="0" fontId="271" fillId="108" borderId="521" applyNumberFormat="0" applyProtection="0">
      <alignment horizontal="right" vertical="center"/>
    </xf>
    <xf numFmtId="0" fontId="168" fillId="59" borderId="606" applyNumberFormat="0" applyAlignment="0" applyProtection="0"/>
    <xf numFmtId="165" fontId="41" fillId="0" borderId="494">
      <alignment horizontal="right"/>
    </xf>
    <xf numFmtId="165" fontId="41" fillId="0" borderId="564">
      <alignment horizontal="right"/>
    </xf>
    <xf numFmtId="0" fontId="319" fillId="91" borderId="497" applyNumberFormat="0" applyAlignment="0" applyProtection="0"/>
    <xf numFmtId="0" fontId="253" fillId="66" borderId="514" applyNumberFormat="0" applyAlignment="0" applyProtection="0"/>
    <xf numFmtId="0" fontId="9" fillId="116" borderId="501" applyNumberFormat="0" applyProtection="0">
      <alignment horizontal="left" vertical="center" indent="1"/>
    </xf>
    <xf numFmtId="0" fontId="319" fillId="91" borderId="515" applyNumberFormat="0" applyAlignment="0" applyProtection="0"/>
    <xf numFmtId="172" fontId="238" fillId="0" borderId="447" applyFill="0"/>
    <xf numFmtId="0" fontId="245" fillId="0" borderId="552">
      <alignment horizontal="left" vertical="center"/>
    </xf>
    <xf numFmtId="165" fontId="41" fillId="0" borderId="494">
      <alignment horizontal="right"/>
    </xf>
    <xf numFmtId="0" fontId="319" fillId="91" borderId="602" applyNumberFormat="0" applyAlignment="0" applyProtection="0"/>
    <xf numFmtId="174" fontId="33" fillId="84" borderId="500" applyNumberFormat="0" applyFont="0" applyAlignment="0" applyProtection="0"/>
    <xf numFmtId="0" fontId="324" fillId="0" borderId="527" applyNumberFormat="0" applyFill="0" applyAlignment="0" applyProtection="0"/>
    <xf numFmtId="0" fontId="319" fillId="83" borderId="585" applyNumberFormat="0" applyAlignment="0" applyProtection="0"/>
    <xf numFmtId="0" fontId="240" fillId="64" borderId="463"/>
    <xf numFmtId="208" fontId="60" fillId="0" borderId="598" applyFont="0" applyFill="0" applyBorder="0" applyAlignment="0" applyProtection="0"/>
    <xf numFmtId="10" fontId="48" fillId="80" borderId="370" applyNumberFormat="0" applyBorder="0" applyAlignment="0" applyProtection="0"/>
    <xf numFmtId="0" fontId="324" fillId="0" borderId="562" applyNumberFormat="0" applyFill="0" applyAlignment="0" applyProtection="0"/>
    <xf numFmtId="165" fontId="41" fillId="0" borderId="529">
      <alignment horizontal="right"/>
    </xf>
    <xf numFmtId="174" fontId="33" fillId="84" borderId="430" applyNumberFormat="0" applyFont="0" applyAlignment="0" applyProtection="0"/>
    <xf numFmtId="172" fontId="282" fillId="0" borderId="499" applyFill="0"/>
    <xf numFmtId="15" fontId="233" fillId="56" borderId="514">
      <alignment horizontal="center"/>
    </xf>
    <xf numFmtId="0" fontId="387" fillId="153" borderId="497" applyNumberFormat="0" applyAlignment="0" applyProtection="0"/>
    <xf numFmtId="4" fontId="206" fillId="78" borderId="468" applyNumberFormat="0" applyProtection="0">
      <alignment horizontal="right" vertical="center"/>
    </xf>
    <xf numFmtId="174" fontId="54" fillId="59" borderId="462" applyNumberFormat="0" applyAlignment="0" applyProtection="0"/>
    <xf numFmtId="174" fontId="40" fillId="0" borderId="423">
      <alignment horizontal="centerContinuous"/>
    </xf>
    <xf numFmtId="0" fontId="243" fillId="71" borderId="463"/>
    <xf numFmtId="165" fontId="41" fillId="0" borderId="442">
      <alignment horizontal="right"/>
    </xf>
    <xf numFmtId="174" fontId="105" fillId="59" borderId="413" applyNumberFormat="0" applyAlignment="0" applyProtection="0"/>
    <xf numFmtId="165" fontId="41" fillId="0" borderId="477">
      <alignment horizontal="right"/>
    </xf>
    <xf numFmtId="0" fontId="38" fillId="152" borderId="570" applyNumberFormat="0" applyAlignment="0" applyProtection="0"/>
    <xf numFmtId="0" fontId="319" fillId="91" borderId="392" applyNumberFormat="0" applyAlignment="0" applyProtection="0"/>
    <xf numFmtId="4" fontId="206" fillId="93" borderId="608" applyNumberFormat="0" applyProtection="0">
      <alignment horizontal="right" vertical="center"/>
    </xf>
    <xf numFmtId="172" fontId="238" fillId="0" borderId="401" applyFill="0"/>
    <xf numFmtId="165" fontId="41" fillId="0" borderId="599">
      <alignment horizontal="right"/>
    </xf>
    <xf numFmtId="37" fontId="35" fillId="0" borderId="459"/>
    <xf numFmtId="174" fontId="54" fillId="59" borderId="567" applyNumberFormat="0" applyAlignment="0" applyProtection="0"/>
    <xf numFmtId="0" fontId="238" fillId="77" borderId="466" applyNumberFormat="0" applyProtection="0">
      <alignment horizontal="left" vertical="center" indent="1"/>
    </xf>
    <xf numFmtId="165" fontId="41" fillId="0" borderId="406">
      <alignment horizontal="right"/>
    </xf>
    <xf numFmtId="174" fontId="105" fillId="59" borderId="396" applyNumberFormat="0" applyAlignment="0" applyProtection="0"/>
    <xf numFmtId="174" fontId="54" fillId="59" borderId="480" applyNumberFormat="0" applyAlignment="0" applyProtection="0"/>
    <xf numFmtId="172" fontId="282" fillId="0" borderId="471" applyFill="0"/>
    <xf numFmtId="165" fontId="41" fillId="0" borderId="529">
      <alignment horizontal="right"/>
    </xf>
    <xf numFmtId="165" fontId="41" fillId="0" borderId="406">
      <alignment horizontal="right"/>
    </xf>
    <xf numFmtId="0" fontId="38" fillId="152" borderId="448" applyNumberFormat="0" applyAlignment="0" applyProtection="0"/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72" fontId="9" fillId="0" borderId="494" applyFill="0"/>
    <xf numFmtId="165" fontId="41" fillId="0" borderId="406">
      <alignment horizontal="right"/>
    </xf>
    <xf numFmtId="0" fontId="75" fillId="0" borderId="569">
      <alignment horizontal="left" vertical="center"/>
    </xf>
    <xf numFmtId="165" fontId="41" fillId="0" borderId="406">
      <alignment horizontal="right"/>
    </xf>
    <xf numFmtId="174" fontId="33" fillId="84" borderId="518" applyNumberFormat="0" applyFont="0" applyAlignment="0" applyProtection="0"/>
    <xf numFmtId="165" fontId="40" fillId="0" borderId="442">
      <alignment horizontal="right"/>
    </xf>
    <xf numFmtId="174" fontId="40" fillId="0" borderId="441">
      <alignment horizontal="centerContinuous"/>
    </xf>
    <xf numFmtId="174" fontId="87" fillId="38" borderId="445" applyNumberFormat="0" applyAlignment="0" applyProtection="0"/>
    <xf numFmtId="165" fontId="41" fillId="0" borderId="564">
      <alignment horizontal="right"/>
    </xf>
    <xf numFmtId="174" fontId="33" fillId="84" borderId="448" applyNumberFormat="0" applyFont="0" applyAlignment="0" applyProtection="0"/>
    <xf numFmtId="165" fontId="41" fillId="0" borderId="442">
      <alignment horizontal="right"/>
    </xf>
    <xf numFmtId="208" fontId="60" fillId="0" borderId="458" applyFont="0" applyFill="0" applyBorder="0" applyAlignment="0" applyProtection="0"/>
    <xf numFmtId="0" fontId="324" fillId="0" borderId="440" applyNumberFormat="0" applyFill="0" applyAlignment="0" applyProtection="0"/>
    <xf numFmtId="0" fontId="338" fillId="134" borderId="427" applyNumberFormat="0" applyAlignment="0" applyProtection="0"/>
    <xf numFmtId="0" fontId="322" fillId="153" borderId="571" applyNumberFormat="0" applyAlignment="0" applyProtection="0"/>
    <xf numFmtId="0" fontId="341" fillId="148" borderId="606" applyNumberFormat="0" applyAlignment="0" applyProtection="0"/>
    <xf numFmtId="4" fontId="209" fillId="120" borderId="503" applyNumberFormat="0" applyProtection="0">
      <alignment vertical="center"/>
    </xf>
    <xf numFmtId="0" fontId="243" fillId="71" borderId="516"/>
    <xf numFmtId="15" fontId="233" fillId="56" borderId="444">
      <alignment horizontal="center"/>
    </xf>
    <xf numFmtId="172" fontId="282" fillId="0" borderId="506" applyFill="0"/>
    <xf numFmtId="174" fontId="54" fillId="59" borderId="445" applyNumberFormat="0" applyAlignment="0" applyProtection="0"/>
    <xf numFmtId="0" fontId="324" fillId="0" borderId="438" applyNumberFormat="0" applyFill="0" applyAlignment="0" applyProtection="0"/>
    <xf numFmtId="165" fontId="41" fillId="0" borderId="459">
      <alignment horizontal="right"/>
    </xf>
    <xf numFmtId="0" fontId="245" fillId="0" borderId="447">
      <alignment horizontal="left" vertical="center"/>
    </xf>
    <xf numFmtId="0" fontId="271" fillId="54" borderId="503" applyNumberFormat="0" applyProtection="0">
      <alignment vertical="center"/>
    </xf>
    <xf numFmtId="0" fontId="9" fillId="116" borderId="466" applyNumberFormat="0" applyProtection="0">
      <alignment horizontal="left" vertical="center" indent="1"/>
    </xf>
    <xf numFmtId="174" fontId="87" fillId="38" borderId="445" applyNumberFormat="0" applyAlignment="0" applyProtection="0"/>
    <xf numFmtId="0" fontId="240" fillId="64" borderId="446"/>
    <xf numFmtId="165" fontId="41" fillId="0" borderId="459">
      <alignment horizontal="right"/>
    </xf>
    <xf numFmtId="174" fontId="87" fillId="38" borderId="445" applyNumberFormat="0" applyAlignment="0" applyProtection="0"/>
    <xf numFmtId="0" fontId="324" fillId="0" borderId="437" applyNumberFormat="0" applyFill="0" applyAlignment="0" applyProtection="0"/>
    <xf numFmtId="0" fontId="387" fillId="153" borderId="427" applyNumberFormat="0" applyAlignment="0" applyProtection="0"/>
    <xf numFmtId="0" fontId="324" fillId="0" borderId="440" applyNumberFormat="0" applyFill="0" applyAlignment="0" applyProtection="0"/>
    <xf numFmtId="0" fontId="387" fillId="153" borderId="427" applyNumberFormat="0" applyAlignment="0" applyProtection="0"/>
    <xf numFmtId="0" fontId="343" fillId="0" borderId="437" applyNumberFormat="0" applyFill="0" applyAlignment="0" applyProtection="0"/>
    <xf numFmtId="0" fontId="387" fillId="153" borderId="427" applyNumberFormat="0" applyAlignment="0" applyProtection="0"/>
    <xf numFmtId="0" fontId="190" fillId="63" borderId="498"/>
    <xf numFmtId="0" fontId="319" fillId="91" borderId="427" applyNumberFormat="0" applyAlignment="0" applyProtection="0"/>
    <xf numFmtId="0" fontId="324" fillId="0" borderId="440" applyNumberFormat="0" applyFill="0" applyAlignment="0" applyProtection="0"/>
    <xf numFmtId="0" fontId="319" fillId="91" borderId="427" applyNumberFormat="0" applyAlignment="0" applyProtection="0"/>
    <xf numFmtId="0" fontId="324" fillId="0" borderId="438" applyNumberFormat="0" applyFill="0" applyAlignment="0" applyProtection="0"/>
    <xf numFmtId="0" fontId="75" fillId="0" borderId="425">
      <alignment horizontal="left" vertical="center"/>
    </xf>
    <xf numFmtId="0" fontId="312" fillId="63" borderId="427" applyNumberFormat="0" applyAlignment="0" applyProtection="0"/>
    <xf numFmtId="172" fontId="238" fillId="0" borderId="436" applyFill="0"/>
    <xf numFmtId="165" fontId="41" fillId="0" borderId="459">
      <alignment horizontal="right"/>
    </xf>
    <xf numFmtId="222" fontId="282" fillId="0" borderId="383" applyFill="0" applyAlignment="0" applyProtection="0"/>
    <xf numFmtId="222" fontId="76" fillId="0" borderId="371" applyFill="0" applyAlignment="0" applyProtection="0"/>
    <xf numFmtId="222" fontId="238" fillId="0" borderId="383" applyAlignment="0"/>
    <xf numFmtId="222" fontId="9" fillId="0" borderId="371" applyAlignment="0">
      <alignment horizontal="center"/>
    </xf>
    <xf numFmtId="165" fontId="41" fillId="0" borderId="424">
      <alignment horizontal="right"/>
    </xf>
    <xf numFmtId="0" fontId="253" fillId="127" borderId="382" applyNumberFormat="0" applyProtection="0">
      <alignment horizontal="center"/>
    </xf>
    <xf numFmtId="0" fontId="278" fillId="64" borderId="373" applyNumberFormat="0" applyProtection="0">
      <alignment horizontal="right" vertical="center"/>
    </xf>
    <xf numFmtId="4" fontId="60" fillId="63" borderId="370" applyNumberFormat="0" applyProtection="0">
      <alignment horizontal="right" vertical="center"/>
    </xf>
    <xf numFmtId="0" fontId="277" fillId="125" borderId="381" applyNumberFormat="0" applyProtection="0">
      <alignment horizontal="left" vertical="center" indent="1"/>
    </xf>
    <xf numFmtId="4" fontId="212" fillId="124" borderId="381" applyNumberFormat="0" applyProtection="0">
      <alignment horizontal="left" vertical="center" indent="1"/>
    </xf>
    <xf numFmtId="0" fontId="226" fillId="121" borderId="378" applyNumberFormat="0" applyProtection="0">
      <alignment horizontal="left" vertical="center" indent="1"/>
    </xf>
    <xf numFmtId="4" fontId="11" fillId="80" borderId="378" applyNumberFormat="0" applyProtection="0">
      <alignment horizontal="left" vertical="center" indent="1"/>
    </xf>
    <xf numFmtId="0" fontId="249" fillId="115" borderId="381" applyNumberFormat="0" applyProtection="0">
      <alignment horizontal="left" vertical="center" indent="1"/>
    </xf>
    <xf numFmtId="4" fontId="196" fillId="114" borderId="381" applyNumberFormat="0" applyProtection="0">
      <alignment horizontal="left" vertical="center" indent="1"/>
    </xf>
    <xf numFmtId="0" fontId="274" fillId="54" borderId="380" applyNumberFormat="0" applyProtection="0">
      <alignment vertical="center"/>
    </xf>
    <xf numFmtId="4" fontId="209" fillId="120" borderId="380" applyNumberFormat="0" applyProtection="0">
      <alignment vertical="center"/>
    </xf>
    <xf numFmtId="0" fontId="319" fillId="91" borderId="445" applyNumberFormat="0" applyAlignment="0" applyProtection="0"/>
    <xf numFmtId="0" fontId="271" fillId="54" borderId="380" applyNumberFormat="0" applyProtection="0">
      <alignment vertical="center"/>
    </xf>
    <xf numFmtId="4" fontId="206" fillId="120" borderId="380" applyNumberFormat="0" applyProtection="0">
      <alignment vertical="center"/>
    </xf>
    <xf numFmtId="0" fontId="238" fillId="92" borderId="378" applyNumberFormat="0" applyProtection="0">
      <alignment horizontal="left" vertical="center" indent="1"/>
    </xf>
    <xf numFmtId="0" fontId="9" fillId="119" borderId="378" applyNumberFormat="0" applyProtection="0">
      <alignment horizontal="left" vertical="center" indent="1"/>
    </xf>
    <xf numFmtId="0" fontId="238" fillId="73" borderId="378" applyNumberFormat="0" applyProtection="0">
      <alignment horizontal="left" vertical="center" indent="1"/>
    </xf>
    <xf numFmtId="0" fontId="9" fillId="72" borderId="378" applyNumberFormat="0" applyProtection="0">
      <alignment horizontal="left" vertical="center" indent="1"/>
    </xf>
    <xf numFmtId="0" fontId="238" fillId="118" borderId="378" applyNumberFormat="0" applyProtection="0">
      <alignment horizontal="left" vertical="center" indent="1"/>
    </xf>
    <xf numFmtId="0" fontId="9" fillId="117" borderId="378" applyNumberFormat="0" applyProtection="0">
      <alignment horizontal="left" vertical="center" indent="1"/>
    </xf>
    <xf numFmtId="0" fontId="238" fillId="77" borderId="378" applyNumberFormat="0" applyProtection="0">
      <alignment horizontal="left" vertical="center" indent="1"/>
    </xf>
    <xf numFmtId="0" fontId="9" fillId="116" borderId="378" applyNumberFormat="0" applyProtection="0">
      <alignment horizontal="left" vertical="center" indent="1"/>
    </xf>
    <xf numFmtId="0" fontId="271" fillId="115" borderId="380" applyNumberFormat="0" applyProtection="0">
      <alignment horizontal="right" vertical="center"/>
    </xf>
    <xf numFmtId="4" fontId="206" fillId="114" borderId="380" applyNumberFormat="0" applyProtection="0">
      <alignment horizontal="right" vertical="center"/>
    </xf>
    <xf numFmtId="0" fontId="271" fillId="108" borderId="380" applyNumberFormat="0" applyProtection="0">
      <alignment horizontal="right" vertical="center"/>
    </xf>
    <xf numFmtId="4" fontId="206" fillId="107" borderId="380" applyNumberFormat="0" applyProtection="0">
      <alignment horizontal="right" vertical="center"/>
    </xf>
    <xf numFmtId="0" fontId="271" fillId="106" borderId="380" applyNumberFormat="0" applyProtection="0">
      <alignment horizontal="right" vertical="center"/>
    </xf>
    <xf numFmtId="4" fontId="206" fillId="105" borderId="380" applyNumberFormat="0" applyProtection="0">
      <alignment horizontal="right" vertical="center"/>
    </xf>
    <xf numFmtId="0" fontId="271" fillId="104" borderId="380" applyNumberFormat="0" applyProtection="0">
      <alignment horizontal="right" vertical="center"/>
    </xf>
    <xf numFmtId="4" fontId="206" fillId="103" borderId="380" applyNumberFormat="0" applyProtection="0">
      <alignment horizontal="right" vertical="center"/>
    </xf>
    <xf numFmtId="0" fontId="271" fillId="102" borderId="380" applyNumberFormat="0" applyProtection="0">
      <alignment horizontal="right" vertical="center"/>
    </xf>
    <xf numFmtId="4" fontId="206" fillId="101" borderId="380" applyNumberFormat="0" applyProtection="0">
      <alignment horizontal="right" vertical="center"/>
    </xf>
    <xf numFmtId="0" fontId="271" fillId="100" borderId="380" applyNumberFormat="0" applyProtection="0">
      <alignment horizontal="right" vertical="center"/>
    </xf>
    <xf numFmtId="4" fontId="206" fillId="99" borderId="380" applyNumberFormat="0" applyProtection="0">
      <alignment horizontal="right" vertical="center"/>
    </xf>
    <xf numFmtId="0" fontId="271" fillId="98" borderId="380" applyNumberFormat="0" applyProtection="0">
      <alignment horizontal="right" vertical="center"/>
    </xf>
    <xf numFmtId="4" fontId="206" fillId="97" borderId="380" applyNumberFormat="0" applyProtection="0">
      <alignment horizontal="right" vertical="center"/>
    </xf>
    <xf numFmtId="0" fontId="271" fillId="79" borderId="380" applyNumberFormat="0" applyProtection="0">
      <alignment horizontal="right" vertical="center"/>
    </xf>
    <xf numFmtId="4" fontId="206" fillId="78" borderId="380" applyNumberFormat="0" applyProtection="0">
      <alignment horizontal="right" vertical="center"/>
    </xf>
    <xf numFmtId="0" fontId="271" fillId="96" borderId="380" applyNumberFormat="0" applyProtection="0">
      <alignment horizontal="right" vertical="center"/>
    </xf>
    <xf numFmtId="4" fontId="206" fillId="95" borderId="380" applyNumberFormat="0" applyProtection="0">
      <alignment horizontal="right" vertical="center"/>
    </xf>
    <xf numFmtId="0" fontId="271" fillId="94" borderId="380" applyNumberFormat="0" applyProtection="0">
      <alignment horizontal="right" vertical="center"/>
    </xf>
    <xf numFmtId="4" fontId="206" fillId="93" borderId="380" applyNumberFormat="0" applyProtection="0">
      <alignment horizontal="right" vertical="center"/>
    </xf>
    <xf numFmtId="0" fontId="269" fillId="91" borderId="378" applyNumberFormat="0" applyProtection="0">
      <alignment horizontal="left" vertical="center" indent="1"/>
    </xf>
    <xf numFmtId="4" fontId="205" fillId="81" borderId="378" applyNumberFormat="0" applyProtection="0">
      <alignment horizontal="left" vertical="center" indent="1"/>
    </xf>
    <xf numFmtId="0" fontId="268" fillId="91" borderId="380" applyNumberFormat="0" applyProtection="0">
      <alignment vertical="center"/>
    </xf>
    <xf numFmtId="4" fontId="204" fillId="81" borderId="380" applyNumberFormat="0" applyProtection="0">
      <alignment vertical="center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599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165" fontId="41" fillId="0" borderId="371">
      <alignment horizontal="right"/>
    </xf>
    <xf numFmtId="222" fontId="253" fillId="90" borderId="379" applyProtection="0">
      <alignment horizontal="center"/>
    </xf>
    <xf numFmtId="0" fontId="319" fillId="91" borderId="497" applyNumberFormat="0" applyAlignment="0" applyProtection="0"/>
    <xf numFmtId="174" fontId="87" fillId="38" borderId="427" applyNumberFormat="0" applyAlignment="0" applyProtection="0"/>
    <xf numFmtId="174" fontId="105" fillId="59" borderId="378" applyNumberFormat="0" applyAlignment="0" applyProtection="0"/>
    <xf numFmtId="174" fontId="105" fillId="59" borderId="378" applyNumberFormat="0" applyAlignment="0" applyProtection="0"/>
    <xf numFmtId="0" fontId="9" fillId="72" borderId="571" applyNumberFormat="0" applyProtection="0">
      <alignment horizontal="left" vertical="center" indent="1"/>
    </xf>
    <xf numFmtId="174" fontId="105" fillId="59" borderId="378" applyNumberFormat="0" applyAlignment="0" applyProtection="0"/>
    <xf numFmtId="174" fontId="105" fillId="59" borderId="378" applyNumberFormat="0" applyAlignment="0" applyProtection="0"/>
    <xf numFmtId="174" fontId="105" fillId="59" borderId="378" applyNumberFormat="0" applyAlignment="0" applyProtection="0"/>
    <xf numFmtId="174" fontId="105" fillId="59" borderId="378" applyNumberFormat="0" applyAlignment="0" applyProtection="0"/>
    <xf numFmtId="174" fontId="105" fillId="59" borderId="378" applyNumberFormat="0" applyAlignment="0" applyProtection="0"/>
    <xf numFmtId="174" fontId="105" fillId="59" borderId="378" applyNumberFormat="0" applyAlignment="0" applyProtection="0"/>
    <xf numFmtId="174" fontId="105" fillId="59" borderId="378" applyNumberFormat="0" applyAlignment="0" applyProtection="0"/>
    <xf numFmtId="174" fontId="105" fillId="59" borderId="378" applyNumberFormat="0" applyAlignment="0" applyProtection="0"/>
    <xf numFmtId="174" fontId="105" fillId="59" borderId="378" applyNumberFormat="0" applyAlignment="0" applyProtection="0"/>
    <xf numFmtId="188" fontId="34" fillId="0" borderId="371"/>
    <xf numFmtId="0" fontId="38" fillId="152" borderId="395" applyNumberFormat="0" applyAlignment="0" applyProtection="0"/>
    <xf numFmtId="37" fontId="35" fillId="0" borderId="371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174" fontId="33" fillId="84" borderId="377" applyNumberFormat="0" applyFont="0" applyAlignment="0" applyProtection="0"/>
    <xf numFmtId="165" fontId="41" fillId="0" borderId="424">
      <alignment horizontal="right"/>
    </xf>
    <xf numFmtId="0" fontId="253" fillId="66" borderId="373" applyNumberFormat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174" fontId="87" fillId="38" borderId="374" applyNumberFormat="0" applyAlignment="0" applyProtection="0"/>
    <xf numFmtId="10" fontId="48" fillId="67" borderId="370" applyNumberFormat="0" applyBorder="0" applyAlignment="0" applyProtection="0"/>
    <xf numFmtId="0" fontId="252" fillId="0" borderId="373" applyNumberFormat="0" applyAlignment="0" applyProtection="0"/>
    <xf numFmtId="174" fontId="40" fillId="0" borderId="370">
      <alignment horizontal="centerContinuous"/>
    </xf>
    <xf numFmtId="174" fontId="40" fillId="0" borderId="370">
      <alignment horizontal="centerContinuous"/>
    </xf>
    <xf numFmtId="0" fontId="387" fillId="148" borderId="462" applyNumberFormat="0" applyAlignment="0" applyProtection="0"/>
    <xf numFmtId="0" fontId="75" fillId="0" borderId="372">
      <alignment horizontal="left" vertical="center"/>
    </xf>
    <xf numFmtId="0" fontId="245" fillId="0" borderId="376">
      <alignment horizontal="left" vertical="center"/>
    </xf>
    <xf numFmtId="174" fontId="75" fillId="0" borderId="372">
      <alignment horizontal="left" vertical="center"/>
    </xf>
    <xf numFmtId="165" fontId="41" fillId="0" borderId="406">
      <alignment horizontal="right"/>
    </xf>
    <xf numFmtId="0" fontId="243" fillId="71" borderId="375"/>
    <xf numFmtId="0" fontId="193" fillId="70" borderId="375"/>
    <xf numFmtId="0" fontId="243" fillId="64" borderId="375"/>
    <xf numFmtId="0" fontId="193" fillId="63" borderId="375"/>
    <xf numFmtId="222" fontId="242" fillId="69" borderId="373" applyProtection="0">
      <alignment horizontal="center"/>
    </xf>
    <xf numFmtId="4" fontId="206" fillId="78" borderId="503" applyNumberFormat="0" applyProtection="0">
      <alignment horizontal="right" vertical="center"/>
    </xf>
    <xf numFmtId="174" fontId="33" fillId="84" borderId="605" applyNumberFormat="0" applyFont="0" applyAlignment="0" applyProtection="0"/>
    <xf numFmtId="0" fontId="38" fillId="152" borderId="395" applyNumberFormat="0" applyAlignment="0" applyProtection="0"/>
    <xf numFmtId="0" fontId="324" fillId="0" borderId="404" applyNumberFormat="0" applyFill="0" applyAlignment="0" applyProtection="0"/>
    <xf numFmtId="165" fontId="40" fillId="0" borderId="371">
      <alignment horizontal="right"/>
    </xf>
    <xf numFmtId="0" fontId="240" fillId="64" borderId="375"/>
    <xf numFmtId="0" fontId="190" fillId="63" borderId="375"/>
    <xf numFmtId="0" fontId="240" fillId="64" borderId="375"/>
    <xf numFmtId="0" fontId="190" fillId="63" borderId="375"/>
    <xf numFmtId="0" fontId="9" fillId="84" borderId="448" applyNumberFormat="0" applyFont="0" applyAlignment="0" applyProtection="0"/>
    <xf numFmtId="222" fontId="236" fillId="62" borderId="373" applyProtection="0">
      <alignment horizontal="center"/>
    </xf>
    <xf numFmtId="174" fontId="54" fillId="59" borderId="374" applyNumberFormat="0" applyAlignment="0" applyProtection="0"/>
    <xf numFmtId="174" fontId="54" fillId="59" borderId="374" applyNumberFormat="0" applyAlignment="0" applyProtection="0"/>
    <xf numFmtId="174" fontId="54" fillId="59" borderId="374" applyNumberFormat="0" applyAlignment="0" applyProtection="0"/>
    <xf numFmtId="174" fontId="54" fillId="59" borderId="374" applyNumberFormat="0" applyAlignment="0" applyProtection="0"/>
    <xf numFmtId="174" fontId="54" fillId="59" borderId="374" applyNumberFormat="0" applyAlignment="0" applyProtection="0"/>
    <xf numFmtId="174" fontId="54" fillId="59" borderId="374" applyNumberFormat="0" applyAlignment="0" applyProtection="0"/>
    <xf numFmtId="174" fontId="54" fillId="59" borderId="374" applyNumberFormat="0" applyAlignment="0" applyProtection="0"/>
    <xf numFmtId="174" fontId="54" fillId="59" borderId="374" applyNumberFormat="0" applyAlignment="0" applyProtection="0"/>
    <xf numFmtId="174" fontId="54" fillId="59" borderId="374" applyNumberFormat="0" applyAlignment="0" applyProtection="0"/>
    <xf numFmtId="174" fontId="54" fillId="59" borderId="374" applyNumberFormat="0" applyAlignment="0" applyProtection="0"/>
    <xf numFmtId="174" fontId="54" fillId="59" borderId="374" applyNumberFormat="0" applyAlignment="0" applyProtection="0"/>
    <xf numFmtId="15" fontId="233" fillId="56" borderId="373">
      <alignment horizontal="center"/>
    </xf>
    <xf numFmtId="165" fontId="41" fillId="0" borderId="494">
      <alignment horizontal="right"/>
    </xf>
    <xf numFmtId="174" fontId="87" fillId="38" borderId="462" applyNumberFormat="0" applyAlignment="0" applyProtection="0"/>
    <xf numFmtId="0" fontId="319" fillId="91" borderId="497" applyNumberFormat="0" applyAlignment="0" applyProtection="0"/>
    <xf numFmtId="10" fontId="48" fillId="80" borderId="370" applyNumberFormat="0" applyBorder="0" applyAlignment="0" applyProtection="0"/>
    <xf numFmtId="165" fontId="41" fillId="0" borderId="564">
      <alignment horizontal="right"/>
    </xf>
    <xf numFmtId="0" fontId="387" fillId="153" borderId="445" applyNumberFormat="0" applyAlignment="0" applyProtection="0"/>
    <xf numFmtId="4" fontId="206" fillId="120" borderId="503" applyNumberFormat="0" applyProtection="0">
      <alignment vertical="center"/>
    </xf>
    <xf numFmtId="0" fontId="271" fillId="100" borderId="451" applyNumberFormat="0" applyProtection="0">
      <alignment horizontal="right" vertical="center"/>
    </xf>
    <xf numFmtId="174" fontId="105" fillId="59" borderId="501" applyNumberFormat="0" applyAlignment="0" applyProtection="0"/>
    <xf numFmtId="174" fontId="87" fillId="38" borderId="445" applyNumberFormat="0" applyAlignment="0" applyProtection="0"/>
    <xf numFmtId="0" fontId="271" fillId="115" borderId="503" applyNumberFormat="0" applyProtection="0">
      <alignment horizontal="right" vertical="center"/>
    </xf>
    <xf numFmtId="174" fontId="105" fillId="59" borderId="431" applyNumberFormat="0" applyAlignment="0" applyProtection="0"/>
    <xf numFmtId="0" fontId="271" fillId="115" borderId="608" applyNumberFormat="0" applyProtection="0">
      <alignment horizontal="right" vertical="center"/>
    </xf>
    <xf numFmtId="0" fontId="245" fillId="0" borderId="499">
      <alignment horizontal="left" vertical="center"/>
    </xf>
    <xf numFmtId="0" fontId="338" fillId="148" borderId="445" applyNumberFormat="0" applyAlignment="0" applyProtection="0"/>
    <xf numFmtId="165" fontId="41" fillId="0" borderId="494">
      <alignment horizontal="right"/>
    </xf>
    <xf numFmtId="4" fontId="205" fillId="81" borderId="624" applyNumberFormat="0" applyProtection="0">
      <alignment horizontal="left" vertical="center" indent="1"/>
    </xf>
    <xf numFmtId="222" fontId="282" fillId="0" borderId="646" applyFill="0" applyAlignment="0" applyProtection="0"/>
    <xf numFmtId="174" fontId="105" fillId="59" borderId="501" applyNumberFormat="0" applyAlignment="0" applyProtection="0"/>
    <xf numFmtId="222" fontId="76" fillId="0" borderId="459" applyFill="0" applyAlignment="0" applyProtection="0"/>
    <xf numFmtId="0" fontId="319" fillId="83" borderId="532" applyNumberFormat="0" applyAlignment="0" applyProtection="0"/>
    <xf numFmtId="0" fontId="177" fillId="0" borderId="472" applyNumberFormat="0" applyFill="0" applyAlignment="0" applyProtection="0"/>
    <xf numFmtId="0" fontId="319" fillId="91" borderId="620" applyNumberFormat="0" applyAlignment="0" applyProtection="0"/>
    <xf numFmtId="0" fontId="387" fillId="153" borderId="462" applyNumberFormat="0" applyAlignment="0" applyProtection="0"/>
    <xf numFmtId="174" fontId="33" fillId="84" borderId="605" applyNumberFormat="0" applyFont="0" applyAlignment="0" applyProtection="0"/>
    <xf numFmtId="0" fontId="387" fillId="153" borderId="445" applyNumberFormat="0" applyAlignment="0" applyProtection="0"/>
    <xf numFmtId="174" fontId="105" fillId="59" borderId="484" applyNumberFormat="0" applyAlignment="0" applyProtection="0"/>
    <xf numFmtId="172" fontId="238" fillId="0" borderId="576" applyFill="0"/>
    <xf numFmtId="174" fontId="105" fillId="59" borderId="554" applyNumberFormat="0" applyAlignment="0" applyProtection="0"/>
    <xf numFmtId="0" fontId="341" fillId="148" borderId="571" applyNumberFormat="0" applyAlignment="0" applyProtection="0"/>
    <xf numFmtId="174" fontId="54" fillId="59" borderId="462" applyNumberFormat="0" applyAlignment="0" applyProtection="0"/>
    <xf numFmtId="0" fontId="243" fillId="71" borderId="568"/>
    <xf numFmtId="0" fontId="298" fillId="152" borderId="570" applyNumberFormat="0" applyAlignment="0" applyProtection="0"/>
    <xf numFmtId="174" fontId="40" fillId="0" borderId="563">
      <alignment horizontal="centerContinuous"/>
    </xf>
    <xf numFmtId="0" fontId="226" fillId="121" borderId="641" applyNumberFormat="0" applyProtection="0">
      <alignment horizontal="left" vertical="center" indent="1"/>
    </xf>
    <xf numFmtId="0" fontId="38" fillId="161" borderId="499" applyNumberFormat="0" applyAlignment="0"/>
    <xf numFmtId="0" fontId="319" fillId="91" borderId="620" applyNumberFormat="0" applyAlignment="0" applyProtection="0"/>
    <xf numFmtId="0" fontId="38" fillId="152" borderId="500" applyNumberFormat="0" applyAlignment="0" applyProtection="0"/>
    <xf numFmtId="0" fontId="324" fillId="0" borderId="527" applyNumberFormat="0" applyFill="0" applyAlignment="0" applyProtection="0"/>
    <xf numFmtId="0" fontId="38" fillId="152" borderId="588" applyNumberFormat="0" applyAlignment="0" applyProtection="0"/>
    <xf numFmtId="0" fontId="38" fillId="152" borderId="605" applyNumberFormat="0" applyAlignment="0" applyProtection="0"/>
    <xf numFmtId="0" fontId="75" fillId="0" borderId="639">
      <alignment horizontal="left" vertical="center"/>
    </xf>
    <xf numFmtId="15" fontId="233" fillId="56" borderId="514">
      <alignment horizontal="center"/>
    </xf>
    <xf numFmtId="165" fontId="41" fillId="0" borderId="494">
      <alignment horizontal="right"/>
    </xf>
    <xf numFmtId="165" fontId="41" fillId="0" borderId="424">
      <alignment horizontal="right"/>
    </xf>
    <xf numFmtId="165" fontId="41" fillId="0" borderId="599">
      <alignment horizontal="right"/>
    </xf>
    <xf numFmtId="174" fontId="105" fillId="59" borderId="466" applyNumberFormat="0" applyAlignment="0" applyProtection="0"/>
    <xf numFmtId="174" fontId="54" fillId="59" borderId="427" applyNumberFormat="0" applyAlignment="0" applyProtection="0"/>
    <xf numFmtId="0" fontId="312" fillId="63" borderId="445" applyNumberFormat="0" applyAlignment="0" applyProtection="0"/>
    <xf numFmtId="174" fontId="87" fillId="38" borderId="550" applyNumberFormat="0" applyAlignment="0" applyProtection="0"/>
    <xf numFmtId="0" fontId="38" fillId="152" borderId="518" applyNumberFormat="0" applyAlignment="0" applyProtection="0"/>
    <xf numFmtId="174" fontId="87" fillId="38" borderId="497" applyNumberFormat="0" applyAlignment="0" applyProtection="0"/>
    <xf numFmtId="0" fontId="387" fillId="148" borderId="462" applyNumberFormat="0" applyAlignment="0" applyProtection="0"/>
    <xf numFmtId="4" fontId="206" fillId="105" borderId="486" applyNumberFormat="0" applyProtection="0">
      <alignment horizontal="right" vertical="center"/>
    </xf>
    <xf numFmtId="172" fontId="9" fillId="0" borderId="600" applyFill="0"/>
    <xf numFmtId="222" fontId="238" fillId="0" borderId="576" applyAlignment="0"/>
    <xf numFmtId="0" fontId="324" fillId="0" borderId="440" applyNumberFormat="0" applyFill="0" applyAlignment="0" applyProtection="0"/>
    <xf numFmtId="165" fontId="41" fillId="0" borderId="459">
      <alignment horizontal="right"/>
    </xf>
    <xf numFmtId="165" fontId="41" fillId="0" borderId="564">
      <alignment horizontal="right"/>
    </xf>
    <xf numFmtId="0" fontId="238" fillId="77" borderId="519" applyNumberFormat="0" applyProtection="0">
      <alignment horizontal="left" vertical="center" indent="1"/>
    </xf>
    <xf numFmtId="0" fontId="387" fillId="153" borderId="515" applyNumberFormat="0" applyAlignment="0" applyProtection="0"/>
    <xf numFmtId="0" fontId="319" fillId="91" borderId="515" applyNumberFormat="0" applyAlignment="0" applyProtection="0"/>
    <xf numFmtId="0" fontId="322" fillId="148" borderId="466" applyNumberFormat="0" applyAlignment="0" applyProtection="0"/>
    <xf numFmtId="4" fontId="205" fillId="81" borderId="484" applyNumberFormat="0" applyProtection="0">
      <alignment horizontal="left" vertical="center" indent="1"/>
    </xf>
    <xf numFmtId="0" fontId="319" fillId="91" borderId="445" applyNumberFormat="0" applyAlignment="0" applyProtection="0"/>
    <xf numFmtId="222" fontId="238" fillId="0" borderId="454" applyAlignment="0"/>
    <xf numFmtId="165" fontId="41" fillId="0" borderId="424">
      <alignment horizontal="right"/>
    </xf>
    <xf numFmtId="0" fontId="324" fillId="0" borderId="510" applyNumberFormat="0" applyFill="0" applyAlignment="0" applyProtection="0"/>
    <xf numFmtId="0" fontId="319" fillId="91" borderId="427" applyNumberFormat="0" applyAlignment="0" applyProtection="0"/>
    <xf numFmtId="0" fontId="274" fillId="54" borderId="573" applyNumberFormat="0" applyProtection="0">
      <alignment vertical="center"/>
    </xf>
    <xf numFmtId="165" fontId="41" fillId="0" borderId="634">
      <alignment horizontal="right"/>
    </xf>
    <xf numFmtId="0" fontId="324" fillId="0" borderId="526" applyNumberFormat="0" applyFill="0" applyAlignment="0" applyProtection="0"/>
    <xf numFmtId="174" fontId="33" fillId="84" borderId="640" applyNumberFormat="0" applyFont="0" applyAlignment="0" applyProtection="0"/>
    <xf numFmtId="0" fontId="271" fillId="108" borderId="538" applyNumberFormat="0" applyProtection="0">
      <alignment horizontal="right" vertical="center"/>
    </xf>
    <xf numFmtId="0" fontId="319" fillId="91" borderId="497" applyNumberFormat="0" applyAlignment="0" applyProtection="0"/>
    <xf numFmtId="165" fontId="41" fillId="0" borderId="477">
      <alignment horizontal="right"/>
    </xf>
    <xf numFmtId="0" fontId="319" fillId="91" borderId="480" applyNumberFormat="0" applyAlignment="0" applyProtection="0"/>
    <xf numFmtId="172" fontId="76" fillId="0" borderId="478" applyFill="0"/>
    <xf numFmtId="0" fontId="238" fillId="77" borderId="501" applyNumberFormat="0" applyProtection="0">
      <alignment horizontal="left" vertical="center" indent="1"/>
    </xf>
    <xf numFmtId="0" fontId="38" fillId="152" borderId="483" applyNumberFormat="0" applyAlignment="0" applyProtection="0"/>
    <xf numFmtId="165" fontId="41" fillId="0" borderId="459">
      <alignment horizontal="right"/>
    </xf>
    <xf numFmtId="0" fontId="387" fillId="153" borderId="515" applyNumberFormat="0" applyAlignment="0" applyProtection="0"/>
    <xf numFmtId="165" fontId="41" fillId="0" borderId="459">
      <alignment horizontal="right"/>
    </xf>
    <xf numFmtId="0" fontId="190" fillId="63" borderId="621"/>
    <xf numFmtId="0" fontId="38" fillId="152" borderId="448" applyNumberFormat="0" applyAlignment="0" applyProtection="0"/>
    <xf numFmtId="0" fontId="175" fillId="38" borderId="497" applyNumberFormat="0" applyAlignment="0" applyProtection="0"/>
    <xf numFmtId="0" fontId="38" fillId="152" borderId="518" applyNumberFormat="0" applyAlignment="0" applyProtection="0"/>
    <xf numFmtId="0" fontId="38" fillId="152" borderId="500" applyNumberFormat="0" applyAlignment="0" applyProtection="0"/>
    <xf numFmtId="0" fontId="322" fillId="153" borderId="431" applyNumberFormat="0" applyAlignment="0" applyProtection="0"/>
    <xf numFmtId="0" fontId="319" fillId="91" borderId="462" applyNumberFormat="0" applyAlignment="0" applyProtection="0"/>
    <xf numFmtId="4" fontId="206" fillId="78" borderId="538" applyNumberFormat="0" applyProtection="0">
      <alignment horizontal="right" vertical="center"/>
    </xf>
    <xf numFmtId="0" fontId="249" fillId="115" borderId="574" applyNumberFormat="0" applyProtection="0">
      <alignment horizontal="left" vertical="center" indent="1"/>
    </xf>
    <xf numFmtId="0" fontId="322" fillId="153" borderId="431" applyNumberFormat="0" applyAlignment="0" applyProtection="0"/>
    <xf numFmtId="174" fontId="33" fillId="84" borderId="483" applyNumberFormat="0" applyFont="0" applyAlignment="0" applyProtection="0"/>
    <xf numFmtId="0" fontId="324" fillId="0" borderId="632" applyNumberFormat="0" applyFill="0" applyAlignment="0" applyProtection="0"/>
    <xf numFmtId="0" fontId="387" fillId="153" borderId="550" applyNumberFormat="0" applyAlignment="0" applyProtection="0"/>
    <xf numFmtId="0" fontId="324" fillId="0" borderId="597" applyNumberFormat="0" applyFill="0" applyAlignment="0" applyProtection="0"/>
    <xf numFmtId="10" fontId="48" fillId="80" borderId="493" applyNumberFormat="0" applyBorder="0" applyAlignment="0" applyProtection="0"/>
    <xf numFmtId="0" fontId="319" fillId="91" borderId="567" applyNumberFormat="0" applyAlignment="0" applyProtection="0"/>
    <xf numFmtId="4" fontId="206" fillId="95" borderId="521" applyNumberFormat="0" applyProtection="0">
      <alignment horizontal="right" vertical="center"/>
    </xf>
    <xf numFmtId="188" fontId="34" fillId="0" borderId="512"/>
    <xf numFmtId="0" fontId="75" fillId="0" borderId="517">
      <alignment horizontal="left" vertical="center"/>
    </xf>
    <xf numFmtId="4" fontId="196" fillId="114" borderId="574" applyNumberFormat="0" applyProtection="0">
      <alignment horizontal="left" vertical="center" indent="1"/>
    </xf>
    <xf numFmtId="174" fontId="54" fillId="59" borderId="567" applyNumberFormat="0" applyAlignment="0" applyProtection="0"/>
    <xf numFmtId="4" fontId="206" fillId="99" borderId="503" applyNumberFormat="0" applyProtection="0">
      <alignment horizontal="right" vertical="center"/>
    </xf>
    <xf numFmtId="0" fontId="190" fillId="63" borderId="481"/>
    <xf numFmtId="0" fontId="271" fillId="102" borderId="433" applyNumberFormat="0" applyProtection="0">
      <alignment horizontal="right" vertical="center"/>
    </xf>
    <xf numFmtId="165" fontId="41" fillId="0" borderId="599">
      <alignment horizontal="right"/>
    </xf>
    <xf numFmtId="0" fontId="324" fillId="0" borderId="580" applyNumberFormat="0" applyFill="0" applyAlignment="0" applyProtection="0"/>
    <xf numFmtId="4" fontId="206" fillId="93" borderId="591" applyNumberFormat="0" applyProtection="0">
      <alignment horizontal="right" vertical="center"/>
    </xf>
    <xf numFmtId="174" fontId="54" fillId="59" borderId="620" applyNumberFormat="0" applyAlignment="0" applyProtection="0"/>
    <xf numFmtId="0" fontId="269" fillId="91" borderId="501" applyNumberFormat="0" applyProtection="0">
      <alignment horizontal="left" vertical="center" indent="1"/>
    </xf>
    <xf numFmtId="0" fontId="249" fillId="115" borderId="609" applyNumberFormat="0" applyProtection="0">
      <alignment horizontal="left" vertical="center" indent="1"/>
    </xf>
    <xf numFmtId="0" fontId="387" fillId="153" borderId="550" applyNumberFormat="0" applyAlignment="0" applyProtection="0"/>
    <xf numFmtId="174" fontId="105" fillId="59" borderId="466" applyNumberFormat="0" applyAlignment="0" applyProtection="0"/>
    <xf numFmtId="174" fontId="33" fillId="84" borderId="518" applyNumberFormat="0" applyFont="0" applyAlignment="0" applyProtection="0"/>
    <xf numFmtId="165" fontId="41" fillId="0" borderId="564">
      <alignment horizontal="right"/>
    </xf>
    <xf numFmtId="165" fontId="41" fillId="0" borderId="634">
      <alignment horizontal="right"/>
    </xf>
    <xf numFmtId="0" fontId="324" fillId="0" borderId="422" applyNumberFormat="0" applyFill="0" applyAlignment="0" applyProtection="0"/>
    <xf numFmtId="174" fontId="33" fillId="84" borderId="500" applyNumberFormat="0" applyFont="0" applyAlignment="0" applyProtection="0"/>
    <xf numFmtId="0" fontId="38" fillId="133" borderId="411" applyNumberFormat="0" applyAlignment="0"/>
    <xf numFmtId="0" fontId="324" fillId="0" borderId="422" applyNumberFormat="0" applyFill="0" applyAlignment="0" applyProtection="0"/>
    <xf numFmtId="0" fontId="324" fillId="0" borderId="422" applyNumberFormat="0" applyFill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19" fillId="91" borderId="409" applyNumberFormat="0" applyAlignment="0" applyProtection="0"/>
    <xf numFmtId="0" fontId="319" fillId="91" borderId="409" applyNumberFormat="0" applyAlignment="0" applyProtection="0"/>
    <xf numFmtId="0" fontId="319" fillId="91" borderId="409" applyNumberFormat="0" applyAlignment="0" applyProtection="0"/>
    <xf numFmtId="0" fontId="331" fillId="148" borderId="409" applyNumberFormat="0" applyAlignment="0" applyProtection="0"/>
    <xf numFmtId="0" fontId="387" fillId="153" borderId="409" applyNumberFormat="0" applyAlignment="0" applyProtection="0"/>
    <xf numFmtId="0" fontId="387" fillId="153" borderId="409" applyNumberFormat="0" applyAlignment="0" applyProtection="0"/>
    <xf numFmtId="0" fontId="387" fillId="153" borderId="409" applyNumberFormat="0" applyAlignment="0" applyProtection="0"/>
    <xf numFmtId="0" fontId="387" fillId="148" borderId="409" applyNumberFormat="0" applyAlignment="0" applyProtection="0"/>
    <xf numFmtId="0" fontId="322" fillId="63" borderId="431" applyNumberFormat="0" applyAlignment="0" applyProtection="0"/>
    <xf numFmtId="0" fontId="338" fillId="134" borderId="427" applyNumberFormat="0" applyAlignment="0" applyProtection="0"/>
    <xf numFmtId="0" fontId="75" fillId="0" borderId="429">
      <alignment horizontal="left" vertical="center"/>
    </xf>
    <xf numFmtId="0" fontId="177" fillId="0" borderId="437" applyNumberFormat="0" applyFill="0" applyAlignment="0" applyProtection="0"/>
    <xf numFmtId="174" fontId="149" fillId="0" borderId="437" applyNumberFormat="0" applyFill="0" applyAlignment="0" applyProtection="0"/>
    <xf numFmtId="174" fontId="149" fillId="0" borderId="437" applyNumberFormat="0" applyFill="0" applyAlignment="0" applyProtection="0"/>
    <xf numFmtId="172" fontId="76" fillId="0" borderId="425" applyFill="0"/>
    <xf numFmtId="222" fontId="9" fillId="0" borderId="424" applyAlignment="0">
      <alignment horizontal="center"/>
    </xf>
    <xf numFmtId="0" fontId="277" fillId="125" borderId="434" applyNumberFormat="0" applyProtection="0">
      <alignment horizontal="left" vertical="center" indent="1"/>
    </xf>
    <xf numFmtId="0" fontId="249" fillId="115" borderId="434" applyNumberFormat="0" applyProtection="0">
      <alignment horizontal="left" vertical="center" indent="1"/>
    </xf>
    <xf numFmtId="0" fontId="271" fillId="54" borderId="433" applyNumberFormat="0" applyProtection="0">
      <alignment vertical="center"/>
    </xf>
    <xf numFmtId="0" fontId="9" fillId="72" borderId="431" applyNumberFormat="0" applyProtection="0">
      <alignment horizontal="left" vertical="center" indent="1"/>
    </xf>
    <xf numFmtId="0" fontId="271" fillId="106" borderId="433" applyNumberFormat="0" applyProtection="0">
      <alignment horizontal="right" vertical="center"/>
    </xf>
    <xf numFmtId="4" fontId="206" fillId="97" borderId="433" applyNumberFormat="0" applyProtection="0">
      <alignment horizontal="right" vertical="center"/>
    </xf>
    <xf numFmtId="0" fontId="268" fillId="91" borderId="433" applyNumberFormat="0" applyProtection="0">
      <alignment vertical="center"/>
    </xf>
    <xf numFmtId="174" fontId="33" fillId="84" borderId="430" applyNumberFormat="0" applyFont="0" applyAlignment="0" applyProtection="0"/>
    <xf numFmtId="0" fontId="38" fillId="133" borderId="411" applyNumberFormat="0" applyAlignment="0"/>
    <xf numFmtId="174" fontId="87" fillId="38" borderId="427" applyNumberFormat="0" applyAlignment="0" applyProtection="0"/>
    <xf numFmtId="0" fontId="243" fillId="64" borderId="428"/>
    <xf numFmtId="0" fontId="190" fillId="63" borderId="428"/>
    <xf numFmtId="174" fontId="54" fillId="59" borderId="427" applyNumberFormat="0" applyAlignment="0" applyProtection="0"/>
    <xf numFmtId="174" fontId="54" fillId="59" borderId="427" applyNumberFormat="0" applyAlignment="0" applyProtection="0"/>
    <xf numFmtId="15" fontId="233" fillId="56" borderId="426">
      <alignment horizontal="center"/>
    </xf>
    <xf numFmtId="0" fontId="324" fillId="0" borderId="422" applyNumberFormat="0" applyFill="0" applyAlignment="0" applyProtection="0"/>
    <xf numFmtId="0" fontId="324" fillId="0" borderId="422" applyNumberFormat="0" applyFill="0" applyAlignment="0" applyProtection="0"/>
    <xf numFmtId="0" fontId="324" fillId="0" borderId="422" applyNumberFormat="0" applyFill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19" fillId="91" borderId="409" applyNumberFormat="0" applyAlignment="0" applyProtection="0"/>
    <xf numFmtId="0" fontId="319" fillId="91" borderId="409" applyNumberFormat="0" applyAlignment="0" applyProtection="0"/>
    <xf numFmtId="0" fontId="319" fillId="91" borderId="409" applyNumberFormat="0" applyAlignment="0" applyProtection="0"/>
    <xf numFmtId="0" fontId="407" fillId="0" borderId="411">
      <alignment horizontal="left" vertical="center"/>
    </xf>
    <xf numFmtId="0" fontId="387" fillId="153" borderId="409" applyNumberFormat="0" applyAlignment="0" applyProtection="0"/>
    <xf numFmtId="0" fontId="331" fillId="148" borderId="409" applyNumberFormat="0" applyAlignment="0" applyProtection="0"/>
    <xf numFmtId="0" fontId="387" fillId="153" borderId="409" applyNumberFormat="0" applyAlignment="0" applyProtection="0"/>
    <xf numFmtId="0" fontId="387" fillId="148" borderId="409" applyNumberFormat="0" applyAlignment="0" applyProtection="0"/>
    <xf numFmtId="0" fontId="38" fillId="152" borderId="412" applyNumberFormat="0" applyAlignment="0" applyProtection="0"/>
    <xf numFmtId="0" fontId="319" fillId="91" borderId="409" applyNumberFormat="0" applyAlignment="0" applyProtection="0"/>
    <xf numFmtId="0" fontId="324" fillId="0" borderId="422" applyNumberFormat="0" applyFill="0" applyAlignment="0" applyProtection="0"/>
    <xf numFmtId="0" fontId="324" fillId="0" borderId="422" applyNumberFormat="0" applyFill="0" applyAlignment="0" applyProtection="0"/>
    <xf numFmtId="0" fontId="324" fillId="0" borderId="422" applyNumberFormat="0" applyFill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19" fillId="91" borderId="409" applyNumberFormat="0" applyAlignment="0" applyProtection="0"/>
    <xf numFmtId="0" fontId="319" fillId="91" borderId="409" applyNumberFormat="0" applyAlignment="0" applyProtection="0"/>
    <xf numFmtId="0" fontId="387" fillId="153" borderId="409" applyNumberFormat="0" applyAlignment="0" applyProtection="0"/>
    <xf numFmtId="174" fontId="33" fillId="84" borderId="570" applyNumberFormat="0" applyFont="0" applyAlignment="0" applyProtection="0"/>
    <xf numFmtId="174" fontId="54" fillId="59" borderId="497" applyNumberFormat="0" applyAlignment="0" applyProtection="0"/>
    <xf numFmtId="0" fontId="387" fillId="153" borderId="602" applyNumberFormat="0" applyAlignment="0" applyProtection="0"/>
    <xf numFmtId="0" fontId="387" fillId="153" borderId="497" applyNumberFormat="0" applyAlignment="0" applyProtection="0"/>
    <xf numFmtId="174" fontId="54" fillId="59" borderId="427" applyNumberFormat="0" applyAlignment="0" applyProtection="0"/>
    <xf numFmtId="4" fontId="206" fillId="120" borderId="521" applyNumberFormat="0" applyProtection="0">
      <alignment vertical="center"/>
    </xf>
    <xf numFmtId="0" fontId="271" fillId="54" borderId="521" applyNumberFormat="0" applyProtection="0">
      <alignment vertical="center"/>
    </xf>
    <xf numFmtId="0" fontId="278" fillId="64" borderId="496" applyNumberFormat="0" applyProtection="0">
      <alignment horizontal="right" vertical="center"/>
    </xf>
    <xf numFmtId="0" fontId="387" fillId="153" borderId="620" applyNumberFormat="0" applyAlignment="0" applyProtection="0"/>
    <xf numFmtId="0" fontId="75" fillId="0" borderId="600">
      <alignment horizontal="left" vertical="center"/>
    </xf>
    <xf numFmtId="165" fontId="41" fillId="0" borderId="459">
      <alignment horizontal="right"/>
    </xf>
    <xf numFmtId="4" fontId="206" fillId="93" borderId="486" applyNumberFormat="0" applyProtection="0">
      <alignment horizontal="right" vertical="center"/>
    </xf>
    <xf numFmtId="174" fontId="87" fillId="38" borderId="427" applyNumberFormat="0" applyAlignment="0" applyProtection="0"/>
    <xf numFmtId="4" fontId="60" fillId="63" borderId="423" applyNumberFormat="0" applyProtection="0">
      <alignment horizontal="right" vertical="center"/>
    </xf>
    <xf numFmtId="222" fontId="76" fillId="0" borderId="424" applyFill="0" applyAlignment="0" applyProtection="0"/>
    <xf numFmtId="0" fontId="298" fillId="152" borderId="500" applyNumberFormat="0" applyAlignment="0" applyProtection="0"/>
    <xf numFmtId="4" fontId="206" fillId="105" borderId="486" applyNumberFormat="0" applyProtection="0">
      <alignment horizontal="right" vertical="center"/>
    </xf>
    <xf numFmtId="0" fontId="38" fillId="152" borderId="395" applyNumberFormat="0" applyAlignment="0" applyProtection="0"/>
    <xf numFmtId="165" fontId="41" fillId="0" borderId="494">
      <alignment horizontal="right"/>
    </xf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24" fillId="0" borderId="632" applyNumberFormat="0" applyFill="0" applyAlignment="0" applyProtection="0"/>
    <xf numFmtId="0" fontId="30" fillId="84" borderId="518" applyNumberFormat="0" applyFont="0" applyAlignment="0" applyProtection="0"/>
    <xf numFmtId="0" fontId="319" fillId="134" borderId="392" applyNumberFormat="0" applyAlignment="0" applyProtection="0"/>
    <xf numFmtId="0" fontId="224" fillId="152" borderId="395" applyNumberFormat="0" applyAlignment="0" applyProtection="0"/>
    <xf numFmtId="174" fontId="149" fillId="0" borderId="507" applyNumberFormat="0" applyFill="0" applyAlignment="0" applyProtection="0"/>
    <xf numFmtId="0" fontId="387" fillId="153" borderId="515" applyNumberFormat="0" applyAlignment="0" applyProtection="0"/>
    <xf numFmtId="174" fontId="105" fillId="59" borderId="466" applyNumberFormat="0" applyAlignment="0" applyProtection="0"/>
    <xf numFmtId="165" fontId="40" fillId="0" borderId="424">
      <alignment horizontal="right"/>
    </xf>
    <xf numFmtId="4" fontId="206" fillId="99" borderId="433" applyNumberFormat="0" applyProtection="0">
      <alignment horizontal="right" vertical="center"/>
    </xf>
    <xf numFmtId="174" fontId="33" fillId="84" borderId="430" applyNumberFormat="0" applyFont="0" applyAlignment="0" applyProtection="0"/>
    <xf numFmtId="0" fontId="271" fillId="79" borderId="433" applyNumberFormat="0" applyProtection="0">
      <alignment horizontal="right" vertical="center"/>
    </xf>
    <xf numFmtId="174" fontId="105" fillId="59" borderId="431" applyNumberFormat="0" applyAlignment="0" applyProtection="0"/>
    <xf numFmtId="0" fontId="38" fillId="152" borderId="518" applyNumberFormat="0" applyAlignment="0" applyProtection="0"/>
    <xf numFmtId="174" fontId="105" fillId="59" borderId="519" applyNumberFormat="0" applyAlignment="0" applyProtection="0"/>
    <xf numFmtId="222" fontId="236" fillId="62" borderId="426" applyProtection="0">
      <alignment horizontal="center"/>
    </xf>
    <xf numFmtId="0" fontId="271" fillId="54" borderId="573" applyNumberFormat="0" applyProtection="0">
      <alignment vertical="center"/>
    </xf>
    <xf numFmtId="4" fontId="212" fillId="124" borderId="434" applyNumberFormat="0" applyProtection="0">
      <alignment horizontal="left" vertical="center" indent="1"/>
    </xf>
    <xf numFmtId="172" fontId="282" fillId="0" borderId="517" applyFill="0"/>
    <xf numFmtId="0" fontId="341" fillId="148" borderId="413" applyNumberFormat="0" applyAlignment="0" applyProtection="0"/>
    <xf numFmtId="0" fontId="343" fillId="0" borderId="419" applyNumberFormat="0" applyFill="0" applyAlignment="0" applyProtection="0"/>
    <xf numFmtId="0" fontId="75" fillId="0" borderId="411">
      <alignment horizontal="left" vertical="center"/>
    </xf>
    <xf numFmtId="0" fontId="324" fillId="0" borderId="510" applyNumberFormat="0" applyFill="0" applyAlignment="0" applyProtection="0"/>
    <xf numFmtId="0" fontId="319" fillId="83" borderId="409" applyNumberFormat="0" applyAlignment="0" applyProtection="0"/>
    <xf numFmtId="0" fontId="324" fillId="0" borderId="440" applyNumberFormat="0" applyFill="0" applyAlignment="0" applyProtection="0"/>
    <xf numFmtId="174" fontId="105" fillId="59" borderId="624" applyNumberFormat="0" applyAlignment="0" applyProtection="0"/>
    <xf numFmtId="172" fontId="238" fillId="0" borderId="517" applyFill="0"/>
    <xf numFmtId="165" fontId="41" fillId="0" borderId="424">
      <alignment horizontal="right"/>
    </xf>
    <xf numFmtId="0" fontId="312" fillId="63" borderId="409" applyNumberFormat="0" applyAlignment="0" applyProtection="0"/>
    <xf numFmtId="172" fontId="238" fillId="0" borderId="418" applyFill="0"/>
    <xf numFmtId="172" fontId="282" fillId="0" borderId="418" applyFill="0"/>
    <xf numFmtId="174" fontId="149" fillId="0" borderId="419" applyNumberFormat="0" applyFill="0" applyAlignment="0" applyProtection="0"/>
    <xf numFmtId="174" fontId="149" fillId="0" borderId="419" applyNumberFormat="0" applyFill="0" applyAlignment="0" applyProtection="0"/>
    <xf numFmtId="222" fontId="238" fillId="0" borderId="418" applyAlignment="0"/>
    <xf numFmtId="4" fontId="60" fillId="63" borderId="405" applyNumberFormat="0" applyProtection="0">
      <alignment horizontal="right" vertical="center"/>
    </xf>
    <xf numFmtId="0" fontId="249" fillId="115" borderId="416" applyNumberFormat="0" applyProtection="0">
      <alignment horizontal="left" vertical="center" indent="1"/>
    </xf>
    <xf numFmtId="0" fontId="238" fillId="73" borderId="413" applyNumberFormat="0" applyProtection="0">
      <alignment horizontal="left" vertical="center" indent="1"/>
    </xf>
    <xf numFmtId="0" fontId="271" fillId="104" borderId="415" applyNumberFormat="0" applyProtection="0">
      <alignment horizontal="right" vertical="center"/>
    </xf>
    <xf numFmtId="172" fontId="9" fillId="0" borderId="599" applyFill="0"/>
    <xf numFmtId="174" fontId="105" fillId="59" borderId="519" applyNumberFormat="0" applyAlignment="0" applyProtection="0"/>
    <xf numFmtId="10" fontId="48" fillId="80" borderId="563" applyNumberFormat="0" applyBorder="0" applyAlignment="0" applyProtection="0"/>
    <xf numFmtId="165" fontId="41" fillId="0" borderId="477">
      <alignment horizontal="right"/>
    </xf>
    <xf numFmtId="4" fontId="206" fillId="107" borderId="573" applyNumberFormat="0" applyProtection="0">
      <alignment horizontal="right" vertical="center"/>
    </xf>
    <xf numFmtId="0" fontId="30" fillId="84" borderId="553" applyNumberFormat="0" applyFont="0" applyAlignment="0" applyProtection="0"/>
    <xf numFmtId="174" fontId="54" fillId="59" borderId="427" applyNumberFormat="0" applyAlignment="0" applyProtection="0"/>
    <xf numFmtId="174" fontId="75" fillId="0" borderId="443">
      <alignment horizontal="left" vertical="center"/>
    </xf>
    <xf numFmtId="0" fontId="324" fillId="0" borderId="525" applyNumberFormat="0" applyFill="0" applyAlignment="0" applyProtection="0"/>
    <xf numFmtId="0" fontId="387" fillId="153" borderId="462" applyNumberFormat="0" applyAlignment="0" applyProtection="0"/>
    <xf numFmtId="0" fontId="168" fillId="59" borderId="449" applyNumberFormat="0" applyAlignment="0" applyProtection="0"/>
    <xf numFmtId="165" fontId="41" fillId="0" borderId="459">
      <alignment horizontal="right"/>
    </xf>
    <xf numFmtId="174" fontId="54" fillId="59" borderId="567" applyNumberFormat="0" applyAlignment="0" applyProtection="0"/>
    <xf numFmtId="0" fontId="38" fillId="152" borderId="465" applyNumberFormat="0" applyAlignment="0" applyProtection="0"/>
    <xf numFmtId="0" fontId="319" fillId="91" borderId="462" applyNumberFormat="0" applyAlignment="0" applyProtection="0"/>
    <xf numFmtId="0" fontId="343" fillId="0" borderId="472" applyNumberFormat="0" applyFill="0" applyAlignment="0" applyProtection="0"/>
    <xf numFmtId="0" fontId="193" fillId="70" borderId="498"/>
    <xf numFmtId="165" fontId="41" fillId="0" borderId="459">
      <alignment horizontal="right"/>
    </xf>
    <xf numFmtId="174" fontId="149" fillId="0" borderId="472" applyNumberFormat="0" applyFill="0" applyAlignment="0" applyProtection="0"/>
    <xf numFmtId="0" fontId="271" fillId="104" borderId="521" applyNumberFormat="0" applyProtection="0">
      <alignment horizontal="right" vertical="center"/>
    </xf>
    <xf numFmtId="4" fontId="196" fillId="114" borderId="592" applyNumberFormat="0" applyProtection="0">
      <alignment horizontal="left" vertical="center" indent="1"/>
    </xf>
    <xf numFmtId="174" fontId="33" fillId="84" borderId="570" applyNumberFormat="0" applyFont="0" applyAlignment="0" applyProtection="0"/>
    <xf numFmtId="174" fontId="149" fillId="0" borderId="542" applyNumberFormat="0" applyFill="0" applyAlignment="0" applyProtection="0"/>
    <xf numFmtId="174" fontId="62" fillId="0" borderId="598"/>
    <xf numFmtId="0" fontId="245" fillId="0" borderId="569">
      <alignment horizontal="left" vertical="center"/>
    </xf>
    <xf numFmtId="165" fontId="41" fillId="0" borderId="406">
      <alignment horizontal="right"/>
    </xf>
    <xf numFmtId="165" fontId="41" fillId="0" borderId="406">
      <alignment horizontal="right"/>
    </xf>
    <xf numFmtId="0" fontId="319" fillId="91" borderId="567" applyNumberFormat="0" applyAlignment="0" applyProtection="0"/>
    <xf numFmtId="174" fontId="87" fillId="38" borderId="567" applyNumberFormat="0" applyAlignment="0" applyProtection="0"/>
    <xf numFmtId="222" fontId="236" fillId="62" borderId="496" applyProtection="0">
      <alignment horizontal="center"/>
    </xf>
    <xf numFmtId="0" fontId="190" fillId="63" borderId="516"/>
    <xf numFmtId="0" fontId="38" fillId="152" borderId="553" applyNumberFormat="0" applyAlignment="0" applyProtection="0"/>
    <xf numFmtId="0" fontId="387" fillId="153" borderId="515" applyNumberFormat="0" applyAlignment="0" applyProtection="0"/>
    <xf numFmtId="165" fontId="41" fillId="0" borderId="529">
      <alignment horizontal="right"/>
    </xf>
    <xf numFmtId="0" fontId="387" fillId="153" borderId="515" applyNumberFormat="0" applyAlignment="0" applyProtection="0"/>
    <xf numFmtId="174" fontId="87" fillId="38" borderId="515" applyNumberFormat="0" applyAlignment="0" applyProtection="0"/>
    <xf numFmtId="174" fontId="33" fillId="84" borderId="395" applyNumberFormat="0" applyFont="0" applyAlignment="0" applyProtection="0"/>
    <xf numFmtId="0" fontId="312" fillId="63" borderId="374" applyNumberFormat="0" applyAlignment="0" applyProtection="0"/>
    <xf numFmtId="0" fontId="331" fillId="148" borderId="374" applyNumberFormat="0" applyAlignment="0" applyProtection="0"/>
    <xf numFmtId="0" fontId="324" fillId="0" borderId="632" applyNumberFormat="0" applyFill="0" applyAlignment="0" applyProtection="0"/>
    <xf numFmtId="222" fontId="242" fillId="69" borderId="391" applyProtection="0">
      <alignment horizontal="center"/>
    </xf>
    <xf numFmtId="0" fontId="271" fillId="108" borderId="398" applyNumberFormat="0" applyProtection="0">
      <alignment horizontal="right" vertical="center"/>
    </xf>
    <xf numFmtId="0" fontId="271" fillId="104" borderId="398" applyNumberFormat="0" applyProtection="0">
      <alignment horizontal="right" vertical="center"/>
    </xf>
    <xf numFmtId="0" fontId="387" fillId="153" borderId="462" applyNumberFormat="0" applyAlignment="0" applyProtection="0"/>
    <xf numFmtId="4" fontId="206" fillId="95" borderId="591" applyNumberFormat="0" applyProtection="0">
      <alignment horizontal="right" vertical="center"/>
    </xf>
    <xf numFmtId="174" fontId="87" fillId="38" borderId="392" applyNumberFormat="0" applyAlignment="0" applyProtection="0"/>
    <xf numFmtId="0" fontId="193" fillId="70" borderId="498"/>
    <xf numFmtId="0" fontId="278" fillId="64" borderId="408" applyNumberFormat="0" applyProtection="0">
      <alignment horizontal="right" vertical="center"/>
    </xf>
    <xf numFmtId="174" fontId="105" fillId="59" borderId="501" applyNumberFormat="0" applyAlignment="0" applyProtection="0"/>
    <xf numFmtId="0" fontId="322" fillId="153" borderId="519" applyNumberFormat="0" applyAlignment="0" applyProtection="0"/>
    <xf numFmtId="0" fontId="387" fillId="153" borderId="392" applyNumberFormat="0" applyAlignment="0" applyProtection="0"/>
    <xf numFmtId="0" fontId="75" fillId="0" borderId="376">
      <alignment horizontal="left" vertical="center"/>
    </xf>
    <xf numFmtId="0" fontId="75" fillId="0" borderId="372">
      <alignment horizontal="left" vertical="center"/>
    </xf>
    <xf numFmtId="0" fontId="319" fillId="83" borderId="374" applyNumberFormat="0" applyAlignment="0" applyProtection="0"/>
    <xf numFmtId="0" fontId="319" fillId="83" borderId="374" applyNumberFormat="0" applyAlignment="0" applyProtection="0"/>
    <xf numFmtId="0" fontId="338" fillId="134" borderId="374" applyNumberFormat="0" applyAlignment="0" applyProtection="0"/>
    <xf numFmtId="174" fontId="149" fillId="0" borderId="472" applyNumberFormat="0" applyFill="0" applyAlignment="0" applyProtection="0"/>
    <xf numFmtId="0" fontId="271" fillId="96" borderId="503" applyNumberFormat="0" applyProtection="0">
      <alignment horizontal="right" vertical="center"/>
    </xf>
    <xf numFmtId="165" fontId="41" fillId="0" borderId="459">
      <alignment horizontal="right"/>
    </xf>
    <xf numFmtId="0" fontId="75" fillId="0" borderId="482">
      <alignment horizontal="left" vertical="center"/>
    </xf>
    <xf numFmtId="37" fontId="35" fillId="0" borderId="599"/>
    <xf numFmtId="0" fontId="38" fillId="152" borderId="377" applyNumberFormat="0" applyAlignment="0" applyProtection="0"/>
    <xf numFmtId="0" fontId="9" fillId="84" borderId="377" applyNumberFormat="0" applyFont="0" applyAlignment="0" applyProtection="0"/>
    <xf numFmtId="0" fontId="298" fillId="152" borderId="377" applyNumberFormat="0" applyAlignment="0" applyProtection="0"/>
    <xf numFmtId="0" fontId="322" fillId="63" borderId="378" applyNumberFormat="0" applyAlignment="0" applyProtection="0"/>
    <xf numFmtId="0" fontId="341" fillId="148" borderId="378" applyNumberFormat="0" applyAlignment="0" applyProtection="0"/>
    <xf numFmtId="4" fontId="212" fillId="124" borderId="452" applyNumberFormat="0" applyProtection="0">
      <alignment horizontal="left" vertical="center" indent="1"/>
    </xf>
    <xf numFmtId="0" fontId="238" fillId="118" borderId="571" applyNumberFormat="0" applyProtection="0">
      <alignment horizontal="left" vertical="center" indent="1"/>
    </xf>
    <xf numFmtId="174" fontId="87" fillId="38" borderId="462" applyNumberFormat="0" applyAlignment="0" applyProtection="0"/>
    <xf numFmtId="0" fontId="190" fillId="63" borderId="586"/>
    <xf numFmtId="0" fontId="322" fillId="153" borderId="501" applyNumberFormat="0" applyAlignment="0" applyProtection="0"/>
    <xf numFmtId="165" fontId="41" fillId="0" borderId="459">
      <alignment horizontal="right"/>
    </xf>
    <xf numFmtId="165" fontId="41" fillId="0" borderId="529">
      <alignment horizontal="right"/>
    </xf>
    <xf numFmtId="0" fontId="324" fillId="0" borderId="385" applyNumberFormat="0" applyFill="0" applyAlignment="0" applyProtection="0"/>
    <xf numFmtId="0" fontId="343" fillId="0" borderId="384" applyNumberFormat="0" applyFill="0" applyAlignment="0" applyProtection="0"/>
    <xf numFmtId="174" fontId="33" fillId="84" borderId="518" applyNumberFormat="0" applyFont="0" applyAlignment="0" applyProtection="0"/>
    <xf numFmtId="0" fontId="324" fillId="0" borderId="527" applyNumberFormat="0" applyFill="0" applyAlignment="0" applyProtection="0"/>
    <xf numFmtId="0" fontId="324" fillId="0" borderId="510" applyNumberFormat="0" applyFill="0" applyAlignment="0" applyProtection="0"/>
    <xf numFmtId="0" fontId="224" fillId="152" borderId="518" applyNumberFormat="0" applyAlignment="0" applyProtection="0"/>
    <xf numFmtId="165" fontId="41" fillId="0" borderId="494">
      <alignment horizontal="right"/>
    </xf>
    <xf numFmtId="0" fontId="193" fillId="70" borderId="516"/>
    <xf numFmtId="165" fontId="41" fillId="0" borderId="494">
      <alignment horizontal="right"/>
    </xf>
    <xf numFmtId="165" fontId="41" fillId="0" borderId="564">
      <alignment horizontal="right"/>
    </xf>
    <xf numFmtId="174" fontId="149" fillId="0" borderId="630" applyNumberFormat="0" applyFill="0" applyAlignment="0" applyProtection="0"/>
    <xf numFmtId="174" fontId="75" fillId="0" borderId="618">
      <alignment horizontal="left" vertical="center"/>
    </xf>
    <xf numFmtId="174" fontId="87" fillId="38" borderId="602" applyNumberFormat="0" applyAlignment="0" applyProtection="0"/>
    <xf numFmtId="0" fontId="387" fillId="153" borderId="515" applyNumberFormat="0" applyAlignment="0" applyProtection="0"/>
    <xf numFmtId="0" fontId="268" fillId="91" borderId="503" applyNumberFormat="0" applyProtection="0">
      <alignment vertical="center"/>
    </xf>
    <xf numFmtId="165" fontId="41" fillId="0" borderId="494">
      <alignment horizontal="right"/>
    </xf>
    <xf numFmtId="10" fontId="48" fillId="67" borderId="493" applyNumberFormat="0" applyBorder="0" applyAlignment="0" applyProtection="0"/>
    <xf numFmtId="0" fontId="38" fillId="152" borderId="483" applyNumberFormat="0" applyAlignment="0" applyProtection="0"/>
    <xf numFmtId="0" fontId="319" fillId="91" borderId="427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243" fillId="64" borderId="551"/>
    <xf numFmtId="222" fontId="242" fillId="69" borderId="514" applyProtection="0">
      <alignment horizontal="center"/>
    </xf>
    <xf numFmtId="0" fontId="319" fillId="91" borderId="392" applyNumberFormat="0" applyAlignment="0" applyProtection="0"/>
    <xf numFmtId="0" fontId="30" fillId="84" borderId="500" applyNumberFormat="0" applyFont="0" applyAlignment="0" applyProtection="0"/>
    <xf numFmtId="0" fontId="319" fillId="83" borderId="602" applyNumberFormat="0" applyAlignment="0" applyProtection="0"/>
    <xf numFmtId="0" fontId="407" fillId="0" borderId="429">
      <alignment horizontal="left" vertical="center"/>
    </xf>
    <xf numFmtId="0" fontId="278" fillId="64" borderId="461" applyNumberFormat="0" applyProtection="0">
      <alignment horizontal="right" vertical="center"/>
    </xf>
    <xf numFmtId="0" fontId="75" fillId="0" borderId="464">
      <alignment horizontal="left" vertical="center"/>
    </xf>
    <xf numFmtId="0" fontId="319" fillId="91" borderId="427" applyNumberFormat="0" applyAlignment="0" applyProtection="0"/>
    <xf numFmtId="0" fontId="240" fillId="64" borderId="516"/>
    <xf numFmtId="0" fontId="387" fillId="153" borderId="445" applyNumberFormat="0" applyAlignment="0" applyProtection="0"/>
    <xf numFmtId="174" fontId="105" fillId="59" borderId="466" applyNumberFormat="0" applyAlignment="0" applyProtection="0"/>
    <xf numFmtId="0" fontId="252" fillId="0" borderId="549" applyNumberFormat="0" applyAlignment="0" applyProtection="0"/>
    <xf numFmtId="0" fontId="38" fillId="152" borderId="430" applyNumberFormat="0" applyAlignment="0" applyProtection="0"/>
    <xf numFmtId="174" fontId="33" fillId="84" borderId="518" applyNumberFormat="0" applyFont="0" applyAlignment="0" applyProtection="0"/>
    <xf numFmtId="0" fontId="38" fillId="152" borderId="448" applyNumberFormat="0" applyAlignment="0" applyProtection="0"/>
    <xf numFmtId="4" fontId="212" fillId="124" borderId="469" applyNumberFormat="0" applyProtection="0">
      <alignment horizontal="left" vertical="center" indent="1"/>
    </xf>
    <xf numFmtId="165" fontId="41" fillId="0" borderId="459">
      <alignment horizontal="right"/>
    </xf>
    <xf numFmtId="174" fontId="149" fillId="0" borderId="472" applyNumberFormat="0" applyFill="0" applyAlignment="0" applyProtection="0"/>
    <xf numFmtId="0" fontId="387" fillId="153" borderId="462" applyNumberFormat="0" applyAlignment="0" applyProtection="0"/>
    <xf numFmtId="0" fontId="387" fillId="153" borderId="445" applyNumberFormat="0" applyAlignment="0" applyProtection="0"/>
    <xf numFmtId="0" fontId="9" fillId="117" borderId="606" applyNumberFormat="0" applyProtection="0">
      <alignment horizontal="left" vertical="center" indent="1"/>
    </xf>
    <xf numFmtId="0" fontId="224" fillId="152" borderId="518" applyNumberFormat="0" applyAlignment="0" applyProtection="0"/>
    <xf numFmtId="174" fontId="87" fillId="38" borderId="497" applyNumberFormat="0" applyAlignment="0" applyProtection="0"/>
    <xf numFmtId="0" fontId="319" fillId="91" borderId="427" applyNumberFormat="0" applyAlignment="0" applyProtection="0"/>
    <xf numFmtId="0" fontId="324" fillId="0" borderId="491" applyNumberFormat="0" applyFill="0" applyAlignment="0" applyProtection="0"/>
    <xf numFmtId="174" fontId="54" fillId="59" borderId="392" applyNumberFormat="0" applyAlignment="0" applyProtection="0"/>
    <xf numFmtId="0" fontId="341" fillId="148" borderId="466" applyNumberFormat="0" applyAlignment="0" applyProtection="0"/>
    <xf numFmtId="165" fontId="41" fillId="0" borderId="547">
      <alignment horizontal="right"/>
    </xf>
    <xf numFmtId="0" fontId="224" fillId="152" borderId="518" applyNumberFormat="0" applyAlignment="0" applyProtection="0"/>
    <xf numFmtId="0" fontId="319" fillId="91" borderId="427" applyNumberFormat="0" applyAlignment="0" applyProtection="0"/>
    <xf numFmtId="0" fontId="319" fillId="91" borderId="480" applyNumberFormat="0" applyAlignment="0" applyProtection="0"/>
    <xf numFmtId="0" fontId="38" fillId="152" borderId="448" applyNumberFormat="0" applyAlignment="0" applyProtection="0"/>
    <xf numFmtId="165" fontId="41" fillId="0" borderId="529">
      <alignment horizontal="right"/>
    </xf>
    <xf numFmtId="0" fontId="38" fillId="152" borderId="483" applyNumberFormat="0" applyAlignment="0" applyProtection="0"/>
    <xf numFmtId="0" fontId="322" fillId="153" borderId="431" applyNumberFormat="0" applyAlignment="0" applyProtection="0"/>
    <xf numFmtId="0" fontId="324" fillId="0" borderId="440" applyNumberFormat="0" applyFill="0" applyAlignment="0" applyProtection="0"/>
    <xf numFmtId="0" fontId="324" fillId="0" borderId="597" applyNumberFormat="0" applyFill="0" applyAlignment="0" applyProtection="0"/>
    <xf numFmtId="165" fontId="41" fillId="0" borderId="459">
      <alignment horizontal="right"/>
    </xf>
    <xf numFmtId="0" fontId="38" fillId="133" borderId="429" applyNumberFormat="0" applyAlignment="0"/>
    <xf numFmtId="174" fontId="54" fillId="59" borderId="480" applyNumberFormat="0" applyAlignment="0" applyProtection="0"/>
    <xf numFmtId="0" fontId="38" fillId="152" borderId="500" applyNumberFormat="0" applyAlignment="0" applyProtection="0"/>
    <xf numFmtId="0" fontId="387" fillId="153" borderId="480" applyNumberFormat="0" applyAlignment="0" applyProtection="0"/>
    <xf numFmtId="172" fontId="238" fillId="0" borderId="594" applyFill="0"/>
    <xf numFmtId="165" fontId="41" fillId="0" borderId="477">
      <alignment horizontal="right"/>
    </xf>
    <xf numFmtId="0" fontId="253" fillId="127" borderId="523" applyNumberFormat="0" applyProtection="0">
      <alignment horizontal="center"/>
    </xf>
    <xf numFmtId="0" fontId="331" fillId="148" borderId="497" applyNumberFormat="0" applyAlignment="0" applyProtection="0"/>
    <xf numFmtId="0" fontId="387" fillId="153" borderId="620" applyNumberFormat="0" applyAlignment="0" applyProtection="0"/>
    <xf numFmtId="165" fontId="41" fillId="0" borderId="494">
      <alignment horizontal="right"/>
    </xf>
    <xf numFmtId="0" fontId="38" fillId="152" borderId="500" applyNumberFormat="0" applyAlignment="0" applyProtection="0"/>
    <xf numFmtId="172" fontId="76" fillId="0" borderId="529" applyFill="0"/>
    <xf numFmtId="174" fontId="33" fillId="84" borderId="535" applyNumberFormat="0" applyFont="0" applyAlignment="0" applyProtection="0"/>
    <xf numFmtId="0" fontId="271" fillId="98" borderId="468" applyNumberFormat="0" applyProtection="0">
      <alignment horizontal="right" vertical="center"/>
    </xf>
    <xf numFmtId="174" fontId="54" fillId="59" borderId="392" applyNumberFormat="0" applyAlignment="0" applyProtection="0"/>
    <xf numFmtId="4" fontId="206" fillId="101" borderId="521" applyNumberFormat="0" applyProtection="0">
      <alignment horizontal="right" vertical="center"/>
    </xf>
    <xf numFmtId="0" fontId="238" fillId="77" borderId="396" applyNumberFormat="0" applyProtection="0">
      <alignment horizontal="left" vertical="center" indent="1"/>
    </xf>
    <xf numFmtId="0" fontId="324" fillId="0" borderId="527" applyNumberFormat="0" applyFill="0" applyAlignment="0" applyProtection="0"/>
    <xf numFmtId="174" fontId="54" fillId="59" borderId="392" applyNumberFormat="0" applyAlignment="0" applyProtection="0"/>
    <xf numFmtId="0" fontId="319" fillId="134" borderId="480" applyNumberFormat="0" applyAlignment="0" applyProtection="0"/>
    <xf numFmtId="174" fontId="54" fillId="59" borderId="480" applyNumberFormat="0" applyAlignment="0" applyProtection="0"/>
    <xf numFmtId="0" fontId="322" fillId="63" borderId="466" applyNumberFormat="0" applyAlignment="0" applyProtection="0"/>
    <xf numFmtId="4" fontId="206" fillId="103" borderId="486" applyNumberFormat="0" applyProtection="0">
      <alignment horizontal="right" vertical="center"/>
    </xf>
    <xf numFmtId="165" fontId="41" fillId="0" borderId="406">
      <alignment horizontal="right"/>
    </xf>
    <xf numFmtId="174" fontId="87" fillId="38" borderId="585" applyNumberFormat="0" applyAlignment="0" applyProtection="0"/>
    <xf numFmtId="174" fontId="149" fillId="0" borderId="647" applyNumberFormat="0" applyFill="0" applyAlignment="0" applyProtection="0"/>
    <xf numFmtId="174" fontId="54" fillId="59" borderId="392" applyNumberFormat="0" applyAlignment="0" applyProtection="0"/>
    <xf numFmtId="172" fontId="238" fillId="0" borderId="524" applyFill="0"/>
    <xf numFmtId="174" fontId="149" fillId="0" borderId="402" applyNumberFormat="0" applyFill="0" applyAlignment="0" applyProtection="0"/>
    <xf numFmtId="4" fontId="206" fillId="105" borderId="503" applyNumberFormat="0" applyProtection="0">
      <alignment horizontal="right" vertical="center"/>
    </xf>
    <xf numFmtId="0" fontId="9" fillId="116" borderId="396" applyNumberFormat="0" applyProtection="0">
      <alignment horizontal="left" vertical="center" indent="1"/>
    </xf>
    <xf numFmtId="174" fontId="33" fillId="84" borderId="500" applyNumberFormat="0" applyFont="0" applyAlignment="0" applyProtection="0"/>
    <xf numFmtId="165" fontId="41" fillId="0" borderId="424">
      <alignment horizontal="right"/>
    </xf>
    <xf numFmtId="174" fontId="54" fillId="59" borderId="392" applyNumberFormat="0" applyAlignment="0" applyProtection="0"/>
    <xf numFmtId="0" fontId="322" fillId="63" borderId="484" applyNumberFormat="0" applyAlignment="0" applyProtection="0"/>
    <xf numFmtId="0" fontId="190" fillId="63" borderId="393"/>
    <xf numFmtId="165" fontId="41" fillId="0" borderId="494">
      <alignment horizontal="right"/>
    </xf>
    <xf numFmtId="0" fontId="38" fillId="152" borderId="465" applyNumberFormat="0" applyAlignment="0" applyProtection="0"/>
    <xf numFmtId="165" fontId="41" fillId="0" borderId="494">
      <alignment horizontal="right"/>
    </xf>
    <xf numFmtId="222" fontId="9" fillId="0" borderId="529" applyAlignment="0">
      <alignment horizontal="center"/>
    </xf>
    <xf numFmtId="165" fontId="41" fillId="0" borderId="617">
      <alignment horizontal="right"/>
    </xf>
    <xf numFmtId="4" fontId="206" fillId="105" borderId="503" applyNumberFormat="0" applyProtection="0">
      <alignment horizontal="right" vertical="center"/>
    </xf>
    <xf numFmtId="0" fontId="324" fillId="0" borderId="456" applyNumberFormat="0" applyFill="0" applyAlignment="0" applyProtection="0"/>
    <xf numFmtId="0" fontId="38" fillId="152" borderId="465" applyNumberFormat="0" applyAlignment="0" applyProtection="0"/>
    <xf numFmtId="165" fontId="40" fillId="0" borderId="582">
      <alignment horizontal="right"/>
    </xf>
    <xf numFmtId="0" fontId="38" fillId="152" borderId="465" applyNumberFormat="0" applyAlignment="0" applyProtection="0"/>
    <xf numFmtId="0" fontId="75" fillId="0" borderId="499">
      <alignment horizontal="left" vertical="center"/>
    </xf>
    <xf numFmtId="165" fontId="41" fillId="0" borderId="406">
      <alignment horizontal="right"/>
    </xf>
    <xf numFmtId="4" fontId="204" fillId="81" borderId="398" applyNumberFormat="0" applyProtection="0">
      <alignment vertical="center"/>
    </xf>
    <xf numFmtId="4" fontId="206" fillId="105" borderId="468" applyNumberFormat="0" applyProtection="0">
      <alignment horizontal="right" vertical="center"/>
    </xf>
    <xf numFmtId="0" fontId="38" fillId="152" borderId="395" applyNumberFormat="0" applyAlignment="0" applyProtection="0"/>
    <xf numFmtId="174" fontId="87" fillId="38" borderId="567" applyNumberFormat="0" applyAlignment="0" applyProtection="0"/>
    <xf numFmtId="0" fontId="324" fillId="0" borderId="404" applyNumberFormat="0" applyFill="0" applyAlignment="0" applyProtection="0"/>
    <xf numFmtId="174" fontId="87" fillId="38" borderId="550" applyNumberFormat="0" applyAlignment="0" applyProtection="0"/>
    <xf numFmtId="0" fontId="274" fillId="54" borderId="415" applyNumberFormat="0" applyProtection="0">
      <alignment vertical="center"/>
    </xf>
    <xf numFmtId="0" fontId="224" fillId="152" borderId="553" applyNumberFormat="0" applyAlignment="0" applyProtection="0"/>
    <xf numFmtId="174" fontId="149" fillId="0" borderId="577" applyNumberFormat="0" applyFill="0" applyAlignment="0" applyProtection="0"/>
    <xf numFmtId="4" fontId="206" fillId="93" borderId="398" applyNumberFormat="0" applyProtection="0">
      <alignment horizontal="right" vertical="center"/>
    </xf>
    <xf numFmtId="0" fontId="322" fillId="153" borderId="396" applyNumberFormat="0" applyAlignment="0" applyProtection="0"/>
    <xf numFmtId="0" fontId="169" fillId="59" borderId="427" applyNumberFormat="0" applyAlignment="0" applyProtection="0"/>
    <xf numFmtId="4" fontId="206" fillId="107" borderId="591" applyNumberFormat="0" applyProtection="0">
      <alignment horizontal="right" vertical="center"/>
    </xf>
    <xf numFmtId="0" fontId="312" fillId="63" borderId="462" applyNumberFormat="0" applyAlignment="0" applyProtection="0"/>
    <xf numFmtId="0" fontId="319" fillId="91" borderId="602" applyNumberFormat="0" applyAlignment="0" applyProtection="0"/>
    <xf numFmtId="4" fontId="212" fillId="124" borderId="627" applyNumberFormat="0" applyProtection="0">
      <alignment horizontal="left" vertical="center" indent="1"/>
    </xf>
    <xf numFmtId="165" fontId="41" fillId="0" borderId="494">
      <alignment horizontal="right"/>
    </xf>
    <xf numFmtId="174" fontId="87" fillId="38" borderId="409" applyNumberFormat="0" applyAlignment="0" applyProtection="0"/>
    <xf numFmtId="4" fontId="206" fillId="97" borderId="573" applyNumberFormat="0" applyProtection="0">
      <alignment horizontal="right" vertical="center"/>
    </xf>
    <xf numFmtId="165" fontId="41" fillId="0" borderId="494">
      <alignment horizontal="right"/>
    </xf>
    <xf numFmtId="165" fontId="41" fillId="0" borderId="494">
      <alignment horizontal="right"/>
    </xf>
    <xf numFmtId="165" fontId="41" fillId="0" borderId="424">
      <alignment horizontal="right"/>
    </xf>
    <xf numFmtId="0" fontId="387" fillId="153" borderId="497" applyNumberFormat="0" applyAlignment="0" applyProtection="0"/>
    <xf numFmtId="10" fontId="48" fillId="80" borderId="405" applyNumberFormat="0" applyBorder="0" applyAlignment="0" applyProtection="0"/>
    <xf numFmtId="174" fontId="87" fillId="38" borderId="392" applyNumberFormat="0" applyAlignment="0" applyProtection="0"/>
    <xf numFmtId="0" fontId="324" fillId="0" borderId="492" applyNumberFormat="0" applyFill="0" applyAlignment="0" applyProtection="0"/>
    <xf numFmtId="172" fontId="282" fillId="0" borderId="454" applyFill="0"/>
    <xf numFmtId="174" fontId="33" fillId="84" borderId="465" applyNumberFormat="0" applyFont="0" applyAlignment="0" applyProtection="0"/>
    <xf numFmtId="0" fontId="343" fillId="0" borderId="525" applyNumberFormat="0" applyFill="0" applyAlignment="0" applyProtection="0"/>
    <xf numFmtId="174" fontId="149" fillId="0" borderId="560" applyNumberFormat="0" applyFill="0" applyAlignment="0" applyProtection="0"/>
    <xf numFmtId="174" fontId="149" fillId="0" borderId="560" applyNumberFormat="0" applyFill="0" applyAlignment="0" applyProtection="0"/>
    <xf numFmtId="0" fontId="319" fillId="91" borderId="497" applyNumberFormat="0" applyAlignment="0" applyProtection="0"/>
    <xf numFmtId="0" fontId="168" fillId="59" borderId="641" applyNumberFormat="0" applyAlignment="0" applyProtection="0"/>
    <xf numFmtId="0" fontId="324" fillId="0" borderId="492" applyNumberFormat="0" applyFill="0" applyAlignment="0" applyProtection="0"/>
    <xf numFmtId="0" fontId="322" fillId="63" borderId="431" applyNumberFormat="0" applyAlignment="0" applyProtection="0"/>
    <xf numFmtId="165" fontId="41" fillId="0" borderId="564">
      <alignment horizontal="right"/>
    </xf>
    <xf numFmtId="174" fontId="87" fillId="38" borderId="497" applyNumberFormat="0" applyAlignment="0" applyProtection="0"/>
    <xf numFmtId="165" fontId="41" fillId="0" borderId="424">
      <alignment horizontal="right"/>
    </xf>
    <xf numFmtId="15" fontId="233" fillId="56" borderId="514">
      <alignment horizontal="center"/>
    </xf>
    <xf numFmtId="4" fontId="206" fillId="101" borderId="503" applyNumberFormat="0" applyProtection="0">
      <alignment horizontal="right" vertical="center"/>
    </xf>
    <xf numFmtId="0" fontId="243" fillId="71" borderId="481"/>
    <xf numFmtId="0" fontId="38" fillId="152" borderId="570" applyNumberFormat="0" applyAlignment="0" applyProtection="0"/>
    <xf numFmtId="165" fontId="40" fillId="0" borderId="406">
      <alignment horizontal="right"/>
    </xf>
    <xf numFmtId="174" fontId="33" fillId="84" borderId="395" applyNumberFormat="0" applyFont="0" applyAlignment="0" applyProtection="0"/>
    <xf numFmtId="0" fontId="190" fillId="63" borderId="393"/>
    <xf numFmtId="0" fontId="38" fillId="152" borderId="553" applyNumberFormat="0" applyAlignment="0" applyProtection="0"/>
    <xf numFmtId="0" fontId="190" fillId="63" borderId="393"/>
    <xf numFmtId="174" fontId="149" fillId="0" borderId="507" applyNumberFormat="0" applyFill="0" applyAlignment="0" applyProtection="0"/>
    <xf numFmtId="4" fontId="206" fillId="95" borderId="608" applyNumberFormat="0" applyProtection="0">
      <alignment horizontal="right" vertical="center"/>
    </xf>
    <xf numFmtId="0" fontId="338" fillId="148" borderId="585" applyNumberFormat="0" applyAlignment="0" applyProtection="0"/>
    <xf numFmtId="174" fontId="33" fillId="84" borderId="395" applyNumberFormat="0" applyFont="0" applyAlignment="0" applyProtection="0"/>
    <xf numFmtId="0" fontId="75" fillId="0" borderId="548">
      <alignment horizontal="left" vertical="center"/>
    </xf>
    <xf numFmtId="0" fontId="38" fillId="152" borderId="623" applyNumberFormat="0" applyAlignment="0" applyProtection="0"/>
    <xf numFmtId="165" fontId="41" fillId="0" borderId="424">
      <alignment horizontal="right"/>
    </xf>
    <xf numFmtId="165" fontId="41" fillId="0" borderId="599">
      <alignment horizontal="right"/>
    </xf>
    <xf numFmtId="0" fontId="387" fillId="153" borderId="480" applyNumberFormat="0" applyAlignment="0" applyProtection="0"/>
    <xf numFmtId="174" fontId="87" fillId="38" borderId="462" applyNumberFormat="0" applyAlignment="0" applyProtection="0"/>
    <xf numFmtId="0" fontId="319" fillId="91" borderId="550" applyNumberFormat="0" applyAlignment="0" applyProtection="0"/>
    <xf numFmtId="0" fontId="271" fillId="115" borderId="503" applyNumberFormat="0" applyProtection="0">
      <alignment horizontal="right" vertical="center"/>
    </xf>
    <xf numFmtId="165" fontId="41" fillId="0" borderId="424">
      <alignment horizontal="right"/>
    </xf>
    <xf numFmtId="0" fontId="324" fillId="0" borderId="562" applyNumberFormat="0" applyFill="0" applyAlignment="0" applyProtection="0"/>
    <xf numFmtId="0" fontId="190" fillId="63" borderId="463"/>
    <xf numFmtId="165" fontId="41" fillId="0" borderId="617">
      <alignment horizontal="right"/>
    </xf>
    <xf numFmtId="174" fontId="33" fillId="84" borderId="395" applyNumberFormat="0" applyFont="0" applyAlignment="0" applyProtection="0"/>
    <xf numFmtId="165" fontId="41" fillId="0" borderId="459">
      <alignment horizontal="right"/>
    </xf>
    <xf numFmtId="165" fontId="41" fillId="0" borderId="529">
      <alignment horizontal="right"/>
    </xf>
    <xf numFmtId="174" fontId="33" fillId="84" borderId="465" applyNumberFormat="0" applyFont="0" applyAlignment="0" applyProtection="0"/>
    <xf numFmtId="174" fontId="105" fillId="59" borderId="396" applyNumberFormat="0" applyAlignment="0" applyProtection="0"/>
    <xf numFmtId="0" fontId="319" fillId="91" borderId="515" applyNumberFormat="0" applyAlignment="0" applyProtection="0"/>
    <xf numFmtId="222" fontId="236" fillId="62" borderId="391" applyProtection="0">
      <alignment horizontal="center"/>
    </xf>
    <xf numFmtId="174" fontId="149" fillId="0" borderId="577" applyNumberFormat="0" applyFill="0" applyAlignment="0" applyProtection="0"/>
    <xf numFmtId="4" fontId="212" fillId="124" borderId="504" applyNumberFormat="0" applyProtection="0">
      <alignment horizontal="left" vertical="center" indent="1"/>
    </xf>
    <xf numFmtId="174" fontId="33" fillId="84" borderId="570" applyNumberFormat="0" applyFont="0" applyAlignment="0" applyProtection="0"/>
    <xf numFmtId="174" fontId="87" fillId="38" borderId="532" applyNumberFormat="0" applyAlignment="0" applyProtection="0"/>
    <xf numFmtId="174" fontId="105" fillId="59" borderId="396" applyNumberFormat="0" applyAlignment="0" applyProtection="0"/>
    <xf numFmtId="0" fontId="319" fillId="91" borderId="550" applyNumberFormat="0" applyAlignment="0" applyProtection="0"/>
    <xf numFmtId="4" fontId="206" fillId="105" borderId="626" applyNumberFormat="0" applyProtection="0">
      <alignment horizontal="right" vertical="center"/>
    </xf>
    <xf numFmtId="0" fontId="319" fillId="134" borderId="585" applyNumberFormat="0" applyAlignment="0" applyProtection="0"/>
    <xf numFmtId="0" fontId="271" fillId="106" borderId="415" applyNumberFormat="0" applyProtection="0">
      <alignment horizontal="right" vertical="center"/>
    </xf>
    <xf numFmtId="0" fontId="243" fillId="71" borderId="410"/>
    <xf numFmtId="174" fontId="105" fillId="59" borderId="396" applyNumberFormat="0" applyAlignment="0" applyProtection="0"/>
    <xf numFmtId="174" fontId="87" fillId="38" borderId="392" applyNumberFormat="0" applyAlignment="0" applyProtection="0"/>
    <xf numFmtId="0" fontId="277" fillId="125" borderId="399" applyNumberFormat="0" applyProtection="0">
      <alignment horizontal="left" vertical="center" indent="1"/>
    </xf>
    <xf numFmtId="0" fontId="271" fillId="100" borderId="468" applyNumberFormat="0" applyProtection="0">
      <alignment horizontal="right" vertical="center"/>
    </xf>
    <xf numFmtId="208" fontId="60" fillId="0" borderId="563" applyFont="0" applyFill="0" applyBorder="0" applyAlignment="0" applyProtection="0"/>
    <xf numFmtId="0" fontId="38" fillId="133" borderId="482" applyNumberFormat="0" applyAlignment="0"/>
    <xf numFmtId="174" fontId="33" fillId="84" borderId="395" applyNumberFormat="0" applyFont="0" applyAlignment="0" applyProtection="0"/>
    <xf numFmtId="4" fontId="206" fillId="114" borderId="398" applyNumberFormat="0" applyProtection="0">
      <alignment horizontal="right" vertical="center"/>
    </xf>
    <xf numFmtId="0" fontId="324" fillId="0" borderId="527" applyNumberFormat="0" applyFill="0" applyAlignment="0" applyProtection="0"/>
    <xf numFmtId="174" fontId="105" fillId="59" borderId="396" applyNumberFormat="0" applyAlignment="0" applyProtection="0"/>
    <xf numFmtId="0" fontId="319" fillId="91" borderId="427" applyNumberFormat="0" applyAlignment="0" applyProtection="0"/>
    <xf numFmtId="0" fontId="193" fillId="63" borderId="410"/>
    <xf numFmtId="4" fontId="206" fillId="97" borderId="415" applyNumberFormat="0" applyProtection="0">
      <alignment horizontal="right" vertical="center"/>
    </xf>
    <xf numFmtId="0" fontId="319" fillId="83" borderId="445" applyNumberFormat="0" applyAlignment="0" applyProtection="0"/>
    <xf numFmtId="0" fontId="341" fillId="148" borderId="606" applyNumberFormat="0" applyAlignment="0" applyProtection="0"/>
    <xf numFmtId="0" fontId="324" fillId="0" borderId="597" applyNumberFormat="0" applyFill="0" applyAlignment="0" applyProtection="0"/>
    <xf numFmtId="174" fontId="33" fillId="84" borderId="500" applyNumberFormat="0" applyFont="0" applyAlignment="0" applyProtection="0"/>
    <xf numFmtId="172" fontId="282" fillId="0" borderId="436" applyFill="0"/>
    <xf numFmtId="0" fontId="387" fillId="153" borderId="497" applyNumberFormat="0" applyAlignment="0" applyProtection="0"/>
    <xf numFmtId="0" fontId="338" fillId="148" borderId="497" applyNumberFormat="0" applyAlignment="0" applyProtection="0"/>
    <xf numFmtId="222" fontId="236" fillId="62" borderId="601" applyProtection="0">
      <alignment horizontal="center"/>
    </xf>
    <xf numFmtId="0" fontId="319" fillId="91" borderId="392" applyNumberFormat="0" applyAlignment="0" applyProtection="0"/>
    <xf numFmtId="222" fontId="282" fillId="0" borderId="541" applyFill="0" applyAlignment="0" applyProtection="0"/>
    <xf numFmtId="4" fontId="206" fillId="93" borderId="468" applyNumberFormat="0" applyProtection="0">
      <alignment horizontal="right" vertical="center"/>
    </xf>
    <xf numFmtId="165" fontId="41" fillId="0" borderId="459">
      <alignment horizontal="right"/>
    </xf>
    <xf numFmtId="4" fontId="206" fillId="101" borderId="398" applyNumberFormat="0" applyProtection="0">
      <alignment horizontal="right" vertical="center"/>
    </xf>
    <xf numFmtId="165" fontId="41" fillId="0" borderId="406">
      <alignment horizontal="right"/>
    </xf>
    <xf numFmtId="0" fontId="190" fillId="63" borderId="410"/>
    <xf numFmtId="165" fontId="41" fillId="0" borderId="406">
      <alignment horizontal="right"/>
    </xf>
    <xf numFmtId="174" fontId="149" fillId="0" borderId="490" applyNumberFormat="0" applyFill="0" applyAlignment="0" applyProtection="0"/>
    <xf numFmtId="165" fontId="41" fillId="0" borderId="406">
      <alignment horizontal="right"/>
    </xf>
    <xf numFmtId="174" fontId="33" fillId="84" borderId="500" applyNumberFormat="0" applyFont="0" applyAlignment="0" applyProtection="0"/>
    <xf numFmtId="0" fontId="338" fillId="148" borderId="620" applyNumberFormat="0" applyAlignment="0" applyProtection="0"/>
    <xf numFmtId="165" fontId="41" fillId="0" borderId="406">
      <alignment horizontal="right"/>
    </xf>
    <xf numFmtId="165" fontId="41" fillId="0" borderId="406">
      <alignment horizontal="right"/>
    </xf>
    <xf numFmtId="0" fontId="274" fillId="54" borderId="573" applyNumberFormat="0" applyProtection="0">
      <alignment vertical="center"/>
    </xf>
    <xf numFmtId="0" fontId="387" fillId="153" borderId="462" applyNumberFormat="0" applyAlignment="0" applyProtection="0"/>
    <xf numFmtId="174" fontId="105" fillId="59" borderId="641" applyNumberFormat="0" applyAlignment="0" applyProtection="0"/>
    <xf numFmtId="0" fontId="324" fillId="0" borderId="615" applyNumberFormat="0" applyFill="0" applyAlignment="0" applyProtection="0"/>
    <xf numFmtId="165" fontId="41" fillId="0" borderId="529">
      <alignment horizontal="right"/>
    </xf>
    <xf numFmtId="0" fontId="324" fillId="0" borderId="526" applyNumberFormat="0" applyFill="0" applyAlignment="0" applyProtection="0"/>
    <xf numFmtId="174" fontId="87" fillId="38" borderId="392" applyNumberFormat="0" applyAlignment="0" applyProtection="0"/>
    <xf numFmtId="0" fontId="324" fillId="0" borderId="492" applyNumberFormat="0" applyFill="0" applyAlignment="0" applyProtection="0"/>
    <xf numFmtId="0" fontId="253" fillId="66" borderId="514" applyNumberFormat="0" applyAlignment="0" applyProtection="0"/>
    <xf numFmtId="208" fontId="60" fillId="0" borderId="581" applyFont="0" applyFill="0" applyBorder="0" applyAlignment="0" applyProtection="0"/>
    <xf numFmtId="174" fontId="54" fillId="59" borderId="392" applyNumberFormat="0" applyAlignment="0" applyProtection="0"/>
    <xf numFmtId="174" fontId="87" fillId="38" borderId="392" applyNumberFormat="0" applyAlignment="0" applyProtection="0"/>
    <xf numFmtId="4" fontId="206" fillId="95" borderId="503" applyNumberFormat="0" applyProtection="0">
      <alignment horizontal="right" vertical="center"/>
    </xf>
    <xf numFmtId="174" fontId="40" fillId="0" borderId="405">
      <alignment horizontal="centerContinuous"/>
    </xf>
    <xf numFmtId="0" fontId="243" fillId="64" borderId="568"/>
    <xf numFmtId="174" fontId="54" fillId="59" borderId="585" applyNumberFormat="0" applyAlignment="0" applyProtection="0"/>
    <xf numFmtId="0" fontId="253" fillId="127" borderId="400" applyNumberFormat="0" applyProtection="0">
      <alignment horizontal="center"/>
    </xf>
    <xf numFmtId="174" fontId="87" fillId="38" borderId="497" applyNumberFormat="0" applyAlignment="0" applyProtection="0"/>
    <xf numFmtId="0" fontId="271" fillId="94" borderId="398" applyNumberFormat="0" applyProtection="0">
      <alignment horizontal="right" vertical="center"/>
    </xf>
    <xf numFmtId="174" fontId="54" fillId="59" borderId="515" applyNumberFormat="0" applyAlignment="0" applyProtection="0"/>
    <xf numFmtId="4" fontId="204" fillId="81" borderId="626" applyNumberFormat="0" applyProtection="0">
      <alignment vertical="center"/>
    </xf>
    <xf numFmtId="0" fontId="387" fillId="148" borderId="515" applyNumberFormat="0" applyAlignment="0" applyProtection="0"/>
    <xf numFmtId="4" fontId="205" fillId="81" borderId="396" applyNumberFormat="0" applyProtection="0">
      <alignment horizontal="left" vertical="center" indent="1"/>
    </xf>
    <xf numFmtId="165" fontId="41" fillId="0" borderId="406">
      <alignment horizontal="right"/>
    </xf>
    <xf numFmtId="0" fontId="387" fillId="153" borderId="567" applyNumberFormat="0" applyAlignment="0" applyProtection="0"/>
    <xf numFmtId="165" fontId="41" fillId="0" borderId="406">
      <alignment horizontal="right"/>
    </xf>
    <xf numFmtId="4" fontId="11" fillId="80" borderId="396" applyNumberFormat="0" applyProtection="0">
      <alignment horizontal="left" vertical="center" indent="1"/>
    </xf>
    <xf numFmtId="222" fontId="238" fillId="0" borderId="401" applyAlignment="0"/>
    <xf numFmtId="0" fontId="277" fillId="125" borderId="399" applyNumberFormat="0" applyProtection="0">
      <alignment horizontal="left" vertical="center" indent="1"/>
    </xf>
    <xf numFmtId="165" fontId="41" fillId="0" borderId="512">
      <alignment horizontal="right"/>
    </xf>
    <xf numFmtId="0" fontId="387" fillId="153" borderId="427" applyNumberFormat="0" applyAlignment="0" applyProtection="0"/>
    <xf numFmtId="0" fontId="338" fillId="134" borderId="497" applyNumberFormat="0" applyAlignment="0" applyProtection="0"/>
    <xf numFmtId="0" fontId="38" fillId="152" borderId="500" applyNumberFormat="0" applyAlignment="0" applyProtection="0"/>
    <xf numFmtId="0" fontId="238" fillId="118" borderId="589" applyNumberFormat="0" applyProtection="0">
      <alignment horizontal="left" vertical="center" indent="1"/>
    </xf>
    <xf numFmtId="0" fontId="324" fillId="0" borderId="437" applyNumberFormat="0" applyFill="0" applyAlignment="0" applyProtection="0"/>
    <xf numFmtId="0" fontId="387" fillId="153" borderId="497" applyNumberFormat="0" applyAlignment="0" applyProtection="0"/>
    <xf numFmtId="0" fontId="38" fillId="152" borderId="605" applyNumberFormat="0" applyAlignment="0" applyProtection="0"/>
    <xf numFmtId="0" fontId="319" fillId="134" borderId="602" applyNumberFormat="0" applyAlignment="0" applyProtection="0"/>
    <xf numFmtId="165" fontId="41" fillId="0" borderId="406">
      <alignment horizontal="right"/>
    </xf>
    <xf numFmtId="174" fontId="87" fillId="38" borderId="515" applyNumberFormat="0" applyAlignment="0" applyProtection="0"/>
    <xf numFmtId="4" fontId="206" fillId="120" borderId="556" applyNumberFormat="0" applyProtection="0">
      <alignment vertical="center"/>
    </xf>
    <xf numFmtId="174" fontId="87" fillId="38" borderId="585" applyNumberFormat="0" applyAlignment="0" applyProtection="0"/>
    <xf numFmtId="0" fontId="387" fillId="153" borderId="497" applyNumberFormat="0" applyAlignment="0" applyProtection="0"/>
    <xf numFmtId="174" fontId="149" fillId="0" borderId="472" applyNumberFormat="0" applyFill="0" applyAlignment="0" applyProtection="0"/>
    <xf numFmtId="165" fontId="41" fillId="0" borderId="529">
      <alignment horizontal="right"/>
    </xf>
    <xf numFmtId="165" fontId="41" fillId="0" borderId="459">
      <alignment horizontal="right"/>
    </xf>
    <xf numFmtId="165" fontId="41" fillId="0" borderId="599">
      <alignment horizontal="right"/>
    </xf>
    <xf numFmtId="0" fontId="190" fillId="63" borderId="498"/>
    <xf numFmtId="174" fontId="87" fillId="38" borderId="497" applyNumberFormat="0" applyAlignment="0" applyProtection="0"/>
    <xf numFmtId="0" fontId="324" fillId="0" borderId="472" applyNumberFormat="0" applyFill="0" applyAlignment="0" applyProtection="0"/>
    <xf numFmtId="0" fontId="322" fillId="63" borderId="554" applyNumberFormat="0" applyAlignment="0" applyProtection="0"/>
    <xf numFmtId="0" fontId="324" fillId="0" borderId="492" applyNumberFormat="0" applyFill="0" applyAlignment="0" applyProtection="0"/>
    <xf numFmtId="174" fontId="149" fillId="0" borderId="542" applyNumberFormat="0" applyFill="0" applyAlignment="0" applyProtection="0"/>
    <xf numFmtId="0" fontId="319" fillId="91" borderId="427" applyNumberFormat="0" applyAlignment="0" applyProtection="0"/>
    <xf numFmtId="165" fontId="41" fillId="0" borderId="494">
      <alignment horizontal="right"/>
    </xf>
    <xf numFmtId="174" fontId="54" fillId="59" borderId="620" applyNumberFormat="0" applyAlignment="0" applyProtection="0"/>
    <xf numFmtId="4" fontId="206" fillId="120" borderId="451" applyNumberFormat="0" applyProtection="0">
      <alignment vertical="center"/>
    </xf>
    <xf numFmtId="0" fontId="271" fillId="96" borderId="415" applyNumberFormat="0" applyProtection="0">
      <alignment horizontal="right" vertical="center"/>
    </xf>
    <xf numFmtId="0" fontId="324" fillId="0" borderId="403" applyNumberFormat="0" applyFill="0" applyAlignment="0" applyProtection="0"/>
    <xf numFmtId="172" fontId="76" fillId="0" borderId="460" applyFill="0"/>
    <xf numFmtId="165" fontId="41" fillId="0" borderId="494">
      <alignment horizontal="right"/>
    </xf>
    <xf numFmtId="0" fontId="324" fillId="0" borderId="615" applyNumberFormat="0" applyFill="0" applyAlignment="0" applyProtection="0"/>
    <xf numFmtId="0" fontId="322" fillId="153" borderId="396" applyNumberFormat="0" applyAlignment="0" applyProtection="0"/>
    <xf numFmtId="165" fontId="41" fillId="0" borderId="529">
      <alignment horizontal="right"/>
    </xf>
    <xf numFmtId="0" fontId="331" fillId="148" borderId="445" applyNumberFormat="0" applyAlignment="0" applyProtection="0"/>
    <xf numFmtId="0" fontId="387" fillId="153" borderId="480" applyNumberFormat="0" applyAlignment="0" applyProtection="0"/>
    <xf numFmtId="174" fontId="87" fillId="38" borderId="392" applyNumberFormat="0" applyAlignment="0" applyProtection="0"/>
    <xf numFmtId="174" fontId="87" fillId="38" borderId="427" applyNumberFormat="0" applyAlignment="0" applyProtection="0"/>
    <xf numFmtId="0" fontId="387" fillId="153" borderId="462" applyNumberFormat="0" applyAlignment="0" applyProtection="0"/>
    <xf numFmtId="172" fontId="282" fillId="0" borderId="394" applyFill="0"/>
    <xf numFmtId="0" fontId="407" fillId="0" borderId="394">
      <alignment horizontal="left" vertical="center"/>
    </xf>
    <xf numFmtId="174" fontId="87" fillId="38" borderId="515" applyNumberFormat="0" applyAlignment="0" applyProtection="0"/>
    <xf numFmtId="165" fontId="41" fillId="0" borderId="459">
      <alignment horizontal="right"/>
    </xf>
    <xf numFmtId="4" fontId="206" fillId="95" borderId="573" applyNumberFormat="0" applyProtection="0">
      <alignment horizontal="right" vertical="center"/>
    </xf>
    <xf numFmtId="0" fontId="387" fillId="153" borderId="602" applyNumberFormat="0" applyAlignment="0" applyProtection="0"/>
    <xf numFmtId="174" fontId="105" fillId="59" borderId="431" applyNumberFormat="0" applyAlignment="0" applyProtection="0"/>
    <xf numFmtId="0" fontId="245" fillId="0" borderId="394">
      <alignment horizontal="left" vertical="center"/>
    </xf>
    <xf numFmtId="165" fontId="41" fillId="0" borderId="529">
      <alignment horizontal="right"/>
    </xf>
    <xf numFmtId="174" fontId="54" fillId="59" borderId="392" applyNumberFormat="0" applyAlignment="0" applyProtection="0"/>
    <xf numFmtId="174" fontId="54" fillId="59" borderId="392" applyNumberFormat="0" applyAlignment="0" applyProtection="0"/>
    <xf numFmtId="174" fontId="54" fillId="59" borderId="392" applyNumberFormat="0" applyAlignment="0" applyProtection="0"/>
    <xf numFmtId="0" fontId="245" fillId="0" borderId="394">
      <alignment horizontal="left" vertical="center"/>
    </xf>
    <xf numFmtId="0" fontId="252" fillId="0" borderId="391" applyNumberFormat="0" applyAlignment="0" applyProtection="0"/>
    <xf numFmtId="174" fontId="87" fillId="38" borderId="392" applyNumberFormat="0" applyAlignment="0" applyProtection="0"/>
    <xf numFmtId="174" fontId="87" fillId="38" borderId="392" applyNumberFormat="0" applyAlignment="0" applyProtection="0"/>
    <xf numFmtId="0" fontId="253" fillId="66" borderId="391" applyNumberFormat="0" applyAlignment="0" applyProtection="0"/>
    <xf numFmtId="4" fontId="206" fillId="93" borderId="398" applyNumberFormat="0" applyProtection="0">
      <alignment horizontal="right" vertical="center"/>
    </xf>
    <xf numFmtId="4" fontId="206" fillId="99" borderId="398" applyNumberFormat="0" applyProtection="0">
      <alignment horizontal="right" vertical="center"/>
    </xf>
    <xf numFmtId="4" fontId="206" fillId="101" borderId="398" applyNumberFormat="0" applyProtection="0">
      <alignment horizontal="right" vertical="center"/>
    </xf>
    <xf numFmtId="4" fontId="206" fillId="103" borderId="398" applyNumberFormat="0" applyProtection="0">
      <alignment horizontal="right" vertical="center"/>
    </xf>
    <xf numFmtId="4" fontId="206" fillId="105" borderId="398" applyNumberFormat="0" applyProtection="0">
      <alignment horizontal="right" vertical="center"/>
    </xf>
    <xf numFmtId="4" fontId="206" fillId="107" borderId="398" applyNumberFormat="0" applyProtection="0">
      <alignment horizontal="right" vertical="center"/>
    </xf>
    <xf numFmtId="4" fontId="206" fillId="114" borderId="398" applyNumberFormat="0" applyProtection="0">
      <alignment horizontal="right" vertical="center"/>
    </xf>
    <xf numFmtId="0" fontId="253" fillId="127" borderId="400" applyNumberFormat="0" applyProtection="0">
      <alignment horizontal="center"/>
    </xf>
    <xf numFmtId="0" fontId="38" fillId="152" borderId="430" applyNumberFormat="0" applyAlignment="0" applyProtection="0"/>
    <xf numFmtId="0" fontId="9" fillId="119" borderId="396" applyNumberFormat="0" applyProtection="0">
      <alignment horizontal="left" vertical="center" indent="1"/>
    </xf>
    <xf numFmtId="0" fontId="271" fillId="54" borderId="398" applyNumberFormat="0" applyProtection="0">
      <alignment vertical="center"/>
    </xf>
    <xf numFmtId="0" fontId="38" fillId="152" borderId="553" applyNumberFormat="0" applyAlignment="0" applyProtection="0"/>
    <xf numFmtId="0" fontId="322" fillId="63" borderId="466" applyNumberFormat="0" applyAlignment="0" applyProtection="0"/>
    <xf numFmtId="174" fontId="54" fillId="59" borderId="462" applyNumberFormat="0" applyAlignment="0" applyProtection="0"/>
    <xf numFmtId="165" fontId="41" fillId="0" borderId="477">
      <alignment horizontal="right"/>
    </xf>
    <xf numFmtId="4" fontId="209" fillId="120" borderId="573" applyNumberFormat="0" applyProtection="0">
      <alignment vertical="center"/>
    </xf>
    <xf numFmtId="0" fontId="322" fillId="153" borderId="466" applyNumberFormat="0" applyAlignment="0" applyProtection="0"/>
    <xf numFmtId="174" fontId="33" fillId="84" borderId="483" applyNumberFormat="0" applyFont="0" applyAlignment="0" applyProtection="0"/>
    <xf numFmtId="0" fontId="322" fillId="153" borderId="431" applyNumberFormat="0" applyAlignment="0" applyProtection="0"/>
    <xf numFmtId="0" fontId="387" fillId="153" borderId="497" applyNumberFormat="0" applyAlignment="0" applyProtection="0"/>
    <xf numFmtId="0" fontId="193" fillId="63" borderId="481"/>
    <xf numFmtId="0" fontId="75" fillId="0" borderId="460">
      <alignment horizontal="left" vertical="center"/>
    </xf>
    <xf numFmtId="165" fontId="41" fillId="0" borderId="529">
      <alignment horizontal="right"/>
    </xf>
    <xf numFmtId="0" fontId="387" fillId="153" borderId="427" applyNumberFormat="0" applyAlignment="0" applyProtection="0"/>
    <xf numFmtId="4" fontId="60" fillId="63" borderId="476" applyNumberFormat="0" applyProtection="0">
      <alignment horizontal="right" vertical="center"/>
    </xf>
    <xf numFmtId="0" fontId="319" fillId="91" borderId="497" applyNumberFormat="0" applyAlignment="0" applyProtection="0"/>
    <xf numFmtId="0" fontId="319" fillId="91" borderId="427" applyNumberFormat="0" applyAlignment="0" applyProtection="0"/>
    <xf numFmtId="0" fontId="75" fillId="0" borderId="425">
      <alignment horizontal="left" vertical="center"/>
    </xf>
    <xf numFmtId="174" fontId="87" fillId="38" borderId="480" applyNumberFormat="0" applyAlignment="0" applyProtection="0"/>
    <xf numFmtId="165" fontId="41" fillId="0" borderId="477">
      <alignment horizontal="right"/>
    </xf>
    <xf numFmtId="222" fontId="76" fillId="0" borderId="529" applyFill="0" applyAlignment="0" applyProtection="0"/>
    <xf numFmtId="0" fontId="338" fillId="148" borderId="427" applyNumberFormat="0" applyAlignment="0" applyProtection="0"/>
    <xf numFmtId="0" fontId="319" fillId="91" borderId="462" applyNumberFormat="0" applyAlignment="0" applyProtection="0"/>
    <xf numFmtId="174" fontId="54" fillId="59" borderId="497" applyNumberFormat="0" applyAlignment="0" applyProtection="0"/>
    <xf numFmtId="10" fontId="48" fillId="80" borderId="598" applyNumberFormat="0" applyBorder="0" applyAlignment="0" applyProtection="0"/>
    <xf numFmtId="0" fontId="324" fillId="0" borderId="475" applyNumberFormat="0" applyFill="0" applyAlignment="0" applyProtection="0"/>
    <xf numFmtId="0" fontId="75" fillId="0" borderId="587">
      <alignment horizontal="left" vertical="center"/>
    </xf>
    <xf numFmtId="0" fontId="271" fillId="94" borderId="503" applyNumberFormat="0" applyProtection="0">
      <alignment horizontal="right" vertical="center"/>
    </xf>
    <xf numFmtId="0" fontId="9" fillId="119" borderId="484" applyNumberFormat="0" applyProtection="0">
      <alignment horizontal="left" vertical="center" indent="1"/>
    </xf>
    <xf numFmtId="0" fontId="269" fillId="91" borderId="484" applyNumberFormat="0" applyProtection="0">
      <alignment horizontal="left" vertical="center" indent="1"/>
    </xf>
    <xf numFmtId="10" fontId="48" fillId="80" borderId="476" applyNumberFormat="0" applyBorder="0" applyAlignment="0" applyProtection="0"/>
    <xf numFmtId="0" fontId="324" fillId="0" borderId="475" applyNumberFormat="0" applyFill="0" applyAlignment="0" applyProtection="0"/>
    <xf numFmtId="0" fontId="38" fillId="152" borderId="430" applyNumberFormat="0" applyAlignment="0" applyProtection="0"/>
    <xf numFmtId="0" fontId="9" fillId="116" borderId="431" applyNumberFormat="0" applyProtection="0">
      <alignment horizontal="left" vertical="center" indent="1"/>
    </xf>
    <xf numFmtId="0" fontId="324" fillId="0" borderId="475" applyNumberFormat="0" applyFill="0" applyAlignment="0" applyProtection="0"/>
    <xf numFmtId="0" fontId="319" fillId="91" borderId="497" applyNumberFormat="0" applyAlignment="0" applyProtection="0"/>
    <xf numFmtId="0" fontId="319" fillId="91" borderId="515" applyNumberFormat="0" applyAlignment="0" applyProtection="0"/>
    <xf numFmtId="165" fontId="41" fillId="0" borderId="477">
      <alignment horizontal="right"/>
    </xf>
    <xf numFmtId="0" fontId="278" fillId="64" borderId="479" applyNumberFormat="0" applyProtection="0">
      <alignment horizontal="right" vertical="center"/>
    </xf>
    <xf numFmtId="0" fontId="38" fillId="152" borderId="430" applyNumberFormat="0" applyAlignment="0" applyProtection="0"/>
    <xf numFmtId="0" fontId="387" fillId="153" borderId="620" applyNumberFormat="0" applyAlignment="0" applyProtection="0"/>
    <xf numFmtId="0" fontId="387" fillId="153" borderId="497" applyNumberFormat="0" applyAlignment="0" applyProtection="0"/>
    <xf numFmtId="174" fontId="33" fillId="84" borderId="500" applyNumberFormat="0" applyFont="0" applyAlignment="0" applyProtection="0"/>
    <xf numFmtId="174" fontId="62" fillId="0" borderId="423"/>
    <xf numFmtId="0" fontId="324" fillId="0" borderId="508" applyNumberFormat="0" applyFill="0" applyAlignment="0" applyProtection="0"/>
    <xf numFmtId="0" fontId="271" fillId="98" borderId="398" applyNumberFormat="0" applyProtection="0">
      <alignment horizontal="right" vertical="center"/>
    </xf>
    <xf numFmtId="0" fontId="38" fillId="152" borderId="553" applyNumberFormat="0" applyAlignment="0" applyProtection="0"/>
    <xf numFmtId="174" fontId="87" fillId="38" borderId="462" applyNumberFormat="0" applyAlignment="0" applyProtection="0"/>
    <xf numFmtId="174" fontId="105" fillId="59" borderId="501" applyNumberFormat="0" applyAlignment="0" applyProtection="0"/>
    <xf numFmtId="0" fontId="322" fillId="153" borderId="466" applyNumberFormat="0" applyAlignment="0" applyProtection="0"/>
    <xf numFmtId="174" fontId="54" fillId="59" borderId="462" applyNumberFormat="0" applyAlignment="0" applyProtection="0"/>
    <xf numFmtId="0" fontId="177" fillId="0" borderId="507" applyNumberFormat="0" applyFill="0" applyAlignment="0" applyProtection="0"/>
    <xf numFmtId="4" fontId="206" fillId="114" borderId="573" applyNumberFormat="0" applyProtection="0">
      <alignment horizontal="right" vertical="center"/>
    </xf>
    <xf numFmtId="0" fontId="38" fillId="152" borderId="465" applyNumberFormat="0" applyAlignment="0" applyProtection="0"/>
    <xf numFmtId="174" fontId="149" fillId="0" borderId="507" applyNumberFormat="0" applyFill="0" applyAlignment="0" applyProtection="0"/>
    <xf numFmtId="0" fontId="193" fillId="70" borderId="393"/>
    <xf numFmtId="0" fontId="319" fillId="91" borderId="462" applyNumberFormat="0" applyAlignment="0" applyProtection="0"/>
    <xf numFmtId="174" fontId="87" fillId="38" borderId="567" applyNumberFormat="0" applyAlignment="0" applyProtection="0"/>
    <xf numFmtId="174" fontId="105" fillId="59" borderId="501" applyNumberFormat="0" applyAlignment="0" applyProtection="0"/>
    <xf numFmtId="174" fontId="149" fillId="0" borderId="577" applyNumberFormat="0" applyFill="0" applyAlignment="0" applyProtection="0"/>
    <xf numFmtId="165" fontId="41" fillId="0" borderId="599">
      <alignment horizontal="right"/>
    </xf>
    <xf numFmtId="0" fontId="9" fillId="84" borderId="430" applyNumberFormat="0" applyFont="0" applyAlignment="0" applyProtection="0"/>
    <xf numFmtId="172" fontId="76" fillId="0" borderId="424" applyFill="0"/>
    <xf numFmtId="0" fontId="38" fillId="152" borderId="605" applyNumberFormat="0" applyAlignment="0" applyProtection="0"/>
    <xf numFmtId="0" fontId="30" fillId="84" borderId="448" applyNumberFormat="0" applyFont="0" applyAlignment="0" applyProtection="0"/>
    <xf numFmtId="165" fontId="41" fillId="0" borderId="564">
      <alignment horizontal="right"/>
    </xf>
    <xf numFmtId="4" fontId="206" fillId="97" borderId="538" applyNumberFormat="0" applyProtection="0">
      <alignment horizontal="right" vertical="center"/>
    </xf>
    <xf numFmtId="174" fontId="40" fillId="0" borderId="528">
      <alignment horizontal="centerContinuous"/>
    </xf>
    <xf numFmtId="165" fontId="41" fillId="0" borderId="406">
      <alignment horizontal="right"/>
    </xf>
    <xf numFmtId="165" fontId="41" fillId="0" borderId="406">
      <alignment horizontal="right"/>
    </xf>
    <xf numFmtId="0" fontId="324" fillId="0" borderId="615" applyNumberFormat="0" applyFill="0" applyAlignment="0" applyProtection="0"/>
    <xf numFmtId="4" fontId="209" fillId="120" borderId="538" applyNumberFormat="0" applyProtection="0">
      <alignment vertical="center"/>
    </xf>
    <xf numFmtId="0" fontId="38" fillId="152" borderId="395" applyNumberFormat="0" applyAlignment="0" applyProtection="0"/>
    <xf numFmtId="0" fontId="324" fillId="0" borderId="404" applyNumberFormat="0" applyFill="0" applyAlignment="0" applyProtection="0"/>
    <xf numFmtId="174" fontId="54" fillId="59" borderId="550" applyNumberFormat="0" applyAlignment="0" applyProtection="0"/>
    <xf numFmtId="174" fontId="40" fillId="0" borderId="528">
      <alignment horizontal="centerContinuous"/>
    </xf>
    <xf numFmtId="4" fontId="206" fillId="78" borderId="398" applyNumberFormat="0" applyProtection="0">
      <alignment horizontal="right" vertical="center"/>
    </xf>
    <xf numFmtId="0" fontId="322" fillId="153" borderId="396" applyNumberFormat="0" applyAlignment="0" applyProtection="0"/>
    <xf numFmtId="0" fontId="268" fillId="91" borderId="608" applyNumberFormat="0" applyProtection="0">
      <alignment vertical="center"/>
    </xf>
    <xf numFmtId="174" fontId="62" fillId="0" borderId="458"/>
    <xf numFmtId="0" fontId="277" fillId="125" borderId="434" applyNumberFormat="0" applyProtection="0">
      <alignment horizontal="left" vertical="center" indent="1"/>
    </xf>
    <xf numFmtId="0" fontId="190" fillId="63" borderId="516"/>
    <xf numFmtId="165" fontId="41" fillId="0" borderId="564">
      <alignment horizontal="right"/>
    </xf>
    <xf numFmtId="165" fontId="41" fillId="0" borderId="529">
      <alignment horizontal="right"/>
    </xf>
    <xf numFmtId="0" fontId="253" fillId="66" borderId="391" applyNumberFormat="0" applyAlignment="0" applyProtection="0"/>
    <xf numFmtId="0" fontId="331" fillId="148" borderId="637" applyNumberFormat="0" applyAlignment="0" applyProtection="0"/>
    <xf numFmtId="0" fontId="75" fillId="0" borderId="513">
      <alignment horizontal="left" vertical="center"/>
    </xf>
    <xf numFmtId="174" fontId="87" fillId="38" borderId="480" applyNumberFormat="0" applyAlignment="0" applyProtection="0"/>
    <xf numFmtId="0" fontId="249" fillId="115" borderId="504" applyNumberFormat="0" applyProtection="0">
      <alignment horizontal="left" vertical="center" indent="1"/>
    </xf>
    <xf numFmtId="0" fontId="169" fillId="59" borderId="497" applyNumberFormat="0" applyAlignment="0" applyProtection="0"/>
    <xf numFmtId="174" fontId="40" fillId="0" borderId="405">
      <alignment horizontal="centerContinuous"/>
    </xf>
    <xf numFmtId="0" fontId="338" fillId="148" borderId="480" applyNumberFormat="0" applyAlignment="0" applyProtection="0"/>
    <xf numFmtId="0" fontId="387" fillId="153" borderId="462" applyNumberFormat="0" applyAlignment="0" applyProtection="0"/>
    <xf numFmtId="165" fontId="40" fillId="0" borderId="494">
      <alignment horizontal="right"/>
    </xf>
    <xf numFmtId="0" fontId="240" fillId="64" borderId="463"/>
    <xf numFmtId="0" fontId="319" fillId="91" borderId="445" applyNumberFormat="0" applyAlignment="0" applyProtection="0"/>
    <xf numFmtId="165" fontId="41" fillId="0" borderId="512">
      <alignment horizontal="right"/>
    </xf>
    <xf numFmtId="0" fontId="324" fillId="0" borderId="613" applyNumberFormat="0" applyFill="0" applyAlignment="0" applyProtection="0"/>
    <xf numFmtId="174" fontId="33" fillId="84" borderId="500" applyNumberFormat="0" applyFont="0" applyAlignment="0" applyProtection="0"/>
    <xf numFmtId="0" fontId="243" fillId="71" borderId="393"/>
    <xf numFmtId="0" fontId="271" fillId="54" borderId="398" applyNumberFormat="0" applyProtection="0">
      <alignment vertical="center"/>
    </xf>
    <xf numFmtId="174" fontId="87" fillId="38" borderId="497" applyNumberFormat="0" applyAlignment="0" applyProtection="0"/>
    <xf numFmtId="172" fontId="76" fillId="0" borderId="372" applyFill="0"/>
    <xf numFmtId="172" fontId="282" fillId="0" borderId="376" applyFill="0"/>
    <xf numFmtId="174" fontId="149" fillId="0" borderId="384" applyNumberFormat="0" applyFill="0" applyAlignment="0" applyProtection="0"/>
    <xf numFmtId="174" fontId="149" fillId="0" borderId="384" applyNumberFormat="0" applyFill="0" applyAlignment="0" applyProtection="0"/>
    <xf numFmtId="174" fontId="149" fillId="0" borderId="384" applyNumberFormat="0" applyFill="0" applyAlignment="0" applyProtection="0"/>
    <xf numFmtId="174" fontId="149" fillId="0" borderId="384" applyNumberFormat="0" applyFill="0" applyAlignment="0" applyProtection="0"/>
    <xf numFmtId="174" fontId="149" fillId="0" borderId="384" applyNumberFormat="0" applyFill="0" applyAlignment="0" applyProtection="0"/>
    <xf numFmtId="174" fontId="149" fillId="0" borderId="384" applyNumberFormat="0" applyFill="0" applyAlignment="0" applyProtection="0"/>
    <xf numFmtId="174" fontId="149" fillId="0" borderId="384" applyNumberFormat="0" applyFill="0" applyAlignment="0" applyProtection="0"/>
    <xf numFmtId="174" fontId="149" fillId="0" borderId="384" applyNumberFormat="0" applyFill="0" applyAlignment="0" applyProtection="0"/>
    <xf numFmtId="174" fontId="149" fillId="0" borderId="384" applyNumberFormat="0" applyFill="0" applyAlignment="0" applyProtection="0"/>
    <xf numFmtId="172" fontId="282" fillId="0" borderId="383" applyFill="0"/>
    <xf numFmtId="172" fontId="76" fillId="0" borderId="371" applyFill="0"/>
    <xf numFmtId="172" fontId="238" fillId="0" borderId="376" applyFill="0"/>
    <xf numFmtId="172" fontId="9" fillId="0" borderId="372" applyFill="0"/>
    <xf numFmtId="172" fontId="238" fillId="0" borderId="383" applyFill="0"/>
    <xf numFmtId="172" fontId="9" fillId="0" borderId="371" applyFill="0"/>
    <xf numFmtId="174" fontId="149" fillId="0" borderId="384" applyNumberFormat="0" applyFill="0" applyAlignment="0" applyProtection="0"/>
    <xf numFmtId="174" fontId="149" fillId="0" borderId="384" applyNumberFormat="0" applyFill="0" applyAlignment="0" applyProtection="0"/>
    <xf numFmtId="174" fontId="62" fillId="0" borderId="370"/>
    <xf numFmtId="0" fontId="324" fillId="0" borderId="457" applyNumberFormat="0" applyFill="0" applyAlignment="0" applyProtection="0"/>
    <xf numFmtId="208" fontId="60" fillId="0" borderId="370" applyFont="0" applyFill="0" applyBorder="0" applyAlignment="0" applyProtection="0"/>
    <xf numFmtId="0" fontId="168" fillId="59" borderId="378" applyNumberFormat="0" applyAlignment="0" applyProtection="0"/>
    <xf numFmtId="0" fontId="169" fillId="59" borderId="374" applyNumberFormat="0" applyAlignment="0" applyProtection="0"/>
    <xf numFmtId="0" fontId="175" fillId="38" borderId="374" applyNumberFormat="0" applyAlignment="0" applyProtection="0"/>
    <xf numFmtId="0" fontId="177" fillId="0" borderId="384" applyNumberFormat="0" applyFill="0" applyAlignment="0" applyProtection="0"/>
    <xf numFmtId="0" fontId="30" fillId="84" borderId="377" applyNumberFormat="0" applyFont="0" applyAlignment="0" applyProtection="0"/>
    <xf numFmtId="0" fontId="312" fillId="63" borderId="374" applyNumberFormat="0" applyAlignment="0" applyProtection="0"/>
    <xf numFmtId="0" fontId="331" fillId="148" borderId="374" applyNumberFormat="0" applyAlignment="0" applyProtection="0"/>
    <xf numFmtId="0" fontId="75" fillId="0" borderId="376">
      <alignment horizontal="left" vertical="center"/>
    </xf>
    <xf numFmtId="0" fontId="75" fillId="0" borderId="372">
      <alignment horizontal="left" vertical="center"/>
    </xf>
    <xf numFmtId="0" fontId="319" fillId="83" borderId="374" applyNumberFormat="0" applyAlignment="0" applyProtection="0"/>
    <xf numFmtId="0" fontId="319" fillId="83" borderId="374" applyNumberFormat="0" applyAlignment="0" applyProtection="0"/>
    <xf numFmtId="0" fontId="338" fillId="134" borderId="374" applyNumberFormat="0" applyAlignment="0" applyProtection="0"/>
    <xf numFmtId="0" fontId="38" fillId="152" borderId="377" applyNumberFormat="0" applyAlignment="0" applyProtection="0"/>
    <xf numFmtId="0" fontId="9" fillId="84" borderId="377" applyNumberFormat="0" applyFont="0" applyAlignment="0" applyProtection="0"/>
    <xf numFmtId="0" fontId="298" fillId="152" borderId="377" applyNumberFormat="0" applyAlignment="0" applyProtection="0"/>
    <xf numFmtId="0" fontId="322" fillId="63" borderId="378" applyNumberFormat="0" applyAlignment="0" applyProtection="0"/>
    <xf numFmtId="0" fontId="341" fillId="148" borderId="378" applyNumberFormat="0" applyAlignment="0" applyProtection="0"/>
    <xf numFmtId="174" fontId="33" fillId="84" borderId="605" applyNumberFormat="0" applyFont="0" applyAlignment="0" applyProtection="0"/>
    <xf numFmtId="174" fontId="33" fillId="84" borderId="570" applyNumberFormat="0" applyFont="0" applyAlignment="0" applyProtection="0"/>
    <xf numFmtId="165" fontId="41" fillId="0" borderId="459">
      <alignment horizontal="right"/>
    </xf>
    <xf numFmtId="0" fontId="268" fillId="91" borderId="468" applyNumberFormat="0" applyProtection="0">
      <alignment vertical="center"/>
    </xf>
    <xf numFmtId="0" fontId="38" fillId="133" borderId="587" applyNumberFormat="0" applyAlignment="0"/>
    <xf numFmtId="174" fontId="87" fillId="38" borderId="462" applyNumberFormat="0" applyAlignment="0" applyProtection="0"/>
    <xf numFmtId="174" fontId="33" fillId="84" borderId="448" applyNumberFormat="0" applyFont="0" applyAlignment="0" applyProtection="0"/>
    <xf numFmtId="165" fontId="41" fillId="0" borderId="459">
      <alignment horizontal="right"/>
    </xf>
    <xf numFmtId="0" fontId="252" fillId="0" borderId="461" applyNumberFormat="0" applyAlignment="0" applyProtection="0"/>
    <xf numFmtId="0" fontId="324" fillId="0" borderId="385" applyNumberFormat="0" applyFill="0" applyAlignment="0" applyProtection="0"/>
    <xf numFmtId="0" fontId="343" fillId="0" borderId="384" applyNumberFormat="0" applyFill="0" applyAlignment="0" applyProtection="0"/>
    <xf numFmtId="0" fontId="387" fillId="148" borderId="374" applyNumberFormat="0" applyAlignment="0" applyProtection="0"/>
    <xf numFmtId="0" fontId="319" fillId="134" borderId="374" applyNumberFormat="0" applyAlignment="0" applyProtection="0"/>
    <xf numFmtId="0" fontId="324" fillId="0" borderId="384" applyNumberFormat="0" applyFill="0" applyAlignment="0" applyProtection="0"/>
    <xf numFmtId="0" fontId="322" fillId="148" borderId="378" applyNumberFormat="0" applyAlignment="0" applyProtection="0"/>
    <xf numFmtId="0" fontId="224" fillId="152" borderId="377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31" fillId="148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407" fillId="0" borderId="376">
      <alignment horizontal="left" vertical="center"/>
    </xf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38" fillId="148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41" fillId="148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8" fillId="161" borderId="376" applyNumberFormat="0" applyAlignment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43" fillId="0" borderId="384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19" fillId="91" borderId="374" applyNumberFormat="0" applyAlignment="0" applyProtection="0"/>
    <xf numFmtId="0" fontId="324" fillId="0" borderId="385" applyNumberFormat="0" applyFill="0" applyAlignment="0" applyProtection="0"/>
    <xf numFmtId="0" fontId="324" fillId="0" borderId="385" applyNumberFormat="0" applyFill="0" applyAlignment="0" applyProtection="0"/>
    <xf numFmtId="0" fontId="38" fillId="133" borderId="376" applyNumberFormat="0" applyAlignment="0"/>
    <xf numFmtId="0" fontId="177" fillId="0" borderId="525" applyNumberFormat="0" applyFill="0" applyAlignment="0" applyProtection="0"/>
    <xf numFmtId="0" fontId="38" fillId="133" borderId="517" applyNumberFormat="0" applyAlignment="0"/>
    <xf numFmtId="174" fontId="87" fillId="38" borderId="550" applyNumberFormat="0" applyAlignment="0" applyProtection="0"/>
    <xf numFmtId="10" fontId="48" fillId="80" borderId="388" applyNumberFormat="0" applyBorder="0" applyAlignment="0" applyProtection="0"/>
    <xf numFmtId="174" fontId="149" fillId="0" borderId="472" applyNumberFormat="0" applyFill="0" applyAlignment="0" applyProtection="0"/>
    <xf numFmtId="10" fontId="48" fillId="80" borderId="388" applyNumberFormat="0" applyBorder="0" applyAlignment="0" applyProtection="0"/>
    <xf numFmtId="165" fontId="41" fillId="0" borderId="459">
      <alignment horizontal="right"/>
    </xf>
    <xf numFmtId="0" fontId="324" fillId="0" borderId="510" applyNumberFormat="0" applyFill="0" applyAlignment="0" applyProtection="0"/>
    <xf numFmtId="174" fontId="54" fillId="59" borderId="515" applyNumberFormat="0" applyAlignment="0" applyProtection="0"/>
    <xf numFmtId="0" fontId="312" fillId="63" borderId="480" applyNumberFormat="0" applyAlignment="0" applyProtection="0"/>
    <xf numFmtId="165" fontId="41" fillId="0" borderId="406">
      <alignment horizontal="right"/>
    </xf>
    <xf numFmtId="0" fontId="324" fillId="0" borderId="580" applyNumberFormat="0" applyFill="0" applyAlignment="0" applyProtection="0"/>
    <xf numFmtId="188" fontId="34" fillId="0" borderId="617"/>
    <xf numFmtId="174" fontId="105" fillId="59" borderId="396" applyNumberFormat="0" applyAlignment="0" applyProtection="0"/>
    <xf numFmtId="15" fontId="233" fillId="56" borderId="391">
      <alignment horizontal="center"/>
    </xf>
    <xf numFmtId="174" fontId="54" fillId="59" borderId="392" applyNumberFormat="0" applyAlignment="0" applyProtection="0"/>
    <xf numFmtId="174" fontId="54" fillId="59" borderId="392" applyNumberFormat="0" applyAlignment="0" applyProtection="0"/>
    <xf numFmtId="174" fontId="54" fillId="59" borderId="392" applyNumberFormat="0" applyAlignment="0" applyProtection="0"/>
    <xf numFmtId="174" fontId="54" fillId="59" borderId="392" applyNumberFormat="0" applyAlignment="0" applyProtection="0"/>
    <xf numFmtId="174" fontId="54" fillId="59" borderId="392" applyNumberFormat="0" applyAlignment="0" applyProtection="0"/>
    <xf numFmtId="174" fontId="54" fillId="59" borderId="392" applyNumberFormat="0" applyAlignment="0" applyProtection="0"/>
    <xf numFmtId="174" fontId="54" fillId="59" borderId="392" applyNumberFormat="0" applyAlignment="0" applyProtection="0"/>
    <xf numFmtId="174" fontId="54" fillId="59" borderId="392" applyNumberFormat="0" applyAlignment="0" applyProtection="0"/>
    <xf numFmtId="174" fontId="54" fillId="59" borderId="392" applyNumberFormat="0" applyAlignment="0" applyProtection="0"/>
    <xf numFmtId="174" fontId="54" fillId="59" borderId="392" applyNumberFormat="0" applyAlignment="0" applyProtection="0"/>
    <xf numFmtId="174" fontId="54" fillId="59" borderId="392" applyNumberFormat="0" applyAlignment="0" applyProtection="0"/>
    <xf numFmtId="0" fontId="319" fillId="91" borderId="462" applyNumberFormat="0" applyAlignment="0" applyProtection="0"/>
    <xf numFmtId="4" fontId="206" fillId="93" borderId="433" applyNumberFormat="0" applyProtection="0">
      <alignment horizontal="right" vertical="center"/>
    </xf>
    <xf numFmtId="0" fontId="387" fillId="153" borderId="497" applyNumberFormat="0" applyAlignment="0" applyProtection="0"/>
    <xf numFmtId="0" fontId="38" fillId="152" borderId="518" applyNumberFormat="0" applyAlignment="0" applyProtection="0"/>
    <xf numFmtId="0" fontId="38" fillId="133" borderId="587" applyNumberFormat="0" applyAlignment="0"/>
    <xf numFmtId="174" fontId="87" fillId="38" borderId="497" applyNumberFormat="0" applyAlignment="0" applyProtection="0"/>
    <xf numFmtId="0" fontId="322" fillId="148" borderId="466" applyNumberFormat="0" applyAlignment="0" applyProtection="0"/>
    <xf numFmtId="174" fontId="33" fillId="84" borderId="623" applyNumberFormat="0" applyFont="0" applyAlignment="0" applyProtection="0"/>
    <xf numFmtId="174" fontId="54" fillId="59" borderId="515" applyNumberFormat="0" applyAlignment="0" applyProtection="0"/>
    <xf numFmtId="0" fontId="30" fillId="84" borderId="395" applyNumberFormat="0" applyFont="0" applyAlignment="0" applyProtection="0"/>
    <xf numFmtId="0" fontId="193" fillId="63" borderId="498"/>
    <xf numFmtId="0" fontId="169" fillId="59" borderId="392" applyNumberFormat="0" applyAlignment="0" applyProtection="0"/>
    <xf numFmtId="165" fontId="41" fillId="0" borderId="459">
      <alignment horizontal="right"/>
    </xf>
    <xf numFmtId="174" fontId="149" fillId="0" borderId="402" applyNumberFormat="0" applyFill="0" applyAlignment="0" applyProtection="0"/>
    <xf numFmtId="0" fontId="38" fillId="161" borderId="464" applyNumberFormat="0" applyAlignment="0"/>
    <xf numFmtId="0" fontId="38" fillId="152" borderId="465" applyNumberFormat="0" applyAlignment="0" applyProtection="0"/>
    <xf numFmtId="0" fontId="319" fillId="91" borderId="462" applyNumberFormat="0" applyAlignment="0" applyProtection="0"/>
    <xf numFmtId="165" fontId="41" fillId="0" borderId="617">
      <alignment horizontal="right"/>
    </xf>
    <xf numFmtId="0" fontId="319" fillId="91" borderId="602" applyNumberFormat="0" applyAlignment="0" applyProtection="0"/>
    <xf numFmtId="222" fontId="76" fillId="0" borderId="406" applyFill="0" applyAlignment="0" applyProtection="0"/>
    <xf numFmtId="0" fontId="253" fillId="127" borderId="400" applyNumberFormat="0" applyProtection="0">
      <alignment horizontal="center"/>
    </xf>
    <xf numFmtId="0" fontId="277" fillId="125" borderId="399" applyNumberFormat="0" applyProtection="0">
      <alignment horizontal="left" vertical="center" indent="1"/>
    </xf>
    <xf numFmtId="0" fontId="249" fillId="115" borderId="399" applyNumberFormat="0" applyProtection="0">
      <alignment horizontal="left" vertical="center" indent="1"/>
    </xf>
    <xf numFmtId="0" fontId="271" fillId="54" borderId="398" applyNumberFormat="0" applyProtection="0">
      <alignment vertical="center"/>
    </xf>
    <xf numFmtId="165" fontId="41" fillId="0" borderId="406">
      <alignment horizontal="right"/>
    </xf>
    <xf numFmtId="174" fontId="33" fillId="84" borderId="395" applyNumberFormat="0" applyFont="0" applyAlignment="0" applyProtection="0"/>
    <xf numFmtId="165" fontId="41" fillId="0" borderId="529">
      <alignment horizontal="right"/>
    </xf>
    <xf numFmtId="174" fontId="87" fillId="38" borderId="409" applyNumberFormat="0" applyAlignment="0" applyProtection="0"/>
    <xf numFmtId="174" fontId="54" fillId="59" borderId="409" applyNumberFormat="0" applyAlignment="0" applyProtection="0"/>
    <xf numFmtId="165" fontId="41" fillId="0" borderId="564">
      <alignment horizontal="right"/>
    </xf>
    <xf numFmtId="0" fontId="38" fillId="152" borderId="553" applyNumberFormat="0" applyAlignment="0" applyProtection="0"/>
    <xf numFmtId="165" fontId="41" fillId="0" borderId="617">
      <alignment horizontal="right"/>
    </xf>
    <xf numFmtId="0" fontId="38" fillId="152" borderId="395" applyNumberFormat="0" applyAlignment="0" applyProtection="0"/>
    <xf numFmtId="0" fontId="343" fillId="0" borderId="402" applyNumberFormat="0" applyFill="0" applyAlignment="0" applyProtection="0"/>
    <xf numFmtId="174" fontId="33" fillId="84" borderId="500" applyNumberFormat="0" applyFont="0" applyAlignment="0" applyProtection="0"/>
    <xf numFmtId="222" fontId="236" fillId="62" borderId="391" applyProtection="0">
      <alignment horizontal="center"/>
    </xf>
    <xf numFmtId="0" fontId="190" fillId="63" borderId="393"/>
    <xf numFmtId="0" fontId="240" fillId="64" borderId="393"/>
    <xf numFmtId="0" fontId="190" fillId="63" borderId="393"/>
    <xf numFmtId="0" fontId="240" fillId="64" borderId="393"/>
    <xf numFmtId="165" fontId="40" fillId="0" borderId="389">
      <alignment horizontal="right"/>
    </xf>
    <xf numFmtId="222" fontId="242" fillId="69" borderId="391" applyProtection="0">
      <alignment horizontal="center"/>
    </xf>
    <xf numFmtId="0" fontId="193" fillId="63" borderId="393"/>
    <xf numFmtId="0" fontId="243" fillId="64" borderId="393"/>
    <xf numFmtId="0" fontId="193" fillId="70" borderId="393"/>
    <xf numFmtId="0" fontId="243" fillId="71" borderId="393"/>
    <xf numFmtId="174" fontId="75" fillId="0" borderId="390">
      <alignment horizontal="left" vertical="center"/>
    </xf>
    <xf numFmtId="0" fontId="245" fillId="0" borderId="394">
      <alignment horizontal="left" vertical="center"/>
    </xf>
    <xf numFmtId="0" fontId="75" fillId="0" borderId="390">
      <alignment horizontal="left" vertical="center"/>
    </xf>
    <xf numFmtId="174" fontId="40" fillId="0" borderId="388">
      <alignment horizontal="centerContinuous"/>
    </xf>
    <xf numFmtId="174" fontId="40" fillId="0" borderId="388">
      <alignment horizontal="centerContinuous"/>
    </xf>
    <xf numFmtId="0" fontId="252" fillId="0" borderId="391" applyNumberFormat="0" applyAlignment="0" applyProtection="0"/>
    <xf numFmtId="10" fontId="48" fillId="67" borderId="388" applyNumberFormat="0" applyBorder="0" applyAlignment="0" applyProtection="0"/>
    <xf numFmtId="174" fontId="87" fillId="38" borderId="392" applyNumberFormat="0" applyAlignment="0" applyProtection="0"/>
    <xf numFmtId="174" fontId="87" fillId="38" borderId="392" applyNumberFormat="0" applyAlignment="0" applyProtection="0"/>
    <xf numFmtId="174" fontId="87" fillId="38" borderId="392" applyNumberFormat="0" applyAlignment="0" applyProtection="0"/>
    <xf numFmtId="174" fontId="87" fillId="38" borderId="392" applyNumberFormat="0" applyAlignment="0" applyProtection="0"/>
    <xf numFmtId="174" fontId="87" fillId="38" borderId="392" applyNumberFormat="0" applyAlignment="0" applyProtection="0"/>
    <xf numFmtId="174" fontId="87" fillId="38" borderId="392" applyNumberFormat="0" applyAlignment="0" applyProtection="0"/>
    <xf numFmtId="174" fontId="87" fillId="38" borderId="392" applyNumberFormat="0" applyAlignment="0" applyProtection="0"/>
    <xf numFmtId="174" fontId="87" fillId="38" borderId="392" applyNumberFormat="0" applyAlignment="0" applyProtection="0"/>
    <xf numFmtId="174" fontId="87" fillId="38" borderId="392" applyNumberFormat="0" applyAlignment="0" applyProtection="0"/>
    <xf numFmtId="174" fontId="87" fillId="38" borderId="392" applyNumberFormat="0" applyAlignment="0" applyProtection="0"/>
    <xf numFmtId="174" fontId="87" fillId="38" borderId="392" applyNumberFormat="0" applyAlignment="0" applyProtection="0"/>
    <xf numFmtId="0" fontId="253" fillId="66" borderId="391" applyNumberFormat="0" applyAlignment="0" applyProtection="0"/>
    <xf numFmtId="0" fontId="387" fillId="153" borderId="480" applyNumberFormat="0" applyAlignment="0" applyProtection="0"/>
    <xf numFmtId="0" fontId="319" fillId="83" borderId="550" applyNumberFormat="0" applyAlignment="0" applyProtection="0"/>
    <xf numFmtId="4" fontId="206" fillId="120" borderId="503" applyNumberFormat="0" applyProtection="0">
      <alignment vertical="center"/>
    </xf>
    <xf numFmtId="165" fontId="41" fillId="0" borderId="459">
      <alignment horizontal="right"/>
    </xf>
    <xf numFmtId="174" fontId="33" fillId="84" borderId="395" applyNumberFormat="0" applyFont="0" applyAlignment="0" applyProtection="0"/>
    <xf numFmtId="174" fontId="33" fillId="84" borderId="395" applyNumberFormat="0" applyFont="0" applyAlignment="0" applyProtection="0"/>
    <xf numFmtId="174" fontId="33" fillId="84" borderId="395" applyNumberFormat="0" applyFont="0" applyAlignment="0" applyProtection="0"/>
    <xf numFmtId="174" fontId="33" fillId="84" borderId="395" applyNumberFormat="0" applyFont="0" applyAlignment="0" applyProtection="0"/>
    <xf numFmtId="174" fontId="33" fillId="84" borderId="395" applyNumberFormat="0" applyFont="0" applyAlignment="0" applyProtection="0"/>
    <xf numFmtId="174" fontId="33" fillId="84" borderId="395" applyNumberFormat="0" applyFont="0" applyAlignment="0" applyProtection="0"/>
    <xf numFmtId="174" fontId="33" fillId="84" borderId="395" applyNumberFormat="0" applyFont="0" applyAlignment="0" applyProtection="0"/>
    <xf numFmtId="174" fontId="33" fillId="84" borderId="395" applyNumberFormat="0" applyFont="0" applyAlignment="0" applyProtection="0"/>
    <xf numFmtId="174" fontId="33" fillId="84" borderId="395" applyNumberFormat="0" applyFont="0" applyAlignment="0" applyProtection="0"/>
    <xf numFmtId="174" fontId="33" fillId="84" borderId="395" applyNumberFormat="0" applyFont="0" applyAlignment="0" applyProtection="0"/>
    <xf numFmtId="174" fontId="33" fillId="84" borderId="395" applyNumberFormat="0" applyFont="0" applyAlignment="0" applyProtection="0"/>
    <xf numFmtId="37" fontId="35" fillId="0" borderId="389"/>
    <xf numFmtId="188" fontId="34" fillId="0" borderId="389"/>
    <xf numFmtId="174" fontId="105" fillId="59" borderId="396" applyNumberFormat="0" applyAlignment="0" applyProtection="0"/>
    <xf numFmtId="174" fontId="105" fillId="59" borderId="396" applyNumberFormat="0" applyAlignment="0" applyProtection="0"/>
    <xf numFmtId="174" fontId="105" fillId="59" borderId="396" applyNumberFormat="0" applyAlignment="0" applyProtection="0"/>
    <xf numFmtId="174" fontId="105" fillId="59" borderId="396" applyNumberFormat="0" applyAlignment="0" applyProtection="0"/>
    <xf numFmtId="174" fontId="105" fillId="59" borderId="396" applyNumberFormat="0" applyAlignment="0" applyProtection="0"/>
    <xf numFmtId="174" fontId="105" fillId="59" borderId="396" applyNumberFormat="0" applyAlignment="0" applyProtection="0"/>
    <xf numFmtId="174" fontId="105" fillId="59" borderId="396" applyNumberFormat="0" applyAlignment="0" applyProtection="0"/>
    <xf numFmtId="174" fontId="105" fillId="59" borderId="396" applyNumberFormat="0" applyAlignment="0" applyProtection="0"/>
    <xf numFmtId="174" fontId="105" fillId="59" borderId="396" applyNumberFormat="0" applyAlignment="0" applyProtection="0"/>
    <xf numFmtId="174" fontId="105" fillId="59" borderId="396" applyNumberFormat="0" applyAlignment="0" applyProtection="0"/>
    <xf numFmtId="174" fontId="105" fillId="59" borderId="396" applyNumberFormat="0" applyAlignment="0" applyProtection="0"/>
    <xf numFmtId="222" fontId="253" fillId="90" borderId="397" applyProtection="0">
      <alignment horizontal="center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165" fontId="41" fillId="0" borderId="389">
      <alignment horizontal="right"/>
    </xf>
    <xf numFmtId="4" fontId="204" fillId="81" borderId="398" applyNumberFormat="0" applyProtection="0">
      <alignment vertical="center"/>
    </xf>
    <xf numFmtId="0" fontId="268" fillId="91" borderId="398" applyNumberFormat="0" applyProtection="0">
      <alignment vertical="center"/>
    </xf>
    <xf numFmtId="4" fontId="205" fillId="81" borderId="396" applyNumberFormat="0" applyProtection="0">
      <alignment horizontal="left" vertical="center" indent="1"/>
    </xf>
    <xf numFmtId="0" fontId="269" fillId="91" borderId="396" applyNumberFormat="0" applyProtection="0">
      <alignment horizontal="left" vertical="center" indent="1"/>
    </xf>
    <xf numFmtId="4" fontId="206" fillId="93" borderId="398" applyNumberFormat="0" applyProtection="0">
      <alignment horizontal="right" vertical="center"/>
    </xf>
    <xf numFmtId="0" fontId="271" fillId="94" borderId="398" applyNumberFormat="0" applyProtection="0">
      <alignment horizontal="right" vertical="center"/>
    </xf>
    <xf numFmtId="4" fontId="206" fillId="95" borderId="398" applyNumberFormat="0" applyProtection="0">
      <alignment horizontal="right" vertical="center"/>
    </xf>
    <xf numFmtId="0" fontId="271" fillId="96" borderId="398" applyNumberFormat="0" applyProtection="0">
      <alignment horizontal="right" vertical="center"/>
    </xf>
    <xf numFmtId="4" fontId="206" fillId="78" borderId="398" applyNumberFormat="0" applyProtection="0">
      <alignment horizontal="right" vertical="center"/>
    </xf>
    <xf numFmtId="0" fontId="271" fillId="79" borderId="398" applyNumberFormat="0" applyProtection="0">
      <alignment horizontal="right" vertical="center"/>
    </xf>
    <xf numFmtId="4" fontId="206" fillId="97" borderId="398" applyNumberFormat="0" applyProtection="0">
      <alignment horizontal="right" vertical="center"/>
    </xf>
    <xf numFmtId="0" fontId="271" fillId="98" borderId="398" applyNumberFormat="0" applyProtection="0">
      <alignment horizontal="right" vertical="center"/>
    </xf>
    <xf numFmtId="4" fontId="206" fillId="99" borderId="398" applyNumberFormat="0" applyProtection="0">
      <alignment horizontal="right" vertical="center"/>
    </xf>
    <xf numFmtId="0" fontId="271" fillId="100" borderId="398" applyNumberFormat="0" applyProtection="0">
      <alignment horizontal="right" vertical="center"/>
    </xf>
    <xf numFmtId="4" fontId="206" fillId="101" borderId="398" applyNumberFormat="0" applyProtection="0">
      <alignment horizontal="right" vertical="center"/>
    </xf>
    <xf numFmtId="0" fontId="271" fillId="102" borderId="398" applyNumberFormat="0" applyProtection="0">
      <alignment horizontal="right" vertical="center"/>
    </xf>
    <xf numFmtId="4" fontId="206" fillId="103" borderId="398" applyNumberFormat="0" applyProtection="0">
      <alignment horizontal="right" vertical="center"/>
    </xf>
    <xf numFmtId="0" fontId="271" fillId="104" borderId="398" applyNumberFormat="0" applyProtection="0">
      <alignment horizontal="right" vertical="center"/>
    </xf>
    <xf numFmtId="4" fontId="206" fillId="105" borderId="398" applyNumberFormat="0" applyProtection="0">
      <alignment horizontal="right" vertical="center"/>
    </xf>
    <xf numFmtId="0" fontId="271" fillId="106" borderId="398" applyNumberFormat="0" applyProtection="0">
      <alignment horizontal="right" vertical="center"/>
    </xf>
    <xf numFmtId="4" fontId="206" fillId="107" borderId="398" applyNumberFormat="0" applyProtection="0">
      <alignment horizontal="right" vertical="center"/>
    </xf>
    <xf numFmtId="0" fontId="271" fillId="108" borderId="398" applyNumberFormat="0" applyProtection="0">
      <alignment horizontal="right" vertical="center"/>
    </xf>
    <xf numFmtId="4" fontId="206" fillId="114" borderId="398" applyNumberFormat="0" applyProtection="0">
      <alignment horizontal="right" vertical="center"/>
    </xf>
    <xf numFmtId="0" fontId="271" fillId="115" borderId="398" applyNumberFormat="0" applyProtection="0">
      <alignment horizontal="right" vertical="center"/>
    </xf>
    <xf numFmtId="222" fontId="238" fillId="0" borderId="541" applyAlignment="0"/>
    <xf numFmtId="165" fontId="41" fillId="0" borderId="599">
      <alignment horizontal="right"/>
    </xf>
    <xf numFmtId="0" fontId="9" fillId="116" borderId="396" applyNumberFormat="0" applyProtection="0">
      <alignment horizontal="left" vertical="center" indent="1"/>
    </xf>
    <xf numFmtId="0" fontId="238" fillId="77" borderId="396" applyNumberFormat="0" applyProtection="0">
      <alignment horizontal="left" vertical="center" indent="1"/>
    </xf>
    <xf numFmtId="4" fontId="206" fillId="101" borderId="451" applyNumberFormat="0" applyProtection="0">
      <alignment horizontal="right" vertical="center"/>
    </xf>
    <xf numFmtId="4" fontId="206" fillId="93" borderId="451" applyNumberFormat="0" applyProtection="0">
      <alignment horizontal="right" vertical="center"/>
    </xf>
    <xf numFmtId="0" fontId="9" fillId="117" borderId="396" applyNumberFormat="0" applyProtection="0">
      <alignment horizontal="left" vertical="center" indent="1"/>
    </xf>
    <xf numFmtId="0" fontId="238" fillId="118" borderId="396" applyNumberFormat="0" applyProtection="0">
      <alignment horizontal="left" vertical="center" indent="1"/>
    </xf>
    <xf numFmtId="0" fontId="271" fillId="79" borderId="521" applyNumberFormat="0" applyProtection="0">
      <alignment horizontal="right" vertical="center"/>
    </xf>
    <xf numFmtId="165" fontId="41" fillId="0" borderId="459">
      <alignment horizontal="right"/>
    </xf>
    <xf numFmtId="0" fontId="9" fillId="72" borderId="396" applyNumberFormat="0" applyProtection="0">
      <alignment horizontal="left" vertical="center" indent="1"/>
    </xf>
    <xf numFmtId="0" fontId="238" fillId="73" borderId="396" applyNumberFormat="0" applyProtection="0">
      <alignment horizontal="left" vertical="center" indent="1"/>
    </xf>
    <xf numFmtId="0" fontId="38" fillId="161" borderId="517" applyNumberFormat="0" applyAlignment="0"/>
    <xf numFmtId="0" fontId="9" fillId="119" borderId="396" applyNumberFormat="0" applyProtection="0">
      <alignment horizontal="left" vertical="center" indent="1"/>
    </xf>
    <xf numFmtId="0" fontId="238" fillId="92" borderId="396" applyNumberFormat="0" applyProtection="0">
      <alignment horizontal="left" vertical="center" indent="1"/>
    </xf>
    <xf numFmtId="4" fontId="206" fillId="120" borderId="398" applyNumberFormat="0" applyProtection="0">
      <alignment vertical="center"/>
    </xf>
    <xf numFmtId="0" fontId="271" fillId="54" borderId="398" applyNumberFormat="0" applyProtection="0">
      <alignment vertical="center"/>
    </xf>
    <xf numFmtId="4" fontId="209" fillId="120" borderId="398" applyNumberFormat="0" applyProtection="0">
      <alignment vertical="center"/>
    </xf>
    <xf numFmtId="0" fontId="274" fillId="54" borderId="398" applyNumberFormat="0" applyProtection="0">
      <alignment vertical="center"/>
    </xf>
    <xf numFmtId="4" fontId="196" fillId="114" borderId="399" applyNumberFormat="0" applyProtection="0">
      <alignment horizontal="left" vertical="center" indent="1"/>
    </xf>
    <xf numFmtId="0" fontId="249" fillId="115" borderId="399" applyNumberFormat="0" applyProtection="0">
      <alignment horizontal="left" vertical="center" indent="1"/>
    </xf>
    <xf numFmtId="4" fontId="11" fillId="80" borderId="396" applyNumberFormat="0" applyProtection="0">
      <alignment horizontal="left" vertical="center" indent="1"/>
    </xf>
    <xf numFmtId="0" fontId="226" fillId="121" borderId="396" applyNumberFormat="0" applyProtection="0">
      <alignment horizontal="left" vertical="center" indent="1"/>
    </xf>
    <xf numFmtId="4" fontId="212" fillId="124" borderId="399" applyNumberFormat="0" applyProtection="0">
      <alignment horizontal="left" vertical="center" indent="1"/>
    </xf>
    <xf numFmtId="0" fontId="277" fillId="125" borderId="399" applyNumberFormat="0" applyProtection="0">
      <alignment horizontal="left" vertical="center" indent="1"/>
    </xf>
    <xf numFmtId="4" fontId="60" fillId="63" borderId="388" applyNumberFormat="0" applyProtection="0">
      <alignment horizontal="right" vertical="center"/>
    </xf>
    <xf numFmtId="0" fontId="278" fillId="64" borderId="391" applyNumberFormat="0" applyProtection="0">
      <alignment horizontal="right" vertical="center"/>
    </xf>
    <xf numFmtId="0" fontId="253" fillId="127" borderId="400" applyNumberFormat="0" applyProtection="0">
      <alignment horizontal="center"/>
    </xf>
    <xf numFmtId="222" fontId="9" fillId="0" borderId="389" applyAlignment="0">
      <alignment horizontal="center"/>
    </xf>
    <xf numFmtId="222" fontId="238" fillId="0" borderId="401" applyAlignment="0"/>
    <xf numFmtId="222" fontId="76" fillId="0" borderId="389" applyFill="0" applyAlignment="0" applyProtection="0"/>
    <xf numFmtId="222" fontId="282" fillId="0" borderId="401" applyFill="0" applyAlignment="0" applyProtection="0"/>
    <xf numFmtId="174" fontId="105" fillId="59" borderId="449" applyNumberFormat="0" applyAlignment="0" applyProtection="0"/>
    <xf numFmtId="172" fontId="76" fillId="0" borderId="390" applyFill="0"/>
    <xf numFmtId="172" fontId="282" fillId="0" borderId="394" applyFill="0"/>
    <xf numFmtId="174" fontId="149" fillId="0" borderId="402" applyNumberFormat="0" applyFill="0" applyAlignment="0" applyProtection="0"/>
    <xf numFmtId="174" fontId="149" fillId="0" borderId="402" applyNumberFormat="0" applyFill="0" applyAlignment="0" applyProtection="0"/>
    <xf numFmtId="174" fontId="149" fillId="0" borderId="402" applyNumberFormat="0" applyFill="0" applyAlignment="0" applyProtection="0"/>
    <xf numFmtId="174" fontId="149" fillId="0" borderId="402" applyNumberFormat="0" applyFill="0" applyAlignment="0" applyProtection="0"/>
    <xf numFmtId="174" fontId="149" fillId="0" borderId="402" applyNumberFormat="0" applyFill="0" applyAlignment="0" applyProtection="0"/>
    <xf numFmtId="174" fontId="149" fillId="0" borderId="402" applyNumberFormat="0" applyFill="0" applyAlignment="0" applyProtection="0"/>
    <xf numFmtId="174" fontId="149" fillId="0" borderId="402" applyNumberFormat="0" applyFill="0" applyAlignment="0" applyProtection="0"/>
    <xf numFmtId="174" fontId="149" fillId="0" borderId="402" applyNumberFormat="0" applyFill="0" applyAlignment="0" applyProtection="0"/>
    <xf numFmtId="174" fontId="149" fillId="0" borderId="402" applyNumberFormat="0" applyFill="0" applyAlignment="0" applyProtection="0"/>
    <xf numFmtId="172" fontId="282" fillId="0" borderId="401" applyFill="0"/>
    <xf numFmtId="172" fontId="76" fillId="0" borderId="389" applyFill="0"/>
    <xf numFmtId="172" fontId="238" fillId="0" borderId="394" applyFill="0"/>
    <xf numFmtId="172" fontId="9" fillId="0" borderId="390" applyFill="0"/>
    <xf numFmtId="172" fontId="238" fillId="0" borderId="401" applyFill="0"/>
    <xf numFmtId="172" fontId="9" fillId="0" borderId="389" applyFill="0"/>
    <xf numFmtId="174" fontId="149" fillId="0" borderId="402" applyNumberFormat="0" applyFill="0" applyAlignment="0" applyProtection="0"/>
    <xf numFmtId="174" fontId="149" fillId="0" borderId="402" applyNumberFormat="0" applyFill="0" applyAlignment="0" applyProtection="0"/>
    <xf numFmtId="174" fontId="33" fillId="84" borderId="623" applyNumberFormat="0" applyFont="0" applyAlignment="0" applyProtection="0"/>
    <xf numFmtId="174" fontId="62" fillId="0" borderId="388"/>
    <xf numFmtId="208" fontId="60" fillId="0" borderId="388" applyFont="0" applyFill="0" applyBorder="0" applyAlignment="0" applyProtection="0"/>
    <xf numFmtId="174" fontId="105" fillId="59" borderId="501" applyNumberFormat="0" applyAlignment="0" applyProtection="0"/>
    <xf numFmtId="0" fontId="331" fillId="148" borderId="585" applyNumberFormat="0" applyAlignment="0" applyProtection="0"/>
    <xf numFmtId="0" fontId="387" fillId="153" borderId="462" applyNumberFormat="0" applyAlignment="0" applyProtection="0"/>
    <xf numFmtId="0" fontId="168" fillId="59" borderId="396" applyNumberFormat="0" applyAlignment="0" applyProtection="0"/>
    <xf numFmtId="0" fontId="169" fillId="59" borderId="392" applyNumberFormat="0" applyAlignment="0" applyProtection="0"/>
    <xf numFmtId="0" fontId="175" fillId="38" borderId="392" applyNumberFormat="0" applyAlignment="0" applyProtection="0"/>
    <xf numFmtId="0" fontId="177" fillId="0" borderId="402" applyNumberFormat="0" applyFill="0" applyAlignment="0" applyProtection="0"/>
    <xf numFmtId="0" fontId="30" fillId="84" borderId="395" applyNumberFormat="0" applyFont="0" applyAlignment="0" applyProtection="0"/>
    <xf numFmtId="0" fontId="312" fillId="63" borderId="392" applyNumberFormat="0" applyAlignment="0" applyProtection="0"/>
    <xf numFmtId="0" fontId="331" fillId="148" borderId="392" applyNumberFormat="0" applyAlignment="0" applyProtection="0"/>
    <xf numFmtId="0" fontId="319" fillId="91" borderId="462" applyNumberFormat="0" applyAlignment="0" applyProtection="0"/>
    <xf numFmtId="165" fontId="41" fillId="0" borderId="494">
      <alignment horizontal="right"/>
    </xf>
    <xf numFmtId="0" fontId="38" fillId="152" borderId="623" applyNumberFormat="0" applyAlignment="0" applyProtection="0"/>
    <xf numFmtId="4" fontId="206" fillId="107" borderId="398" applyNumberFormat="0" applyProtection="0">
      <alignment horizontal="right" vertical="center"/>
    </xf>
    <xf numFmtId="4" fontId="206" fillId="103" borderId="398" applyNumberFormat="0" applyProtection="0">
      <alignment horizontal="right" vertical="center"/>
    </xf>
    <xf numFmtId="0" fontId="387" fillId="153" borderId="462" applyNumberFormat="0" applyAlignment="0" applyProtection="0"/>
    <xf numFmtId="174" fontId="87" fillId="38" borderId="392" applyNumberFormat="0" applyAlignment="0" applyProtection="0"/>
    <xf numFmtId="222" fontId="238" fillId="0" borderId="418" applyAlignment="0"/>
    <xf numFmtId="0" fontId="271" fillId="96" borderId="573" applyNumberFormat="0" applyProtection="0">
      <alignment horizontal="right" vertical="center"/>
    </xf>
    <xf numFmtId="174" fontId="62" fillId="0" borderId="493"/>
    <xf numFmtId="174" fontId="105" fillId="59" borderId="571" applyNumberFormat="0" applyAlignment="0" applyProtection="0"/>
    <xf numFmtId="0" fontId="75" fillId="0" borderId="394">
      <alignment horizontal="left" vertical="center"/>
    </xf>
    <xf numFmtId="0" fontId="75" fillId="0" borderId="390">
      <alignment horizontal="left" vertical="center"/>
    </xf>
    <xf numFmtId="0" fontId="319" fillId="83" borderId="392" applyNumberFormat="0" applyAlignment="0" applyProtection="0"/>
    <xf numFmtId="0" fontId="319" fillId="83" borderId="392" applyNumberFormat="0" applyAlignment="0" applyProtection="0"/>
    <xf numFmtId="0" fontId="338" fillId="134" borderId="392" applyNumberFormat="0" applyAlignment="0" applyProtection="0"/>
    <xf numFmtId="0" fontId="38" fillId="133" borderId="499" applyNumberFormat="0" applyAlignment="0"/>
    <xf numFmtId="0" fontId="387" fillId="148" borderId="480" applyNumberFormat="0" applyAlignment="0" applyProtection="0"/>
    <xf numFmtId="0" fontId="38" fillId="152" borderId="395" applyNumberFormat="0" applyAlignment="0" applyProtection="0"/>
    <xf numFmtId="0" fontId="9" fillId="84" borderId="395" applyNumberFormat="0" applyFont="0" applyAlignment="0" applyProtection="0"/>
    <xf numFmtId="0" fontId="298" fillId="152" borderId="395" applyNumberFormat="0" applyAlignment="0" applyProtection="0"/>
    <xf numFmtId="0" fontId="322" fillId="63" borderId="396" applyNumberFormat="0" applyAlignment="0" applyProtection="0"/>
    <xf numFmtId="0" fontId="341" fillId="148" borderId="396" applyNumberFormat="0" applyAlignment="0" applyProtection="0"/>
    <xf numFmtId="0" fontId="277" fillId="125" borderId="627" applyNumberFormat="0" applyProtection="0">
      <alignment horizontal="left" vertical="center" indent="1"/>
    </xf>
    <xf numFmtId="0" fontId="324" fillId="0" borderId="403" applyNumberFormat="0" applyFill="0" applyAlignment="0" applyProtection="0"/>
    <xf numFmtId="0" fontId="343" fillId="0" borderId="402" applyNumberFormat="0" applyFill="0" applyAlignment="0" applyProtection="0"/>
    <xf numFmtId="0" fontId="324" fillId="0" borderId="562" applyNumberFormat="0" applyFill="0" applyAlignment="0" applyProtection="0"/>
    <xf numFmtId="0" fontId="322" fillId="153" borderId="571" applyNumberFormat="0" applyAlignment="0" applyProtection="0"/>
    <xf numFmtId="0" fontId="324" fillId="0" borderId="580" applyNumberFormat="0" applyFill="0" applyAlignment="0" applyProtection="0"/>
    <xf numFmtId="0" fontId="38" fillId="152" borderId="518" applyNumberFormat="0" applyAlignment="0" applyProtection="0"/>
    <xf numFmtId="165" fontId="41" fillId="0" borderId="564">
      <alignment horizontal="right"/>
    </xf>
    <xf numFmtId="174" fontId="33" fillId="84" borderId="500" applyNumberFormat="0" applyFont="0" applyAlignment="0" applyProtection="0"/>
    <xf numFmtId="0" fontId="277" fillId="125" borderId="504" applyNumberFormat="0" applyProtection="0">
      <alignment horizontal="left" vertical="center" indent="1"/>
    </xf>
    <xf numFmtId="0" fontId="324" fillId="0" borderId="475" applyNumberFormat="0" applyFill="0" applyAlignment="0" applyProtection="0"/>
    <xf numFmtId="0" fontId="319" fillId="91" borderId="550" applyNumberFormat="0" applyAlignment="0" applyProtection="0"/>
    <xf numFmtId="0" fontId="38" fillId="152" borderId="605" applyNumberFormat="0" applyAlignment="0" applyProtection="0"/>
    <xf numFmtId="0" fontId="38" fillId="152" borderId="500" applyNumberFormat="0" applyAlignment="0" applyProtection="0"/>
    <xf numFmtId="174" fontId="149" fillId="0" borderId="525" applyNumberFormat="0" applyFill="0" applyAlignment="0" applyProtection="0"/>
    <xf numFmtId="4" fontId="204" fillId="81" borderId="521" applyNumberFormat="0" applyProtection="0">
      <alignment vertical="center"/>
    </xf>
    <xf numFmtId="0" fontId="387" fillId="153" borderId="550" applyNumberFormat="0" applyAlignment="0" applyProtection="0"/>
    <xf numFmtId="0" fontId="387" fillId="153" borderId="480" applyNumberFormat="0" applyAlignment="0" applyProtection="0"/>
    <xf numFmtId="0" fontId="271" fillId="108" borderId="521" applyNumberFormat="0" applyProtection="0">
      <alignment horizontal="right" vertical="center"/>
    </xf>
    <xf numFmtId="174" fontId="54" fillId="59" borderId="392" applyNumberFormat="0" applyAlignment="0" applyProtection="0"/>
    <xf numFmtId="174" fontId="33" fillId="84" borderId="500" applyNumberFormat="0" applyFont="0" applyAlignment="0" applyProtection="0"/>
    <xf numFmtId="0" fontId="322" fillId="153" borderId="466" applyNumberFormat="0" applyAlignment="0" applyProtection="0"/>
    <xf numFmtId="0" fontId="252" fillId="0" borderId="496" applyNumberFormat="0" applyAlignment="0" applyProtection="0"/>
    <xf numFmtId="4" fontId="206" fillId="97" borderId="626" applyNumberFormat="0" applyProtection="0">
      <alignment horizontal="right" vertical="center"/>
    </xf>
    <xf numFmtId="165" fontId="41" fillId="0" borderId="406">
      <alignment horizontal="right"/>
    </xf>
    <xf numFmtId="0" fontId="268" fillId="91" borderId="398" applyNumberFormat="0" applyProtection="0">
      <alignment vertical="center"/>
    </xf>
    <xf numFmtId="165" fontId="41" fillId="0" borderId="477">
      <alignment horizontal="right"/>
    </xf>
    <xf numFmtId="0" fontId="271" fillId="94" borderId="398" applyNumberFormat="0" applyProtection="0">
      <alignment horizontal="right" vertical="center"/>
    </xf>
    <xf numFmtId="0" fontId="322" fillId="153" borderId="396" applyNumberFormat="0" applyAlignment="0" applyProtection="0"/>
    <xf numFmtId="0" fontId="38" fillId="152" borderId="605" applyNumberFormat="0" applyAlignment="0" applyProtection="0"/>
    <xf numFmtId="0" fontId="324" fillId="0" borderId="475" applyNumberFormat="0" applyFill="0" applyAlignment="0" applyProtection="0"/>
    <xf numFmtId="0" fontId="38" fillId="152" borderId="465" applyNumberFormat="0" applyAlignment="0" applyProtection="0"/>
    <xf numFmtId="174" fontId="87" fillId="38" borderId="497" applyNumberFormat="0" applyAlignment="0" applyProtection="0"/>
    <xf numFmtId="174" fontId="33" fillId="84" borderId="395" applyNumberFormat="0" applyFont="0" applyAlignment="0" applyProtection="0"/>
    <xf numFmtId="0" fontId="324" fillId="0" borderId="440" applyNumberFormat="0" applyFill="0" applyAlignment="0" applyProtection="0"/>
    <xf numFmtId="0" fontId="193" fillId="63" borderId="463"/>
    <xf numFmtId="174" fontId="33" fillId="84" borderId="395" applyNumberFormat="0" applyFont="0" applyAlignment="0" applyProtection="0"/>
    <xf numFmtId="0" fontId="322" fillId="153" borderId="606" applyNumberFormat="0" applyAlignment="0" applyProtection="0"/>
    <xf numFmtId="0" fontId="253" fillId="66" borderId="461" applyNumberFormat="0" applyAlignment="0" applyProtection="0"/>
    <xf numFmtId="174" fontId="105" fillId="59" borderId="396" applyNumberFormat="0" applyAlignment="0" applyProtection="0"/>
    <xf numFmtId="165" fontId="41" fillId="0" borderId="494">
      <alignment horizontal="right"/>
    </xf>
    <xf numFmtId="174" fontId="105" fillId="59" borderId="589" applyNumberFormat="0" applyAlignment="0" applyProtection="0"/>
    <xf numFmtId="174" fontId="105" fillId="59" borderId="466" applyNumberFormat="0" applyAlignment="0" applyProtection="0"/>
    <xf numFmtId="174" fontId="105" fillId="59" borderId="396" applyNumberFormat="0" applyAlignment="0" applyProtection="0"/>
    <xf numFmtId="174" fontId="87" fillId="38" borderId="602" applyNumberFormat="0" applyAlignment="0" applyProtection="0"/>
    <xf numFmtId="174" fontId="105" fillId="59" borderId="501" applyNumberFormat="0" applyAlignment="0" applyProtection="0"/>
    <xf numFmtId="165" fontId="41" fillId="0" borderId="564">
      <alignment horizontal="right"/>
    </xf>
    <xf numFmtId="0" fontId="271" fillId="108" borderId="415" applyNumberFormat="0" applyProtection="0">
      <alignment horizontal="right" vertical="center"/>
    </xf>
    <xf numFmtId="174" fontId="87" fillId="38" borderId="409" applyNumberFormat="0" applyAlignment="0" applyProtection="0"/>
    <xf numFmtId="174" fontId="105" fillId="59" borderId="396" applyNumberFormat="0" applyAlignment="0" applyProtection="0"/>
    <xf numFmtId="0" fontId="271" fillId="96" borderId="521" applyNumberFormat="0" applyProtection="0">
      <alignment horizontal="right" vertical="center"/>
    </xf>
    <xf numFmtId="0" fontId="245" fillId="0" borderId="517">
      <alignment horizontal="left" vertical="center"/>
    </xf>
    <xf numFmtId="0" fontId="271" fillId="115" borderId="398" applyNumberFormat="0" applyProtection="0">
      <alignment horizontal="right" vertical="center"/>
    </xf>
    <xf numFmtId="174" fontId="105" fillId="59" borderId="396" applyNumberFormat="0" applyAlignment="0" applyProtection="0"/>
    <xf numFmtId="0" fontId="243" fillId="64" borderId="410"/>
    <xf numFmtId="0" fontId="238" fillId="118" borderId="571" applyNumberFormat="0" applyProtection="0">
      <alignment horizontal="left" vertical="center" indent="1"/>
    </xf>
    <xf numFmtId="0" fontId="271" fillId="98" borderId="415" applyNumberFormat="0" applyProtection="0">
      <alignment horizontal="right" vertical="center"/>
    </xf>
    <xf numFmtId="174" fontId="149" fillId="0" borderId="612" applyNumberFormat="0" applyFill="0" applyAlignment="0" applyProtection="0"/>
    <xf numFmtId="0" fontId="226" fillId="121" borderId="519" applyNumberFormat="0" applyProtection="0">
      <alignment horizontal="left" vertical="center" indent="1"/>
    </xf>
    <xf numFmtId="0" fontId="322" fillId="153" borderId="466" applyNumberFormat="0" applyAlignment="0" applyProtection="0"/>
    <xf numFmtId="174" fontId="149" fillId="0" borderId="437" applyNumberFormat="0" applyFill="0" applyAlignment="0" applyProtection="0"/>
    <xf numFmtId="0" fontId="271" fillId="100" borderId="503" applyNumberFormat="0" applyProtection="0">
      <alignment horizontal="right" vertical="center"/>
    </xf>
    <xf numFmtId="0" fontId="324" fillId="0" borderId="510" applyNumberFormat="0" applyFill="0" applyAlignment="0" applyProtection="0"/>
    <xf numFmtId="174" fontId="105" fillId="59" borderId="466" applyNumberFormat="0" applyAlignment="0" applyProtection="0"/>
    <xf numFmtId="0" fontId="38" fillId="152" borderId="605" applyNumberFormat="0" applyAlignment="0" applyProtection="0"/>
    <xf numFmtId="0" fontId="38" fillId="152" borderId="570" applyNumberFormat="0" applyAlignment="0" applyProtection="0"/>
    <xf numFmtId="0" fontId="271" fillId="102" borderId="398" applyNumberFormat="0" applyProtection="0">
      <alignment horizontal="right" vertical="center"/>
    </xf>
    <xf numFmtId="174" fontId="105" fillId="59" borderId="519" applyNumberFormat="0" applyAlignment="0" applyProtection="0"/>
    <xf numFmtId="165" fontId="41" fillId="0" borderId="406">
      <alignment horizontal="right"/>
    </xf>
    <xf numFmtId="0" fontId="240" fillId="64" borderId="410"/>
    <xf numFmtId="165" fontId="41" fillId="0" borderId="406">
      <alignment horizontal="right"/>
    </xf>
    <xf numFmtId="0" fontId="322" fillId="153" borderId="431" applyNumberFormat="0" applyAlignment="0" applyProtection="0"/>
    <xf numFmtId="165" fontId="41" fillId="0" borderId="406">
      <alignment horizontal="right"/>
    </xf>
    <xf numFmtId="0" fontId="38" fillId="152" borderId="500" applyNumberFormat="0" applyAlignment="0" applyProtection="0"/>
    <xf numFmtId="165" fontId="41" fillId="0" borderId="406">
      <alignment horizontal="right"/>
    </xf>
    <xf numFmtId="165" fontId="41" fillId="0" borderId="406">
      <alignment horizontal="right"/>
    </xf>
    <xf numFmtId="172" fontId="9" fillId="0" borderId="547" applyFill="0"/>
    <xf numFmtId="0" fontId="271" fillId="94" borderId="503" applyNumberFormat="0" applyProtection="0">
      <alignment horizontal="right" vertical="center"/>
    </xf>
    <xf numFmtId="0" fontId="319" fillId="91" borderId="620" applyNumberFormat="0" applyAlignment="0" applyProtection="0"/>
    <xf numFmtId="4" fontId="206" fillId="95" borderId="503" applyNumberFormat="0" applyProtection="0">
      <alignment horizontal="right" vertical="center"/>
    </xf>
    <xf numFmtId="10" fontId="48" fillId="67" borderId="493" applyNumberFormat="0" applyBorder="0" applyAlignment="0" applyProtection="0"/>
    <xf numFmtId="174" fontId="87" fillId="38" borderId="392" applyNumberFormat="0" applyAlignment="0" applyProtection="0"/>
    <xf numFmtId="0" fontId="319" fillId="134" borderId="620" applyNumberFormat="0" applyAlignment="0" applyProtection="0"/>
    <xf numFmtId="172" fontId="9" fillId="0" borderId="529" applyFill="0"/>
    <xf numFmtId="165" fontId="41" fillId="0" borderId="599">
      <alignment horizontal="right"/>
    </xf>
    <xf numFmtId="174" fontId="54" fillId="59" borderId="392" applyNumberFormat="0" applyAlignment="0" applyProtection="0"/>
    <xf numFmtId="0" fontId="9" fillId="116" borderId="571" applyNumberFormat="0" applyProtection="0">
      <alignment horizontal="left" vertical="center" indent="1"/>
    </xf>
    <xf numFmtId="0" fontId="253" fillId="66" borderId="391" applyNumberFormat="0" applyAlignment="0" applyProtection="0"/>
    <xf numFmtId="172" fontId="238" fillId="0" borderId="517" applyFill="0"/>
    <xf numFmtId="0" fontId="9" fillId="72" borderId="554" applyNumberFormat="0" applyProtection="0">
      <alignment horizontal="left" vertical="center" indent="1"/>
    </xf>
    <xf numFmtId="0" fontId="252" fillId="0" borderId="391" applyNumberFormat="0" applyAlignment="0" applyProtection="0"/>
    <xf numFmtId="0" fontId="324" fillId="0" borderId="527" applyNumberFormat="0" applyFill="0" applyAlignment="0" applyProtection="0"/>
    <xf numFmtId="165" fontId="41" fillId="0" borderId="529">
      <alignment horizontal="right"/>
    </xf>
    <xf numFmtId="0" fontId="278" fillId="64" borderId="391" applyNumberFormat="0" applyProtection="0">
      <alignment horizontal="right" vertical="center"/>
    </xf>
    <xf numFmtId="4" fontId="206" fillId="93" borderId="398" applyNumberFormat="0" applyProtection="0">
      <alignment horizontal="right" vertical="center"/>
    </xf>
    <xf numFmtId="0" fontId="387" fillId="153" borderId="567" applyNumberFormat="0" applyAlignment="0" applyProtection="0"/>
    <xf numFmtId="0" fontId="268" fillId="91" borderId="398" applyNumberFormat="0" applyProtection="0">
      <alignment vertical="center"/>
    </xf>
    <xf numFmtId="222" fontId="282" fillId="0" borderId="611" applyFill="0" applyAlignment="0" applyProtection="0"/>
    <xf numFmtId="165" fontId="41" fillId="0" borderId="406">
      <alignment horizontal="right"/>
    </xf>
    <xf numFmtId="0" fontId="9" fillId="119" borderId="519" applyNumberFormat="0" applyProtection="0">
      <alignment horizontal="left" vertical="center" indent="1"/>
    </xf>
    <xf numFmtId="222" fontId="76" fillId="0" borderId="599" applyFill="0" applyAlignment="0" applyProtection="0"/>
    <xf numFmtId="165" fontId="41" fillId="0" borderId="406">
      <alignment horizontal="right"/>
    </xf>
    <xf numFmtId="0" fontId="249" fillId="115" borderId="399" applyNumberFormat="0" applyProtection="0">
      <alignment horizontal="left" vertical="center" indent="1"/>
    </xf>
    <xf numFmtId="222" fontId="9" fillId="0" borderId="406" applyAlignment="0">
      <alignment horizontal="center"/>
    </xf>
    <xf numFmtId="0" fontId="271" fillId="104" borderId="591" applyNumberFormat="0" applyProtection="0">
      <alignment horizontal="right" vertical="center"/>
    </xf>
    <xf numFmtId="0" fontId="224" fillId="152" borderId="430" applyNumberFormat="0" applyAlignment="0" applyProtection="0"/>
    <xf numFmtId="0" fontId="190" fillId="63" borderId="498"/>
    <xf numFmtId="0" fontId="341" fillId="148" borderId="571" applyNumberFormat="0" applyAlignment="0" applyProtection="0"/>
    <xf numFmtId="4" fontId="212" fillId="124" borderId="399" applyNumberFormat="0" applyProtection="0">
      <alignment horizontal="left" vertical="center" indent="1"/>
    </xf>
    <xf numFmtId="0" fontId="387" fillId="153" borderId="427" applyNumberFormat="0" applyAlignment="0" applyProtection="0"/>
    <xf numFmtId="0" fontId="319" fillId="91" borderId="497" applyNumberFormat="0" applyAlignment="0" applyProtection="0"/>
    <xf numFmtId="0" fontId="274" fillId="54" borderId="556" applyNumberFormat="0" applyProtection="0">
      <alignment vertical="center"/>
    </xf>
    <xf numFmtId="165" fontId="41" fillId="0" borderId="547">
      <alignment horizontal="right"/>
    </xf>
    <xf numFmtId="174" fontId="33" fillId="84" borderId="483" applyNumberFormat="0" applyFont="0" applyAlignment="0" applyProtection="0"/>
    <xf numFmtId="222" fontId="282" fillId="0" borderId="401" applyFill="0" applyAlignment="0" applyProtection="0"/>
    <xf numFmtId="174" fontId="33" fillId="84" borderId="605" applyNumberFormat="0" applyFont="0" applyAlignment="0" applyProtection="0"/>
    <xf numFmtId="165" fontId="41" fillId="0" borderId="406">
      <alignment horizontal="right"/>
    </xf>
    <xf numFmtId="0" fontId="387" fillId="153" borderId="515" applyNumberFormat="0" applyAlignment="0" applyProtection="0"/>
    <xf numFmtId="0" fontId="271" fillId="96" borderId="398" applyNumberFormat="0" applyProtection="0">
      <alignment horizontal="right" vertical="center"/>
    </xf>
    <xf numFmtId="222" fontId="76" fillId="0" borderId="477" applyFill="0" applyAlignment="0" applyProtection="0"/>
    <xf numFmtId="174" fontId="149" fillId="0" borderId="472" applyNumberFormat="0" applyFill="0" applyAlignment="0" applyProtection="0"/>
    <xf numFmtId="0" fontId="269" fillId="91" borderId="571" applyNumberFormat="0" applyProtection="0">
      <alignment horizontal="left" vertical="center" indent="1"/>
    </xf>
    <xf numFmtId="172" fontId="238" fillId="0" borderId="471" applyFill="0"/>
    <xf numFmtId="165" fontId="41" fillId="0" borderId="512">
      <alignment horizontal="right"/>
    </xf>
    <xf numFmtId="174" fontId="87" fillId="38" borderId="462" applyNumberFormat="0" applyAlignment="0" applyProtection="0"/>
    <xf numFmtId="174" fontId="33" fillId="84" borderId="623" applyNumberFormat="0" applyFont="0" applyAlignment="0" applyProtection="0"/>
    <xf numFmtId="0" fontId="271" fillId="108" borderId="486" applyNumberFormat="0" applyProtection="0">
      <alignment horizontal="right" vertical="center"/>
    </xf>
    <xf numFmtId="0" fontId="274" fillId="54" borderId="433" applyNumberFormat="0" applyProtection="0">
      <alignment vertical="center"/>
    </xf>
    <xf numFmtId="0" fontId="343" fillId="0" borderId="577" applyNumberFormat="0" applyFill="0" applyAlignment="0" applyProtection="0"/>
    <xf numFmtId="0" fontId="9" fillId="84" borderId="483" applyNumberFormat="0" applyFont="0" applyAlignment="0" applyProtection="0"/>
    <xf numFmtId="165" fontId="41" fillId="0" borderId="564">
      <alignment horizontal="right"/>
    </xf>
    <xf numFmtId="0" fontId="324" fillId="0" borderId="491" applyNumberFormat="0" applyFill="0" applyAlignment="0" applyProtection="0"/>
    <xf numFmtId="0" fontId="319" fillId="91" borderId="620" applyNumberFormat="0" applyAlignment="0" applyProtection="0"/>
    <xf numFmtId="0" fontId="319" fillId="91" borderId="427" applyNumberFormat="0" applyAlignment="0" applyProtection="0"/>
    <xf numFmtId="165" fontId="41" fillId="0" borderId="494">
      <alignment horizontal="right"/>
    </xf>
    <xf numFmtId="0" fontId="38" fillId="161" borderId="569" applyNumberFormat="0" applyAlignment="0"/>
    <xf numFmtId="174" fontId="33" fillId="84" borderId="553" applyNumberFormat="0" applyFont="0" applyAlignment="0" applyProtection="0"/>
    <xf numFmtId="0" fontId="271" fillId="108" borderId="573" applyNumberFormat="0" applyProtection="0">
      <alignment horizontal="right" vertical="center"/>
    </xf>
    <xf numFmtId="174" fontId="33" fillId="84" borderId="448" applyNumberFormat="0" applyFont="0" applyAlignment="0" applyProtection="0"/>
    <xf numFmtId="4" fontId="206" fillId="78" borderId="415" applyNumberFormat="0" applyProtection="0">
      <alignment horizontal="right" vertical="center"/>
    </xf>
    <xf numFmtId="0" fontId="387" fillId="148" borderId="374" applyNumberFormat="0" applyAlignment="0" applyProtection="0"/>
    <xf numFmtId="0" fontId="319" fillId="134" borderId="374" applyNumberFormat="0" applyAlignment="0" applyProtection="0"/>
    <xf numFmtId="0" fontId="324" fillId="0" borderId="384" applyNumberFormat="0" applyFill="0" applyAlignment="0" applyProtection="0"/>
    <xf numFmtId="0" fontId="322" fillId="148" borderId="378" applyNumberFormat="0" applyAlignment="0" applyProtection="0"/>
    <xf numFmtId="0" fontId="224" fillId="152" borderId="377" applyNumberFormat="0" applyAlignment="0" applyProtection="0"/>
    <xf numFmtId="0" fontId="238" fillId="73" borderId="571" applyNumberFormat="0" applyProtection="0">
      <alignment horizontal="left" vertical="center" indent="1"/>
    </xf>
    <xf numFmtId="0" fontId="322" fillId="153" borderId="571" applyNumberFormat="0" applyAlignment="0" applyProtection="0"/>
    <xf numFmtId="174" fontId="149" fillId="0" borderId="472" applyNumberFormat="0" applyFill="0" applyAlignment="0" applyProtection="0"/>
    <xf numFmtId="0" fontId="322" fillId="153" borderId="396" applyNumberFormat="0" applyAlignment="0" applyProtection="0"/>
    <xf numFmtId="0" fontId="319" fillId="91" borderId="585" applyNumberFormat="0" applyAlignment="0" applyProtection="0"/>
    <xf numFmtId="0" fontId="387" fillId="153" borderId="445" applyNumberFormat="0" applyAlignment="0" applyProtection="0"/>
    <xf numFmtId="0" fontId="319" fillId="91" borderId="480" applyNumberFormat="0" applyAlignment="0" applyProtection="0"/>
    <xf numFmtId="174" fontId="87" fillId="38" borderId="392" applyNumberFormat="0" applyAlignment="0" applyProtection="0"/>
    <xf numFmtId="0" fontId="324" fillId="0" borderId="615" applyNumberFormat="0" applyFill="0" applyAlignment="0" applyProtection="0"/>
    <xf numFmtId="174" fontId="149" fillId="0" borderId="402" applyNumberFormat="0" applyFill="0" applyAlignment="0" applyProtection="0"/>
    <xf numFmtId="0" fontId="319" fillId="91" borderId="620" applyNumberFormat="0" applyAlignment="0" applyProtection="0"/>
    <xf numFmtId="0" fontId="271" fillId="104" borderId="503" applyNumberFormat="0" applyProtection="0">
      <alignment horizontal="right" vertical="center"/>
    </xf>
    <xf numFmtId="174" fontId="87" fillId="38" borderId="497" applyNumberFormat="0" applyAlignment="0" applyProtection="0"/>
    <xf numFmtId="0" fontId="322" fillId="63" borderId="624" applyNumberFormat="0" applyAlignment="0" applyProtection="0"/>
    <xf numFmtId="174" fontId="149" fillId="0" borderId="560" applyNumberFormat="0" applyFill="0" applyAlignment="0" applyProtection="0"/>
    <xf numFmtId="0" fontId="319" fillId="91" borderId="585" applyNumberFormat="0" applyAlignment="0" applyProtection="0"/>
    <xf numFmtId="0" fontId="387" fillId="153" borderId="480" applyNumberFormat="0" applyAlignment="0" applyProtection="0"/>
    <xf numFmtId="0" fontId="322" fillId="63" borderId="519" applyNumberFormat="0" applyAlignment="0" applyProtection="0"/>
    <xf numFmtId="165" fontId="41" fillId="0" borderId="494">
      <alignment horizontal="right"/>
    </xf>
    <xf numFmtId="0" fontId="75" fillId="0" borderId="390">
      <alignment horizontal="left" vertical="center"/>
    </xf>
    <xf numFmtId="0" fontId="9" fillId="119" borderId="501" applyNumberFormat="0" applyProtection="0">
      <alignment horizontal="left" vertical="center" indent="1"/>
    </xf>
    <xf numFmtId="174" fontId="33" fillId="84" borderId="535" applyNumberFormat="0" applyFon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31" fillId="148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387" fillId="153" borderId="374" applyNumberFormat="0" applyAlignment="0" applyProtection="0"/>
    <xf numFmtId="0" fontId="407" fillId="0" borderId="376">
      <alignment horizontal="left" vertical="center"/>
    </xf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38" fillId="148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19" fillId="91" borderId="374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8" fillId="152" borderId="377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41" fillId="148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0" fontId="322" fillId="153" borderId="378" applyNumberFormat="0" applyAlignment="0" applyProtection="0"/>
    <xf numFmtId="174" fontId="105" fillId="59" borderId="466" applyNumberFormat="0" applyAlignment="0" applyProtection="0"/>
    <xf numFmtId="174" fontId="105" fillId="59" borderId="466" applyNumberFormat="0" applyAlignment="0" applyProtection="0"/>
    <xf numFmtId="165" fontId="41" fillId="0" borderId="494">
      <alignment horizontal="right"/>
    </xf>
    <xf numFmtId="0" fontId="319" fillId="91" borderId="515" applyNumberFormat="0" applyAlignment="0" applyProtection="0"/>
    <xf numFmtId="172" fontId="76" fillId="0" borderId="495" applyFill="0"/>
    <xf numFmtId="174" fontId="87" fillId="38" borderId="462" applyNumberFormat="0" applyAlignment="0" applyProtection="0"/>
    <xf numFmtId="172" fontId="76" fillId="0" borderId="618" applyFill="0"/>
    <xf numFmtId="0" fontId="277" fillId="125" borderId="452" applyNumberFormat="0" applyProtection="0">
      <alignment horizontal="left" vertical="center" indent="1"/>
    </xf>
    <xf numFmtId="4" fontId="60" fillId="63" borderId="546" applyNumberFormat="0" applyProtection="0">
      <alignment horizontal="right" vertical="center"/>
    </xf>
    <xf numFmtId="0" fontId="271" fillId="102" borderId="468" applyNumberFormat="0" applyProtection="0">
      <alignment horizontal="right" vertical="center"/>
    </xf>
    <xf numFmtId="0" fontId="38" fillId="161" borderId="376" applyNumberFormat="0" applyAlignment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43" fillId="0" borderId="384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0" fontId="324" fillId="0" borderId="387" applyNumberFormat="0" applyFill="0" applyAlignment="0" applyProtection="0"/>
    <xf numFmtId="4" fontId="206" fillId="97" borderId="521" applyNumberFormat="0" applyProtection="0">
      <alignment horizontal="right" vertical="center"/>
    </xf>
    <xf numFmtId="0" fontId="319" fillId="91" borderId="462" applyNumberFormat="0" applyAlignment="0" applyProtection="0"/>
    <xf numFmtId="172" fontId="9" fillId="0" borderId="460" applyFill="0"/>
    <xf numFmtId="4" fontId="206" fillId="120" borderId="556" applyNumberFormat="0" applyProtection="0">
      <alignment vertical="center"/>
    </xf>
    <xf numFmtId="165" fontId="41" fillId="0" borderId="424">
      <alignment horizontal="right"/>
    </xf>
    <xf numFmtId="0" fontId="238" fillId="73" borderId="396" applyNumberFormat="0" applyProtection="0">
      <alignment horizontal="left" vertical="center" indent="1"/>
    </xf>
    <xf numFmtId="0" fontId="319" fillId="91" borderId="374" applyNumberFormat="0" applyAlignment="0" applyProtection="0"/>
    <xf numFmtId="0" fontId="324" fillId="0" borderId="385" applyNumberFormat="0" applyFill="0" applyAlignment="0" applyProtection="0"/>
    <xf numFmtId="0" fontId="324" fillId="0" borderId="385" applyNumberFormat="0" applyFill="0" applyAlignment="0" applyProtection="0"/>
    <xf numFmtId="0" fontId="38" fillId="133" borderId="376" applyNumberFormat="0" applyAlignment="0"/>
    <xf numFmtId="174" fontId="33" fillId="84" borderId="465" applyNumberFormat="0" applyFont="0" applyAlignment="0" applyProtection="0"/>
    <xf numFmtId="0" fontId="338" fillId="134" borderId="462" applyNumberFormat="0" applyAlignment="0" applyProtection="0"/>
    <xf numFmtId="165" fontId="41" fillId="0" borderId="477">
      <alignment horizontal="right"/>
    </xf>
    <xf numFmtId="0" fontId="387" fillId="153" borderId="462" applyNumberFormat="0" applyAlignment="0" applyProtection="0"/>
    <xf numFmtId="0" fontId="38" fillId="152" borderId="430" applyNumberFormat="0" applyAlignment="0" applyProtection="0"/>
    <xf numFmtId="0" fontId="319" fillId="91" borderId="462" applyNumberFormat="0" applyAlignment="0" applyProtection="0"/>
    <xf numFmtId="0" fontId="322" fillId="153" borderId="431" applyNumberFormat="0" applyAlignment="0" applyProtection="0"/>
    <xf numFmtId="0" fontId="193" fillId="70" borderId="481"/>
    <xf numFmtId="0" fontId="387" fillId="153" borderId="497" applyNumberFormat="0" applyAlignment="0" applyProtection="0"/>
    <xf numFmtId="0" fontId="331" fillId="148" borderId="515" applyNumberFormat="0" applyAlignment="0" applyProtection="0"/>
    <xf numFmtId="0" fontId="324" fillId="0" borderId="440" applyNumberFormat="0" applyFill="0" applyAlignment="0" applyProtection="0"/>
    <xf numFmtId="174" fontId="149" fillId="0" borderId="472" applyNumberFormat="0" applyFill="0" applyAlignment="0" applyProtection="0"/>
    <xf numFmtId="0" fontId="387" fillId="153" borderId="427" applyNumberFormat="0" applyAlignment="0" applyProtection="0"/>
    <xf numFmtId="174" fontId="54" fillId="59" borderId="602" applyNumberFormat="0" applyAlignment="0" applyProtection="0"/>
    <xf numFmtId="172" fontId="76" fillId="0" borderId="406" applyFill="0"/>
    <xf numFmtId="0" fontId="75" fillId="0" borderId="429">
      <alignment horizontal="left" vertical="center"/>
    </xf>
    <xf numFmtId="165" fontId="41" fillId="0" borderId="477">
      <alignment horizontal="right"/>
    </xf>
    <xf numFmtId="174" fontId="87" fillId="38" borderId="567" applyNumberFormat="0" applyAlignment="0" applyProtection="0"/>
    <xf numFmtId="0" fontId="319" fillId="91" borderId="427" applyNumberFormat="0" applyAlignment="0" applyProtection="0"/>
    <xf numFmtId="174" fontId="54" fillId="59" borderId="585" applyNumberFormat="0" applyAlignment="0" applyProtection="0"/>
    <xf numFmtId="4" fontId="206" fillId="103" borderId="573" applyNumberFormat="0" applyProtection="0">
      <alignment horizontal="right" vertical="center"/>
    </xf>
    <xf numFmtId="0" fontId="38" fillId="152" borderId="465" applyNumberFormat="0" applyAlignment="0" applyProtection="0"/>
    <xf numFmtId="165" fontId="41" fillId="0" borderId="564">
      <alignment horizontal="right"/>
    </xf>
    <xf numFmtId="4" fontId="209" fillId="120" borderId="486" applyNumberFormat="0" applyProtection="0">
      <alignment vertical="center"/>
    </xf>
    <xf numFmtId="174" fontId="149" fillId="0" borderId="472" applyNumberFormat="0" applyFill="0" applyAlignment="0" applyProtection="0"/>
    <xf numFmtId="0" fontId="271" fillId="96" borderId="486" applyNumberFormat="0" applyProtection="0">
      <alignment horizontal="right" vertical="center"/>
    </xf>
    <xf numFmtId="174" fontId="149" fillId="0" borderId="472" applyNumberFormat="0" applyFill="0" applyAlignment="0" applyProtection="0"/>
    <xf numFmtId="0" fontId="38" fillId="152" borderId="465" applyNumberFormat="0" applyAlignment="0" applyProtection="0"/>
    <xf numFmtId="4" fontId="206" fillId="93" borderId="591" applyNumberFormat="0" applyProtection="0">
      <alignment horizontal="right" vertical="center"/>
    </xf>
    <xf numFmtId="0" fontId="240" fillId="64" borderId="481"/>
    <xf numFmtId="0" fontId="319" fillId="91" borderId="427" applyNumberFormat="0" applyAlignment="0" applyProtection="0"/>
    <xf numFmtId="0" fontId="324" fillId="0" borderId="475" applyNumberFormat="0" applyFill="0" applyAlignment="0" applyProtection="0"/>
    <xf numFmtId="0" fontId="322" fillId="153" borderId="606" applyNumberFormat="0" applyAlignment="0" applyProtection="0"/>
    <xf numFmtId="174" fontId="87" fillId="38" borderId="427" applyNumberFormat="0" applyAlignment="0" applyProtection="0"/>
    <xf numFmtId="222" fontId="242" fillId="69" borderId="601" applyProtection="0">
      <alignment horizontal="center"/>
    </xf>
    <xf numFmtId="174" fontId="33" fillId="84" borderId="553" applyNumberFormat="0" applyFont="0" applyAlignment="0" applyProtection="0"/>
    <xf numFmtId="0" fontId="319" fillId="91" borderId="427" applyNumberFormat="0" applyAlignment="0" applyProtection="0"/>
    <xf numFmtId="165" fontId="41" fillId="0" borderId="529">
      <alignment horizontal="right"/>
    </xf>
    <xf numFmtId="165" fontId="41" fillId="0" borderId="599">
      <alignment horizontal="right"/>
    </xf>
    <xf numFmtId="165" fontId="41" fillId="0" borderId="529">
      <alignment horizontal="right"/>
    </xf>
    <xf numFmtId="0" fontId="75" fillId="0" borderId="499">
      <alignment horizontal="left" vertical="center"/>
    </xf>
    <xf numFmtId="174" fontId="149" fillId="0" borderId="437" applyNumberFormat="0" applyFill="0" applyAlignment="0" applyProtection="0"/>
    <xf numFmtId="4" fontId="206" fillId="99" borderId="398" applyNumberFormat="0" applyProtection="0">
      <alignment horizontal="right" vertical="center"/>
    </xf>
    <xf numFmtId="0" fontId="38" fillId="152" borderId="483" applyNumberFormat="0" applyAlignment="0" applyProtection="0"/>
    <xf numFmtId="165" fontId="41" fillId="0" borderId="459">
      <alignment horizontal="right"/>
    </xf>
    <xf numFmtId="165" fontId="41" fillId="0" borderId="564">
      <alignment horizontal="right"/>
    </xf>
    <xf numFmtId="0" fontId="322" fillId="153" borderId="466" applyNumberFormat="0" applyAlignment="0" applyProtection="0"/>
    <xf numFmtId="174" fontId="54" fillId="59" borderId="462" applyNumberFormat="0" applyAlignment="0" applyProtection="0"/>
    <xf numFmtId="0" fontId="38" fillId="152" borderId="465" applyNumberFormat="0" applyAlignment="0" applyProtection="0"/>
    <xf numFmtId="0" fontId="240" fillId="64" borderId="498"/>
    <xf numFmtId="0" fontId="243" fillId="71" borderId="393"/>
    <xf numFmtId="0" fontId="319" fillId="91" borderId="462" applyNumberFormat="0" applyAlignment="0" applyProtection="0"/>
    <xf numFmtId="222" fontId="282" fillId="0" borderId="506" applyFill="0" applyAlignment="0" applyProtection="0"/>
    <xf numFmtId="174" fontId="54" fillId="59" borderId="497" applyNumberFormat="0" applyAlignment="0" applyProtection="0"/>
    <xf numFmtId="0" fontId="177" fillId="0" borderId="437" applyNumberFormat="0" applyFill="0" applyAlignment="0" applyProtection="0"/>
    <xf numFmtId="174" fontId="105" fillId="59" borderId="589" applyNumberFormat="0" applyAlignment="0" applyProtection="0"/>
    <xf numFmtId="0" fontId="75" fillId="0" borderId="425">
      <alignment horizontal="left" vertical="center"/>
    </xf>
    <xf numFmtId="0" fontId="319" fillId="91" borderId="445" applyNumberFormat="0" applyAlignment="0" applyProtection="0"/>
    <xf numFmtId="0" fontId="240" fillId="64" borderId="586"/>
    <xf numFmtId="165" fontId="41" fillId="0" borderId="406">
      <alignment horizontal="right"/>
    </xf>
    <xf numFmtId="165" fontId="41" fillId="0" borderId="406">
      <alignment horizontal="right"/>
    </xf>
    <xf numFmtId="174" fontId="33" fillId="84" borderId="500" applyNumberFormat="0" applyFont="0" applyAlignment="0" applyProtection="0"/>
    <xf numFmtId="0" fontId="387" fillId="153" borderId="550" applyNumberFormat="0" applyAlignment="0" applyProtection="0"/>
    <xf numFmtId="0" fontId="38" fillId="152" borderId="395" applyNumberFormat="0" applyAlignment="0" applyProtection="0"/>
    <xf numFmtId="0" fontId="324" fillId="0" borderId="404" applyNumberFormat="0" applyFill="0" applyAlignment="0" applyProtection="0"/>
    <xf numFmtId="0" fontId="338" fillId="134" borderId="620" applyNumberFormat="0" applyAlignment="0" applyProtection="0"/>
    <xf numFmtId="174" fontId="87" fillId="38" borderId="497" applyNumberFormat="0" applyAlignment="0" applyProtection="0"/>
    <xf numFmtId="0" fontId="322" fillId="153" borderId="501" applyNumberFormat="0" applyAlignment="0" applyProtection="0"/>
    <xf numFmtId="0" fontId="271" fillId="79" borderId="398" applyNumberFormat="0" applyProtection="0">
      <alignment horizontal="right" vertical="center"/>
    </xf>
    <xf numFmtId="0" fontId="322" fillId="153" borderId="396" applyNumberFormat="0" applyAlignment="0" applyProtection="0"/>
    <xf numFmtId="0" fontId="324" fillId="0" borderId="562" applyNumberFormat="0" applyFill="0" applyAlignment="0" applyProtection="0"/>
    <xf numFmtId="174" fontId="87" fillId="38" borderId="392" applyNumberFormat="0" applyAlignment="0" applyProtection="0"/>
    <xf numFmtId="0" fontId="387" fillId="153" borderId="515" applyNumberFormat="0" applyAlignment="0" applyProtection="0"/>
    <xf numFmtId="0" fontId="387" fillId="148" borderId="497" applyNumberFormat="0" applyAlignment="0" applyProtection="0"/>
    <xf numFmtId="174" fontId="87" fillId="38" borderId="427" applyNumberFormat="0" applyAlignment="0" applyProtection="0"/>
    <xf numFmtId="0" fontId="252" fillId="0" borderId="601" applyNumberFormat="0" applyAlignment="0" applyProtection="0"/>
    <xf numFmtId="0" fontId="319" fillId="91" borderId="462" applyNumberFormat="0" applyAlignment="0" applyProtection="0"/>
    <xf numFmtId="174" fontId="87" fillId="38" borderId="497" applyNumberFormat="0" applyAlignment="0" applyProtection="0"/>
    <xf numFmtId="174" fontId="54" fillId="59" borderId="462" applyNumberFormat="0" applyAlignment="0" applyProtection="0"/>
    <xf numFmtId="0" fontId="407" fillId="0" borderId="447">
      <alignment horizontal="left" vertical="center"/>
    </xf>
    <xf numFmtId="0" fontId="324" fillId="0" borderId="492" applyNumberFormat="0" applyFill="0" applyAlignment="0" applyProtection="0"/>
    <xf numFmtId="0" fontId="274" fillId="54" borderId="468" applyNumberFormat="0" applyProtection="0">
      <alignment vertical="center"/>
    </xf>
    <xf numFmtId="0" fontId="271" fillId="98" borderId="521" applyNumberFormat="0" applyProtection="0">
      <alignment horizontal="right" vertical="center"/>
    </xf>
    <xf numFmtId="0" fontId="193" fillId="70" borderId="393"/>
    <xf numFmtId="4" fontId="206" fillId="120" borderId="398" applyNumberFormat="0" applyProtection="0">
      <alignment vertical="center"/>
    </xf>
    <xf numFmtId="0" fontId="319" fillId="91" borderId="497" applyNumberFormat="0" applyAlignment="0" applyProtection="0"/>
    <xf numFmtId="0" fontId="324" fillId="0" borderId="457" applyNumberFormat="0" applyFill="0" applyAlignment="0" applyProtection="0"/>
    <xf numFmtId="0" fontId="387" fillId="153" borderId="585" applyNumberFormat="0" applyAlignment="0" applyProtection="0"/>
    <xf numFmtId="0" fontId="387" fillId="153" borderId="445" applyNumberFormat="0" applyAlignment="0" applyProtection="0"/>
    <xf numFmtId="0" fontId="319" fillId="91" borderId="515" applyNumberFormat="0" applyAlignment="0" applyProtection="0"/>
    <xf numFmtId="0" fontId="319" fillId="91" borderId="445" applyNumberFormat="0" applyAlignment="0" applyProtection="0"/>
    <xf numFmtId="174" fontId="87" fillId="38" borderId="462" applyNumberFormat="0" applyAlignment="0" applyProtection="0"/>
    <xf numFmtId="0" fontId="324" fillId="0" borderId="492" applyNumberFormat="0" applyFill="0" applyAlignment="0" applyProtection="0"/>
    <xf numFmtId="0" fontId="243" fillId="71" borderId="463"/>
    <xf numFmtId="165" fontId="41" fillId="0" borderId="459">
      <alignment horizontal="right"/>
    </xf>
    <xf numFmtId="0" fontId="322" fillId="153" borderId="431" applyNumberFormat="0" applyAlignment="0" applyProtection="0"/>
    <xf numFmtId="0" fontId="343" fillId="0" borderId="577" applyNumberFormat="0" applyFill="0" applyAlignment="0" applyProtection="0"/>
    <xf numFmtId="0" fontId="319" fillId="91" borderId="550" applyNumberFormat="0" applyAlignment="0" applyProtection="0"/>
    <xf numFmtId="222" fontId="242" fillId="69" borderId="461" applyProtection="0">
      <alignment horizontal="center"/>
    </xf>
    <xf numFmtId="174" fontId="33" fillId="84" borderId="518" applyNumberFormat="0" applyFont="0" applyAlignment="0" applyProtection="0"/>
    <xf numFmtId="0" fontId="190" fillId="63" borderId="463"/>
    <xf numFmtId="174" fontId="87" fillId="38" borderId="602" applyNumberFormat="0" applyAlignment="0" applyProtection="0"/>
    <xf numFmtId="10" fontId="48" fillId="80" borderId="388" applyNumberFormat="0" applyBorder="0" applyAlignment="0" applyProtection="0"/>
    <xf numFmtId="174" fontId="33" fillId="84" borderId="465" applyNumberFormat="0" applyFont="0" applyAlignment="0" applyProtection="0"/>
    <xf numFmtId="0" fontId="193" fillId="70" borderId="463"/>
    <xf numFmtId="174" fontId="149" fillId="0" borderId="437" applyNumberFormat="0" applyFill="0" applyAlignment="0" applyProtection="0"/>
    <xf numFmtId="165" fontId="41" fillId="0" borderId="406">
      <alignment horizontal="right"/>
    </xf>
    <xf numFmtId="165" fontId="41" fillId="0" borderId="406">
      <alignment horizontal="right"/>
    </xf>
    <xf numFmtId="174" fontId="87" fillId="38" borderId="427" applyNumberFormat="0" applyAlignment="0" applyProtection="0"/>
    <xf numFmtId="165" fontId="41" fillId="0" borderId="512">
      <alignment horizontal="right"/>
    </xf>
    <xf numFmtId="172" fontId="238" fillId="0" borderId="611" applyFill="0"/>
    <xf numFmtId="4" fontId="206" fillId="95" borderId="398" applyNumberFormat="0" applyProtection="0">
      <alignment horizontal="right" vertical="center"/>
    </xf>
    <xf numFmtId="0" fontId="322" fillId="153" borderId="396" applyNumberFormat="0" applyAlignment="0" applyProtection="0"/>
    <xf numFmtId="165" fontId="41" fillId="0" borderId="617">
      <alignment horizontal="right"/>
    </xf>
    <xf numFmtId="0" fontId="38" fillId="161" borderId="587" applyNumberFormat="0" applyAlignment="0"/>
    <xf numFmtId="165" fontId="41" fillId="0" borderId="494">
      <alignment horizontal="right"/>
    </xf>
    <xf numFmtId="172" fontId="9" fillId="0" borderId="529" applyFill="0"/>
    <xf numFmtId="0" fontId="387" fillId="153" borderId="445" applyNumberFormat="0" applyAlignment="0" applyProtection="0"/>
    <xf numFmtId="174" fontId="75" fillId="0" borderId="583">
      <alignment horizontal="left" vertical="center"/>
    </xf>
    <xf numFmtId="0" fontId="271" fillId="96" borderId="608" applyNumberFormat="0" applyProtection="0">
      <alignment horizontal="right" vertical="center"/>
    </xf>
    <xf numFmtId="165" fontId="41" fillId="0" borderId="406">
      <alignment horizontal="right"/>
    </xf>
    <xf numFmtId="174" fontId="54" fillId="59" borderId="515" applyNumberFormat="0" applyAlignment="0" applyProtection="0"/>
    <xf numFmtId="0" fontId="319" fillId="91" borderId="515" applyNumberFormat="0" applyAlignment="0" applyProtection="0"/>
    <xf numFmtId="165" fontId="41" fillId="0" borderId="599">
      <alignment horizontal="right"/>
    </xf>
    <xf numFmtId="0" fontId="324" fillId="0" borderId="491" applyNumberFormat="0" applyFill="0" applyAlignment="0" applyProtection="0"/>
    <xf numFmtId="174" fontId="33" fillId="84" borderId="395" applyNumberFormat="0" applyFont="0" applyAlignment="0" applyProtection="0"/>
    <xf numFmtId="0" fontId="38" fillId="152" borderId="448" applyNumberFormat="0" applyAlignment="0" applyProtection="0"/>
    <xf numFmtId="165" fontId="41" fillId="0" borderId="406">
      <alignment horizontal="right"/>
    </xf>
    <xf numFmtId="0" fontId="319" fillId="91" borderId="497" applyNumberFormat="0" applyAlignment="0" applyProtection="0"/>
    <xf numFmtId="0" fontId="38" fillId="152" borderId="623" applyNumberFormat="0" applyAlignment="0" applyProtection="0"/>
    <xf numFmtId="174" fontId="54" fillId="59" borderId="497" applyNumberFormat="0" applyAlignment="0" applyProtection="0"/>
    <xf numFmtId="37" fontId="35" fillId="0" borderId="424"/>
    <xf numFmtId="0" fontId="319" fillId="91" borderId="445" applyNumberFormat="0" applyAlignment="0" applyProtection="0"/>
    <xf numFmtId="165" fontId="41" fillId="0" borderId="529">
      <alignment horizontal="right"/>
    </xf>
    <xf numFmtId="174" fontId="105" fillId="59" borderId="501" applyNumberFormat="0" applyAlignment="0" applyProtection="0"/>
    <xf numFmtId="0" fontId="193" fillId="70" borderId="533"/>
    <xf numFmtId="4" fontId="204" fillId="81" borderId="556" applyNumberFormat="0" applyProtection="0">
      <alignment vertical="center"/>
    </xf>
    <xf numFmtId="0" fontId="274" fillId="54" borderId="398" applyNumberFormat="0" applyProtection="0">
      <alignment vertical="center"/>
    </xf>
    <xf numFmtId="174" fontId="87" fillId="38" borderId="567" applyNumberFormat="0" applyAlignment="0" applyProtection="0"/>
    <xf numFmtId="174" fontId="105" fillId="59" borderId="466" applyNumberFormat="0" applyAlignment="0" applyProtection="0"/>
    <xf numFmtId="0" fontId="387" fillId="153" borderId="515" applyNumberFormat="0" applyAlignment="0" applyProtection="0"/>
    <xf numFmtId="165" fontId="41" fillId="0" borderId="459">
      <alignment horizontal="right"/>
    </xf>
    <xf numFmtId="0" fontId="38" fillId="152" borderId="483" applyNumberFormat="0" applyAlignment="0" applyProtection="0"/>
    <xf numFmtId="0" fontId="387" fillId="148" borderId="392" applyNumberFormat="0" applyAlignment="0" applyProtection="0"/>
    <xf numFmtId="0" fontId="319" fillId="134" borderId="392" applyNumberFormat="0" applyAlignment="0" applyProtection="0"/>
    <xf numFmtId="0" fontId="224" fillId="152" borderId="395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31" fillId="148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407" fillId="0" borderId="394">
      <alignment horizontal="left" vertical="center"/>
    </xf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38" fillId="148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61" borderId="394" applyNumberFormat="0" applyAlignment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19" fillId="91" borderId="392" applyNumberFormat="0" applyAlignment="0" applyProtection="0"/>
    <xf numFmtId="0" fontId="324" fillId="0" borderId="403" applyNumberFormat="0" applyFill="0" applyAlignment="0" applyProtection="0"/>
    <xf numFmtId="0" fontId="324" fillId="0" borderId="403" applyNumberFormat="0" applyFill="0" applyAlignment="0" applyProtection="0"/>
    <xf numFmtId="0" fontId="38" fillId="133" borderId="394" applyNumberFormat="0" applyAlignment="0"/>
    <xf numFmtId="172" fontId="282" fillId="0" borderId="394" applyFill="0"/>
    <xf numFmtId="172" fontId="282" fillId="0" borderId="401" applyFill="0"/>
    <xf numFmtId="172" fontId="238" fillId="0" borderId="394" applyFill="0"/>
    <xf numFmtId="172" fontId="238" fillId="0" borderId="401" applyFill="0"/>
    <xf numFmtId="0" fontId="169" fillId="59" borderId="392" applyNumberFormat="0" applyAlignment="0" applyProtection="0"/>
    <xf numFmtId="0" fontId="175" fillId="38" borderId="392" applyNumberFormat="0" applyAlignment="0" applyProtection="0"/>
    <xf numFmtId="0" fontId="30" fillId="84" borderId="395" applyNumberFormat="0" applyFont="0" applyAlignment="0" applyProtection="0"/>
    <xf numFmtId="0" fontId="312" fillId="63" borderId="392" applyNumberFormat="0" applyAlignment="0" applyProtection="0"/>
    <xf numFmtId="0" fontId="331" fillId="148" borderId="392" applyNumberFormat="0" applyAlignment="0" applyProtection="0"/>
    <xf numFmtId="0" fontId="75" fillId="0" borderId="394">
      <alignment horizontal="left" vertical="center"/>
    </xf>
    <xf numFmtId="0" fontId="319" fillId="83" borderId="392" applyNumberFormat="0" applyAlignment="0" applyProtection="0"/>
    <xf numFmtId="0" fontId="319" fillId="83" borderId="392" applyNumberFormat="0" applyAlignment="0" applyProtection="0"/>
    <xf numFmtId="0" fontId="338" fillId="134" borderId="392" applyNumberFormat="0" applyAlignment="0" applyProtection="0"/>
    <xf numFmtId="0" fontId="38" fillId="152" borderId="395" applyNumberFormat="0" applyAlignment="0" applyProtection="0"/>
    <xf numFmtId="0" fontId="9" fillId="84" borderId="395" applyNumberFormat="0" applyFont="0" applyAlignment="0" applyProtection="0"/>
    <xf numFmtId="0" fontId="298" fillId="152" borderId="395" applyNumberFormat="0" applyAlignment="0" applyProtection="0"/>
    <xf numFmtId="0" fontId="324" fillId="0" borderId="403" applyNumberFormat="0" applyFill="0" applyAlignment="0" applyProtection="0"/>
    <xf numFmtId="0" fontId="387" fillId="148" borderId="392" applyNumberFormat="0" applyAlignment="0" applyProtection="0"/>
    <xf numFmtId="0" fontId="319" fillId="134" borderId="392" applyNumberFormat="0" applyAlignment="0" applyProtection="0"/>
    <xf numFmtId="0" fontId="224" fillId="152" borderId="395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31" fillId="148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407" fillId="0" borderId="394">
      <alignment horizontal="left" vertical="center"/>
    </xf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38" fillId="148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61" borderId="394" applyNumberFormat="0" applyAlignment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19" fillId="91" borderId="392" applyNumberFormat="0" applyAlignment="0" applyProtection="0"/>
    <xf numFmtId="0" fontId="324" fillId="0" borderId="403" applyNumberFormat="0" applyFill="0" applyAlignment="0" applyProtection="0"/>
    <xf numFmtId="0" fontId="324" fillId="0" borderId="403" applyNumberFormat="0" applyFill="0" applyAlignment="0" applyProtection="0"/>
    <xf numFmtId="0" fontId="38" fillId="133" borderId="394" applyNumberFormat="0" applyAlignment="0"/>
    <xf numFmtId="10" fontId="48" fillId="80" borderId="405" applyNumberFormat="0" applyBorder="0" applyAlignment="0" applyProtection="0"/>
    <xf numFmtId="10" fontId="48" fillId="80" borderId="405" applyNumberFormat="0" applyBorder="0" applyAlignment="0" applyProtection="0"/>
    <xf numFmtId="15" fontId="233" fillId="56" borderId="408">
      <alignment horizontal="center"/>
    </xf>
    <xf numFmtId="174" fontId="54" fillId="59" borderId="409" applyNumberFormat="0" applyAlignment="0" applyProtection="0"/>
    <xf numFmtId="174" fontId="54" fillId="59" borderId="409" applyNumberFormat="0" applyAlignment="0" applyProtection="0"/>
    <xf numFmtId="174" fontId="54" fillId="59" borderId="409" applyNumberFormat="0" applyAlignment="0" applyProtection="0"/>
    <xf numFmtId="174" fontId="54" fillId="59" borderId="409" applyNumberFormat="0" applyAlignment="0" applyProtection="0"/>
    <xf numFmtId="174" fontId="54" fillId="59" borderId="409" applyNumberFormat="0" applyAlignment="0" applyProtection="0"/>
    <xf numFmtId="174" fontId="54" fillId="59" borderId="409" applyNumberFormat="0" applyAlignment="0" applyProtection="0"/>
    <xf numFmtId="174" fontId="54" fillId="59" borderId="409" applyNumberFormat="0" applyAlignment="0" applyProtection="0"/>
    <xf numFmtId="174" fontId="54" fillId="59" borderId="409" applyNumberFormat="0" applyAlignment="0" applyProtection="0"/>
    <xf numFmtId="174" fontId="54" fillId="59" borderId="409" applyNumberFormat="0" applyAlignment="0" applyProtection="0"/>
    <xf numFmtId="174" fontId="54" fillId="59" borderId="409" applyNumberFormat="0" applyAlignment="0" applyProtection="0"/>
    <xf numFmtId="174" fontId="54" fillId="59" borderId="409" applyNumberFormat="0" applyAlignment="0" applyProtection="0"/>
    <xf numFmtId="222" fontId="236" fillId="62" borderId="408" applyProtection="0">
      <alignment horizontal="center"/>
    </xf>
    <xf numFmtId="0" fontId="190" fillId="63" borderId="410"/>
    <xf numFmtId="0" fontId="240" fillId="64" borderId="410"/>
    <xf numFmtId="0" fontId="190" fillId="63" borderId="410"/>
    <xf numFmtId="0" fontId="240" fillId="64" borderId="410"/>
    <xf numFmtId="165" fontId="40" fillId="0" borderId="406">
      <alignment horizontal="right"/>
    </xf>
    <xf numFmtId="222" fontId="242" fillId="69" borderId="408" applyProtection="0">
      <alignment horizontal="center"/>
    </xf>
    <xf numFmtId="0" fontId="193" fillId="63" borderId="410"/>
    <xf numFmtId="0" fontId="243" fillId="64" borderId="410"/>
    <xf numFmtId="0" fontId="193" fillId="70" borderId="410"/>
    <xf numFmtId="0" fontId="243" fillId="71" borderId="410"/>
    <xf numFmtId="174" fontId="75" fillId="0" borderId="407">
      <alignment horizontal="left" vertical="center"/>
    </xf>
    <xf numFmtId="0" fontId="245" fillId="0" borderId="411">
      <alignment horizontal="left" vertical="center"/>
    </xf>
    <xf numFmtId="0" fontId="75" fillId="0" borderId="407">
      <alignment horizontal="left" vertical="center"/>
    </xf>
    <xf numFmtId="174" fontId="40" fillId="0" borderId="405">
      <alignment horizontal="centerContinuous"/>
    </xf>
    <xf numFmtId="174" fontId="40" fillId="0" borderId="405">
      <alignment horizontal="centerContinuous"/>
    </xf>
    <xf numFmtId="0" fontId="252" fillId="0" borderId="408" applyNumberFormat="0" applyAlignment="0" applyProtection="0"/>
    <xf numFmtId="10" fontId="48" fillId="67" borderId="405" applyNumberFormat="0" applyBorder="0" applyAlignment="0" applyProtection="0"/>
    <xf numFmtId="174" fontId="87" fillId="38" borderId="409" applyNumberFormat="0" applyAlignment="0" applyProtection="0"/>
    <xf numFmtId="174" fontId="87" fillId="38" borderId="409" applyNumberFormat="0" applyAlignment="0" applyProtection="0"/>
    <xf numFmtId="174" fontId="87" fillId="38" borderId="409" applyNumberFormat="0" applyAlignment="0" applyProtection="0"/>
    <xf numFmtId="174" fontId="87" fillId="38" borderId="409" applyNumberFormat="0" applyAlignment="0" applyProtection="0"/>
    <xf numFmtId="174" fontId="87" fillId="38" borderId="409" applyNumberFormat="0" applyAlignment="0" applyProtection="0"/>
    <xf numFmtId="174" fontId="87" fillId="38" borderId="409" applyNumberFormat="0" applyAlignment="0" applyProtection="0"/>
    <xf numFmtId="174" fontId="87" fillId="38" borderId="409" applyNumberFormat="0" applyAlignment="0" applyProtection="0"/>
    <xf numFmtId="174" fontId="87" fillId="38" borderId="409" applyNumberFormat="0" applyAlignment="0" applyProtection="0"/>
    <xf numFmtId="174" fontId="87" fillId="38" borderId="409" applyNumberFormat="0" applyAlignment="0" applyProtection="0"/>
    <xf numFmtId="174" fontId="87" fillId="38" borderId="409" applyNumberFormat="0" applyAlignment="0" applyProtection="0"/>
    <xf numFmtId="174" fontId="87" fillId="38" borderId="409" applyNumberFormat="0" applyAlignment="0" applyProtection="0"/>
    <xf numFmtId="0" fontId="253" fillId="66" borderId="408" applyNumberFormat="0" applyAlignment="0" applyProtection="0"/>
    <xf numFmtId="174" fontId="33" fillId="84" borderId="412" applyNumberFormat="0" applyFont="0" applyAlignment="0" applyProtection="0"/>
    <xf numFmtId="174" fontId="33" fillId="84" borderId="412" applyNumberFormat="0" applyFont="0" applyAlignment="0" applyProtection="0"/>
    <xf numFmtId="174" fontId="33" fillId="84" borderId="412" applyNumberFormat="0" applyFont="0" applyAlignment="0" applyProtection="0"/>
    <xf numFmtId="174" fontId="33" fillId="84" borderId="412" applyNumberFormat="0" applyFont="0" applyAlignment="0" applyProtection="0"/>
    <xf numFmtId="174" fontId="33" fillId="84" borderId="412" applyNumberFormat="0" applyFont="0" applyAlignment="0" applyProtection="0"/>
    <xf numFmtId="174" fontId="33" fillId="84" borderId="412" applyNumberFormat="0" applyFont="0" applyAlignment="0" applyProtection="0"/>
    <xf numFmtId="174" fontId="33" fillId="84" borderId="412" applyNumberFormat="0" applyFont="0" applyAlignment="0" applyProtection="0"/>
    <xf numFmtId="174" fontId="33" fillId="84" borderId="412" applyNumberFormat="0" applyFont="0" applyAlignment="0" applyProtection="0"/>
    <xf numFmtId="174" fontId="33" fillId="84" borderId="412" applyNumberFormat="0" applyFont="0" applyAlignment="0" applyProtection="0"/>
    <xf numFmtId="174" fontId="33" fillId="84" borderId="412" applyNumberFormat="0" applyFont="0" applyAlignment="0" applyProtection="0"/>
    <xf numFmtId="174" fontId="33" fillId="84" borderId="412" applyNumberFormat="0" applyFont="0" applyAlignment="0" applyProtection="0"/>
    <xf numFmtId="37" fontId="35" fillId="0" borderId="406"/>
    <xf numFmtId="188" fontId="34" fillId="0" borderId="406"/>
    <xf numFmtId="174" fontId="105" fillId="59" borderId="413" applyNumberFormat="0" applyAlignment="0" applyProtection="0"/>
    <xf numFmtId="174" fontId="105" fillId="59" borderId="413" applyNumberFormat="0" applyAlignment="0" applyProtection="0"/>
    <xf numFmtId="174" fontId="105" fillId="59" borderId="413" applyNumberFormat="0" applyAlignment="0" applyProtection="0"/>
    <xf numFmtId="174" fontId="105" fillId="59" borderId="413" applyNumberFormat="0" applyAlignment="0" applyProtection="0"/>
    <xf numFmtId="174" fontId="105" fillId="59" borderId="413" applyNumberFormat="0" applyAlignment="0" applyProtection="0"/>
    <xf numFmtId="174" fontId="105" fillId="59" borderId="413" applyNumberFormat="0" applyAlignment="0" applyProtection="0"/>
    <xf numFmtId="174" fontId="105" fillId="59" borderId="413" applyNumberFormat="0" applyAlignment="0" applyProtection="0"/>
    <xf numFmtId="174" fontId="105" fillId="59" borderId="413" applyNumberFormat="0" applyAlignment="0" applyProtection="0"/>
    <xf numFmtId="174" fontId="105" fillId="59" borderId="413" applyNumberFormat="0" applyAlignment="0" applyProtection="0"/>
    <xf numFmtId="174" fontId="105" fillId="59" borderId="413" applyNumberFormat="0" applyAlignment="0" applyProtection="0"/>
    <xf numFmtId="174" fontId="105" fillId="59" borderId="413" applyNumberFormat="0" applyAlignment="0" applyProtection="0"/>
    <xf numFmtId="222" fontId="253" fillId="90" borderId="414" applyProtection="0">
      <alignment horizontal="center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165" fontId="41" fillId="0" borderId="406">
      <alignment horizontal="right"/>
    </xf>
    <xf numFmtId="4" fontId="204" fillId="81" borderId="415" applyNumberFormat="0" applyProtection="0">
      <alignment vertical="center"/>
    </xf>
    <xf numFmtId="0" fontId="268" fillId="91" borderId="415" applyNumberFormat="0" applyProtection="0">
      <alignment vertical="center"/>
    </xf>
    <xf numFmtId="4" fontId="205" fillId="81" borderId="413" applyNumberFormat="0" applyProtection="0">
      <alignment horizontal="left" vertical="center" indent="1"/>
    </xf>
    <xf numFmtId="0" fontId="269" fillId="91" borderId="413" applyNumberFormat="0" applyProtection="0">
      <alignment horizontal="left" vertical="center" indent="1"/>
    </xf>
    <xf numFmtId="4" fontId="206" fillId="93" borderId="415" applyNumberFormat="0" applyProtection="0">
      <alignment horizontal="right" vertical="center"/>
    </xf>
    <xf numFmtId="0" fontId="271" fillId="94" borderId="415" applyNumberFormat="0" applyProtection="0">
      <alignment horizontal="right" vertical="center"/>
    </xf>
    <xf numFmtId="4" fontId="206" fillId="95" borderId="415" applyNumberFormat="0" applyProtection="0">
      <alignment horizontal="right" vertical="center"/>
    </xf>
    <xf numFmtId="0" fontId="271" fillId="96" borderId="415" applyNumberFormat="0" applyProtection="0">
      <alignment horizontal="right" vertical="center"/>
    </xf>
    <xf numFmtId="4" fontId="206" fillId="78" borderId="415" applyNumberFormat="0" applyProtection="0">
      <alignment horizontal="right" vertical="center"/>
    </xf>
    <xf numFmtId="0" fontId="271" fillId="79" borderId="415" applyNumberFormat="0" applyProtection="0">
      <alignment horizontal="right" vertical="center"/>
    </xf>
    <xf numFmtId="4" fontId="206" fillId="97" borderId="415" applyNumberFormat="0" applyProtection="0">
      <alignment horizontal="right" vertical="center"/>
    </xf>
    <xf numFmtId="0" fontId="271" fillId="98" borderId="415" applyNumberFormat="0" applyProtection="0">
      <alignment horizontal="right" vertical="center"/>
    </xf>
    <xf numFmtId="4" fontId="206" fillId="99" borderId="415" applyNumberFormat="0" applyProtection="0">
      <alignment horizontal="right" vertical="center"/>
    </xf>
    <xf numFmtId="0" fontId="271" fillId="100" borderId="415" applyNumberFormat="0" applyProtection="0">
      <alignment horizontal="right" vertical="center"/>
    </xf>
    <xf numFmtId="4" fontId="206" fillId="101" borderId="415" applyNumberFormat="0" applyProtection="0">
      <alignment horizontal="right" vertical="center"/>
    </xf>
    <xf numFmtId="0" fontId="271" fillId="102" borderId="415" applyNumberFormat="0" applyProtection="0">
      <alignment horizontal="right" vertical="center"/>
    </xf>
    <xf numFmtId="4" fontId="206" fillId="103" borderId="415" applyNumberFormat="0" applyProtection="0">
      <alignment horizontal="right" vertical="center"/>
    </xf>
    <xf numFmtId="0" fontId="271" fillId="104" borderId="415" applyNumberFormat="0" applyProtection="0">
      <alignment horizontal="right" vertical="center"/>
    </xf>
    <xf numFmtId="4" fontId="206" fillId="105" borderId="415" applyNumberFormat="0" applyProtection="0">
      <alignment horizontal="right" vertical="center"/>
    </xf>
    <xf numFmtId="0" fontId="271" fillId="106" borderId="415" applyNumberFormat="0" applyProtection="0">
      <alignment horizontal="right" vertical="center"/>
    </xf>
    <xf numFmtId="4" fontId="206" fillId="107" borderId="415" applyNumberFormat="0" applyProtection="0">
      <alignment horizontal="right" vertical="center"/>
    </xf>
    <xf numFmtId="0" fontId="271" fillId="108" borderId="415" applyNumberFormat="0" applyProtection="0">
      <alignment horizontal="right" vertical="center"/>
    </xf>
    <xf numFmtId="4" fontId="206" fillId="114" borderId="415" applyNumberFormat="0" applyProtection="0">
      <alignment horizontal="right" vertical="center"/>
    </xf>
    <xf numFmtId="0" fontId="271" fillId="115" borderId="415" applyNumberFormat="0" applyProtection="0">
      <alignment horizontal="right" vertical="center"/>
    </xf>
    <xf numFmtId="0" fontId="9" fillId="116" borderId="413" applyNumberFormat="0" applyProtection="0">
      <alignment horizontal="left" vertical="center" indent="1"/>
    </xf>
    <xf numFmtId="0" fontId="238" fillId="77" borderId="413" applyNumberFormat="0" applyProtection="0">
      <alignment horizontal="left" vertical="center" indent="1"/>
    </xf>
    <xf numFmtId="0" fontId="9" fillId="117" borderId="413" applyNumberFormat="0" applyProtection="0">
      <alignment horizontal="left" vertical="center" indent="1"/>
    </xf>
    <xf numFmtId="0" fontId="238" fillId="118" borderId="413" applyNumberFormat="0" applyProtection="0">
      <alignment horizontal="left" vertical="center" indent="1"/>
    </xf>
    <xf numFmtId="0" fontId="9" fillId="72" borderId="413" applyNumberFormat="0" applyProtection="0">
      <alignment horizontal="left" vertical="center" indent="1"/>
    </xf>
    <xf numFmtId="0" fontId="238" fillId="73" borderId="413" applyNumberFormat="0" applyProtection="0">
      <alignment horizontal="left" vertical="center" indent="1"/>
    </xf>
    <xf numFmtId="0" fontId="9" fillId="119" borderId="413" applyNumberFormat="0" applyProtection="0">
      <alignment horizontal="left" vertical="center" indent="1"/>
    </xf>
    <xf numFmtId="0" fontId="238" fillId="92" borderId="413" applyNumberFormat="0" applyProtection="0">
      <alignment horizontal="left" vertical="center" indent="1"/>
    </xf>
    <xf numFmtId="4" fontId="206" fillId="120" borderId="415" applyNumberFormat="0" applyProtection="0">
      <alignment vertical="center"/>
    </xf>
    <xf numFmtId="0" fontId="271" fillId="54" borderId="415" applyNumberFormat="0" applyProtection="0">
      <alignment vertical="center"/>
    </xf>
    <xf numFmtId="4" fontId="209" fillId="120" borderId="415" applyNumberFormat="0" applyProtection="0">
      <alignment vertical="center"/>
    </xf>
    <xf numFmtId="0" fontId="274" fillId="54" borderId="415" applyNumberFormat="0" applyProtection="0">
      <alignment vertical="center"/>
    </xf>
    <xf numFmtId="4" fontId="196" fillId="114" borderId="416" applyNumberFormat="0" applyProtection="0">
      <alignment horizontal="left" vertical="center" indent="1"/>
    </xf>
    <xf numFmtId="0" fontId="249" fillId="115" borderId="416" applyNumberFormat="0" applyProtection="0">
      <alignment horizontal="left" vertical="center" indent="1"/>
    </xf>
    <xf numFmtId="4" fontId="11" fillId="80" borderId="413" applyNumberFormat="0" applyProtection="0">
      <alignment horizontal="left" vertical="center" indent="1"/>
    </xf>
    <xf numFmtId="0" fontId="226" fillId="121" borderId="413" applyNumberFormat="0" applyProtection="0">
      <alignment horizontal="left" vertical="center" indent="1"/>
    </xf>
    <xf numFmtId="4" fontId="212" fillId="124" borderId="416" applyNumberFormat="0" applyProtection="0">
      <alignment horizontal="left" vertical="center" indent="1"/>
    </xf>
    <xf numFmtId="0" fontId="277" fillId="125" borderId="416" applyNumberFormat="0" applyProtection="0">
      <alignment horizontal="left" vertical="center" indent="1"/>
    </xf>
    <xf numFmtId="4" fontId="60" fillId="63" borderId="405" applyNumberFormat="0" applyProtection="0">
      <alignment horizontal="right" vertical="center"/>
    </xf>
    <xf numFmtId="0" fontId="278" fillId="64" borderId="408" applyNumberFormat="0" applyProtection="0">
      <alignment horizontal="right" vertical="center"/>
    </xf>
    <xf numFmtId="0" fontId="253" fillId="127" borderId="417" applyNumberFormat="0" applyProtection="0">
      <alignment horizontal="center"/>
    </xf>
    <xf numFmtId="222" fontId="9" fillId="0" borderId="406" applyAlignment="0">
      <alignment horizontal="center"/>
    </xf>
    <xf numFmtId="222" fontId="238" fillId="0" borderId="418" applyAlignment="0"/>
    <xf numFmtId="222" fontId="76" fillId="0" borderId="406" applyFill="0" applyAlignment="0" applyProtection="0"/>
    <xf numFmtId="222" fontId="282" fillId="0" borderId="418" applyFill="0" applyAlignment="0" applyProtection="0"/>
    <xf numFmtId="172" fontId="76" fillId="0" borderId="407" applyFill="0"/>
    <xf numFmtId="172" fontId="282" fillId="0" borderId="411" applyFill="0"/>
    <xf numFmtId="174" fontId="149" fillId="0" borderId="419" applyNumberFormat="0" applyFill="0" applyAlignment="0" applyProtection="0"/>
    <xf numFmtId="174" fontId="149" fillId="0" borderId="419" applyNumberFormat="0" applyFill="0" applyAlignment="0" applyProtection="0"/>
    <xf numFmtId="174" fontId="149" fillId="0" borderId="419" applyNumberFormat="0" applyFill="0" applyAlignment="0" applyProtection="0"/>
    <xf numFmtId="174" fontId="149" fillId="0" borderId="419" applyNumberFormat="0" applyFill="0" applyAlignment="0" applyProtection="0"/>
    <xf numFmtId="174" fontId="149" fillId="0" borderId="419" applyNumberFormat="0" applyFill="0" applyAlignment="0" applyProtection="0"/>
    <xf numFmtId="174" fontId="149" fillId="0" borderId="419" applyNumberFormat="0" applyFill="0" applyAlignment="0" applyProtection="0"/>
    <xf numFmtId="174" fontId="149" fillId="0" borderId="419" applyNumberFormat="0" applyFill="0" applyAlignment="0" applyProtection="0"/>
    <xf numFmtId="174" fontId="149" fillId="0" borderId="419" applyNumberFormat="0" applyFill="0" applyAlignment="0" applyProtection="0"/>
    <xf numFmtId="174" fontId="149" fillId="0" borderId="419" applyNumberFormat="0" applyFill="0" applyAlignment="0" applyProtection="0"/>
    <xf numFmtId="172" fontId="282" fillId="0" borderId="418" applyFill="0"/>
    <xf numFmtId="172" fontId="76" fillId="0" borderId="406" applyFill="0"/>
    <xf numFmtId="172" fontId="238" fillId="0" borderId="411" applyFill="0"/>
    <xf numFmtId="172" fontId="9" fillId="0" borderId="407" applyFill="0"/>
    <xf numFmtId="172" fontId="238" fillId="0" borderId="418" applyFill="0"/>
    <xf numFmtId="172" fontId="9" fillId="0" borderId="406" applyFill="0"/>
    <xf numFmtId="174" fontId="149" fillId="0" borderId="419" applyNumberFormat="0" applyFill="0" applyAlignment="0" applyProtection="0"/>
    <xf numFmtId="174" fontId="149" fillId="0" borderId="419" applyNumberFormat="0" applyFill="0" applyAlignment="0" applyProtection="0"/>
    <xf numFmtId="174" fontId="62" fillId="0" borderId="405"/>
    <xf numFmtId="208" fontId="60" fillId="0" borderId="405" applyFont="0" applyFill="0" applyBorder="0" applyAlignment="0" applyProtection="0"/>
    <xf numFmtId="0" fontId="168" fillId="59" borderId="413" applyNumberFormat="0" applyAlignment="0" applyProtection="0"/>
    <xf numFmtId="0" fontId="169" fillId="59" borderId="409" applyNumberFormat="0" applyAlignment="0" applyProtection="0"/>
    <xf numFmtId="0" fontId="175" fillId="38" borderId="409" applyNumberFormat="0" applyAlignment="0" applyProtection="0"/>
    <xf numFmtId="0" fontId="177" fillId="0" borderId="419" applyNumberFormat="0" applyFill="0" applyAlignment="0" applyProtection="0"/>
    <xf numFmtId="0" fontId="30" fillId="84" borderId="412" applyNumberFormat="0" applyFont="0" applyAlignment="0" applyProtection="0"/>
    <xf numFmtId="0" fontId="312" fillId="63" borderId="409" applyNumberFormat="0" applyAlignment="0" applyProtection="0"/>
    <xf numFmtId="0" fontId="331" fillId="148" borderId="409" applyNumberFormat="0" applyAlignment="0" applyProtection="0"/>
    <xf numFmtId="0" fontId="75" fillId="0" borderId="411">
      <alignment horizontal="left" vertical="center"/>
    </xf>
    <xf numFmtId="0" fontId="75" fillId="0" borderId="407">
      <alignment horizontal="left" vertical="center"/>
    </xf>
    <xf numFmtId="0" fontId="319" fillId="83" borderId="409" applyNumberFormat="0" applyAlignment="0" applyProtection="0"/>
    <xf numFmtId="0" fontId="319" fillId="83" borderId="409" applyNumberFormat="0" applyAlignment="0" applyProtection="0"/>
    <xf numFmtId="0" fontId="338" fillId="134" borderId="409" applyNumberFormat="0" applyAlignment="0" applyProtection="0"/>
    <xf numFmtId="0" fontId="38" fillId="152" borderId="412" applyNumberFormat="0" applyAlignment="0" applyProtection="0"/>
    <xf numFmtId="0" fontId="9" fillId="84" borderId="412" applyNumberFormat="0" applyFont="0" applyAlignment="0" applyProtection="0"/>
    <xf numFmtId="0" fontId="298" fillId="152" borderId="412" applyNumberFormat="0" applyAlignment="0" applyProtection="0"/>
    <xf numFmtId="0" fontId="322" fillId="63" borderId="413" applyNumberFormat="0" applyAlignment="0" applyProtection="0"/>
    <xf numFmtId="0" fontId="341" fillId="148" borderId="413" applyNumberFormat="0" applyAlignment="0" applyProtection="0"/>
    <xf numFmtId="0" fontId="324" fillId="0" borderId="420" applyNumberFormat="0" applyFill="0" applyAlignment="0" applyProtection="0"/>
    <xf numFmtId="0" fontId="343" fillId="0" borderId="419" applyNumberFormat="0" applyFill="0" applyAlignment="0" applyProtection="0"/>
    <xf numFmtId="0" fontId="387" fillId="148" borderId="392" applyNumberFormat="0" applyAlignment="0" applyProtection="0"/>
    <xf numFmtId="0" fontId="319" fillId="134" borderId="392" applyNumberFormat="0" applyAlignment="0" applyProtection="0"/>
    <xf numFmtId="0" fontId="224" fillId="152" borderId="395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31" fillId="148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387" fillId="153" borderId="392" applyNumberFormat="0" applyAlignment="0" applyProtection="0"/>
    <xf numFmtId="0" fontId="407" fillId="0" borderId="394">
      <alignment horizontal="left" vertical="center"/>
    </xf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38" fillId="148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19" fillId="91" borderId="392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52" borderId="395" applyNumberFormat="0" applyAlignment="0" applyProtection="0"/>
    <xf numFmtId="0" fontId="38" fillId="161" borderId="394" applyNumberFormat="0" applyAlignment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24" fillId="0" borderId="404" applyNumberFormat="0" applyFill="0" applyAlignment="0" applyProtection="0"/>
    <xf numFmtId="0" fontId="319" fillId="91" borderId="392" applyNumberFormat="0" applyAlignment="0" applyProtection="0"/>
    <xf numFmtId="0" fontId="324" fillId="0" borderId="403" applyNumberFormat="0" applyFill="0" applyAlignment="0" applyProtection="0"/>
    <xf numFmtId="0" fontId="324" fillId="0" borderId="403" applyNumberFormat="0" applyFill="0" applyAlignment="0" applyProtection="0"/>
    <xf numFmtId="0" fontId="38" fillId="133" borderId="394" applyNumberFormat="0" applyAlignment="0"/>
    <xf numFmtId="10" fontId="48" fillId="80" borderId="405" applyNumberFormat="0" applyBorder="0" applyAlignment="0" applyProtection="0"/>
    <xf numFmtId="0" fontId="319" fillId="91" borderId="445" applyNumberFormat="0" applyAlignment="0" applyProtection="0"/>
    <xf numFmtId="0" fontId="38" fillId="152" borderId="430" applyNumberFormat="0" applyAlignment="0" applyProtection="0"/>
    <xf numFmtId="165" fontId="41" fillId="0" borderId="424">
      <alignment horizontal="right"/>
    </xf>
    <xf numFmtId="0" fontId="38" fillId="133" borderId="499" applyNumberFormat="0" applyAlignment="0"/>
    <xf numFmtId="0" fontId="324" fillId="0" borderId="527" applyNumberFormat="0" applyFill="0" applyAlignment="0" applyProtection="0"/>
    <xf numFmtId="174" fontId="149" fillId="0" borderId="490" applyNumberFormat="0" applyFill="0" applyAlignment="0" applyProtection="0"/>
    <xf numFmtId="0" fontId="324" fillId="0" borderId="526" applyNumberFormat="0" applyFill="0" applyAlignment="0" applyProtection="0"/>
    <xf numFmtId="174" fontId="87" fillId="38" borderId="567" applyNumberFormat="0" applyAlignment="0" applyProtection="0"/>
    <xf numFmtId="174" fontId="105" fillId="59" borderId="484" applyNumberFormat="0" applyAlignment="0" applyProtection="0"/>
    <xf numFmtId="0" fontId="245" fillId="0" borderId="464">
      <alignment horizontal="left" vertical="center"/>
    </xf>
    <xf numFmtId="172" fontId="282" fillId="0" borderId="506" applyFill="0"/>
    <xf numFmtId="0" fontId="193" fillId="63" borderId="568"/>
    <xf numFmtId="0" fontId="38" fillId="152" borderId="395" applyNumberFormat="0" applyAlignment="0" applyProtection="0"/>
    <xf numFmtId="0" fontId="324" fillId="0" borderId="404" applyNumberFormat="0" applyFill="0" applyAlignment="0" applyProtection="0"/>
    <xf numFmtId="4" fontId="206" fillId="95" borderId="415" applyNumberFormat="0" applyProtection="0">
      <alignment horizontal="right" vertical="center"/>
    </xf>
    <xf numFmtId="174" fontId="105" fillId="59" borderId="624" applyNumberFormat="0" applyAlignment="0" applyProtection="0"/>
    <xf numFmtId="0" fontId="38" fillId="152" borderId="465" applyNumberFormat="0" applyAlignment="0" applyProtection="0"/>
    <xf numFmtId="165" fontId="41" fillId="0" borderId="494">
      <alignment horizontal="right"/>
    </xf>
    <xf numFmtId="0" fontId="190" fillId="63" borderId="410"/>
    <xf numFmtId="0" fontId="253" fillId="66" borderId="549" applyNumberFormat="0" applyAlignment="0" applyProtection="0"/>
    <xf numFmtId="174" fontId="105" fillId="59" borderId="501" applyNumberFormat="0" applyAlignment="0" applyProtection="0"/>
    <xf numFmtId="0" fontId="75" fillId="0" borderId="495">
      <alignment horizontal="left" vertical="center"/>
    </xf>
    <xf numFmtId="222" fontId="242" fillId="69" borderId="636" applyProtection="0">
      <alignment horizontal="center"/>
    </xf>
    <xf numFmtId="174" fontId="105" fillId="59" borderId="571" applyNumberFormat="0" applyAlignment="0" applyProtection="0"/>
    <xf numFmtId="174" fontId="87" fillId="38" borderId="585" applyNumberFormat="0" applyAlignment="0" applyProtection="0"/>
    <xf numFmtId="10" fontId="48" fillId="80" borderId="633" applyNumberFormat="0" applyBorder="0" applyAlignment="0" applyProtection="0"/>
    <xf numFmtId="174" fontId="87" fillId="38" borderId="620" applyNumberFormat="0" applyAlignment="0" applyProtection="0"/>
    <xf numFmtId="0" fontId="319" fillId="91" borderId="480" applyNumberFormat="0" applyAlignment="0" applyProtection="0"/>
    <xf numFmtId="165" fontId="41" fillId="0" borderId="424">
      <alignment horizontal="right"/>
    </xf>
    <xf numFmtId="0" fontId="324" fillId="0" borderId="527" applyNumberFormat="0" applyFill="0" applyAlignment="0" applyProtection="0"/>
    <xf numFmtId="0" fontId="238" fillId="73" borderId="484" applyNumberFormat="0" applyProtection="0">
      <alignment horizontal="left" vertical="center" indent="1"/>
    </xf>
    <xf numFmtId="0" fontId="243" fillId="71" borderId="516"/>
    <xf numFmtId="0" fontId="38" fillId="152" borderId="483" applyNumberFormat="0" applyAlignment="0" applyProtection="0"/>
    <xf numFmtId="0" fontId="9" fillId="117" borderId="519" applyNumberFormat="0" applyProtection="0">
      <alignment horizontal="left" vertical="center" indent="1"/>
    </xf>
    <xf numFmtId="0" fontId="271" fillId="98" borderId="398" applyNumberFormat="0" applyProtection="0">
      <alignment horizontal="right" vertical="center"/>
    </xf>
    <xf numFmtId="0" fontId="324" fillId="0" borderId="456" applyNumberFormat="0" applyFill="0" applyAlignment="0" applyProtection="0"/>
    <xf numFmtId="0" fontId="30" fillId="84" borderId="465" applyNumberFormat="0" applyFont="0" applyAlignment="0" applyProtection="0"/>
    <xf numFmtId="174" fontId="87" fillId="38" borderId="585" applyNumberFormat="0" applyAlignment="0" applyProtection="0"/>
    <xf numFmtId="174" fontId="105" fillId="59" borderId="396" applyNumberFormat="0" applyAlignment="0" applyProtection="0"/>
    <xf numFmtId="0" fontId="324" fillId="0" borderId="472" applyNumberFormat="0" applyFill="0" applyAlignment="0" applyProtection="0"/>
    <xf numFmtId="174" fontId="87" fillId="38" borderId="550" applyNumberFormat="0" applyAlignment="0" applyProtection="0"/>
    <xf numFmtId="174" fontId="105" fillId="59" borderId="466" applyNumberFormat="0" applyAlignment="0" applyProtection="0"/>
    <xf numFmtId="0" fontId="319" fillId="83" borderId="567" applyNumberFormat="0" applyAlignment="0" applyProtection="0"/>
    <xf numFmtId="0" fontId="38" fillId="152" borderId="430" applyNumberFormat="0" applyAlignment="0" applyProtection="0"/>
    <xf numFmtId="174" fontId="33" fillId="84" borderId="623" applyNumberFormat="0" applyFont="0" applyAlignment="0" applyProtection="0"/>
    <xf numFmtId="172" fontId="9" fillId="0" borderId="390" applyFill="0"/>
    <xf numFmtId="165" fontId="41" fillId="0" borderId="442">
      <alignment horizontal="right"/>
    </xf>
    <xf numFmtId="222" fontId="76" fillId="0" borderId="529" applyFill="0" applyAlignment="0" applyProtection="0"/>
    <xf numFmtId="174" fontId="33" fillId="84" borderId="500" applyNumberFormat="0" applyFont="0" applyAlignment="0" applyProtection="0"/>
    <xf numFmtId="174" fontId="33" fillId="84" borderId="430" applyNumberFormat="0" applyFont="0" applyAlignment="0" applyProtection="0"/>
    <xf numFmtId="0" fontId="387" fillId="153" borderId="445" applyNumberFormat="0" applyAlignment="0" applyProtection="0"/>
    <xf numFmtId="0" fontId="271" fillId="104" borderId="503" applyNumberFormat="0" applyProtection="0">
      <alignment horizontal="right" vertical="center"/>
    </xf>
    <xf numFmtId="0" fontId="274" fillId="54" borderId="468" applyNumberFormat="0" applyProtection="0">
      <alignment vertical="center"/>
    </xf>
    <xf numFmtId="174" fontId="33" fillId="84" borderId="570" applyNumberFormat="0" applyFont="0" applyAlignment="0" applyProtection="0"/>
    <xf numFmtId="165" fontId="41" fillId="0" borderId="406">
      <alignment horizontal="right"/>
    </xf>
    <xf numFmtId="174" fontId="54" fillId="59" borderId="409" applyNumberFormat="0" applyAlignment="0" applyProtection="0"/>
    <xf numFmtId="165" fontId="41" fillId="0" borderId="599">
      <alignment horizontal="right"/>
    </xf>
    <xf numFmtId="165" fontId="40" fillId="0" borderId="406">
      <alignment horizontal="right"/>
    </xf>
    <xf numFmtId="0" fontId="324" fillId="0" borderId="562" applyNumberFormat="0" applyFill="0" applyAlignment="0" applyProtection="0"/>
    <xf numFmtId="188" fontId="34" fillId="0" borderId="529"/>
    <xf numFmtId="165" fontId="41" fillId="0" borderId="424">
      <alignment horizontal="right"/>
    </xf>
    <xf numFmtId="0" fontId="249" fillId="115" borderId="504" applyNumberFormat="0" applyProtection="0">
      <alignment horizontal="left" vertical="center" indent="1"/>
    </xf>
    <xf numFmtId="0" fontId="322" fillId="153" borderId="396" applyNumberFormat="0" applyAlignment="0" applyProtection="0"/>
    <xf numFmtId="174" fontId="33" fillId="84" borderId="430" applyNumberFormat="0" applyFont="0" applyAlignment="0" applyProtection="0"/>
    <xf numFmtId="0" fontId="238" fillId="118" borderId="519" applyNumberFormat="0" applyProtection="0">
      <alignment horizontal="left" vertical="center" indent="1"/>
    </xf>
    <xf numFmtId="165" fontId="41" fillId="0" borderId="494">
      <alignment horizontal="right"/>
    </xf>
    <xf numFmtId="0" fontId="319" fillId="83" borderId="392" applyNumberFormat="0" applyAlignment="0" applyProtection="0"/>
    <xf numFmtId="174" fontId="105" fillId="59" borderId="466" applyNumberFormat="0" applyAlignment="0" applyProtection="0"/>
    <xf numFmtId="0" fontId="322" fillId="153" borderId="519" applyNumberFormat="0" applyAlignment="0" applyProtection="0"/>
    <xf numFmtId="0" fontId="271" fillId="108" borderId="503" applyNumberFormat="0" applyProtection="0">
      <alignment horizontal="right" vertical="center"/>
    </xf>
    <xf numFmtId="188" fontId="34" fillId="0" borderId="582"/>
    <xf numFmtId="165" fontId="41" fillId="0" borderId="494">
      <alignment horizontal="right"/>
    </xf>
    <xf numFmtId="0" fontId="38" fillId="161" borderId="464" applyNumberFormat="0" applyAlignment="0"/>
    <xf numFmtId="0" fontId="319" fillId="91" borderId="445" applyNumberFormat="0" applyAlignment="0" applyProtection="0"/>
    <xf numFmtId="0" fontId="190" fillId="63" borderId="568"/>
    <xf numFmtId="4" fontId="206" fillId="99" borderId="398" applyNumberFormat="0" applyProtection="0">
      <alignment horizontal="right" vertical="center"/>
    </xf>
    <xf numFmtId="0" fontId="387" fillId="153" borderId="445" applyNumberFormat="0" applyAlignment="0" applyProtection="0"/>
    <xf numFmtId="165" fontId="41" fillId="0" borderId="424">
      <alignment horizontal="right"/>
    </xf>
    <xf numFmtId="0" fontId="322" fillId="63" borderId="606" applyNumberFormat="0" applyAlignment="0" applyProtection="0"/>
    <xf numFmtId="0" fontId="387" fillId="153" borderId="515" applyNumberFormat="0" applyAlignment="0" applyProtection="0"/>
    <xf numFmtId="174" fontId="33" fillId="84" borderId="465" applyNumberFormat="0" applyFont="0" applyAlignment="0" applyProtection="0"/>
    <xf numFmtId="0" fontId="319" fillId="91" borderId="585" applyNumberFormat="0" applyAlignment="0" applyProtection="0"/>
    <xf numFmtId="0" fontId="238" fillId="92" borderId="431" applyNumberFormat="0" applyProtection="0">
      <alignment horizontal="left" vertical="center" indent="1"/>
    </xf>
    <xf numFmtId="0" fontId="38" fillId="152" borderId="518" applyNumberFormat="0" applyAlignment="0" applyProtection="0"/>
    <xf numFmtId="287" fontId="423" fillId="0" borderId="421">
      <alignment horizontal="left"/>
    </xf>
    <xf numFmtId="288" fontId="424" fillId="0" borderId="421">
      <alignment horizontal="right" wrapText="1"/>
    </xf>
    <xf numFmtId="165" fontId="41" fillId="0" borderId="406">
      <alignment horizontal="right"/>
    </xf>
    <xf numFmtId="0" fontId="387" fillId="153" borderId="550" applyNumberFormat="0" applyAlignment="0" applyProtection="0"/>
    <xf numFmtId="0" fontId="387" fillId="153" borderId="497" applyNumberFormat="0" applyAlignment="0" applyProtection="0"/>
    <xf numFmtId="0" fontId="38" fillId="152" borderId="412" applyNumberFormat="0" applyAlignment="0" applyProtection="0"/>
    <xf numFmtId="172" fontId="282" fillId="0" borderId="524" applyFill="0"/>
    <xf numFmtId="0" fontId="38" fillId="152" borderId="518" applyNumberFormat="0" applyAlignment="0" applyProtection="0"/>
    <xf numFmtId="0" fontId="38" fillId="152" borderId="518" applyNumberFormat="0" applyAlignment="0" applyProtection="0"/>
    <xf numFmtId="174" fontId="54" fillId="59" borderId="550" applyNumberFormat="0" applyAlignment="0" applyProtection="0"/>
    <xf numFmtId="0" fontId="387" fillId="153" borderId="550" applyNumberFormat="0" applyAlignment="0" applyProtection="0"/>
    <xf numFmtId="174" fontId="105" fillId="59" borderId="606" applyNumberFormat="0" applyAlignment="0" applyProtection="0"/>
    <xf numFmtId="0" fontId="38" fillId="152" borderId="605" applyNumberFormat="0" applyAlignment="0" applyProtection="0"/>
    <xf numFmtId="0" fontId="343" fillId="0" borderId="490" applyNumberFormat="0" applyFill="0" applyAlignment="0" applyProtection="0"/>
    <xf numFmtId="0" fontId="319" fillId="91" borderId="497" applyNumberFormat="0" applyAlignment="0" applyProtection="0"/>
    <xf numFmtId="4" fontId="205" fillId="81" borderId="554" applyNumberFormat="0" applyProtection="0">
      <alignment horizontal="left" vertical="center" indent="1"/>
    </xf>
    <xf numFmtId="4" fontId="212" fillId="124" borderId="416" applyNumberFormat="0" applyProtection="0">
      <alignment horizontal="left" vertical="center" indent="1"/>
    </xf>
    <xf numFmtId="165" fontId="41" fillId="0" borderId="582">
      <alignment horizontal="right"/>
    </xf>
    <xf numFmtId="0" fontId="319" fillId="91" borderId="567" applyNumberFormat="0" applyAlignment="0" applyProtection="0"/>
    <xf numFmtId="0" fontId="319" fillId="91" borderId="409" applyNumberFormat="0" applyAlignment="0" applyProtection="0"/>
    <xf numFmtId="222" fontId="253" fillId="90" borderId="625" applyProtection="0">
      <alignment horizontal="center"/>
    </xf>
    <xf numFmtId="0" fontId="253" fillId="66" borderId="514" applyNumberFormat="0" applyAlignment="0" applyProtection="0"/>
    <xf numFmtId="0" fontId="271" fillId="94" borderId="415" applyNumberFormat="0" applyProtection="0">
      <alignment horizontal="right" vertical="center"/>
    </xf>
    <xf numFmtId="4" fontId="204" fillId="81" borderId="451" applyNumberFormat="0" applyProtection="0">
      <alignment vertical="center"/>
    </xf>
    <xf numFmtId="0" fontId="271" fillId="115" borderId="573" applyNumberFormat="0" applyProtection="0">
      <alignment horizontal="right" vertical="center"/>
    </xf>
    <xf numFmtId="0" fontId="341" fillId="148" borderId="466" applyNumberFormat="0" applyAlignment="0" applyProtection="0"/>
    <xf numFmtId="4" fontId="206" fillId="95" borderId="503" applyNumberFormat="0" applyProtection="0">
      <alignment horizontal="right" vertical="center"/>
    </xf>
    <xf numFmtId="165" fontId="41" fillId="0" borderId="494">
      <alignment horizontal="right"/>
    </xf>
    <xf numFmtId="0" fontId="343" fillId="0" borderId="595" applyNumberFormat="0" applyFill="0" applyAlignment="0" applyProtection="0"/>
    <xf numFmtId="0" fontId="319" fillId="134" borderId="462" applyNumberFormat="0" applyAlignment="0" applyProtection="0"/>
    <xf numFmtId="0" fontId="38" fillId="152" borderId="483" applyNumberFormat="0" applyAlignment="0" applyProtection="0"/>
    <xf numFmtId="165" fontId="41" fillId="0" borderId="424">
      <alignment horizontal="right"/>
    </xf>
    <xf numFmtId="0" fontId="322" fillId="153" borderId="571" applyNumberFormat="0" applyAlignment="0" applyProtection="0"/>
    <xf numFmtId="0" fontId="319" fillId="91" borderId="602" applyNumberFormat="0" applyAlignment="0" applyProtection="0"/>
    <xf numFmtId="222" fontId="236" fillId="62" borderId="514" applyProtection="0">
      <alignment horizontal="center"/>
    </xf>
    <xf numFmtId="174" fontId="87" fillId="38" borderId="515" applyNumberFormat="0" applyAlignment="0" applyProtection="0"/>
    <xf numFmtId="165" fontId="41" fillId="0" borderId="406">
      <alignment horizontal="right"/>
    </xf>
    <xf numFmtId="0" fontId="168" fillId="59" borderId="536" applyNumberFormat="0" applyAlignment="0" applyProtection="0"/>
    <xf numFmtId="174" fontId="87" fillId="38" borderId="532" applyNumberFormat="0" applyAlignment="0" applyProtection="0"/>
    <xf numFmtId="4" fontId="11" fillId="80" borderId="519" applyNumberFormat="0" applyProtection="0">
      <alignment horizontal="left" vertical="center" indent="1"/>
    </xf>
    <xf numFmtId="0" fontId="324" fillId="0" borderId="508" applyNumberFormat="0" applyFill="0" applyAlignment="0" applyProtection="0"/>
    <xf numFmtId="172" fontId="238" fillId="0" borderId="482" applyFill="0"/>
    <xf numFmtId="0" fontId="298" fillId="152" borderId="448" applyNumberFormat="0" applyAlignment="0" applyProtection="0"/>
    <xf numFmtId="165" fontId="41" fillId="0" borderId="406">
      <alignment horizontal="right"/>
    </xf>
    <xf numFmtId="0" fontId="322" fillId="153" borderId="606" applyNumberFormat="0" applyAlignment="0" applyProtection="0"/>
    <xf numFmtId="0" fontId="319" fillId="91" borderId="585" applyNumberFormat="0" applyAlignment="0" applyProtection="0"/>
    <xf numFmtId="0" fontId="322" fillId="153" borderId="466" applyNumberFormat="0" applyAlignment="0" applyProtection="0"/>
    <xf numFmtId="174" fontId="149" fillId="0" borderId="507" applyNumberFormat="0" applyFill="0" applyAlignment="0" applyProtection="0"/>
    <xf numFmtId="0" fontId="271" fillId="96" borderId="451" applyNumberFormat="0" applyProtection="0">
      <alignment horizontal="right" vertical="center"/>
    </xf>
    <xf numFmtId="4" fontId="206" fillId="95" borderId="503" applyNumberFormat="0" applyProtection="0">
      <alignment horizontal="right" vertical="center"/>
    </xf>
    <xf numFmtId="174" fontId="54" fillId="59" borderId="602" applyNumberFormat="0" applyAlignment="0" applyProtection="0"/>
    <xf numFmtId="188" fontId="34" fillId="0" borderId="424"/>
    <xf numFmtId="174" fontId="54" fillId="59" borderId="637" applyNumberFormat="0" applyAlignment="0" applyProtection="0"/>
    <xf numFmtId="172" fontId="238" fillId="0" borderId="576" applyFill="0"/>
    <xf numFmtId="4" fontId="206" fillId="114" borderId="433" applyNumberFormat="0" applyProtection="0">
      <alignment horizontal="right" vertical="center"/>
    </xf>
    <xf numFmtId="0" fontId="193" fillId="63" borderId="551"/>
    <xf numFmtId="0" fontId="9" fillId="119" borderId="413" applyNumberFormat="0" applyProtection="0">
      <alignment horizontal="left" vertical="center" indent="1"/>
    </xf>
    <xf numFmtId="174" fontId="33" fillId="84" borderId="412" applyNumberFormat="0" applyFont="0" applyAlignment="0" applyProtection="0"/>
    <xf numFmtId="172" fontId="9" fillId="0" borderId="530" applyFill="0"/>
    <xf numFmtId="174" fontId="87" fillId="38" borderId="497" applyNumberFormat="0" applyAlignment="0" applyProtection="0"/>
    <xf numFmtId="0" fontId="271" fillId="79" borderId="451" applyNumberFormat="0" applyProtection="0">
      <alignment horizontal="right" vertical="center"/>
    </xf>
    <xf numFmtId="174" fontId="33" fillId="84" borderId="518" applyNumberFormat="0" applyFont="0" applyAlignment="0" applyProtection="0"/>
    <xf numFmtId="165" fontId="41" fillId="0" borderId="459">
      <alignment horizontal="right"/>
    </xf>
    <xf numFmtId="0" fontId="319" fillId="91" borderId="427" applyNumberFormat="0" applyAlignment="0" applyProtection="0"/>
    <xf numFmtId="174" fontId="54" fillId="59" borderId="567" applyNumberFormat="0" applyAlignment="0" applyProtection="0"/>
    <xf numFmtId="174" fontId="149" fillId="0" borderId="419" applyNumberFormat="0" applyFill="0" applyAlignment="0" applyProtection="0"/>
    <xf numFmtId="0" fontId="175" fillId="38" borderId="620" applyNumberFormat="0" applyAlignment="0" applyProtection="0"/>
    <xf numFmtId="174" fontId="54" fillId="59" borderId="392" applyNumberFormat="0" applyAlignment="0" applyProtection="0"/>
    <xf numFmtId="174" fontId="105" fillId="59" borderId="431" applyNumberFormat="0" applyAlignment="0" applyProtection="0"/>
    <xf numFmtId="0" fontId="271" fillId="106" borderId="398" applyNumberFormat="0" applyProtection="0">
      <alignment horizontal="right" vertical="center"/>
    </xf>
    <xf numFmtId="165" fontId="41" fillId="0" borderId="494">
      <alignment horizontal="right"/>
    </xf>
    <xf numFmtId="0" fontId="387" fillId="153" borderId="497" applyNumberFormat="0" applyAlignment="0" applyProtection="0"/>
    <xf numFmtId="0" fontId="324" fillId="0" borderId="615" applyNumberFormat="0" applyFill="0" applyAlignment="0" applyProtection="0"/>
    <xf numFmtId="0" fontId="331" fillId="148" borderId="497" applyNumberFormat="0" applyAlignment="0" applyProtection="0"/>
    <xf numFmtId="174" fontId="87" fillId="38" borderId="427" applyNumberFormat="0" applyAlignment="0" applyProtection="0"/>
    <xf numFmtId="0" fontId="319" fillId="91" borderId="567" applyNumberFormat="0" applyAlignment="0" applyProtection="0"/>
    <xf numFmtId="0" fontId="38" fillId="152" borderId="395" applyNumberFormat="0" applyAlignment="0" applyProtection="0"/>
    <xf numFmtId="0" fontId="387" fillId="148" borderId="497" applyNumberFormat="0" applyAlignment="0" applyProtection="0"/>
    <xf numFmtId="174" fontId="87" fillId="38" borderId="445" applyNumberFormat="0" applyAlignment="0" applyProtection="0"/>
    <xf numFmtId="0" fontId="38" fillId="152" borderId="518" applyNumberFormat="0" applyAlignment="0" applyProtection="0"/>
    <xf numFmtId="174" fontId="149" fillId="0" borderId="490" applyNumberFormat="0" applyFill="0" applyAlignment="0" applyProtection="0"/>
    <xf numFmtId="172" fontId="282" fillId="0" borderId="436" applyFill="0"/>
    <xf numFmtId="0" fontId="38" fillId="133" borderId="411" applyNumberFormat="0" applyAlignment="0"/>
    <xf numFmtId="174" fontId="87" fillId="38" borderId="497" applyNumberFormat="0" applyAlignment="0" applyProtection="0"/>
    <xf numFmtId="0" fontId="324" fillId="0" borderId="612" applyNumberFormat="0" applyFill="0" applyAlignment="0" applyProtection="0"/>
    <xf numFmtId="4" fontId="209" fillId="120" borderId="626" applyNumberFormat="0" applyProtection="0">
      <alignment vertical="center"/>
    </xf>
    <xf numFmtId="174" fontId="33" fillId="84" borderId="395" applyNumberFormat="0" applyFont="0" applyAlignment="0" applyProtection="0"/>
    <xf numFmtId="174" fontId="87" fillId="38" borderId="637" applyNumberFormat="0" applyAlignment="0" applyProtection="0"/>
    <xf numFmtId="4" fontId="206" fillId="107" borderId="415" applyNumberFormat="0" applyProtection="0">
      <alignment horizontal="right" vertical="center"/>
    </xf>
    <xf numFmtId="172" fontId="76" fillId="0" borderId="494" applyFill="0"/>
    <xf numFmtId="222" fontId="236" fillId="62" borderId="444" applyProtection="0">
      <alignment horizontal="center"/>
    </xf>
    <xf numFmtId="0" fontId="407" fillId="0" borderId="482">
      <alignment horizontal="left" vertical="center"/>
    </xf>
    <xf numFmtId="174" fontId="149" fillId="0" borderId="490" applyNumberFormat="0" applyFill="0" applyAlignment="0" applyProtection="0"/>
    <xf numFmtId="222" fontId="9" fillId="0" borderId="547" applyAlignment="0">
      <alignment horizontal="center"/>
    </xf>
    <xf numFmtId="0" fontId="324" fillId="0" borderId="457" applyNumberFormat="0" applyFill="0" applyAlignment="0" applyProtection="0"/>
    <xf numFmtId="0" fontId="38" fillId="161" borderId="447" applyNumberFormat="0" applyAlignment="0"/>
    <xf numFmtId="222" fontId="9" fillId="0" borderId="494" applyAlignment="0">
      <alignment horizontal="center"/>
    </xf>
    <xf numFmtId="0" fontId="271" fillId="100" borderId="433" applyNumberFormat="0" applyProtection="0">
      <alignment horizontal="right" vertical="center"/>
    </xf>
    <xf numFmtId="165" fontId="41" fillId="0" borderId="424">
      <alignment horizontal="right"/>
    </xf>
    <xf numFmtId="174" fontId="54" fillId="59" borderId="497" applyNumberFormat="0" applyAlignment="0" applyProtection="0"/>
    <xf numFmtId="0" fontId="387" fillId="153" borderId="409" applyNumberFormat="0" applyAlignment="0" applyProtection="0"/>
    <xf numFmtId="165" fontId="41" fillId="0" borderId="494">
      <alignment horizontal="right"/>
    </xf>
    <xf numFmtId="0" fontId="319" fillId="91" borderId="392" applyNumberFormat="0" applyAlignment="0" applyProtection="0"/>
    <xf numFmtId="174" fontId="87" fillId="38" borderId="515" applyNumberFormat="0" applyAlignment="0" applyProtection="0"/>
    <xf numFmtId="165" fontId="41" fillId="0" borderId="477">
      <alignment horizontal="right"/>
    </xf>
    <xf numFmtId="0" fontId="75" fillId="0" borderId="464">
      <alignment horizontal="left" vertical="center"/>
    </xf>
    <xf numFmtId="0" fontId="341" fillId="148" borderId="606" applyNumberFormat="0" applyAlignment="0" applyProtection="0"/>
    <xf numFmtId="4" fontId="206" fillId="103" borderId="503" applyNumberFormat="0" applyProtection="0">
      <alignment horizontal="right" vertical="center"/>
    </xf>
    <xf numFmtId="174" fontId="33" fillId="84" borderId="588" applyNumberFormat="0" applyFont="0" applyAlignment="0" applyProtection="0"/>
    <xf numFmtId="174" fontId="105" fillId="59" borderId="396" applyNumberFormat="0" applyAlignment="0" applyProtection="0"/>
    <xf numFmtId="174" fontId="105" fillId="59" borderId="606" applyNumberFormat="0" applyAlignment="0" applyProtection="0"/>
    <xf numFmtId="174" fontId="33" fillId="84" borderId="605" applyNumberFormat="0" applyFont="0" applyAlignment="0" applyProtection="0"/>
    <xf numFmtId="174" fontId="87" fillId="38" borderId="567" applyNumberFormat="0" applyAlignment="0" applyProtection="0"/>
    <xf numFmtId="0" fontId="324" fillId="0" borderId="492" applyNumberFormat="0" applyFill="0" applyAlignment="0" applyProtection="0"/>
    <xf numFmtId="4" fontId="196" fillId="114" borderId="504" applyNumberFormat="0" applyProtection="0">
      <alignment horizontal="left" vertical="center" indent="1"/>
    </xf>
    <xf numFmtId="174" fontId="33" fillId="84" borderId="553" applyNumberFormat="0" applyFont="0" applyAlignment="0" applyProtection="0"/>
    <xf numFmtId="0" fontId="240" fillId="64" borderId="638"/>
    <xf numFmtId="174" fontId="33" fillId="84" borderId="518" applyNumberFormat="0" applyFont="0" applyAlignment="0" applyProtection="0"/>
    <xf numFmtId="188" fontId="34" fillId="0" borderId="599"/>
    <xf numFmtId="0" fontId="324" fillId="0" borderId="597" applyNumberFormat="0" applyFill="0" applyAlignment="0" applyProtection="0"/>
    <xf numFmtId="0" fontId="271" fillId="102" borderId="503" applyNumberFormat="0" applyProtection="0">
      <alignment horizontal="right" vertical="center"/>
    </xf>
    <xf numFmtId="172" fontId="282" fillId="0" borderId="552" applyFill="0"/>
    <xf numFmtId="165" fontId="41" fillId="0" borderId="617">
      <alignment horizontal="right"/>
    </xf>
    <xf numFmtId="174" fontId="54" fillId="59" borderId="480" applyNumberFormat="0" applyAlignment="0" applyProtection="0"/>
    <xf numFmtId="0" fontId="324" fillId="0" borderId="457" applyNumberFormat="0" applyFill="0" applyAlignment="0" applyProtection="0"/>
    <xf numFmtId="4" fontId="206" fillId="93" borderId="433" applyNumberFormat="0" applyProtection="0">
      <alignment horizontal="right" vertical="center"/>
    </xf>
    <xf numFmtId="165" fontId="41" fillId="0" borderId="424">
      <alignment horizontal="right"/>
    </xf>
    <xf numFmtId="4" fontId="206" fillId="101" borderId="503" applyNumberFormat="0" applyProtection="0">
      <alignment horizontal="right" vertical="center"/>
    </xf>
    <xf numFmtId="165" fontId="41" fillId="0" borderId="459">
      <alignment horizontal="right"/>
    </xf>
    <xf numFmtId="165" fontId="41" fillId="0" borderId="494">
      <alignment horizontal="right"/>
    </xf>
    <xf numFmtId="0" fontId="387" fillId="148" borderId="409" applyNumberFormat="0" applyAlignment="0" applyProtection="0"/>
    <xf numFmtId="0" fontId="38" fillId="133" borderId="569" applyNumberFormat="0" applyAlignment="0"/>
    <xf numFmtId="222" fontId="238" fillId="0" borderId="524" applyAlignment="0"/>
    <xf numFmtId="0" fontId="243" fillId="64" borderId="516"/>
    <xf numFmtId="4" fontId="206" fillId="97" borderId="415" applyNumberFormat="0" applyProtection="0">
      <alignment horizontal="right" vertical="center"/>
    </xf>
    <xf numFmtId="0" fontId="271" fillId="100" borderId="486" applyNumberFormat="0" applyProtection="0">
      <alignment horizontal="right" vertical="center"/>
    </xf>
    <xf numFmtId="4" fontId="206" fillId="95" borderId="451" applyNumberFormat="0" applyProtection="0">
      <alignment horizontal="right" vertical="center"/>
    </xf>
    <xf numFmtId="4" fontId="206" fillId="114" borderId="556" applyNumberFormat="0" applyProtection="0">
      <alignment horizontal="right" vertical="center"/>
    </xf>
    <xf numFmtId="174" fontId="33" fillId="84" borderId="430" applyNumberFormat="0" applyFont="0" applyAlignment="0" applyProtection="0"/>
    <xf numFmtId="165" fontId="41" fillId="0" borderId="494">
      <alignment horizontal="right"/>
    </xf>
    <xf numFmtId="0" fontId="387" fillId="153" borderId="497" applyNumberFormat="0" applyAlignment="0" applyProtection="0"/>
    <xf numFmtId="0" fontId="190" fillId="63" borderId="498"/>
    <xf numFmtId="0" fontId="324" fillId="0" borderId="580" applyNumberFormat="0" applyFill="0" applyAlignment="0" applyProtection="0"/>
    <xf numFmtId="165" fontId="41" fillId="0" borderId="424">
      <alignment horizontal="right"/>
    </xf>
    <xf numFmtId="0" fontId="38" fillId="152" borderId="395" applyNumberFormat="0" applyAlignment="0" applyProtection="0"/>
    <xf numFmtId="0" fontId="324" fillId="0" borderId="440" applyNumberFormat="0" applyFill="0" applyAlignment="0" applyProtection="0"/>
    <xf numFmtId="174" fontId="33" fillId="84" borderId="430" applyNumberFormat="0" applyFont="0" applyAlignment="0" applyProtection="0"/>
    <xf numFmtId="174" fontId="105" fillId="59" borderId="466" applyNumberFormat="0" applyAlignment="0" applyProtection="0"/>
    <xf numFmtId="4" fontId="206" fillId="95" borderId="556" applyNumberFormat="0" applyProtection="0">
      <alignment horizontal="right" vertical="center"/>
    </xf>
    <xf numFmtId="172" fontId="76" fillId="0" borderId="459" applyFill="0"/>
    <xf numFmtId="0" fontId="269" fillId="91" borderId="413" applyNumberFormat="0" applyProtection="0">
      <alignment horizontal="left" vertical="center" indent="1"/>
    </xf>
    <xf numFmtId="174" fontId="33" fillId="84" borderId="465" applyNumberFormat="0" applyFont="0" applyAlignment="0" applyProtection="0"/>
    <xf numFmtId="174" fontId="87" fillId="38" borderId="497" applyNumberFormat="0" applyAlignment="0" applyProtection="0"/>
    <xf numFmtId="172" fontId="76" fillId="0" borderId="635" applyFill="0"/>
    <xf numFmtId="0" fontId="331" fillId="148" borderId="392" applyNumberFormat="0" applyAlignment="0" applyProtection="0"/>
    <xf numFmtId="0" fontId="38" fillId="152" borderId="483" applyNumberFormat="0" applyAlignment="0" applyProtection="0"/>
    <xf numFmtId="4" fontId="206" fillId="93" borderId="521" applyNumberFormat="0" applyProtection="0">
      <alignment horizontal="right" vertical="center"/>
    </xf>
    <xf numFmtId="165" fontId="41" fillId="0" borderId="424">
      <alignment horizontal="right"/>
    </xf>
    <xf numFmtId="165" fontId="41" fillId="0" borderId="424">
      <alignment horizontal="right"/>
    </xf>
    <xf numFmtId="0" fontId="322" fillId="153" borderId="606" applyNumberFormat="0" applyAlignment="0" applyProtection="0"/>
    <xf numFmtId="165" fontId="41" fillId="0" borderId="512">
      <alignment horizontal="right"/>
    </xf>
    <xf numFmtId="0" fontId="278" fillId="64" borderId="636" applyNumberFormat="0" applyProtection="0">
      <alignment horizontal="right" vertical="center"/>
    </xf>
    <xf numFmtId="0" fontId="324" fillId="0" borderId="403" applyNumberFormat="0" applyFill="0" applyAlignment="0" applyProtection="0"/>
    <xf numFmtId="0" fontId="324" fillId="0" borderId="632" applyNumberFormat="0" applyFill="0" applyAlignment="0" applyProtection="0"/>
    <xf numFmtId="4" fontId="206" fillId="99" borderId="521" applyNumberFormat="0" applyProtection="0">
      <alignment horizontal="right" vertical="center"/>
    </xf>
    <xf numFmtId="0" fontId="319" fillId="91" borderId="427" applyNumberFormat="0" applyAlignment="0" applyProtection="0"/>
    <xf numFmtId="4" fontId="204" fillId="81" borderId="626" applyNumberFormat="0" applyProtection="0">
      <alignment vertical="center"/>
    </xf>
    <xf numFmtId="165" fontId="41" fillId="0" borderId="424">
      <alignment horizontal="right"/>
    </xf>
    <xf numFmtId="165" fontId="41" fillId="0" borderId="406">
      <alignment horizontal="right"/>
    </xf>
    <xf numFmtId="0" fontId="324" fillId="0" borderId="510" applyNumberFormat="0" applyFill="0" applyAlignment="0" applyProtection="0"/>
    <xf numFmtId="0" fontId="271" fillId="54" borderId="433" applyNumberFormat="0" applyProtection="0">
      <alignment vertical="center"/>
    </xf>
    <xf numFmtId="165" fontId="41" fillId="0" borderId="494">
      <alignment horizontal="right"/>
    </xf>
    <xf numFmtId="0" fontId="177" fillId="0" borderId="630" applyNumberFormat="0" applyFill="0" applyAlignment="0" applyProtection="0"/>
    <xf numFmtId="165" fontId="41" fillId="0" borderId="547">
      <alignment horizontal="right"/>
    </xf>
    <xf numFmtId="0" fontId="324" fillId="0" borderId="404" applyNumberFormat="0" applyFill="0" applyAlignment="0" applyProtection="0"/>
    <xf numFmtId="165" fontId="41" fillId="0" borderId="459">
      <alignment horizontal="right"/>
    </xf>
    <xf numFmtId="0" fontId="38" fillId="152" borderId="570" applyNumberFormat="0" applyAlignment="0" applyProtection="0"/>
    <xf numFmtId="165" fontId="41" fillId="0" borderId="424">
      <alignment horizontal="right"/>
    </xf>
    <xf numFmtId="174" fontId="54" fillId="59" borderId="532" applyNumberFormat="0" applyAlignment="0" applyProtection="0"/>
    <xf numFmtId="4" fontId="60" fillId="63" borderId="633" applyNumberFormat="0" applyProtection="0">
      <alignment horizontal="right" vertical="center"/>
    </xf>
    <xf numFmtId="0" fontId="238" fillId="92" borderId="431" applyNumberFormat="0" applyProtection="0">
      <alignment horizontal="left" vertical="center" indent="1"/>
    </xf>
    <xf numFmtId="0" fontId="319" fillId="91" borderId="515" applyNumberFormat="0" applyAlignment="0" applyProtection="0"/>
    <xf numFmtId="165" fontId="41" fillId="0" borderId="424">
      <alignment horizontal="right"/>
    </xf>
    <xf numFmtId="4" fontId="206" fillId="114" borderId="451" applyNumberFormat="0" applyProtection="0">
      <alignment horizontal="right" vertical="center"/>
    </xf>
    <xf numFmtId="174" fontId="87" fillId="38" borderId="480" applyNumberFormat="0" applyAlignment="0" applyProtection="0"/>
    <xf numFmtId="0" fontId="9" fillId="116" borderId="554" applyNumberFormat="0" applyProtection="0">
      <alignment horizontal="left" vertical="center" indent="1"/>
    </xf>
    <xf numFmtId="0" fontId="324" fillId="0" borderId="438" applyNumberFormat="0" applyFill="0" applyAlignment="0" applyProtection="0"/>
    <xf numFmtId="0" fontId="38" fillId="152" borderId="570" applyNumberFormat="0" applyAlignment="0" applyProtection="0"/>
    <xf numFmtId="174" fontId="87" fillId="38" borderId="480" applyNumberFormat="0" applyAlignment="0" applyProtection="0"/>
    <xf numFmtId="174" fontId="87" fillId="38" borderId="585" applyNumberFormat="0" applyAlignment="0" applyProtection="0"/>
    <xf numFmtId="4" fontId="206" fillId="101" borderId="468" applyNumberFormat="0" applyProtection="0">
      <alignment horizontal="right" vertical="center"/>
    </xf>
    <xf numFmtId="174" fontId="87" fillId="38" borderId="392" applyNumberFormat="0" applyAlignment="0" applyProtection="0"/>
    <xf numFmtId="0" fontId="319" fillId="91" borderId="497" applyNumberFormat="0" applyAlignment="0" applyProtection="0"/>
    <xf numFmtId="165" fontId="41" fillId="0" borderId="424">
      <alignment horizontal="right"/>
    </xf>
    <xf numFmtId="174" fontId="105" fillId="59" borderId="431" applyNumberFormat="0" applyAlignment="0" applyProtection="0"/>
    <xf numFmtId="0" fontId="324" fillId="0" borderId="404" applyNumberFormat="0" applyFill="0" applyAlignment="0" applyProtection="0"/>
    <xf numFmtId="0" fontId="387" fillId="153" borderId="497" applyNumberFormat="0" applyAlignment="0" applyProtection="0"/>
    <xf numFmtId="174" fontId="105" fillId="59" borderId="624" applyNumberFormat="0" applyAlignment="0" applyProtection="0"/>
    <xf numFmtId="4" fontId="206" fillId="93" borderId="433" applyNumberFormat="0" applyProtection="0">
      <alignment horizontal="right" vertical="center"/>
    </xf>
    <xf numFmtId="165" fontId="41" fillId="0" borderId="547">
      <alignment horizontal="right"/>
    </xf>
    <xf numFmtId="165" fontId="41" fillId="0" borderId="459">
      <alignment horizontal="right"/>
    </xf>
    <xf numFmtId="174" fontId="33" fillId="84" borderId="518" applyNumberFormat="0" applyFont="0" applyAlignment="0" applyProtection="0"/>
    <xf numFmtId="10" fontId="48" fillId="67" borderId="563" applyNumberFormat="0" applyBorder="0" applyAlignment="0" applyProtection="0"/>
    <xf numFmtId="10" fontId="48" fillId="80" borderId="528" applyNumberFormat="0" applyBorder="0" applyAlignment="0" applyProtection="0"/>
    <xf numFmtId="0" fontId="324" fillId="0" borderId="404" applyNumberFormat="0" applyFill="0" applyAlignment="0" applyProtection="0"/>
    <xf numFmtId="0" fontId="271" fillId="100" borderId="398" applyNumberFormat="0" applyProtection="0">
      <alignment horizontal="right" vertical="center"/>
    </xf>
    <xf numFmtId="174" fontId="33" fillId="84" borderId="570" applyNumberFormat="0" applyFont="0" applyAlignment="0" applyProtection="0"/>
    <xf numFmtId="174" fontId="149" fillId="0" borderId="577" applyNumberFormat="0" applyFill="0" applyAlignment="0" applyProtection="0"/>
    <xf numFmtId="174" fontId="54" fillId="59" borderId="427" applyNumberFormat="0" applyAlignment="0" applyProtection="0"/>
    <xf numFmtId="165" fontId="41" fillId="0" borderId="406">
      <alignment horizontal="right"/>
    </xf>
    <xf numFmtId="174" fontId="105" fillId="59" borderId="519" applyNumberFormat="0" applyAlignment="0" applyProtection="0"/>
    <xf numFmtId="188" fontId="34" fillId="0" borderId="494"/>
    <xf numFmtId="165" fontId="40" fillId="0" borderId="424">
      <alignment horizontal="right"/>
    </xf>
    <xf numFmtId="0" fontId="226" fillId="121" borderId="519" applyNumberFormat="0" applyProtection="0">
      <alignment horizontal="left" vertical="center" indent="1"/>
    </xf>
    <xf numFmtId="165" fontId="41" fillId="0" borderId="477">
      <alignment horizontal="right"/>
    </xf>
    <xf numFmtId="165" fontId="41" fillId="0" borderId="424">
      <alignment horizontal="right"/>
    </xf>
    <xf numFmtId="188" fontId="34" fillId="0" borderId="424"/>
    <xf numFmtId="174" fontId="105" fillId="59" borderId="501" applyNumberFormat="0" applyAlignment="0" applyProtection="0"/>
    <xf numFmtId="165" fontId="41" fillId="0" borderId="494">
      <alignment horizontal="right"/>
    </xf>
    <xf numFmtId="174" fontId="33" fillId="84" borderId="465" applyNumberFormat="0" applyFont="0" applyAlignment="0" applyProtection="0"/>
    <xf numFmtId="165" fontId="41" fillId="0" borderId="547">
      <alignment horizontal="right"/>
    </xf>
    <xf numFmtId="222" fontId="238" fillId="0" borderId="471" applyAlignment="0"/>
    <xf numFmtId="174" fontId="149" fillId="0" borderId="612" applyNumberFormat="0" applyFill="0" applyAlignment="0" applyProtection="0"/>
    <xf numFmtId="165" fontId="41" fillId="0" borderId="424">
      <alignment horizontal="right"/>
    </xf>
    <xf numFmtId="174" fontId="33" fillId="84" borderId="448" applyNumberFormat="0" applyFont="0" applyAlignment="0" applyProtection="0"/>
    <xf numFmtId="0" fontId="387" fillId="153" borderId="550" applyNumberFormat="0" applyAlignment="0" applyProtection="0"/>
    <xf numFmtId="0" fontId="38" fillId="152" borderId="500" applyNumberFormat="0" applyAlignment="0" applyProtection="0"/>
    <xf numFmtId="174" fontId="40" fillId="0" borderId="528">
      <alignment horizontal="centerContinuous"/>
    </xf>
    <xf numFmtId="165" fontId="40" fillId="0" borderId="494">
      <alignment horizontal="right"/>
    </xf>
    <xf numFmtId="174" fontId="149" fillId="0" borderId="525" applyNumberFormat="0" applyFill="0" applyAlignment="0" applyProtection="0"/>
    <xf numFmtId="174" fontId="105" fillId="59" borderId="501" applyNumberFormat="0" applyAlignment="0" applyProtection="0"/>
    <xf numFmtId="0" fontId="387" fillId="153" borderId="515" applyNumberFormat="0" applyAlignment="0" applyProtection="0"/>
    <xf numFmtId="0" fontId="271" fillId="54" borderId="591" applyNumberFormat="0" applyProtection="0">
      <alignment vertical="center"/>
    </xf>
    <xf numFmtId="174" fontId="105" fillId="59" borderId="501" applyNumberFormat="0" applyAlignment="0" applyProtection="0"/>
    <xf numFmtId="4" fontId="206" fillId="97" borderId="486" applyNumberFormat="0" applyProtection="0">
      <alignment horizontal="right" vertical="center"/>
    </xf>
    <xf numFmtId="165" fontId="41" fillId="0" borderId="459">
      <alignment horizontal="right"/>
    </xf>
    <xf numFmtId="0" fontId="271" fillId="100" borderId="573" applyNumberFormat="0" applyProtection="0">
      <alignment horizontal="right" vertical="center"/>
    </xf>
    <xf numFmtId="0" fontId="322" fillId="153" borderId="396" applyNumberFormat="0" applyAlignment="0" applyProtection="0"/>
    <xf numFmtId="165" fontId="41" fillId="0" borderId="512">
      <alignment horizontal="right"/>
    </xf>
    <xf numFmtId="174" fontId="87" fillId="38" borderId="585" applyNumberFormat="0" applyAlignment="0" applyProtection="0"/>
    <xf numFmtId="4" fontId="206" fillId="107" borderId="433" applyNumberFormat="0" applyProtection="0">
      <alignment horizontal="right" vertical="center"/>
    </xf>
    <xf numFmtId="0" fontId="169" fillId="59" borderId="409" applyNumberFormat="0" applyAlignment="0" applyProtection="0"/>
    <xf numFmtId="0" fontId="341" fillId="148" borderId="501" applyNumberFormat="0" applyAlignment="0" applyProtection="0"/>
    <xf numFmtId="172" fontId="9" fillId="0" borderId="425" applyFill="0"/>
    <xf numFmtId="165" fontId="41" fillId="0" borderId="406">
      <alignment horizontal="right"/>
    </xf>
    <xf numFmtId="165" fontId="41" fillId="0" borderId="459">
      <alignment horizontal="right"/>
    </xf>
    <xf numFmtId="174" fontId="149" fillId="0" borderId="577" applyNumberFormat="0" applyFill="0" applyAlignment="0" applyProtection="0"/>
    <xf numFmtId="0" fontId="271" fillId="100" borderId="468" applyNumberFormat="0" applyProtection="0">
      <alignment horizontal="right" vertical="center"/>
    </xf>
    <xf numFmtId="174" fontId="105" fillId="59" borderId="484" applyNumberFormat="0" applyAlignment="0" applyProtection="0"/>
    <xf numFmtId="174" fontId="75" fillId="0" borderId="425">
      <alignment horizontal="left" vertical="center"/>
    </xf>
    <xf numFmtId="0" fontId="271" fillId="96" borderId="556" applyNumberFormat="0" applyProtection="0">
      <alignment horizontal="right" vertical="center"/>
    </xf>
    <xf numFmtId="0" fontId="38" fillId="152" borderId="570" applyNumberFormat="0" applyAlignment="0" applyProtection="0"/>
    <xf numFmtId="0" fontId="319" fillId="91" borderId="392" applyNumberFormat="0" applyAlignment="0" applyProtection="0"/>
    <xf numFmtId="0" fontId="75" fillId="0" borderId="482">
      <alignment horizontal="left" vertical="center"/>
    </xf>
    <xf numFmtId="165" fontId="41" fillId="0" borderId="599">
      <alignment horizontal="right"/>
    </xf>
    <xf numFmtId="174" fontId="149" fillId="0" borderId="612" applyNumberFormat="0" applyFill="0" applyAlignment="0" applyProtection="0"/>
    <xf numFmtId="0" fontId="387" fillId="153" borderId="567" applyNumberFormat="0" applyAlignment="0" applyProtection="0"/>
    <xf numFmtId="0" fontId="324" fillId="0" borderId="457" applyNumberFormat="0" applyFill="0" applyAlignment="0" applyProtection="0"/>
    <xf numFmtId="4" fontId="206" fillId="103" borderId="433" applyNumberFormat="0" applyProtection="0">
      <alignment horizontal="right" vertical="center"/>
    </xf>
    <xf numFmtId="0" fontId="249" fillId="115" borderId="574" applyNumberFormat="0" applyProtection="0">
      <alignment horizontal="left" vertical="center" indent="1"/>
    </xf>
    <xf numFmtId="174" fontId="87" fillId="38" borderId="602" applyNumberFormat="0" applyAlignment="0" applyProtection="0"/>
    <xf numFmtId="174" fontId="62" fillId="0" borderId="423"/>
    <xf numFmtId="0" fontId="331" fillId="148" borderId="409" applyNumberFormat="0" applyAlignment="0" applyProtection="0"/>
    <xf numFmtId="0" fontId="249" fillId="115" borderId="487" applyNumberFormat="0" applyProtection="0">
      <alignment horizontal="left" vertical="center" indent="1"/>
    </xf>
    <xf numFmtId="0" fontId="38" fillId="152" borderId="430" applyNumberFormat="0" applyAlignment="0" applyProtection="0"/>
    <xf numFmtId="174" fontId="105" fillId="59" borderId="554" applyNumberFormat="0" applyAlignment="0" applyProtection="0"/>
    <xf numFmtId="0" fontId="387" fillId="153" borderId="567" applyNumberFormat="0" applyAlignment="0" applyProtection="0"/>
    <xf numFmtId="0" fontId="38" fillId="152" borderId="605" applyNumberFormat="0" applyAlignment="0" applyProtection="0"/>
    <xf numFmtId="174" fontId="149" fillId="0" borderId="507" applyNumberFormat="0" applyFill="0" applyAlignment="0" applyProtection="0"/>
    <xf numFmtId="165" fontId="41" fillId="0" borderId="599">
      <alignment horizontal="right"/>
    </xf>
    <xf numFmtId="165" fontId="41" fillId="0" borderId="529">
      <alignment horizontal="right"/>
    </xf>
    <xf numFmtId="165" fontId="41" fillId="0" borderId="564">
      <alignment horizontal="right"/>
    </xf>
    <xf numFmtId="0" fontId="278" fillId="64" borderId="584" applyNumberFormat="0" applyProtection="0">
      <alignment horizontal="right" vertical="center"/>
    </xf>
    <xf numFmtId="174" fontId="54" fillId="59" borderId="497" applyNumberFormat="0" applyAlignment="0" applyProtection="0"/>
    <xf numFmtId="174" fontId="105" fillId="59" borderId="641" applyNumberFormat="0" applyAlignment="0" applyProtection="0"/>
    <xf numFmtId="174" fontId="105" fillId="59" borderId="466" applyNumberFormat="0" applyAlignment="0" applyProtection="0"/>
    <xf numFmtId="10" fontId="48" fillId="80" borderId="405" applyNumberFormat="0" applyBorder="0" applyAlignment="0" applyProtection="0"/>
    <xf numFmtId="174" fontId="33" fillId="84" borderId="430" applyNumberFormat="0" applyFont="0" applyAlignment="0" applyProtection="0"/>
    <xf numFmtId="0" fontId="175" fillId="38" borderId="497" applyNumberFormat="0" applyAlignment="0" applyProtection="0"/>
    <xf numFmtId="0" fontId="387" fillId="153" borderId="585" applyNumberFormat="0" applyAlignment="0" applyProtection="0"/>
    <xf numFmtId="174" fontId="149" fillId="0" borderId="437" applyNumberFormat="0" applyFill="0" applyAlignment="0" applyProtection="0"/>
    <xf numFmtId="174" fontId="105" fillId="59" borderId="606" applyNumberFormat="0" applyAlignment="0" applyProtection="0"/>
    <xf numFmtId="174" fontId="105" fillId="59" borderId="501" applyNumberFormat="0" applyAlignment="0" applyProtection="0"/>
    <xf numFmtId="174" fontId="33" fillId="84" borderId="430" applyNumberFormat="0" applyFont="0" applyAlignment="0" applyProtection="0"/>
    <xf numFmtId="0" fontId="298" fillId="152" borderId="500" applyNumberFormat="0" applyAlignment="0" applyProtection="0"/>
    <xf numFmtId="174" fontId="54" fillId="59" borderId="620" applyNumberFormat="0" applyAlignment="0" applyProtection="0"/>
    <xf numFmtId="0" fontId="38" fillId="152" borderId="605" applyNumberFormat="0" applyAlignment="0" applyProtection="0"/>
    <xf numFmtId="0" fontId="319" fillId="91" borderId="497" applyNumberFormat="0" applyAlignment="0" applyProtection="0"/>
    <xf numFmtId="0" fontId="38" fillId="161" borderId="552" applyNumberFormat="0" applyAlignment="0"/>
    <xf numFmtId="174" fontId="33" fillId="84" borderId="430" applyNumberFormat="0" applyFont="0" applyAlignment="0" applyProtection="0"/>
    <xf numFmtId="0" fontId="338" fillId="134" borderId="550" applyNumberFormat="0" applyAlignment="0" applyProtection="0"/>
    <xf numFmtId="0" fontId="322" fillId="153" borderId="396" applyNumberFormat="0" applyAlignment="0" applyProtection="0"/>
    <xf numFmtId="4" fontId="206" fillId="120" borderId="433" applyNumberFormat="0" applyProtection="0">
      <alignment vertical="center"/>
    </xf>
    <xf numFmtId="0" fontId="322" fillId="153" borderId="396" applyNumberFormat="0" applyAlignment="0" applyProtection="0"/>
    <xf numFmtId="174" fontId="33" fillId="84" borderId="535" applyNumberFormat="0" applyFont="0" applyAlignment="0" applyProtection="0"/>
    <xf numFmtId="0" fontId="387" fillId="153" borderId="445" applyNumberFormat="0" applyAlignment="0" applyProtection="0"/>
    <xf numFmtId="0" fontId="322" fillId="153" borderId="431" applyNumberFormat="0" applyAlignment="0" applyProtection="0"/>
    <xf numFmtId="0" fontId="9" fillId="84" borderId="500" applyNumberFormat="0" applyFont="0" applyAlignment="0" applyProtection="0"/>
    <xf numFmtId="174" fontId="54" fillId="59" borderId="567" applyNumberFormat="0" applyAlignment="0" applyProtection="0"/>
    <xf numFmtId="165" fontId="41" fillId="0" borderId="494">
      <alignment horizontal="right"/>
    </xf>
    <xf numFmtId="0" fontId="319" fillId="91" borderId="409" applyNumberFormat="0" applyAlignment="0" applyProtection="0"/>
    <xf numFmtId="0" fontId="319" fillId="91" borderId="550" applyNumberFormat="0" applyAlignment="0" applyProtection="0"/>
    <xf numFmtId="4" fontId="206" fillId="107" borderId="591" applyNumberFormat="0" applyProtection="0">
      <alignment horizontal="right" vertical="center"/>
    </xf>
    <xf numFmtId="0" fontId="253" fillId="66" borderId="426" applyNumberFormat="0" applyAlignment="0" applyProtection="0"/>
    <xf numFmtId="165" fontId="41" fillId="0" borderId="494">
      <alignment horizontal="right"/>
    </xf>
    <xf numFmtId="0" fontId="324" fillId="0" borderId="475" applyNumberFormat="0" applyFill="0" applyAlignment="0" applyProtection="0"/>
    <xf numFmtId="165" fontId="41" fillId="0" borderId="424">
      <alignment horizontal="right"/>
    </xf>
    <xf numFmtId="0" fontId="38" fillId="152" borderId="588" applyNumberFormat="0" applyAlignment="0" applyProtection="0"/>
    <xf numFmtId="0" fontId="324" fillId="0" borderId="492" applyNumberFormat="0" applyFill="0" applyAlignment="0" applyProtection="0"/>
    <xf numFmtId="0" fontId="322" fillId="153" borderId="396" applyNumberFormat="0" applyAlignment="0" applyProtection="0"/>
    <xf numFmtId="174" fontId="33" fillId="84" borderId="430" applyNumberFormat="0" applyFont="0" applyAlignment="0" applyProtection="0"/>
    <xf numFmtId="0" fontId="343" fillId="0" borderId="612" applyNumberFormat="0" applyFill="0" applyAlignment="0" applyProtection="0"/>
    <xf numFmtId="0" fontId="319" fillId="91" borderId="480" applyNumberFormat="0" applyAlignment="0" applyProtection="0"/>
    <xf numFmtId="174" fontId="105" fillId="59" borderId="501" applyNumberFormat="0" applyAlignment="0" applyProtection="0"/>
    <xf numFmtId="0" fontId="319" fillId="91" borderId="409" applyNumberFormat="0" applyAlignment="0" applyProtection="0"/>
    <xf numFmtId="0" fontId="322" fillId="153" borderId="396" applyNumberFormat="0" applyAlignment="0" applyProtection="0"/>
    <xf numFmtId="174" fontId="54" fillId="59" borderId="602" applyNumberFormat="0" applyAlignment="0" applyProtection="0"/>
    <xf numFmtId="0" fontId="324" fillId="0" borderId="615" applyNumberFormat="0" applyFill="0" applyAlignment="0" applyProtection="0"/>
    <xf numFmtId="0" fontId="319" fillId="91" borderId="497" applyNumberFormat="0" applyAlignment="0" applyProtection="0"/>
    <xf numFmtId="0" fontId="319" fillId="91" borderId="409" applyNumberFormat="0" applyAlignment="0" applyProtection="0"/>
    <xf numFmtId="0" fontId="387" fillId="153" borderId="445" applyNumberFormat="0" applyAlignment="0" applyProtection="0"/>
    <xf numFmtId="174" fontId="149" fillId="0" borderId="612" applyNumberFormat="0" applyFill="0" applyAlignment="0" applyProtection="0"/>
    <xf numFmtId="0" fontId="271" fillId="94" borderId="608" applyNumberFormat="0" applyProtection="0">
      <alignment horizontal="right" vertical="center"/>
    </xf>
    <xf numFmtId="0" fontId="38" fillId="152" borderId="518" applyNumberFormat="0" applyAlignment="0" applyProtection="0"/>
    <xf numFmtId="174" fontId="149" fillId="0" borderId="525" applyNumberFormat="0" applyFill="0" applyAlignment="0" applyProtection="0"/>
    <xf numFmtId="4" fontId="205" fillId="81" borderId="536" applyNumberFormat="0" applyProtection="0">
      <alignment horizontal="left" vertical="center" indent="1"/>
    </xf>
    <xf numFmtId="174" fontId="33" fillId="84" borderId="465" applyNumberFormat="0" applyFont="0" applyAlignment="0" applyProtection="0"/>
    <xf numFmtId="174" fontId="54" fillId="59" borderId="480" applyNumberFormat="0" applyAlignment="0" applyProtection="0"/>
    <xf numFmtId="0" fontId="319" fillId="91" borderId="620" applyNumberFormat="0" applyAlignment="0" applyProtection="0"/>
    <xf numFmtId="172" fontId="282" fillId="0" borderId="471" applyFill="0"/>
    <xf numFmtId="0" fontId="324" fillId="0" borderId="526" applyNumberFormat="0" applyFill="0" applyAlignment="0" applyProtection="0"/>
    <xf numFmtId="174" fontId="149" fillId="0" borderId="542" applyNumberFormat="0" applyFill="0" applyAlignment="0" applyProtection="0"/>
    <xf numFmtId="174" fontId="105" fillId="59" borderId="571" applyNumberFormat="0" applyAlignment="0" applyProtection="0"/>
    <xf numFmtId="165" fontId="41" fillId="0" borderId="424">
      <alignment horizontal="right"/>
    </xf>
    <xf numFmtId="174" fontId="54" fillId="59" borderId="532" applyNumberFormat="0" applyAlignment="0" applyProtection="0"/>
    <xf numFmtId="0" fontId="238" fillId="118" borderId="431" applyNumberFormat="0" applyProtection="0">
      <alignment horizontal="left" vertical="center" indent="1"/>
    </xf>
    <xf numFmtId="0" fontId="324" fillId="0" borderId="632" applyNumberFormat="0" applyFill="0" applyAlignment="0" applyProtection="0"/>
    <xf numFmtId="0" fontId="238" fillId="92" borderId="466" applyNumberFormat="0" applyProtection="0">
      <alignment horizontal="left" vertical="center" indent="1"/>
    </xf>
    <xf numFmtId="0" fontId="324" fillId="0" borderId="615" applyNumberFormat="0" applyFill="0" applyAlignment="0" applyProtection="0"/>
    <xf numFmtId="4" fontId="196" fillId="114" borderId="416" applyNumberFormat="0" applyProtection="0">
      <alignment horizontal="left" vertical="center" indent="1"/>
    </xf>
    <xf numFmtId="0" fontId="324" fillId="0" borderId="508" applyNumberFormat="0" applyFill="0" applyAlignment="0" applyProtection="0"/>
    <xf numFmtId="0" fontId="249" fillId="115" borderId="557" applyNumberFormat="0" applyProtection="0">
      <alignment horizontal="left" vertical="center" indent="1"/>
    </xf>
    <xf numFmtId="165" fontId="41" fillId="0" borderId="424">
      <alignment horizontal="right"/>
    </xf>
    <xf numFmtId="0" fontId="245" fillId="0" borderId="604">
      <alignment horizontal="left" vertical="center"/>
    </xf>
    <xf numFmtId="0" fontId="9" fillId="72" borderId="431" applyNumberFormat="0" applyProtection="0">
      <alignment horizontal="left" vertical="center" indent="1"/>
    </xf>
    <xf numFmtId="165" fontId="41" fillId="0" borderId="406">
      <alignment horizontal="right"/>
    </xf>
    <xf numFmtId="0" fontId="253" fillId="127" borderId="435" applyNumberFormat="0" applyProtection="0">
      <alignment horizontal="center"/>
    </xf>
    <xf numFmtId="222" fontId="242" fillId="69" borderId="426" applyProtection="0">
      <alignment horizontal="center"/>
    </xf>
    <xf numFmtId="0" fontId="387" fillId="153" borderId="392" applyNumberFormat="0" applyAlignment="0" applyProtection="0"/>
    <xf numFmtId="0" fontId="324" fillId="0" borderId="596" applyNumberFormat="0" applyFill="0" applyAlignment="0" applyProtection="0"/>
    <xf numFmtId="165" fontId="41" fillId="0" borderId="564">
      <alignment horizontal="right"/>
    </xf>
    <xf numFmtId="15" fontId="233" fillId="56" borderId="566">
      <alignment horizontal="center"/>
    </xf>
    <xf numFmtId="0" fontId="38" fillId="152" borderId="465" applyNumberFormat="0" applyAlignment="0" applyProtection="0"/>
    <xf numFmtId="287" fontId="423" fillId="0" borderId="439">
      <alignment horizontal="left"/>
    </xf>
    <xf numFmtId="165" fontId="41" fillId="0" borderId="512">
      <alignment horizontal="right"/>
    </xf>
    <xf numFmtId="174" fontId="149" fillId="0" borderId="437" applyNumberFormat="0" applyFill="0" applyAlignment="0" applyProtection="0"/>
    <xf numFmtId="0" fontId="30" fillId="84" borderId="412" applyNumberFormat="0" applyFont="0" applyAlignment="0" applyProtection="0"/>
    <xf numFmtId="165" fontId="41" fillId="0" borderId="564">
      <alignment horizontal="right"/>
    </xf>
    <xf numFmtId="0" fontId="271" fillId="54" borderId="451" applyNumberFormat="0" applyProtection="0">
      <alignment vertical="center"/>
    </xf>
    <xf numFmtId="10" fontId="48" fillId="67" borderId="458" applyNumberFormat="0" applyBorder="0" applyAlignment="0" applyProtection="0"/>
    <xf numFmtId="0" fontId="324" fillId="0" borderId="580" applyNumberFormat="0" applyFill="0" applyAlignment="0" applyProtection="0"/>
    <xf numFmtId="174" fontId="149" fillId="0" borderId="525" applyNumberFormat="0" applyFill="0" applyAlignment="0" applyProtection="0"/>
    <xf numFmtId="174" fontId="33" fillId="84" borderId="395" applyNumberFormat="0" applyFont="0" applyAlignment="0" applyProtection="0"/>
    <xf numFmtId="174" fontId="33" fillId="84" borderId="500" applyNumberFormat="0" applyFont="0" applyAlignment="0" applyProtection="0"/>
    <xf numFmtId="0" fontId="319" fillId="91" borderId="480" applyNumberFormat="0" applyAlignment="0" applyProtection="0"/>
    <xf numFmtId="4" fontId="206" fillId="101" borderId="556" applyNumberFormat="0" applyProtection="0">
      <alignment horizontal="right" vertical="center"/>
    </xf>
    <xf numFmtId="0" fontId="238" fillId="118" borderId="519" applyNumberFormat="0" applyProtection="0">
      <alignment horizontal="left" vertical="center" indent="1"/>
    </xf>
    <xf numFmtId="4" fontId="206" fillId="99" borderId="521" applyNumberFormat="0" applyProtection="0">
      <alignment horizontal="right" vertical="center"/>
    </xf>
    <xf numFmtId="165" fontId="41" fillId="0" borderId="564">
      <alignment horizontal="right"/>
    </xf>
    <xf numFmtId="4" fontId="206" fillId="105" borderId="433" applyNumberFormat="0" applyProtection="0">
      <alignment horizontal="right" vertical="center"/>
    </xf>
    <xf numFmtId="174" fontId="54" fillId="59" borderId="497" applyNumberFormat="0" applyAlignment="0" applyProtection="0"/>
    <xf numFmtId="4" fontId="206" fillId="105" borderId="556" applyNumberFormat="0" applyProtection="0">
      <alignment horizontal="right" vertical="center"/>
    </xf>
    <xf numFmtId="0" fontId="407" fillId="0" borderId="411">
      <alignment horizontal="left" vertical="center"/>
    </xf>
    <xf numFmtId="0" fontId="253" fillId="127" borderId="470" applyNumberFormat="0" applyProtection="0">
      <alignment horizontal="center"/>
    </xf>
    <xf numFmtId="165" fontId="41" fillId="0" borderId="459">
      <alignment horizontal="right"/>
    </xf>
    <xf numFmtId="174" fontId="105" fillId="59" borderId="519" applyNumberFormat="0" applyAlignment="0" applyProtection="0"/>
    <xf numFmtId="174" fontId="87" fillId="38" borderId="585" applyNumberFormat="0" applyAlignment="0" applyProtection="0"/>
    <xf numFmtId="4" fontId="206" fillId="114" borderId="468" applyNumberFormat="0" applyProtection="0">
      <alignment horizontal="right" vertical="center"/>
    </xf>
    <xf numFmtId="174" fontId="33" fillId="84" borderId="465" applyNumberFormat="0" applyFont="0" applyAlignment="0" applyProtection="0"/>
    <xf numFmtId="174" fontId="149" fillId="0" borderId="472" applyNumberFormat="0" applyFill="0" applyAlignment="0" applyProtection="0"/>
    <xf numFmtId="0" fontId="9" fillId="72" borderId="413" applyNumberFormat="0" applyProtection="0">
      <alignment horizontal="left" vertical="center" indent="1"/>
    </xf>
    <xf numFmtId="0" fontId="331" fillId="148" borderId="550" applyNumberFormat="0" applyAlignment="0" applyProtection="0"/>
    <xf numFmtId="222" fontId="253" fillId="90" borderId="397" applyProtection="0">
      <alignment horizontal="center"/>
    </xf>
    <xf numFmtId="174" fontId="54" fillId="59" borderId="409" applyNumberFormat="0" applyAlignment="0" applyProtection="0"/>
    <xf numFmtId="174" fontId="87" fillId="38" borderId="602" applyNumberFormat="0" applyAlignment="0" applyProtection="0"/>
    <xf numFmtId="0" fontId="322" fillId="153" borderId="466" applyNumberFormat="0" applyAlignment="0" applyProtection="0"/>
    <xf numFmtId="0" fontId="324" fillId="0" borderId="577" applyNumberFormat="0" applyFill="0" applyAlignment="0" applyProtection="0"/>
    <xf numFmtId="4" fontId="206" fillId="103" borderId="503" applyNumberFormat="0" applyProtection="0">
      <alignment horizontal="right" vertical="center"/>
    </xf>
    <xf numFmtId="10" fontId="48" fillId="80" borderId="405" applyNumberFormat="0" applyBorder="0" applyAlignment="0" applyProtection="0"/>
    <xf numFmtId="0" fontId="319" fillId="91" borderId="515" applyNumberFormat="0" applyAlignment="0" applyProtection="0"/>
    <xf numFmtId="174" fontId="105" fillId="59" borderId="554" applyNumberFormat="0" applyAlignment="0" applyProtection="0"/>
    <xf numFmtId="165" fontId="41" fillId="0" borderId="494">
      <alignment horizontal="right"/>
    </xf>
    <xf numFmtId="0" fontId="38" fillId="152" borderId="500" applyNumberFormat="0" applyAlignment="0" applyProtection="0"/>
    <xf numFmtId="165" fontId="41" fillId="0" borderId="512">
      <alignment horizontal="right"/>
    </xf>
    <xf numFmtId="174" fontId="149" fillId="0" borderId="455" applyNumberFormat="0" applyFill="0" applyAlignment="0" applyProtection="0"/>
    <xf numFmtId="0" fontId="175" fillId="38" borderId="445" applyNumberFormat="0" applyAlignment="0" applyProtection="0"/>
    <xf numFmtId="0" fontId="271" fillId="104" borderId="503" applyNumberFormat="0" applyProtection="0">
      <alignment horizontal="right" vertical="center"/>
    </xf>
    <xf numFmtId="0" fontId="271" fillId="79" borderId="433" applyNumberFormat="0" applyProtection="0">
      <alignment horizontal="right" vertical="center"/>
    </xf>
    <xf numFmtId="174" fontId="105" fillId="59" borderId="606" applyNumberFormat="0" applyAlignment="0" applyProtection="0"/>
    <xf numFmtId="165" fontId="41" fillId="0" borderId="424">
      <alignment horizontal="right"/>
    </xf>
    <xf numFmtId="165" fontId="41" fillId="0" borderId="494">
      <alignment horizontal="right"/>
    </xf>
    <xf numFmtId="165" fontId="41" fillId="0" borderId="424">
      <alignment horizontal="right"/>
    </xf>
    <xf numFmtId="0" fontId="387" fillId="153" borderId="409" applyNumberFormat="0" applyAlignment="0" applyProtection="0"/>
    <xf numFmtId="0" fontId="322" fillId="153" borderId="396" applyNumberFormat="0" applyAlignment="0" applyProtection="0"/>
    <xf numFmtId="222" fontId="238" fillId="0" borderId="489" applyAlignment="0"/>
    <xf numFmtId="0" fontId="387" fillId="153" borderId="550" applyNumberFormat="0" applyAlignment="0" applyProtection="0"/>
    <xf numFmtId="0" fontId="238" fillId="77" borderId="501" applyNumberFormat="0" applyProtection="0">
      <alignment horizontal="left" vertical="center" indent="1"/>
    </xf>
    <xf numFmtId="4" fontId="206" fillId="103" borderId="415" applyNumberFormat="0" applyProtection="0">
      <alignment horizontal="right" vertical="center"/>
    </xf>
    <xf numFmtId="0" fontId="268" fillId="91" borderId="503" applyNumberFormat="0" applyProtection="0">
      <alignment vertical="center"/>
    </xf>
    <xf numFmtId="0" fontId="271" fillId="96" borderId="626" applyNumberFormat="0" applyProtection="0">
      <alignment horizontal="right" vertical="center"/>
    </xf>
    <xf numFmtId="174" fontId="87" fillId="38" borderId="445" applyNumberFormat="0" applyAlignment="0" applyProtection="0"/>
    <xf numFmtId="165" fontId="41" fillId="0" borderId="477">
      <alignment horizontal="right"/>
    </xf>
    <xf numFmtId="0" fontId="324" fillId="0" borderId="510" applyNumberFormat="0" applyFill="0" applyAlignment="0" applyProtection="0"/>
    <xf numFmtId="0" fontId="319" fillId="91" borderId="497" applyNumberFormat="0" applyAlignment="0" applyProtection="0"/>
    <xf numFmtId="4" fontId="206" fillId="97" borderId="433" applyNumberFormat="0" applyProtection="0">
      <alignment horizontal="right" vertical="center"/>
    </xf>
    <xf numFmtId="0" fontId="238" fillId="77" borderId="624" applyNumberFormat="0" applyProtection="0">
      <alignment horizontal="left" vertical="center" indent="1"/>
    </xf>
    <xf numFmtId="0" fontId="338" fillId="148" borderId="602" applyNumberFormat="0" applyAlignment="0" applyProtection="0"/>
    <xf numFmtId="4" fontId="204" fillId="81" borderId="433" applyNumberFormat="0" applyProtection="0">
      <alignment vertical="center"/>
    </xf>
    <xf numFmtId="0" fontId="38" fillId="152" borderId="395" applyNumberFormat="0" applyAlignment="0" applyProtection="0"/>
    <xf numFmtId="0" fontId="319" fillId="91" borderId="480" applyNumberFormat="0" applyAlignment="0" applyProtection="0"/>
    <xf numFmtId="0" fontId="277" fillId="125" borderId="522" applyNumberFormat="0" applyProtection="0">
      <alignment horizontal="left" vertical="center" indent="1"/>
    </xf>
    <xf numFmtId="222" fontId="253" fillId="90" borderId="432" applyProtection="0">
      <alignment horizontal="center"/>
    </xf>
    <xf numFmtId="0" fontId="324" fillId="0" borderId="580" applyNumberFormat="0" applyFill="0" applyAlignment="0" applyProtection="0"/>
    <xf numFmtId="0" fontId="271" fillId="96" borderId="415" applyNumberFormat="0" applyProtection="0">
      <alignment horizontal="right" vertical="center"/>
    </xf>
    <xf numFmtId="174" fontId="105" fillId="59" borderId="536" applyNumberFormat="0" applyAlignment="0" applyProtection="0"/>
    <xf numFmtId="0" fontId="319" fillId="91" borderId="497" applyNumberFormat="0" applyAlignment="0" applyProtection="0"/>
    <xf numFmtId="0" fontId="324" fillId="0" borderId="613" applyNumberFormat="0" applyFill="0" applyAlignment="0" applyProtection="0"/>
    <xf numFmtId="174" fontId="105" fillId="59" borderId="501" applyNumberFormat="0" applyAlignment="0" applyProtection="0"/>
    <xf numFmtId="0" fontId="9" fillId="116" borderId="431" applyNumberFormat="0" applyProtection="0">
      <alignment horizontal="left" vertical="center" indent="1"/>
    </xf>
    <xf numFmtId="0" fontId="9" fillId="119" borderId="606" applyNumberFormat="0" applyProtection="0">
      <alignment horizontal="left" vertical="center" indent="1"/>
    </xf>
    <xf numFmtId="174" fontId="33" fillId="84" borderId="465" applyNumberFormat="0" applyFont="0" applyAlignment="0" applyProtection="0"/>
    <xf numFmtId="165" fontId="41" fillId="0" borderId="424">
      <alignment horizontal="right"/>
    </xf>
    <xf numFmtId="0" fontId="387" fillId="153" borderId="602" applyNumberFormat="0" applyAlignment="0" applyProtection="0"/>
    <xf numFmtId="165" fontId="41" fillId="0" borderId="529">
      <alignment horizontal="right"/>
    </xf>
    <xf numFmtId="165" fontId="41" fillId="0" borderId="582">
      <alignment horizontal="right"/>
    </xf>
    <xf numFmtId="174" fontId="105" fillId="59" borderId="431" applyNumberFormat="0" applyAlignment="0" applyProtection="0"/>
    <xf numFmtId="287" fontId="423" fillId="0" borderId="544">
      <alignment horizontal="left"/>
    </xf>
    <xf numFmtId="165" fontId="41" fillId="0" borderId="494">
      <alignment horizontal="right"/>
    </xf>
    <xf numFmtId="165" fontId="41" fillId="0" borderId="424">
      <alignment horizontal="right"/>
    </xf>
    <xf numFmtId="4" fontId="204" fillId="81" borderId="415" applyNumberFormat="0" applyProtection="0">
      <alignment vertical="center"/>
    </xf>
    <xf numFmtId="0" fontId="324" fillId="0" borderId="510" applyNumberFormat="0" applyFill="0" applyAlignment="0" applyProtection="0"/>
    <xf numFmtId="0" fontId="38" fillId="133" borderId="604" applyNumberFormat="0" applyAlignment="0"/>
    <xf numFmtId="0" fontId="38" fillId="152" borderId="500" applyNumberFormat="0" applyAlignment="0" applyProtection="0"/>
    <xf numFmtId="0" fontId="387" fillId="153" borderId="392" applyNumberFormat="0" applyAlignment="0" applyProtection="0"/>
    <xf numFmtId="174" fontId="54" fillId="59" borderId="620" applyNumberFormat="0" applyAlignment="0" applyProtection="0"/>
    <xf numFmtId="0" fontId="324" fillId="0" borderId="404" applyNumberFormat="0" applyFill="0" applyAlignment="0" applyProtection="0"/>
    <xf numFmtId="222" fontId="242" fillId="69" borderId="549" applyProtection="0">
      <alignment horizontal="center"/>
    </xf>
    <xf numFmtId="165" fontId="41" fillId="0" borderId="424">
      <alignment horizontal="right"/>
    </xf>
    <xf numFmtId="0" fontId="322" fillId="153" borderId="431" applyNumberFormat="0" applyAlignment="0" applyProtection="0"/>
    <xf numFmtId="0" fontId="38" fillId="152" borderId="500" applyNumberFormat="0" applyAlignment="0" applyProtection="0"/>
    <xf numFmtId="165" fontId="41" fillId="0" borderId="494">
      <alignment horizontal="right"/>
    </xf>
    <xf numFmtId="222" fontId="76" fillId="0" borderId="459" applyFill="0" applyAlignment="0" applyProtection="0"/>
    <xf numFmtId="0" fontId="387" fillId="148" borderId="550" applyNumberFormat="0" applyAlignment="0" applyProtection="0"/>
    <xf numFmtId="174" fontId="87" fillId="38" borderId="532" applyNumberFormat="0" applyAlignment="0" applyProtection="0"/>
    <xf numFmtId="0" fontId="319" fillId="91" borderId="427" applyNumberFormat="0" applyAlignment="0" applyProtection="0"/>
    <xf numFmtId="165" fontId="41" fillId="0" borderId="424">
      <alignment horizontal="right"/>
    </xf>
    <xf numFmtId="0" fontId="324" fillId="0" borderId="475" applyNumberFormat="0" applyFill="0" applyAlignment="0" applyProtection="0"/>
    <xf numFmtId="174" fontId="33" fillId="84" borderId="518" applyNumberFormat="0" applyFont="0" applyAlignment="0" applyProtection="0"/>
    <xf numFmtId="165" fontId="41" fillId="0" borderId="599">
      <alignment horizontal="right"/>
    </xf>
    <xf numFmtId="0" fontId="322" fillId="153" borderId="606" applyNumberFormat="0" applyAlignment="0" applyProtection="0"/>
    <xf numFmtId="174" fontId="149" fillId="0" borderId="577" applyNumberFormat="0" applyFill="0" applyAlignment="0" applyProtection="0"/>
    <xf numFmtId="165" fontId="41" fillId="0" borderId="529">
      <alignment horizontal="right"/>
    </xf>
    <xf numFmtId="0" fontId="38" fillId="152" borderId="518" applyNumberFormat="0" applyAlignment="0" applyProtection="0"/>
    <xf numFmtId="4" fontId="206" fillId="114" borderId="521" applyNumberFormat="0" applyProtection="0">
      <alignment horizontal="right" vertical="center"/>
    </xf>
    <xf numFmtId="174" fontId="33" fillId="84" borderId="518" applyNumberFormat="0" applyFont="0" applyAlignment="0" applyProtection="0"/>
    <xf numFmtId="0" fontId="238" fillId="77" borderId="431" applyNumberFormat="0" applyProtection="0">
      <alignment horizontal="left" vertical="center" indent="1"/>
    </xf>
    <xf numFmtId="0" fontId="324" fillId="0" borderId="510" applyNumberFormat="0" applyFill="0" applyAlignment="0" applyProtection="0"/>
    <xf numFmtId="4" fontId="204" fillId="81" borderId="521" applyNumberFormat="0" applyProtection="0">
      <alignment vertical="center"/>
    </xf>
    <xf numFmtId="0" fontId="319" fillId="91" borderId="445" applyNumberFormat="0" applyAlignment="0" applyProtection="0"/>
    <xf numFmtId="165" fontId="41" fillId="0" borderId="424">
      <alignment horizontal="right"/>
    </xf>
    <xf numFmtId="174" fontId="105" fillId="59" borderId="431" applyNumberFormat="0" applyAlignment="0" applyProtection="0"/>
    <xf numFmtId="0" fontId="324" fillId="0" borderId="404" applyNumberFormat="0" applyFill="0" applyAlignment="0" applyProtection="0"/>
    <xf numFmtId="4" fontId="209" fillId="120" borderId="643" applyNumberFormat="0" applyProtection="0">
      <alignment vertical="center"/>
    </xf>
    <xf numFmtId="165" fontId="41" fillId="0" borderId="424">
      <alignment horizontal="right"/>
    </xf>
    <xf numFmtId="0" fontId="338" fillId="148" borderId="409" applyNumberFormat="0" applyAlignment="0" applyProtection="0"/>
    <xf numFmtId="0" fontId="324" fillId="0" borderId="475" applyNumberFormat="0" applyFill="0" applyAlignment="0" applyProtection="0"/>
    <xf numFmtId="172" fontId="76" fillId="0" borderId="548" applyFill="0"/>
    <xf numFmtId="0" fontId="226" fillId="121" borderId="589" applyNumberFormat="0" applyProtection="0">
      <alignment horizontal="left" vertical="center" indent="1"/>
    </xf>
    <xf numFmtId="174" fontId="149" fillId="0" borderId="647" applyNumberFormat="0" applyFill="0" applyAlignment="0" applyProtection="0"/>
    <xf numFmtId="174" fontId="33" fillId="84" borderId="465" applyNumberFormat="0" applyFont="0" applyAlignment="0" applyProtection="0"/>
    <xf numFmtId="0" fontId="38" fillId="152" borderId="448" applyNumberFormat="0" applyAlignment="0" applyProtection="0"/>
    <xf numFmtId="174" fontId="33" fillId="84" borderId="465" applyNumberFormat="0" applyFont="0" applyAlignment="0" applyProtection="0"/>
    <xf numFmtId="0" fontId="324" fillId="0" borderId="404" applyNumberFormat="0" applyFill="0" applyAlignment="0" applyProtection="0"/>
    <xf numFmtId="4" fontId="206" fillId="105" borderId="398" applyNumberFormat="0" applyProtection="0">
      <alignment horizontal="right" vertical="center"/>
    </xf>
    <xf numFmtId="0" fontId="324" fillId="0" borderId="475" applyNumberFormat="0" applyFill="0" applyAlignment="0" applyProtection="0"/>
    <xf numFmtId="0" fontId="319" fillId="91" borderId="515" applyNumberFormat="0" applyAlignment="0" applyProtection="0"/>
    <xf numFmtId="174" fontId="33" fillId="84" borderId="500" applyNumberFormat="0" applyFont="0" applyAlignment="0" applyProtection="0"/>
    <xf numFmtId="165" fontId="41" fillId="0" borderId="406">
      <alignment horizontal="right"/>
    </xf>
    <xf numFmtId="0" fontId="324" fillId="0" borderId="615" applyNumberFormat="0" applyFill="0" applyAlignment="0" applyProtection="0"/>
    <xf numFmtId="0" fontId="38" fillId="152" borderId="553" applyNumberFormat="0" applyAlignment="0" applyProtection="0"/>
    <xf numFmtId="165" fontId="41" fillId="0" borderId="424">
      <alignment horizontal="right"/>
    </xf>
    <xf numFmtId="0" fontId="319" fillId="91" borderId="550" applyNumberFormat="0" applyAlignment="0" applyProtection="0"/>
    <xf numFmtId="174" fontId="105" fillId="59" borderId="431" applyNumberFormat="0" applyAlignment="0" applyProtection="0"/>
    <xf numFmtId="0" fontId="38" fillId="152" borderId="623" applyNumberFormat="0" applyAlignment="0" applyProtection="0"/>
    <xf numFmtId="0" fontId="387" fillId="153" borderId="462" applyNumberFormat="0" applyAlignment="0" applyProtection="0"/>
    <xf numFmtId="0" fontId="38" fillId="152" borderId="570" applyNumberFormat="0" applyAlignment="0" applyProtection="0"/>
    <xf numFmtId="174" fontId="40" fillId="0" borderId="423">
      <alignment horizontal="centerContinuous"/>
    </xf>
    <xf numFmtId="174" fontId="149" fillId="0" borderId="630" applyNumberFormat="0" applyFill="0" applyAlignment="0" applyProtection="0"/>
    <xf numFmtId="10" fontId="48" fillId="80" borderId="563" applyNumberFormat="0" applyBorder="0" applyAlignment="0" applyProtection="0"/>
    <xf numFmtId="222" fontId="242" fillId="69" borderId="531" applyProtection="0">
      <alignment horizontal="center"/>
    </xf>
    <xf numFmtId="0" fontId="238" fillId="77" borderId="641" applyNumberFormat="0" applyProtection="0">
      <alignment horizontal="left" vertical="center" indent="1"/>
    </xf>
    <xf numFmtId="0" fontId="38" fillId="152" borderId="588" applyNumberFormat="0" applyAlignment="0" applyProtection="0"/>
    <xf numFmtId="0" fontId="387" fillId="153" borderId="462" applyNumberFormat="0" applyAlignment="0" applyProtection="0"/>
    <xf numFmtId="0" fontId="319" fillId="91" borderId="427" applyNumberFormat="0" applyAlignment="0" applyProtection="0"/>
    <xf numFmtId="0" fontId="38" fillId="152" borderId="465" applyNumberFormat="0" applyAlignment="0" applyProtection="0"/>
    <xf numFmtId="0" fontId="319" fillId="91" borderId="515" applyNumberFormat="0" applyAlignment="0" applyProtection="0"/>
    <xf numFmtId="165" fontId="41" fillId="0" borderId="459">
      <alignment horizontal="right"/>
    </xf>
    <xf numFmtId="0" fontId="387" fillId="153" borderId="567" applyNumberFormat="0" applyAlignment="0" applyProtection="0"/>
    <xf numFmtId="0" fontId="324" fillId="0" borderId="562" applyNumberFormat="0" applyFill="0" applyAlignment="0" applyProtection="0"/>
    <xf numFmtId="0" fontId="168" fillId="59" borderId="519" applyNumberFormat="0" applyAlignment="0" applyProtection="0"/>
    <xf numFmtId="0" fontId="190" fillId="63" borderId="603"/>
    <xf numFmtId="165" fontId="41" fillId="0" borderId="599">
      <alignment horizontal="right"/>
    </xf>
    <xf numFmtId="0" fontId="319" fillId="91" borderId="515" applyNumberFormat="0" applyAlignment="0" applyProtection="0"/>
    <xf numFmtId="174" fontId="149" fillId="0" borderId="542" applyNumberFormat="0" applyFill="0" applyAlignment="0" applyProtection="0"/>
    <xf numFmtId="0" fontId="38" fillId="161" borderId="447" applyNumberFormat="0" applyAlignment="0"/>
    <xf numFmtId="0" fontId="338" fillId="148" borderId="515" applyNumberFormat="0" applyAlignment="0" applyProtection="0"/>
    <xf numFmtId="0" fontId="322" fillId="153" borderId="396" applyNumberFormat="0" applyAlignment="0" applyProtection="0"/>
    <xf numFmtId="222" fontId="236" fillId="62" borderId="566" applyProtection="0">
      <alignment horizontal="center"/>
    </xf>
    <xf numFmtId="4" fontId="206" fillId="97" borderId="451" applyNumberFormat="0" applyProtection="0">
      <alignment horizontal="right" vertical="center"/>
    </xf>
    <xf numFmtId="174" fontId="149" fillId="0" borderId="437" applyNumberFormat="0" applyFill="0" applyAlignment="0" applyProtection="0"/>
    <xf numFmtId="165" fontId="41" fillId="0" borderId="494">
      <alignment horizontal="right"/>
    </xf>
    <xf numFmtId="0" fontId="30" fillId="84" borderId="412" applyNumberFormat="0" applyFont="0" applyAlignment="0" applyProtection="0"/>
    <xf numFmtId="0" fontId="38" fillId="152" borderId="623" applyNumberFormat="0" applyAlignment="0" applyProtection="0"/>
    <xf numFmtId="0" fontId="322" fillId="153" borderId="519" applyNumberFormat="0" applyAlignment="0" applyProtection="0"/>
    <xf numFmtId="0" fontId="269" fillId="91" borderId="396" applyNumberFormat="0" applyProtection="0">
      <alignment horizontal="left" vertical="center" indent="1"/>
    </xf>
    <xf numFmtId="174" fontId="149" fillId="0" borderId="647" applyNumberFormat="0" applyFill="0" applyAlignment="0" applyProtection="0"/>
    <xf numFmtId="0" fontId="169" fillId="59" borderId="462" applyNumberFormat="0" applyAlignment="0" applyProtection="0"/>
    <xf numFmtId="0" fontId="38" fillId="152" borderId="448" applyNumberFormat="0" applyAlignment="0" applyProtection="0"/>
    <xf numFmtId="10" fontId="48" fillId="67" borderId="423" applyNumberFormat="0" applyBorder="0" applyAlignment="0" applyProtection="0"/>
    <xf numFmtId="222" fontId="9" fillId="0" borderId="459" applyAlignment="0">
      <alignment horizontal="center"/>
    </xf>
    <xf numFmtId="0" fontId="324" fillId="0" borderId="475" applyNumberFormat="0" applyFill="0" applyAlignment="0" applyProtection="0"/>
    <xf numFmtId="0" fontId="319" fillId="91" borderId="392" applyNumberFormat="0" applyAlignment="0" applyProtection="0"/>
    <xf numFmtId="0" fontId="319" fillId="134" borderId="550" applyNumberFormat="0" applyAlignment="0" applyProtection="0"/>
    <xf numFmtId="172" fontId="238" fillId="0" borderId="401" applyFill="0"/>
    <xf numFmtId="0" fontId="268" fillId="91" borderId="433" applyNumberFormat="0" applyProtection="0">
      <alignment vertical="center"/>
    </xf>
    <xf numFmtId="0" fontId="245" fillId="0" borderId="429">
      <alignment horizontal="left" vertical="center"/>
    </xf>
    <xf numFmtId="0" fontId="253" fillId="127" borderId="505" applyNumberFormat="0" applyProtection="0">
      <alignment horizontal="center"/>
    </xf>
    <xf numFmtId="174" fontId="54" fillId="59" borderId="497" applyNumberFormat="0" applyAlignment="0" applyProtection="0"/>
    <xf numFmtId="174" fontId="33" fillId="84" borderId="500" applyNumberFormat="0" applyFont="0" applyAlignment="0" applyProtection="0"/>
    <xf numFmtId="4" fontId="11" fillId="80" borderId="449" applyNumberFormat="0" applyProtection="0">
      <alignment horizontal="left" vertical="center" indent="1"/>
    </xf>
    <xf numFmtId="165" fontId="41" fillId="0" borderId="564">
      <alignment horizontal="right"/>
    </xf>
    <xf numFmtId="4" fontId="206" fillId="99" borderId="591" applyNumberFormat="0" applyProtection="0">
      <alignment horizontal="right" vertical="center"/>
    </xf>
    <xf numFmtId="0" fontId="175" fillId="38" borderId="427" applyNumberFormat="0" applyAlignment="0" applyProtection="0"/>
    <xf numFmtId="0" fontId="338" fillId="134" borderId="409" applyNumberFormat="0" applyAlignment="0" applyProtection="0"/>
    <xf numFmtId="165" fontId="41" fillId="0" borderId="617">
      <alignment horizontal="right"/>
    </xf>
    <xf numFmtId="174" fontId="87" fillId="38" borderId="445" applyNumberFormat="0" applyAlignment="0" applyProtection="0"/>
    <xf numFmtId="172" fontId="238" fillId="0" borderId="499" applyFill="0"/>
    <xf numFmtId="174" fontId="105" fillId="59" borderId="519" applyNumberFormat="0" applyAlignment="0" applyProtection="0"/>
    <xf numFmtId="0" fontId="387" fillId="153" borderId="480" applyNumberFormat="0" applyAlignment="0" applyProtection="0"/>
    <xf numFmtId="174" fontId="105" fillId="59" borderId="501" applyNumberFormat="0" applyAlignment="0" applyProtection="0"/>
    <xf numFmtId="0" fontId="319" fillId="91" borderId="550" applyNumberFormat="0" applyAlignment="0" applyProtection="0"/>
    <xf numFmtId="222" fontId="242" fillId="69" borderId="496" applyProtection="0">
      <alignment horizontal="center"/>
    </xf>
    <xf numFmtId="0" fontId="324" fillId="0" borderId="526" applyNumberFormat="0" applyFill="0" applyAlignment="0" applyProtection="0"/>
    <xf numFmtId="174" fontId="33" fillId="84" borderId="553" applyNumberFormat="0" applyFont="0" applyAlignment="0" applyProtection="0"/>
    <xf numFmtId="0" fontId="169" fillId="59" borderId="480" applyNumberFormat="0" applyAlignment="0" applyProtection="0"/>
    <xf numFmtId="165" fontId="41" fillId="0" borderId="512">
      <alignment horizontal="right"/>
    </xf>
    <xf numFmtId="172" fontId="9" fillId="0" borderId="425" applyFill="0"/>
    <xf numFmtId="0" fontId="324" fillId="0" borderId="457" applyNumberFormat="0" applyFill="0" applyAlignment="0" applyProtection="0"/>
    <xf numFmtId="10" fontId="48" fillId="80" borderId="405" applyNumberFormat="0" applyBorder="0" applyAlignment="0" applyProtection="0"/>
    <xf numFmtId="172" fontId="76" fillId="0" borderId="442" applyFill="0"/>
    <xf numFmtId="0" fontId="271" fillId="104" borderId="608" applyNumberFormat="0" applyProtection="0">
      <alignment horizontal="right" vertical="center"/>
    </xf>
    <xf numFmtId="165" fontId="41" fillId="0" borderId="494">
      <alignment horizontal="right"/>
    </xf>
    <xf numFmtId="0" fontId="324" fillId="0" borderId="457" applyNumberFormat="0" applyFill="0" applyAlignment="0" applyProtection="0"/>
    <xf numFmtId="174" fontId="105" fillId="59" borderId="501" applyNumberFormat="0" applyAlignment="0" applyProtection="0"/>
    <xf numFmtId="0" fontId="271" fillId="108" borderId="591" applyNumberFormat="0" applyProtection="0">
      <alignment horizontal="right" vertical="center"/>
    </xf>
    <xf numFmtId="0" fontId="190" fillId="63" borderId="481"/>
    <xf numFmtId="174" fontId="54" fillId="59" borderId="637" applyNumberFormat="0" applyAlignment="0" applyProtection="0"/>
    <xf numFmtId="0" fontId="168" fillId="59" borderId="606" applyNumberFormat="0" applyAlignment="0" applyProtection="0"/>
    <xf numFmtId="0" fontId="312" fillId="63" borderId="497" applyNumberFormat="0" applyAlignment="0" applyProtection="0"/>
    <xf numFmtId="0" fontId="269" fillId="91" borderId="554" applyNumberFormat="0" applyProtection="0">
      <alignment horizontal="left" vertical="center" indent="1"/>
    </xf>
    <xf numFmtId="165" fontId="41" fillId="0" borderId="529">
      <alignment horizontal="right"/>
    </xf>
    <xf numFmtId="0" fontId="238" fillId="77" borderId="431" applyNumberFormat="0" applyProtection="0">
      <alignment horizontal="left" vertical="center" indent="1"/>
    </xf>
    <xf numFmtId="0" fontId="324" fillId="0" borderId="527" applyNumberFormat="0" applyFill="0" applyAlignment="0" applyProtection="0"/>
    <xf numFmtId="174" fontId="105" fillId="59" borderId="466" applyNumberFormat="0" applyAlignment="0" applyProtection="0"/>
    <xf numFmtId="0" fontId="238" fillId="92" borderId="484" applyNumberFormat="0" applyProtection="0">
      <alignment horizontal="left" vertical="center" indent="1"/>
    </xf>
    <xf numFmtId="4" fontId="209" fillId="120" borderId="415" applyNumberFormat="0" applyProtection="0">
      <alignment vertical="center"/>
    </xf>
    <xf numFmtId="165" fontId="41" fillId="0" borderId="494">
      <alignment horizontal="right"/>
    </xf>
    <xf numFmtId="0" fontId="271" fillId="106" borderId="573" applyNumberFormat="0" applyProtection="0">
      <alignment horizontal="right" vertical="center"/>
    </xf>
    <xf numFmtId="0" fontId="168" fillId="59" borderId="466" applyNumberFormat="0" applyAlignment="0" applyProtection="0"/>
    <xf numFmtId="0" fontId="319" fillId="91" borderId="497" applyNumberFormat="0" applyAlignment="0" applyProtection="0"/>
    <xf numFmtId="188" fontId="34" fillId="0" borderId="564"/>
    <xf numFmtId="4" fontId="212" fillId="124" borderId="416" applyNumberFormat="0" applyProtection="0">
      <alignment horizontal="left" vertical="center" indent="1"/>
    </xf>
    <xf numFmtId="0" fontId="169" fillId="59" borderId="462" applyNumberFormat="0" applyAlignment="0" applyProtection="0"/>
    <xf numFmtId="165" fontId="41" fillId="0" borderId="406">
      <alignment horizontal="right"/>
    </xf>
    <xf numFmtId="174" fontId="87" fillId="38" borderId="427" applyNumberFormat="0" applyAlignment="0" applyProtection="0"/>
    <xf numFmtId="0" fontId="319" fillId="91" borderId="480" applyNumberFormat="0" applyAlignment="0" applyProtection="0"/>
    <xf numFmtId="174" fontId="87" fillId="38" borderId="427" applyNumberFormat="0" applyAlignment="0" applyProtection="0"/>
    <xf numFmtId="0" fontId="387" fillId="153" borderId="480" applyNumberFormat="0" applyAlignment="0" applyProtection="0"/>
    <xf numFmtId="0" fontId="190" fillId="63" borderId="428"/>
    <xf numFmtId="165" fontId="41" fillId="0" borderId="564">
      <alignment horizontal="right"/>
    </xf>
    <xf numFmtId="0" fontId="9" fillId="119" borderId="641" applyNumberFormat="0" applyProtection="0">
      <alignment horizontal="left" vertical="center" indent="1"/>
    </xf>
    <xf numFmtId="174" fontId="87" fillId="38" borderId="480" applyNumberFormat="0" applyAlignment="0" applyProtection="0"/>
    <xf numFmtId="0" fontId="387" fillId="153" borderId="392" applyNumberFormat="0" applyAlignment="0" applyProtection="0"/>
    <xf numFmtId="0" fontId="324" fillId="0" borderId="508" applyNumberFormat="0" applyFill="0" applyAlignment="0" applyProtection="0"/>
    <xf numFmtId="174" fontId="149" fillId="0" borderId="577" applyNumberFormat="0" applyFill="0" applyAlignment="0" applyProtection="0"/>
    <xf numFmtId="0" fontId="224" fillId="152" borderId="500" applyNumberFormat="0" applyAlignment="0" applyProtection="0"/>
    <xf numFmtId="0" fontId="169" fillId="59" borderId="497" applyNumberFormat="0" applyAlignment="0" applyProtection="0"/>
    <xf numFmtId="165" fontId="41" fillId="0" borderId="494">
      <alignment horizontal="right"/>
    </xf>
    <xf numFmtId="0" fontId="271" fillId="94" borderId="521" applyNumberFormat="0" applyProtection="0">
      <alignment horizontal="right" vertical="center"/>
    </xf>
    <xf numFmtId="174" fontId="149" fillId="0" borderId="455" applyNumberFormat="0" applyFill="0" applyAlignment="0" applyProtection="0"/>
    <xf numFmtId="172" fontId="238" fillId="0" borderId="436" applyFill="0"/>
    <xf numFmtId="0" fontId="169" fillId="59" borderId="409" applyNumberFormat="0" applyAlignment="0" applyProtection="0"/>
    <xf numFmtId="0" fontId="271" fillId="96" borderId="468" applyNumberFormat="0" applyProtection="0">
      <alignment horizontal="right" vertical="center"/>
    </xf>
    <xf numFmtId="0" fontId="271" fillId="94" borderId="503" applyNumberFormat="0" applyProtection="0">
      <alignment horizontal="right" vertical="center"/>
    </xf>
    <xf numFmtId="174" fontId="33" fillId="84" borderId="395" applyNumberFormat="0" applyFont="0" applyAlignment="0" applyProtection="0"/>
    <xf numFmtId="172" fontId="282" fillId="0" borderId="482" applyFill="0"/>
    <xf numFmtId="4" fontId="206" fillId="103" borderId="433" applyNumberFormat="0" applyProtection="0">
      <alignment horizontal="right" vertical="center"/>
    </xf>
    <xf numFmtId="0" fontId="387" fillId="153" borderId="409" applyNumberFormat="0" applyAlignment="0" applyProtection="0"/>
    <xf numFmtId="0" fontId="319" fillId="91" borderId="392" applyNumberFormat="0" applyAlignment="0" applyProtection="0"/>
    <xf numFmtId="0" fontId="238" fillId="73" borderId="519" applyNumberFormat="0" applyProtection="0">
      <alignment horizontal="left" vertical="center" indent="1"/>
    </xf>
    <xf numFmtId="174" fontId="33" fillId="84" borderId="553" applyNumberFormat="0" applyFont="0" applyAlignment="0" applyProtection="0"/>
    <xf numFmtId="165" fontId="41" fillId="0" borderId="529">
      <alignment horizontal="right"/>
    </xf>
    <xf numFmtId="0" fontId="9" fillId="84" borderId="465" applyNumberFormat="0" applyFont="0" applyAlignment="0" applyProtection="0"/>
    <xf numFmtId="0" fontId="324" fillId="0" borderId="473" applyNumberFormat="0" applyFill="0" applyAlignment="0" applyProtection="0"/>
    <xf numFmtId="0" fontId="324" fillId="0" borderId="510" applyNumberFormat="0" applyFill="0" applyAlignment="0" applyProtection="0"/>
    <xf numFmtId="0" fontId="243" fillId="64" borderId="498"/>
    <xf numFmtId="174" fontId="105" fillId="59" borderId="396" applyNumberFormat="0" applyAlignment="0" applyProtection="0"/>
    <xf numFmtId="15" fontId="233" fillId="56" borderId="408">
      <alignment horizontal="center"/>
    </xf>
    <xf numFmtId="0" fontId="319" fillId="91" borderId="497" applyNumberFormat="0" applyAlignment="0" applyProtection="0"/>
    <xf numFmtId="165" fontId="41" fillId="0" borderId="494">
      <alignment horizontal="right"/>
    </xf>
    <xf numFmtId="165" fontId="41" fillId="0" borderId="494">
      <alignment horizontal="right"/>
    </xf>
    <xf numFmtId="0" fontId="271" fillId="98" borderId="503" applyNumberFormat="0" applyProtection="0">
      <alignment horizontal="right" vertical="center"/>
    </xf>
    <xf numFmtId="0" fontId="387" fillId="153" borderId="515" applyNumberFormat="0" applyAlignment="0" applyProtection="0"/>
    <xf numFmtId="0" fontId="387" fillId="148" borderId="497" applyNumberFormat="0" applyAlignment="0" applyProtection="0"/>
    <xf numFmtId="0" fontId="190" fillId="63" borderId="568"/>
    <xf numFmtId="174" fontId="87" fillId="38" borderId="497" applyNumberFormat="0" applyAlignment="0" applyProtection="0"/>
    <xf numFmtId="0" fontId="341" fillId="148" borderId="536" applyNumberFormat="0" applyAlignment="0" applyProtection="0"/>
    <xf numFmtId="0" fontId="324" fillId="0" borderId="403" applyNumberFormat="0" applyFill="0" applyAlignment="0" applyProtection="0"/>
    <xf numFmtId="174" fontId="33" fillId="84" borderId="605" applyNumberFormat="0" applyFont="0" applyAlignment="0" applyProtection="0"/>
    <xf numFmtId="4" fontId="206" fillId="120" borderId="521" applyNumberFormat="0" applyProtection="0">
      <alignment vertical="center"/>
    </xf>
    <xf numFmtId="0" fontId="271" fillId="96" borderId="433" applyNumberFormat="0" applyProtection="0">
      <alignment horizontal="right" vertical="center"/>
    </xf>
    <xf numFmtId="165" fontId="41" fillId="0" borderId="424">
      <alignment horizontal="right"/>
    </xf>
    <xf numFmtId="0" fontId="38" fillId="152" borderId="465" applyNumberFormat="0" applyAlignment="0" applyProtection="0"/>
    <xf numFmtId="0" fontId="387" fillId="153" borderId="409" applyNumberFormat="0" applyAlignment="0" applyProtection="0"/>
    <xf numFmtId="222" fontId="282" fillId="0" borderId="524" applyFill="0" applyAlignment="0" applyProtection="0"/>
    <xf numFmtId="4" fontId="206" fillId="101" borderId="415" applyNumberFormat="0" applyProtection="0">
      <alignment horizontal="right" vertical="center"/>
    </xf>
    <xf numFmtId="174" fontId="105" fillId="59" borderId="554" applyNumberFormat="0" applyAlignment="0" applyProtection="0"/>
    <xf numFmtId="165" fontId="41" fillId="0" borderId="564">
      <alignment horizontal="right"/>
    </xf>
    <xf numFmtId="4" fontId="196" fillId="114" borderId="452" applyNumberFormat="0" applyProtection="0">
      <alignment horizontal="left" vertical="center" indent="1"/>
    </xf>
    <xf numFmtId="174" fontId="54" fillId="59" borderId="515" applyNumberFormat="0" applyAlignment="0" applyProtection="0"/>
    <xf numFmtId="174" fontId="149" fillId="0" borderId="437" applyNumberFormat="0" applyFill="0" applyAlignment="0" applyProtection="0"/>
    <xf numFmtId="0" fontId="177" fillId="0" borderId="577" applyNumberFormat="0" applyFill="0" applyAlignment="0" applyProtection="0"/>
    <xf numFmtId="174" fontId="40" fillId="0" borderId="405">
      <alignment horizontal="centerContinuous"/>
    </xf>
    <xf numFmtId="0" fontId="319" fillId="91" borderId="497" applyNumberFormat="0" applyAlignment="0" applyProtection="0"/>
    <xf numFmtId="165" fontId="41" fillId="0" borderId="512">
      <alignment horizontal="right"/>
    </xf>
    <xf numFmtId="174" fontId="33" fillId="84" borderId="500" applyNumberFormat="0" applyFont="0" applyAlignment="0" applyProtection="0"/>
    <xf numFmtId="165" fontId="41" fillId="0" borderId="424">
      <alignment horizontal="right"/>
    </xf>
    <xf numFmtId="0" fontId="319" fillId="91" borderId="602" applyNumberFormat="0" applyAlignment="0" applyProtection="0"/>
    <xf numFmtId="4" fontId="209" fillId="120" borderId="573" applyNumberFormat="0" applyProtection="0">
      <alignment vertical="center"/>
    </xf>
    <xf numFmtId="0" fontId="271" fillId="102" borderId="521" applyNumberFormat="0" applyProtection="0">
      <alignment horizontal="right" vertical="center"/>
    </xf>
    <xf numFmtId="4" fontId="196" fillId="114" borderId="504" applyNumberFormat="0" applyProtection="0">
      <alignment horizontal="left" vertical="center" indent="1"/>
    </xf>
    <xf numFmtId="174" fontId="54" fillId="59" borderId="602" applyNumberFormat="0" applyAlignment="0" applyProtection="0"/>
    <xf numFmtId="4" fontId="206" fillId="95" borderId="415" applyNumberFormat="0" applyProtection="0">
      <alignment horizontal="right" vertical="center"/>
    </xf>
    <xf numFmtId="0" fontId="271" fillId="106" borderId="521" applyNumberFormat="0" applyProtection="0">
      <alignment horizontal="right" vertical="center"/>
    </xf>
    <xf numFmtId="0" fontId="324" fillId="0" borderId="510" applyNumberFormat="0" applyFill="0" applyAlignment="0" applyProtection="0"/>
    <xf numFmtId="0" fontId="269" fillId="91" borderId="571" applyNumberFormat="0" applyProtection="0">
      <alignment horizontal="left" vertical="center" indent="1"/>
    </xf>
    <xf numFmtId="0" fontId="387" fillId="153" borderId="392" applyNumberFormat="0" applyAlignment="0" applyProtection="0"/>
    <xf numFmtId="0" fontId="387" fillId="153" borderId="585" applyNumberFormat="0" applyAlignment="0" applyProtection="0"/>
    <xf numFmtId="222" fontId="253" fillId="90" borderId="502" applyProtection="0">
      <alignment horizontal="center"/>
    </xf>
    <xf numFmtId="172" fontId="9" fillId="0" borderId="443" applyFill="0"/>
    <xf numFmtId="0" fontId="324" fillId="0" borderId="492" applyNumberFormat="0" applyFill="0" applyAlignment="0" applyProtection="0"/>
    <xf numFmtId="165" fontId="41" fillId="0" borderId="424">
      <alignment horizontal="right"/>
    </xf>
    <xf numFmtId="165" fontId="41" fillId="0" borderId="459">
      <alignment horizontal="right"/>
    </xf>
    <xf numFmtId="0" fontId="38" fillId="133" borderId="517" applyNumberFormat="0" applyAlignment="0"/>
    <xf numFmtId="222" fontId="76" fillId="0" borderId="459" applyFill="0" applyAlignment="0" applyProtection="0"/>
    <xf numFmtId="0" fontId="274" fillId="54" borderId="503" applyNumberFormat="0" applyProtection="0">
      <alignment vertical="center"/>
    </xf>
    <xf numFmtId="4" fontId="196" fillId="114" borderId="627" applyNumberFormat="0" applyProtection="0">
      <alignment horizontal="left" vertical="center" indent="1"/>
    </xf>
    <xf numFmtId="4" fontId="206" fillId="93" borderId="521" applyNumberFormat="0" applyProtection="0">
      <alignment horizontal="right" vertical="center"/>
    </xf>
    <xf numFmtId="0" fontId="38" fillId="161" borderId="517" applyNumberFormat="0" applyAlignment="0"/>
    <xf numFmtId="0" fontId="319" fillId="91" borderId="550" applyNumberFormat="0" applyAlignment="0" applyProtection="0"/>
    <xf numFmtId="165" fontId="41" fillId="0" borderId="424">
      <alignment horizontal="right"/>
    </xf>
    <xf numFmtId="0" fontId="274" fillId="54" borderId="556" applyNumberFormat="0" applyProtection="0">
      <alignment vertical="center"/>
    </xf>
    <xf numFmtId="165" fontId="41" fillId="0" borderId="406">
      <alignment horizontal="right"/>
    </xf>
    <xf numFmtId="0" fontId="271" fillId="106" borderId="503" applyNumberFormat="0" applyProtection="0">
      <alignment horizontal="right" vertical="center"/>
    </xf>
    <xf numFmtId="165" fontId="41" fillId="0" borderId="424">
      <alignment horizontal="right"/>
    </xf>
    <xf numFmtId="0" fontId="387" fillId="153" borderId="392" applyNumberFormat="0" applyAlignment="0" applyProtection="0"/>
    <xf numFmtId="0" fontId="271" fillId="79" borderId="521" applyNumberFormat="0" applyProtection="0">
      <alignment horizontal="right" vertical="center"/>
    </xf>
    <xf numFmtId="0" fontId="193" fillId="70" borderId="446"/>
    <xf numFmtId="174" fontId="87" fillId="38" borderId="550" applyNumberFormat="0" applyAlignment="0" applyProtection="0"/>
    <xf numFmtId="165" fontId="41" fillId="0" borderId="424">
      <alignment horizontal="right"/>
    </xf>
    <xf numFmtId="0" fontId="343" fillId="0" borderId="437" applyNumberFormat="0" applyFill="0" applyAlignment="0" applyProtection="0"/>
    <xf numFmtId="174" fontId="87" fillId="38" borderId="515" applyNumberFormat="0" applyAlignment="0" applyProtection="0"/>
    <xf numFmtId="222" fontId="238" fillId="0" borderId="471" applyAlignment="0"/>
    <xf numFmtId="0" fontId="268" fillId="91" borderId="451" applyNumberFormat="0" applyProtection="0">
      <alignment vertical="center"/>
    </xf>
    <xf numFmtId="10" fontId="48" fillId="80" borderId="598" applyNumberFormat="0" applyBorder="0" applyAlignment="0" applyProtection="0"/>
    <xf numFmtId="4" fontId="206" fillId="78" borderId="521" applyNumberFormat="0" applyProtection="0">
      <alignment horizontal="right" vertical="center"/>
    </xf>
    <xf numFmtId="174" fontId="33" fillId="84" borderId="623" applyNumberFormat="0" applyFont="0" applyAlignment="0" applyProtection="0"/>
    <xf numFmtId="0" fontId="38" fillId="152" borderId="430" applyNumberFormat="0" applyAlignment="0" applyProtection="0"/>
    <xf numFmtId="165" fontId="41" fillId="0" borderId="424">
      <alignment horizontal="right"/>
    </xf>
    <xf numFmtId="0" fontId="387" fillId="153" borderId="462" applyNumberFormat="0" applyAlignment="0" applyProtection="0"/>
    <xf numFmtId="0" fontId="38" fillId="152" borderId="588" applyNumberFormat="0" applyAlignment="0" applyProtection="0"/>
    <xf numFmtId="0" fontId="190" fillId="63" borderId="568"/>
    <xf numFmtId="0" fontId="269" fillId="91" borderId="501" applyNumberFormat="0" applyProtection="0">
      <alignment horizontal="left" vertical="center" indent="1"/>
    </xf>
    <xf numFmtId="0" fontId="175" fillId="38" borderId="480" applyNumberFormat="0" applyAlignment="0" applyProtection="0"/>
    <xf numFmtId="222" fontId="242" fillId="69" borderId="496" applyProtection="0">
      <alignment horizontal="center"/>
    </xf>
    <xf numFmtId="165" fontId="41" fillId="0" borderId="529">
      <alignment horizontal="right"/>
    </xf>
    <xf numFmtId="0" fontId="253" fillId="127" borderId="453" applyNumberFormat="0" applyProtection="0">
      <alignment horizontal="center"/>
    </xf>
    <xf numFmtId="0" fontId="319" fillId="91" borderId="567" applyNumberFormat="0" applyAlignment="0" applyProtection="0"/>
    <xf numFmtId="165" fontId="41" fillId="0" borderId="424">
      <alignment horizontal="right"/>
    </xf>
    <xf numFmtId="174" fontId="105" fillId="59" borderId="431" applyNumberFormat="0" applyAlignment="0" applyProtection="0"/>
    <xf numFmtId="0" fontId="319" fillId="91" borderId="567" applyNumberFormat="0" applyAlignment="0" applyProtection="0"/>
    <xf numFmtId="0" fontId="324" fillId="0" borderId="404" applyNumberFormat="0" applyFill="0" applyAlignment="0" applyProtection="0"/>
    <xf numFmtId="0" fontId="324" fillId="0" borderId="440" applyNumberFormat="0" applyFill="0" applyAlignment="0" applyProtection="0"/>
    <xf numFmtId="4" fontId="206" fillId="114" borderId="626" applyNumberFormat="0" applyProtection="0">
      <alignment horizontal="right" vertical="center"/>
    </xf>
    <xf numFmtId="165" fontId="41" fillId="0" borderId="424">
      <alignment horizontal="right"/>
    </xf>
    <xf numFmtId="165" fontId="41" fillId="0" borderId="529">
      <alignment horizontal="right"/>
    </xf>
    <xf numFmtId="288" fontId="424" fillId="0" borderId="614">
      <alignment horizontal="right" wrapText="1"/>
    </xf>
    <xf numFmtId="165" fontId="41" fillId="0" borderId="459">
      <alignment horizontal="right"/>
    </xf>
    <xf numFmtId="165" fontId="41" fillId="0" borderId="459">
      <alignment horizontal="right"/>
    </xf>
    <xf numFmtId="4" fontId="206" fillId="107" borderId="503" applyNumberFormat="0" applyProtection="0">
      <alignment horizontal="right" vertical="center"/>
    </xf>
    <xf numFmtId="0" fontId="319" fillId="91" borderId="445" applyNumberFormat="0" applyAlignment="0" applyProtection="0"/>
    <xf numFmtId="0" fontId="324" fillId="0" borderId="404" applyNumberFormat="0" applyFill="0" applyAlignment="0" applyProtection="0"/>
    <xf numFmtId="4" fontId="206" fillId="114" borderId="398" applyNumberFormat="0" applyProtection="0">
      <alignment horizontal="right" vertical="center"/>
    </xf>
    <xf numFmtId="0" fontId="271" fillId="106" borderId="451" applyNumberFormat="0" applyProtection="0">
      <alignment horizontal="right" vertical="center"/>
    </xf>
    <xf numFmtId="0" fontId="324" fillId="0" borderId="475" applyNumberFormat="0" applyFill="0" applyAlignment="0" applyProtection="0"/>
    <xf numFmtId="4" fontId="206" fillId="114" borderId="486" applyNumberFormat="0" applyProtection="0">
      <alignment horizontal="right" vertical="center"/>
    </xf>
    <xf numFmtId="0" fontId="319" fillId="91" borderId="602" applyNumberFormat="0" applyAlignment="0" applyProtection="0"/>
    <xf numFmtId="165" fontId="41" fillId="0" borderId="406">
      <alignment horizontal="right"/>
    </xf>
    <xf numFmtId="0" fontId="9" fillId="117" borderId="501" applyNumberFormat="0" applyProtection="0">
      <alignment horizontal="left" vertical="center" indent="1"/>
    </xf>
    <xf numFmtId="174" fontId="149" fillId="0" borderId="507" applyNumberFormat="0" applyFill="0" applyAlignment="0" applyProtection="0"/>
    <xf numFmtId="0" fontId="319" fillId="91" borderId="497" applyNumberFormat="0" applyAlignment="0" applyProtection="0"/>
    <xf numFmtId="0" fontId="9" fillId="117" borderId="571" applyNumberFormat="0" applyProtection="0">
      <alignment horizontal="left" vertical="center" indent="1"/>
    </xf>
    <xf numFmtId="0" fontId="168" fillId="59" borderId="484" applyNumberFormat="0" applyAlignment="0" applyProtection="0"/>
    <xf numFmtId="174" fontId="33" fillId="84" borderId="500" applyNumberFormat="0" applyFont="0" applyAlignment="0" applyProtection="0"/>
    <xf numFmtId="165" fontId="41" fillId="0" borderId="424">
      <alignment horizontal="right"/>
    </xf>
    <xf numFmtId="174" fontId="105" fillId="59" borderId="431" applyNumberFormat="0" applyAlignment="0" applyProtection="0"/>
    <xf numFmtId="0" fontId="387" fillId="153" borderId="515" applyNumberFormat="0" applyAlignment="0" applyProtection="0"/>
    <xf numFmtId="165" fontId="41" fillId="0" borderId="599">
      <alignment horizontal="right"/>
    </xf>
    <xf numFmtId="4" fontId="196" fillId="114" borderId="557" applyNumberFormat="0" applyProtection="0">
      <alignment horizontal="left" vertical="center" indent="1"/>
    </xf>
    <xf numFmtId="174" fontId="54" fillId="59" borderId="515" applyNumberFormat="0" applyAlignment="0" applyProtection="0"/>
    <xf numFmtId="0" fontId="271" fillId="98" borderId="521" applyNumberFormat="0" applyProtection="0">
      <alignment horizontal="right" vertical="center"/>
    </xf>
    <xf numFmtId="0" fontId="322" fillId="153" borderId="466" applyNumberFormat="0" applyAlignment="0" applyProtection="0"/>
    <xf numFmtId="0" fontId="387" fillId="153" borderId="585" applyNumberFormat="0" applyAlignment="0" applyProtection="0"/>
    <xf numFmtId="0" fontId="38" fillId="152" borderId="570" applyNumberFormat="0" applyAlignment="0" applyProtection="0"/>
    <xf numFmtId="0" fontId="268" fillId="91" borderId="608" applyNumberFormat="0" applyProtection="0">
      <alignment vertical="center"/>
    </xf>
    <xf numFmtId="0" fontId="38" fillId="152" borderId="500" applyNumberFormat="0" applyAlignment="0" applyProtection="0"/>
    <xf numFmtId="0" fontId="271" fillId="98" borderId="573" applyNumberFormat="0" applyProtection="0">
      <alignment horizontal="right" vertical="center"/>
    </xf>
    <xf numFmtId="4" fontId="206" fillId="97" borderId="556" applyNumberFormat="0" applyProtection="0">
      <alignment horizontal="right" vertical="center"/>
    </xf>
    <xf numFmtId="0" fontId="245" fillId="0" borderId="499">
      <alignment horizontal="left" vertical="center"/>
    </xf>
    <xf numFmtId="222" fontId="9" fillId="0" borderId="424" applyAlignment="0">
      <alignment horizontal="center"/>
    </xf>
    <xf numFmtId="0" fontId="324" fillId="0" borderId="440" applyNumberFormat="0" applyFill="0" applyAlignment="0" applyProtection="0"/>
    <xf numFmtId="174" fontId="105" fillId="59" borderId="571" applyNumberFormat="0" applyAlignment="0" applyProtection="0"/>
    <xf numFmtId="0" fontId="253" fillId="127" borderId="610" applyNumberFormat="0" applyProtection="0">
      <alignment horizontal="center"/>
    </xf>
    <xf numFmtId="0" fontId="319" fillId="91" borderId="550" applyNumberFormat="0" applyAlignment="0" applyProtection="0"/>
    <xf numFmtId="0" fontId="319" fillId="91" borderId="497" applyNumberFormat="0" applyAlignment="0" applyProtection="0"/>
    <xf numFmtId="0" fontId="268" fillId="91" borderId="486" applyNumberFormat="0" applyProtection="0">
      <alignment vertical="center"/>
    </xf>
    <xf numFmtId="4" fontId="206" fillId="99" borderId="486" applyNumberFormat="0" applyProtection="0">
      <alignment horizontal="right" vertical="center"/>
    </xf>
    <xf numFmtId="222" fontId="76" fillId="0" borderId="494" applyFill="0" applyAlignment="0" applyProtection="0"/>
    <xf numFmtId="165" fontId="41" fillId="0" borderId="564">
      <alignment horizontal="right"/>
    </xf>
    <xf numFmtId="174" fontId="149" fillId="0" borderId="647" applyNumberFormat="0" applyFill="0" applyAlignment="0" applyProtection="0"/>
    <xf numFmtId="172" fontId="9" fillId="0" borderId="459" applyFill="0"/>
    <xf numFmtId="174" fontId="149" fillId="0" borderId="490" applyNumberFormat="0" applyFill="0" applyAlignment="0" applyProtection="0"/>
    <xf numFmtId="0" fontId="322" fillId="153" borderId="396" applyNumberFormat="0" applyAlignment="0" applyProtection="0"/>
    <xf numFmtId="174" fontId="75" fillId="0" borderId="495">
      <alignment horizontal="left" vertical="center"/>
    </xf>
    <xf numFmtId="174" fontId="149" fillId="0" borderId="560" applyNumberFormat="0" applyFill="0" applyAlignment="0" applyProtection="0"/>
    <xf numFmtId="0" fontId="38" fillId="152" borderId="588" applyNumberFormat="0" applyAlignment="0" applyProtection="0"/>
    <xf numFmtId="0" fontId="274" fillId="54" borderId="521" applyNumberFormat="0" applyProtection="0">
      <alignment vertical="center"/>
    </xf>
    <xf numFmtId="174" fontId="54" fillId="59" borderId="497" applyNumberFormat="0" applyAlignment="0" applyProtection="0"/>
    <xf numFmtId="0" fontId="177" fillId="0" borderId="419" applyNumberFormat="0" applyFill="0" applyAlignment="0" applyProtection="0"/>
    <xf numFmtId="165" fontId="41" fillId="0" borderId="406">
      <alignment horizontal="right"/>
    </xf>
    <xf numFmtId="165" fontId="41" fillId="0" borderId="494">
      <alignment horizontal="right"/>
    </xf>
    <xf numFmtId="165" fontId="41" fillId="0" borderId="494">
      <alignment horizontal="right"/>
    </xf>
    <xf numFmtId="0" fontId="387" fillId="153" borderId="550" applyNumberFormat="0" applyAlignment="0" applyProtection="0"/>
    <xf numFmtId="0" fontId="243" fillId="64" borderId="603"/>
    <xf numFmtId="174" fontId="40" fillId="0" borderId="423">
      <alignment horizontal="centerContinuous"/>
    </xf>
    <xf numFmtId="0" fontId="319" fillId="91" borderId="392" applyNumberFormat="0" applyAlignment="0" applyProtection="0"/>
    <xf numFmtId="165" fontId="41" fillId="0" borderId="424">
      <alignment horizontal="right"/>
    </xf>
    <xf numFmtId="174" fontId="40" fillId="0" borderId="633">
      <alignment horizontal="centerContinuous"/>
    </xf>
    <xf numFmtId="0" fontId="319" fillId="91" borderId="567" applyNumberFormat="0" applyAlignment="0" applyProtection="0"/>
    <xf numFmtId="0" fontId="271" fillId="96" borderId="538" applyNumberFormat="0" applyProtection="0">
      <alignment horizontal="right" vertical="center"/>
    </xf>
    <xf numFmtId="0" fontId="319" fillId="91" borderId="497" applyNumberFormat="0" applyAlignment="0" applyProtection="0"/>
    <xf numFmtId="174" fontId="105" fillId="59" borderId="519" applyNumberFormat="0" applyAlignment="0" applyProtection="0"/>
    <xf numFmtId="0" fontId="169" fillId="59" borderId="427" applyNumberFormat="0" applyAlignment="0" applyProtection="0"/>
    <xf numFmtId="0" fontId="319" fillId="83" borderId="409" applyNumberFormat="0" applyAlignment="0" applyProtection="0"/>
    <xf numFmtId="165" fontId="41" fillId="0" borderId="442">
      <alignment horizontal="right"/>
    </xf>
    <xf numFmtId="165" fontId="41" fillId="0" borderId="494">
      <alignment horizontal="right"/>
    </xf>
    <xf numFmtId="0" fontId="193" fillId="70" borderId="498"/>
    <xf numFmtId="0" fontId="253" fillId="66" borderId="566" applyNumberFormat="0" applyAlignment="0" applyProtection="0"/>
    <xf numFmtId="174" fontId="33" fillId="84" borderId="623" applyNumberFormat="0" applyFont="0" applyAlignment="0" applyProtection="0"/>
    <xf numFmtId="4" fontId="206" fillId="114" borderId="626" applyNumberFormat="0" applyProtection="0">
      <alignment horizontal="right" vertical="center"/>
    </xf>
    <xf numFmtId="0" fontId="271" fillId="104" borderId="521" applyNumberFormat="0" applyProtection="0">
      <alignment horizontal="right" vertical="center"/>
    </xf>
    <xf numFmtId="0" fontId="9" fillId="72" borderId="466" applyNumberFormat="0" applyProtection="0">
      <alignment horizontal="left" vertical="center" indent="1"/>
    </xf>
    <xf numFmtId="174" fontId="105" fillId="59" borderId="554" applyNumberFormat="0" applyAlignment="0" applyProtection="0"/>
    <xf numFmtId="4" fontId="206" fillId="103" borderId="608" applyNumberFormat="0" applyProtection="0">
      <alignment horizontal="right" vertical="center"/>
    </xf>
    <xf numFmtId="0" fontId="298" fillId="152" borderId="518" applyNumberFormat="0" applyAlignment="0" applyProtection="0"/>
    <xf numFmtId="0" fontId="38" fillId="152" borderId="588" applyNumberFormat="0" applyAlignment="0" applyProtection="0"/>
    <xf numFmtId="0" fontId="331" fillId="148" borderId="550" applyNumberFormat="0" applyAlignment="0" applyProtection="0"/>
    <xf numFmtId="165" fontId="41" fillId="0" borderId="406">
      <alignment horizontal="right"/>
    </xf>
    <xf numFmtId="0" fontId="240" fillId="64" borderId="498"/>
    <xf numFmtId="4" fontId="206" fillId="93" borderId="538" applyNumberFormat="0" applyProtection="0">
      <alignment horizontal="right" vertical="center"/>
    </xf>
    <xf numFmtId="0" fontId="238" fillId="73" borderId="606" applyNumberFormat="0" applyProtection="0">
      <alignment horizontal="left" vertical="center" indent="1"/>
    </xf>
    <xf numFmtId="0" fontId="324" fillId="0" borderId="648" applyNumberFormat="0" applyFill="0" applyAlignment="0" applyProtection="0"/>
    <xf numFmtId="0" fontId="319" fillId="91" borderId="462" applyNumberFormat="0" applyAlignment="0" applyProtection="0"/>
    <xf numFmtId="0" fontId="271" fillId="79" borderId="503" applyNumberFormat="0" applyProtection="0">
      <alignment horizontal="right" vertical="center"/>
    </xf>
    <xf numFmtId="165" fontId="41" fillId="0" borderId="617">
      <alignment horizontal="right"/>
    </xf>
    <xf numFmtId="174" fontId="105" fillId="59" borderId="606" applyNumberFormat="0" applyAlignment="0" applyProtection="0"/>
    <xf numFmtId="0" fontId="9" fillId="116" borderId="431" applyNumberFormat="0" applyProtection="0">
      <alignment horizontal="left" vertical="center" indent="1"/>
    </xf>
    <xf numFmtId="4" fontId="209" fillId="120" borderId="451" applyNumberFormat="0" applyProtection="0">
      <alignment vertical="center"/>
    </xf>
    <xf numFmtId="0" fontId="319" fillId="91" borderId="550" applyNumberFormat="0" applyAlignment="0" applyProtection="0"/>
    <xf numFmtId="174" fontId="105" fillId="59" borderId="606" applyNumberFormat="0" applyAlignment="0" applyProtection="0"/>
    <xf numFmtId="165" fontId="41" fillId="0" borderId="477">
      <alignment horizontal="right"/>
    </xf>
    <xf numFmtId="4" fontId="206" fillId="120" borderId="415" applyNumberFormat="0" applyProtection="0">
      <alignment vertical="center"/>
    </xf>
    <xf numFmtId="0" fontId="387" fillId="153" borderId="515" applyNumberFormat="0" applyAlignment="0" applyProtection="0"/>
    <xf numFmtId="174" fontId="87" fillId="38" borderId="480" applyNumberFormat="0" applyAlignment="0" applyProtection="0"/>
    <xf numFmtId="165" fontId="41" fillId="0" borderId="599">
      <alignment horizontal="right"/>
    </xf>
    <xf numFmtId="174" fontId="54" fillId="59" borderId="427" applyNumberFormat="0" applyAlignment="0" applyProtection="0"/>
    <xf numFmtId="208" fontId="60" fillId="0" borderId="405" applyFont="0" applyFill="0" applyBorder="0" applyAlignment="0" applyProtection="0"/>
    <xf numFmtId="0" fontId="319" fillId="91" borderId="515" applyNumberFormat="0" applyAlignment="0" applyProtection="0"/>
    <xf numFmtId="4" fontId="209" fillId="120" borderId="415" applyNumberFormat="0" applyProtection="0">
      <alignment vertical="center"/>
    </xf>
    <xf numFmtId="165" fontId="41" fillId="0" borderId="406">
      <alignment horizontal="right"/>
    </xf>
    <xf numFmtId="222" fontId="253" fillId="90" borderId="485" applyProtection="0">
      <alignment horizontal="center"/>
    </xf>
    <xf numFmtId="165" fontId="41" fillId="0" borderId="494">
      <alignment horizontal="right"/>
    </xf>
    <xf numFmtId="174" fontId="87" fillId="38" borderId="585" applyNumberFormat="0" applyAlignment="0" applyProtection="0"/>
    <xf numFmtId="0" fontId="193" fillId="70" borderId="498"/>
    <xf numFmtId="0" fontId="324" fillId="0" borderId="420" applyNumberFormat="0" applyFill="0" applyAlignment="0" applyProtection="0"/>
    <xf numFmtId="174" fontId="33" fillId="84" borderId="588" applyNumberFormat="0" applyFont="0" applyAlignment="0" applyProtection="0"/>
    <xf numFmtId="174" fontId="54" fillId="59" borderId="427" applyNumberFormat="0" applyAlignment="0" applyProtection="0"/>
    <xf numFmtId="0" fontId="324" fillId="0" borderId="597" applyNumberFormat="0" applyFill="0" applyAlignment="0" applyProtection="0"/>
    <xf numFmtId="0" fontId="387" fillId="153" borderId="392" applyNumberFormat="0" applyAlignment="0" applyProtection="0"/>
    <xf numFmtId="172" fontId="282" fillId="0" borderId="482" applyFill="0"/>
    <xf numFmtId="0" fontId="226" fillId="121" borderId="396" applyNumberFormat="0" applyProtection="0">
      <alignment horizontal="left" vertical="center" indent="1"/>
    </xf>
    <xf numFmtId="165" fontId="41" fillId="0" borderId="599">
      <alignment horizontal="right"/>
    </xf>
    <xf numFmtId="174" fontId="87" fillId="38" borderId="567" applyNumberFormat="0" applyAlignment="0" applyProtection="0"/>
    <xf numFmtId="174" fontId="149" fillId="0" borderId="507" applyNumberFormat="0" applyFill="0" applyAlignment="0" applyProtection="0"/>
    <xf numFmtId="0" fontId="319" fillId="91" borderId="585" applyNumberFormat="0" applyAlignment="0" applyProtection="0"/>
    <xf numFmtId="0" fontId="271" fillId="79" borderId="503" applyNumberFormat="0" applyProtection="0">
      <alignment horizontal="right" vertical="center"/>
    </xf>
    <xf numFmtId="0" fontId="177" fillId="0" borderId="455" applyNumberFormat="0" applyFill="0" applyAlignment="0" applyProtection="0"/>
    <xf numFmtId="0" fontId="319" fillId="83" borderId="462" applyNumberFormat="0" applyAlignment="0" applyProtection="0"/>
    <xf numFmtId="0" fontId="238" fillId="77" borderId="554" applyNumberFormat="0" applyProtection="0">
      <alignment horizontal="left" vertical="center" indent="1"/>
    </xf>
    <xf numFmtId="172" fontId="238" fillId="0" borderId="429" applyFill="0"/>
    <xf numFmtId="172" fontId="238" fillId="0" borderId="411" applyFill="0"/>
    <xf numFmtId="4" fontId="206" fillId="120" borderId="626" applyNumberFormat="0" applyProtection="0">
      <alignment vertical="center"/>
    </xf>
    <xf numFmtId="222" fontId="282" fillId="0" borderId="489" applyFill="0" applyAlignment="0" applyProtection="0"/>
    <xf numFmtId="172" fontId="9" fillId="0" borderId="406" applyFill="0"/>
    <xf numFmtId="174" fontId="54" fillId="59" borderId="585" applyNumberFormat="0" applyAlignment="0" applyProtection="0"/>
    <xf numFmtId="0" fontId="75" fillId="0" borderId="460">
      <alignment horizontal="left" vertical="center"/>
    </xf>
    <xf numFmtId="165" fontId="41" fillId="0" borderId="459">
      <alignment horizontal="right"/>
    </xf>
    <xf numFmtId="4" fontId="206" fillId="114" borderId="415" applyNumberFormat="0" applyProtection="0">
      <alignment horizontal="right" vertical="center"/>
    </xf>
    <xf numFmtId="174" fontId="87" fillId="38" borderId="497" applyNumberFormat="0" applyAlignment="0" applyProtection="0"/>
    <xf numFmtId="0" fontId="324" fillId="0" borderId="492" applyNumberFormat="0" applyFill="0" applyAlignment="0" applyProtection="0"/>
    <xf numFmtId="0" fontId="38" fillId="152" borderId="623" applyNumberFormat="0" applyAlignment="0" applyProtection="0"/>
    <xf numFmtId="0" fontId="38" fillId="152" borderId="518" applyNumberFormat="0" applyAlignment="0" applyProtection="0"/>
    <xf numFmtId="0" fontId="331" fillId="148" borderId="427" applyNumberFormat="0" applyAlignment="0" applyProtection="0"/>
    <xf numFmtId="0" fontId="75" fillId="0" borderId="583">
      <alignment horizontal="left" vertical="center"/>
    </xf>
    <xf numFmtId="165" fontId="41" fillId="0" borderId="599">
      <alignment horizontal="right"/>
    </xf>
    <xf numFmtId="0" fontId="271" fillId="102" borderId="433" applyNumberFormat="0" applyProtection="0">
      <alignment horizontal="right" vertical="center"/>
    </xf>
    <xf numFmtId="0" fontId="324" fillId="0" borderId="561" applyNumberFormat="0" applyFill="0" applyAlignment="0" applyProtection="0"/>
    <xf numFmtId="165" fontId="41" fillId="0" borderId="564">
      <alignment horizontal="right"/>
    </xf>
    <xf numFmtId="0" fontId="387" fillId="153" borderId="409" applyNumberFormat="0" applyAlignment="0" applyProtection="0"/>
    <xf numFmtId="0" fontId="319" fillId="91" borderId="392" applyNumberFormat="0" applyAlignment="0" applyProtection="0"/>
    <xf numFmtId="174" fontId="87" fillId="38" borderId="427" applyNumberFormat="0" applyAlignment="0" applyProtection="0"/>
    <xf numFmtId="0" fontId="319" fillId="91" borderId="602" applyNumberFormat="0" applyAlignment="0" applyProtection="0"/>
    <xf numFmtId="165" fontId="41" fillId="0" borderId="564">
      <alignment horizontal="right"/>
    </xf>
    <xf numFmtId="0" fontId="9" fillId="117" borderId="413" applyNumberFormat="0" applyProtection="0">
      <alignment horizontal="left" vertical="center" indent="1"/>
    </xf>
    <xf numFmtId="174" fontId="105" fillId="59" borderId="396" applyNumberFormat="0" applyAlignment="0" applyProtection="0"/>
    <xf numFmtId="208" fontId="60" fillId="0" borderId="441" applyFont="0" applyFill="0" applyBorder="0" applyAlignment="0" applyProtection="0"/>
    <xf numFmtId="0" fontId="249" fillId="115" borderId="504" applyNumberFormat="0" applyProtection="0">
      <alignment horizontal="left" vertical="center" indent="1"/>
    </xf>
    <xf numFmtId="0" fontId="324" fillId="0" borderId="562" applyNumberFormat="0" applyFill="0" applyAlignment="0" applyProtection="0"/>
    <xf numFmtId="174" fontId="105" fillId="59" borderId="501" applyNumberFormat="0" applyAlignment="0" applyProtection="0"/>
    <xf numFmtId="4" fontId="206" fillId="114" borderId="503" applyNumberFormat="0" applyProtection="0">
      <alignment horizontal="right" vertical="center"/>
    </xf>
    <xf numFmtId="165" fontId="41" fillId="0" borderId="494">
      <alignment horizontal="right"/>
    </xf>
    <xf numFmtId="174" fontId="33" fillId="84" borderId="430" applyNumberFormat="0" applyFont="0" applyAlignment="0" applyProtection="0"/>
    <xf numFmtId="0" fontId="319" fillId="83" borderId="462" applyNumberFormat="0" applyAlignment="0" applyProtection="0"/>
    <xf numFmtId="10" fontId="48" fillId="80" borderId="528" applyNumberFormat="0" applyBorder="0" applyAlignment="0" applyProtection="0"/>
    <xf numFmtId="4" fontId="212" fillId="124" borderId="504" applyNumberFormat="0" applyProtection="0">
      <alignment horizontal="left" vertical="center" indent="1"/>
    </xf>
    <xf numFmtId="0" fontId="319" fillId="91" borderId="392" applyNumberFormat="0" applyAlignment="0" applyProtection="0"/>
    <xf numFmtId="174" fontId="87" fillId="38" borderId="497" applyNumberFormat="0" applyAlignment="0" applyProtection="0"/>
    <xf numFmtId="174" fontId="149" fillId="0" borderId="472" applyNumberFormat="0" applyFill="0" applyAlignment="0" applyProtection="0"/>
    <xf numFmtId="165" fontId="41" fillId="0" borderId="494">
      <alignment horizontal="right"/>
    </xf>
    <xf numFmtId="4" fontId="206" fillId="95" borderId="433" applyNumberFormat="0" applyProtection="0">
      <alignment horizontal="right" vertical="center"/>
    </xf>
    <xf numFmtId="165" fontId="41" fillId="0" borderId="424">
      <alignment horizontal="right"/>
    </xf>
    <xf numFmtId="174" fontId="87" fillId="38" borderId="515" applyNumberFormat="0" applyAlignment="0" applyProtection="0"/>
    <xf numFmtId="0" fontId="319" fillId="91" borderId="620" applyNumberFormat="0" applyAlignment="0" applyProtection="0"/>
    <xf numFmtId="0" fontId="224" fillId="152" borderId="412" applyNumberFormat="0" applyAlignment="0" applyProtection="0"/>
    <xf numFmtId="0" fontId="322" fillId="153" borderId="396" applyNumberFormat="0" applyAlignment="0" applyProtection="0"/>
    <xf numFmtId="174" fontId="40" fillId="0" borderId="423">
      <alignment horizontal="centerContinuous"/>
    </xf>
    <xf numFmtId="10" fontId="48" fillId="80" borderId="581" applyNumberFormat="0" applyBorder="0" applyAlignment="0" applyProtection="0"/>
    <xf numFmtId="4" fontId="206" fillId="99" borderId="415" applyNumberFormat="0" applyProtection="0">
      <alignment horizontal="right" vertical="center"/>
    </xf>
    <xf numFmtId="0" fontId="169" fillId="59" borderId="550" applyNumberFormat="0" applyAlignment="0" applyProtection="0"/>
    <xf numFmtId="0" fontId="271" fillId="54" borderId="468" applyNumberFormat="0" applyProtection="0">
      <alignment vertical="center"/>
    </xf>
    <xf numFmtId="165" fontId="41" fillId="0" borderId="494">
      <alignment horizontal="right"/>
    </xf>
    <xf numFmtId="0" fontId="9" fillId="84" borderId="465" applyNumberFormat="0" applyFont="0" applyAlignment="0" applyProtection="0"/>
    <xf numFmtId="0" fontId="9" fillId="84" borderId="500" applyNumberFormat="0" applyFont="0" applyAlignment="0" applyProtection="0"/>
    <xf numFmtId="0" fontId="322" fillId="153" borderId="466" applyNumberFormat="0" applyAlignment="0" applyProtection="0"/>
    <xf numFmtId="4" fontId="206" fillId="93" borderId="503" applyNumberFormat="0" applyProtection="0">
      <alignment horizontal="right" vertical="center"/>
    </xf>
    <xf numFmtId="174" fontId="87" fillId="38" borderId="392" applyNumberFormat="0" applyAlignment="0" applyProtection="0"/>
    <xf numFmtId="165" fontId="41" fillId="0" borderId="599">
      <alignment horizontal="right"/>
    </xf>
    <xf numFmtId="174" fontId="149" fillId="0" borderId="472" applyNumberFormat="0" applyFill="0" applyAlignment="0" applyProtection="0"/>
    <xf numFmtId="165" fontId="41" fillId="0" borderId="424">
      <alignment horizontal="right"/>
    </xf>
    <xf numFmtId="0" fontId="38" fillId="152" borderId="395" applyNumberFormat="0" applyAlignment="0" applyProtection="0"/>
    <xf numFmtId="0" fontId="387" fillId="148" borderId="445" applyNumberFormat="0" applyAlignment="0" applyProtection="0"/>
    <xf numFmtId="0" fontId="30" fillId="84" borderId="588" applyNumberFormat="0" applyFont="0" applyAlignment="0" applyProtection="0"/>
    <xf numFmtId="174" fontId="149" fillId="0" borderId="595" applyNumberFormat="0" applyFill="0" applyAlignment="0" applyProtection="0"/>
    <xf numFmtId="165" fontId="41" fillId="0" borderId="512">
      <alignment horizontal="right"/>
    </xf>
    <xf numFmtId="0" fontId="271" fillId="94" borderId="415" applyNumberFormat="0" applyProtection="0">
      <alignment horizontal="right" vertical="center"/>
    </xf>
    <xf numFmtId="0" fontId="387" fillId="153" borderId="392" applyNumberFormat="0" applyAlignment="0" applyProtection="0"/>
    <xf numFmtId="174" fontId="105" fillId="59" borderId="571" applyNumberFormat="0" applyAlignment="0" applyProtection="0"/>
    <xf numFmtId="174" fontId="105" fillId="59" borderId="431" applyNumberFormat="0" applyAlignment="0" applyProtection="0"/>
    <xf numFmtId="165" fontId="41" fillId="0" borderId="424">
      <alignment horizontal="right"/>
    </xf>
    <xf numFmtId="0" fontId="324" fillId="0" borderId="510" applyNumberFormat="0" applyFill="0" applyAlignment="0" applyProtection="0"/>
    <xf numFmtId="0" fontId="38" fillId="133" borderId="394" applyNumberFormat="0" applyAlignment="0"/>
    <xf numFmtId="0" fontId="253" fillId="66" borderId="426" applyNumberFormat="0" applyAlignment="0" applyProtection="0"/>
    <xf numFmtId="222" fontId="76" fillId="0" borderId="406" applyFill="0" applyAlignment="0" applyProtection="0"/>
    <xf numFmtId="0" fontId="387" fillId="153" borderId="427" applyNumberFormat="0" applyAlignment="0" applyProtection="0"/>
    <xf numFmtId="165" fontId="41" fillId="0" borderId="424">
      <alignment horizontal="right"/>
    </xf>
    <xf numFmtId="174" fontId="54" fillId="59" borderId="480" applyNumberFormat="0" applyAlignment="0" applyProtection="0"/>
    <xf numFmtId="165" fontId="41" fillId="0" borderId="406">
      <alignment horizontal="right"/>
    </xf>
    <xf numFmtId="172" fontId="9" fillId="0" borderId="635" applyFill="0"/>
    <xf numFmtId="0" fontId="387" fillId="153" borderId="392" applyNumberFormat="0" applyAlignment="0" applyProtection="0"/>
    <xf numFmtId="0" fontId="324" fillId="0" borderId="632" applyNumberFormat="0" applyFill="0" applyAlignment="0" applyProtection="0"/>
    <xf numFmtId="0" fontId="324" fillId="0" borderId="404" applyNumberFormat="0" applyFill="0" applyAlignment="0" applyProtection="0"/>
    <xf numFmtId="0" fontId="38" fillId="161" borderId="499" applyNumberFormat="0" applyAlignment="0"/>
    <xf numFmtId="165" fontId="41" fillId="0" borderId="424">
      <alignment horizontal="right"/>
    </xf>
    <xf numFmtId="0" fontId="324" fillId="0" borderId="615" applyNumberFormat="0" applyFill="0" applyAlignment="0" applyProtection="0"/>
    <xf numFmtId="0" fontId="249" fillId="115" borderId="574" applyNumberFormat="0" applyProtection="0">
      <alignment horizontal="left" vertical="center" indent="1"/>
    </xf>
    <xf numFmtId="172" fontId="238" fillId="0" borderId="639" applyFill="0"/>
    <xf numFmtId="0" fontId="322" fillId="153" borderId="431" applyNumberFormat="0" applyAlignment="0" applyProtection="0"/>
    <xf numFmtId="165" fontId="41" fillId="0" borderId="424">
      <alignment horizontal="right"/>
    </xf>
    <xf numFmtId="165" fontId="41" fillId="0" borderId="459">
      <alignment horizontal="right"/>
    </xf>
    <xf numFmtId="174" fontId="87" fillId="38" borderId="480" applyNumberFormat="0" applyAlignment="0" applyProtection="0"/>
    <xf numFmtId="0" fontId="387" fillId="153" borderId="497" applyNumberFormat="0" applyAlignment="0" applyProtection="0"/>
    <xf numFmtId="174" fontId="149" fillId="0" borderId="577" applyNumberFormat="0" applyFill="0" applyAlignment="0" applyProtection="0"/>
    <xf numFmtId="4" fontId="209" fillId="120" borderId="521" applyNumberFormat="0" applyProtection="0">
      <alignment vertical="center"/>
    </xf>
    <xf numFmtId="172" fontId="238" fillId="0" borderId="489" applyFill="0"/>
    <xf numFmtId="0" fontId="268" fillId="91" borderId="468" applyNumberFormat="0" applyProtection="0">
      <alignment vertical="center"/>
    </xf>
    <xf numFmtId="165" fontId="41" fillId="0" borderId="599">
      <alignment horizontal="right"/>
    </xf>
    <xf numFmtId="174" fontId="149" fillId="0" borderId="507" applyNumberFormat="0" applyFill="0" applyAlignment="0" applyProtection="0"/>
    <xf numFmtId="0" fontId="238" fillId="77" borderId="571" applyNumberFormat="0" applyProtection="0">
      <alignment horizontal="left" vertical="center" indent="1"/>
    </xf>
    <xf numFmtId="0" fontId="319" fillId="91" borderId="550" applyNumberFormat="0" applyAlignment="0" applyProtection="0"/>
    <xf numFmtId="0" fontId="190" fillId="63" borderId="446"/>
    <xf numFmtId="165" fontId="41" fillId="0" borderId="424">
      <alignment horizontal="right"/>
    </xf>
    <xf numFmtId="174" fontId="105" fillId="59" borderId="431" applyNumberFormat="0" applyAlignment="0" applyProtection="0"/>
    <xf numFmtId="0" fontId="324" fillId="0" borderId="404" applyNumberFormat="0" applyFill="0" applyAlignment="0" applyProtection="0"/>
    <xf numFmtId="0" fontId="338" fillId="148" borderId="515" applyNumberFormat="0" applyAlignment="0" applyProtection="0"/>
    <xf numFmtId="0" fontId="322" fillId="153" borderId="431" applyNumberFormat="0" applyAlignment="0" applyProtection="0"/>
    <xf numFmtId="165" fontId="41" fillId="0" borderId="424">
      <alignment horizontal="right"/>
    </xf>
    <xf numFmtId="0" fontId="38" fillId="152" borderId="518" applyNumberFormat="0" applyAlignment="0" applyProtection="0"/>
    <xf numFmtId="0" fontId="253" fillId="66" borderId="461" applyNumberFormat="0" applyAlignment="0" applyProtection="0"/>
    <xf numFmtId="165" fontId="41" fillId="0" borderId="459">
      <alignment horizontal="right"/>
    </xf>
    <xf numFmtId="0" fontId="324" fillId="0" borderId="526" applyNumberFormat="0" applyFill="0" applyAlignment="0" applyProtection="0"/>
    <xf numFmtId="174" fontId="149" fillId="0" borderId="542" applyNumberFormat="0" applyFill="0" applyAlignment="0" applyProtection="0"/>
    <xf numFmtId="0" fontId="324" fillId="0" borderId="404" applyNumberFormat="0" applyFill="0" applyAlignment="0" applyProtection="0"/>
    <xf numFmtId="0" fontId="238" fillId="77" borderId="396" applyNumberFormat="0" applyProtection="0">
      <alignment horizontal="left" vertical="center" indent="1"/>
    </xf>
    <xf numFmtId="0" fontId="271" fillId="96" borderId="433" applyNumberFormat="0" applyProtection="0">
      <alignment horizontal="right" vertical="center"/>
    </xf>
    <xf numFmtId="165" fontId="41" fillId="0" borderId="494">
      <alignment horizontal="right"/>
    </xf>
    <xf numFmtId="0" fontId="9" fillId="119" borderId="606" applyNumberFormat="0" applyProtection="0">
      <alignment horizontal="left" vertical="center" indent="1"/>
    </xf>
    <xf numFmtId="0" fontId="338" fillId="148" borderId="515" applyNumberFormat="0" applyAlignment="0" applyProtection="0"/>
    <xf numFmtId="165" fontId="41" fillId="0" borderId="459">
      <alignment horizontal="right"/>
    </xf>
    <xf numFmtId="165" fontId="41" fillId="0" borderId="547">
      <alignment horizontal="right"/>
    </xf>
    <xf numFmtId="165" fontId="41" fillId="0" borderId="406">
      <alignment horizontal="right"/>
    </xf>
    <xf numFmtId="0" fontId="338" fillId="134" borderId="515" applyNumberFormat="0" applyAlignment="0" applyProtection="0"/>
    <xf numFmtId="10" fontId="48" fillId="80" borderId="441" applyNumberFormat="0" applyBorder="0" applyAlignment="0" applyProtection="0"/>
    <xf numFmtId="165" fontId="41" fillId="0" borderId="459">
      <alignment horizontal="right"/>
    </xf>
    <xf numFmtId="174" fontId="54" fillId="59" borderId="620" applyNumberFormat="0" applyAlignment="0" applyProtection="0"/>
    <xf numFmtId="4" fontId="206" fillId="105" borderId="521" applyNumberFormat="0" applyProtection="0">
      <alignment horizontal="right" vertical="center"/>
    </xf>
    <xf numFmtId="165" fontId="41" fillId="0" borderId="424">
      <alignment horizontal="right"/>
    </xf>
    <xf numFmtId="174" fontId="105" fillId="59" borderId="431" applyNumberFormat="0" applyAlignment="0" applyProtection="0"/>
    <xf numFmtId="174" fontId="54" fillId="59" borderId="567" applyNumberFormat="0" applyAlignment="0" applyProtection="0"/>
    <xf numFmtId="0" fontId="407" fillId="0" borderId="604">
      <alignment horizontal="left" vertical="center"/>
    </xf>
    <xf numFmtId="0" fontId="324" fillId="0" borderId="632" applyNumberFormat="0" applyFill="0" applyAlignment="0" applyProtection="0"/>
    <xf numFmtId="0" fontId="252" fillId="0" borderId="566" applyNumberFormat="0" applyAlignment="0" applyProtection="0"/>
    <xf numFmtId="165" fontId="41" fillId="0" borderId="494">
      <alignment horizontal="right"/>
    </xf>
    <xf numFmtId="174" fontId="87" fillId="38" borderId="602" applyNumberFormat="0" applyAlignment="0" applyProtection="0"/>
    <xf numFmtId="0" fontId="249" fillId="115" borderId="522" applyNumberFormat="0" applyProtection="0">
      <alignment horizontal="left" vertical="center" indent="1"/>
    </xf>
    <xf numFmtId="0" fontId="319" fillId="83" borderId="480" applyNumberFormat="0" applyAlignment="0" applyProtection="0"/>
    <xf numFmtId="4" fontId="206" fillId="99" borderId="521" applyNumberFormat="0" applyProtection="0">
      <alignment horizontal="right" vertical="center"/>
    </xf>
    <xf numFmtId="0" fontId="38" fillId="152" borderId="518" applyNumberFormat="0" applyAlignment="0" applyProtection="0"/>
    <xf numFmtId="0" fontId="269" fillId="91" borderId="501" applyNumberFormat="0" applyProtection="0">
      <alignment horizontal="left" vertical="center" indent="1"/>
    </xf>
    <xf numFmtId="0" fontId="277" fillId="125" borderId="504" applyNumberFormat="0" applyProtection="0">
      <alignment horizontal="left" vertical="center" indent="1"/>
    </xf>
    <xf numFmtId="174" fontId="54" fillId="59" borderId="480" applyNumberFormat="0" applyAlignment="0" applyProtection="0"/>
    <xf numFmtId="0" fontId="38" fillId="152" borderId="588" applyNumberFormat="0" applyAlignment="0" applyProtection="0"/>
    <xf numFmtId="0" fontId="387" fillId="148" borderId="550" applyNumberFormat="0" applyAlignment="0" applyProtection="0"/>
    <xf numFmtId="4" fontId="206" fillId="101" borderId="486" applyNumberFormat="0" applyProtection="0">
      <alignment horizontal="right" vertical="center"/>
    </xf>
    <xf numFmtId="174" fontId="105" fillId="59" borderId="501" applyNumberFormat="0" applyAlignment="0" applyProtection="0"/>
    <xf numFmtId="0" fontId="75" fillId="0" borderId="495">
      <alignment horizontal="left" vertical="center"/>
    </xf>
    <xf numFmtId="0" fontId="271" fillId="108" borderId="468" applyNumberFormat="0" applyProtection="0">
      <alignment horizontal="right" vertical="center"/>
    </xf>
    <xf numFmtId="37" fontId="35" fillId="0" borderId="529"/>
    <xf numFmtId="0" fontId="38" fillId="152" borderId="465" applyNumberFormat="0" applyAlignment="0" applyProtection="0"/>
    <xf numFmtId="0" fontId="252" fillId="0" borderId="496" applyNumberFormat="0" applyAlignment="0" applyProtection="0"/>
    <xf numFmtId="0" fontId="322" fillId="153" borderId="396" applyNumberFormat="0" applyAlignment="0" applyProtection="0"/>
    <xf numFmtId="0" fontId="387" fillId="153" borderId="550" applyNumberFormat="0" applyAlignment="0" applyProtection="0"/>
    <xf numFmtId="165" fontId="41" fillId="0" borderId="459">
      <alignment horizontal="right"/>
    </xf>
    <xf numFmtId="165" fontId="41" fillId="0" borderId="529">
      <alignment horizontal="right"/>
    </xf>
    <xf numFmtId="0" fontId="38" fillId="152" borderId="465" applyNumberFormat="0" applyAlignment="0" applyProtection="0"/>
    <xf numFmtId="0" fontId="322" fillId="153" borderId="466" applyNumberFormat="0" applyAlignment="0" applyProtection="0"/>
    <xf numFmtId="4" fontId="212" fillId="124" borderId="522" applyNumberFormat="0" applyProtection="0">
      <alignment horizontal="left" vertical="center" indent="1"/>
    </xf>
    <xf numFmtId="0" fontId="175" fillId="38" borderId="409" applyNumberFormat="0" applyAlignment="0" applyProtection="0"/>
    <xf numFmtId="165" fontId="41" fillId="0" borderId="406">
      <alignment horizontal="right"/>
    </xf>
    <xf numFmtId="0" fontId="271" fillId="98" borderId="503" applyNumberFormat="0" applyProtection="0">
      <alignment horizontal="right" vertical="center"/>
    </xf>
    <xf numFmtId="0" fontId="38" fillId="161" borderId="517" applyNumberFormat="0" applyAlignment="0"/>
    <xf numFmtId="165" fontId="41" fillId="0" borderId="529">
      <alignment horizontal="right"/>
    </xf>
    <xf numFmtId="4" fontId="204" fillId="81" borderId="468" applyNumberFormat="0" applyProtection="0">
      <alignment vertical="center"/>
    </xf>
    <xf numFmtId="0" fontId="75" fillId="0" borderId="425">
      <alignment horizontal="left" vertical="center"/>
    </xf>
    <xf numFmtId="0" fontId="38" fillId="133" borderId="622" applyNumberFormat="0" applyAlignment="0"/>
    <xf numFmtId="0" fontId="338" fillId="148" borderId="392" applyNumberFormat="0" applyAlignment="0" applyProtection="0"/>
    <xf numFmtId="0" fontId="38" fillId="161" borderId="517" applyNumberFormat="0" applyAlignment="0"/>
    <xf numFmtId="10" fontId="48" fillId="80" borderId="476" applyNumberFormat="0" applyBorder="0" applyAlignment="0" applyProtection="0"/>
    <xf numFmtId="0" fontId="324" fillId="0" borderId="510" applyNumberFormat="0" applyFill="0" applyAlignment="0" applyProtection="0"/>
    <xf numFmtId="165" fontId="41" fillId="0" borderId="564">
      <alignment horizontal="right"/>
    </xf>
    <xf numFmtId="0" fontId="319" fillId="83" borderId="550" applyNumberFormat="0" applyAlignment="0" applyProtection="0"/>
    <xf numFmtId="0" fontId="322" fillId="153" borderId="571" applyNumberFormat="0" applyAlignment="0" applyProtection="0"/>
    <xf numFmtId="0" fontId="324" fillId="0" borderId="456" applyNumberFormat="0" applyFill="0" applyAlignment="0" applyProtection="0"/>
    <xf numFmtId="0" fontId="319" fillId="91" borderId="550" applyNumberFormat="0" applyAlignment="0" applyProtection="0"/>
    <xf numFmtId="0" fontId="168" fillId="59" borderId="431" applyNumberFormat="0" applyAlignment="0" applyProtection="0"/>
    <xf numFmtId="0" fontId="319" fillId="83" borderId="409" applyNumberFormat="0" applyAlignment="0" applyProtection="0"/>
    <xf numFmtId="165" fontId="41" fillId="0" borderId="459">
      <alignment horizontal="right"/>
    </xf>
    <xf numFmtId="174" fontId="33" fillId="84" borderId="483" applyNumberFormat="0" applyFont="0" applyAlignment="0" applyProtection="0"/>
    <xf numFmtId="0" fontId="271" fillId="102" borderId="503" applyNumberFormat="0" applyProtection="0">
      <alignment horizontal="right" vertical="center"/>
    </xf>
    <xf numFmtId="0" fontId="387" fillId="148" borderId="497" applyNumberFormat="0" applyAlignment="0" applyProtection="0"/>
    <xf numFmtId="165" fontId="41" fillId="0" borderId="529">
      <alignment horizontal="right"/>
    </xf>
    <xf numFmtId="174" fontId="87" fillId="38" borderId="497" applyNumberFormat="0" applyAlignment="0" applyProtection="0"/>
    <xf numFmtId="4" fontId="206" fillId="93" borderId="503" applyNumberFormat="0" applyProtection="0">
      <alignment horizontal="right" vertical="center"/>
    </xf>
    <xf numFmtId="165" fontId="41" fillId="0" borderId="459">
      <alignment horizontal="right"/>
    </xf>
    <xf numFmtId="0" fontId="38" fillId="152" borderId="588" applyNumberFormat="0" applyAlignment="0" applyProtection="0"/>
    <xf numFmtId="172" fontId="76" fillId="0" borderId="513" applyFill="0"/>
    <xf numFmtId="0" fontId="387" fillId="153" borderId="515" applyNumberFormat="0" applyAlignment="0" applyProtection="0"/>
    <xf numFmtId="0" fontId="38" fillId="152" borderId="395" applyNumberFormat="0" applyAlignment="0" applyProtection="0"/>
    <xf numFmtId="174" fontId="33" fillId="84" borderId="430" applyNumberFormat="0" applyFont="0" applyAlignment="0" applyProtection="0"/>
    <xf numFmtId="165" fontId="41" fillId="0" borderId="459">
      <alignment horizontal="right"/>
    </xf>
    <xf numFmtId="0" fontId="324" fillId="0" borderId="510" applyNumberFormat="0" applyFill="0" applyAlignment="0" applyProtection="0"/>
    <xf numFmtId="0" fontId="38" fillId="152" borderId="605" applyNumberFormat="0" applyAlignment="0" applyProtection="0"/>
    <xf numFmtId="0" fontId="271" fillId="115" borderId="433" applyNumberFormat="0" applyProtection="0">
      <alignment horizontal="right" vertical="center"/>
    </xf>
    <xf numFmtId="0" fontId="271" fillId="79" borderId="433" applyNumberFormat="0" applyProtection="0">
      <alignment horizontal="right" vertical="center"/>
    </xf>
    <xf numFmtId="0" fontId="9" fillId="84" borderId="640" applyNumberFormat="0" applyFont="0" applyAlignment="0" applyProtection="0"/>
    <xf numFmtId="174" fontId="87" fillId="38" borderId="567" applyNumberFormat="0" applyAlignment="0" applyProtection="0"/>
    <xf numFmtId="174" fontId="33" fillId="84" borderId="518" applyNumberFormat="0" applyFont="0" applyAlignment="0" applyProtection="0"/>
    <xf numFmtId="0" fontId="238" fillId="92" borderId="413" applyNumberFormat="0" applyProtection="0">
      <alignment horizontal="left" vertical="center" indent="1"/>
    </xf>
    <xf numFmtId="37" fontId="35" fillId="0" borderId="494"/>
    <xf numFmtId="0" fontId="387" fillId="153" borderId="550" applyNumberFormat="0" applyAlignment="0" applyProtection="0"/>
    <xf numFmtId="165" fontId="41" fillId="0" borderId="494">
      <alignment horizontal="right"/>
    </xf>
    <xf numFmtId="174" fontId="54" fillId="59" borderId="480" applyNumberFormat="0" applyAlignment="0" applyProtection="0"/>
    <xf numFmtId="4" fontId="206" fillId="105" borderId="573" applyNumberFormat="0" applyProtection="0">
      <alignment horizontal="right" vertical="center"/>
    </xf>
    <xf numFmtId="0" fontId="38" fillId="152" borderId="570" applyNumberFormat="0" applyAlignment="0" applyProtection="0"/>
    <xf numFmtId="0" fontId="271" fillId="104" borderId="415" applyNumberFormat="0" applyProtection="0">
      <alignment horizontal="right" vertical="center"/>
    </xf>
    <xf numFmtId="165" fontId="41" fillId="0" borderId="459">
      <alignment horizontal="right"/>
    </xf>
    <xf numFmtId="165" fontId="41" fillId="0" borderId="406">
      <alignment horizontal="right"/>
    </xf>
    <xf numFmtId="0" fontId="226" fillId="121" borderId="484" applyNumberFormat="0" applyProtection="0">
      <alignment horizontal="left" vertical="center" indent="1"/>
    </xf>
    <xf numFmtId="0" fontId="324" fillId="0" borderId="580" applyNumberFormat="0" applyFill="0" applyAlignment="0" applyProtection="0"/>
    <xf numFmtId="165" fontId="41" fillId="0" borderId="424">
      <alignment horizontal="right"/>
    </xf>
    <xf numFmtId="0" fontId="324" fillId="0" borderId="422" applyNumberFormat="0" applyFill="0" applyAlignment="0" applyProtection="0"/>
    <xf numFmtId="0" fontId="319" fillId="91" borderId="515" applyNumberFormat="0" applyAlignment="0" applyProtection="0"/>
    <xf numFmtId="174" fontId="54" fillId="59" borderId="427" applyNumberFormat="0" applyAlignment="0" applyProtection="0"/>
    <xf numFmtId="4" fontId="196" fillId="114" borderId="469" applyNumberFormat="0" applyProtection="0">
      <alignment horizontal="left" vertical="center" indent="1"/>
    </xf>
    <xf numFmtId="0" fontId="269" fillId="91" borderId="466" applyNumberFormat="0" applyProtection="0">
      <alignment horizontal="left" vertical="center" indent="1"/>
    </xf>
    <xf numFmtId="0" fontId="274" fillId="54" borderId="398" applyNumberFormat="0" applyProtection="0">
      <alignment vertical="center"/>
    </xf>
    <xf numFmtId="188" fontId="34" fillId="0" borderId="459"/>
    <xf numFmtId="0" fontId="319" fillId="91" borderId="497" applyNumberFormat="0" applyAlignment="0" applyProtection="0"/>
    <xf numFmtId="172" fontId="76" fillId="0" borderId="424" applyFill="0"/>
    <xf numFmtId="172" fontId="282" fillId="0" borderId="411" applyFill="0"/>
    <xf numFmtId="165" fontId="41" fillId="0" borderId="547">
      <alignment horizontal="right"/>
    </xf>
    <xf numFmtId="174" fontId="105" fillId="59" borderId="501" applyNumberFormat="0" applyAlignment="0" applyProtection="0"/>
    <xf numFmtId="0" fontId="252" fillId="0" borderId="549" applyNumberFormat="0" applyAlignment="0" applyProtection="0"/>
    <xf numFmtId="0" fontId="319" fillId="91" borderId="462" applyNumberFormat="0" applyAlignment="0" applyProtection="0"/>
    <xf numFmtId="0" fontId="322" fillId="153" borderId="501" applyNumberFormat="0" applyAlignment="0" applyProtection="0"/>
    <xf numFmtId="0" fontId="226" fillId="121" borderId="606" applyNumberFormat="0" applyProtection="0">
      <alignment horizontal="left" vertical="center" indent="1"/>
    </xf>
    <xf numFmtId="165" fontId="41" fillId="0" borderId="599">
      <alignment horizontal="right"/>
    </xf>
    <xf numFmtId="0" fontId="271" fillId="108" borderId="415" applyNumberFormat="0" applyProtection="0">
      <alignment horizontal="right" vertical="center"/>
    </xf>
    <xf numFmtId="208" fontId="60" fillId="0" borderId="493" applyFont="0" applyFill="0" applyBorder="0" applyAlignment="0" applyProtection="0"/>
    <xf numFmtId="0" fontId="271" fillId="54" borderId="608" applyNumberFormat="0" applyProtection="0">
      <alignment vertical="center"/>
    </xf>
    <xf numFmtId="0" fontId="319" fillId="134" borderId="480" applyNumberFormat="0" applyAlignment="0" applyProtection="0"/>
    <xf numFmtId="0" fontId="177" fillId="0" borderId="507" applyNumberFormat="0" applyFill="0" applyAlignment="0" applyProtection="0"/>
    <xf numFmtId="222" fontId="236" fillId="62" borderId="496" applyProtection="0">
      <alignment horizontal="center"/>
    </xf>
    <xf numFmtId="174" fontId="54" fillId="59" borderId="462" applyNumberFormat="0" applyAlignment="0" applyProtection="0"/>
    <xf numFmtId="174" fontId="105" fillId="59" borderId="571" applyNumberFormat="0" applyAlignment="0" applyProtection="0"/>
    <xf numFmtId="4" fontId="206" fillId="101" borderId="433" applyNumberFormat="0" applyProtection="0">
      <alignment horizontal="right" vertical="center"/>
    </xf>
    <xf numFmtId="0" fontId="38" fillId="152" borderId="465" applyNumberFormat="0" applyAlignment="0" applyProtection="0"/>
    <xf numFmtId="0" fontId="387" fillId="153" borderId="409" applyNumberFormat="0" applyAlignment="0" applyProtection="0"/>
    <xf numFmtId="0" fontId="319" fillId="91" borderId="392" applyNumberFormat="0" applyAlignment="0" applyProtection="0"/>
    <xf numFmtId="0" fontId="9" fillId="117" borderId="501" applyNumberFormat="0" applyProtection="0">
      <alignment horizontal="left" vertical="center" indent="1"/>
    </xf>
    <xf numFmtId="172" fontId="9" fillId="0" borderId="565" applyFill="0"/>
    <xf numFmtId="0" fontId="240" fillId="64" borderId="498"/>
    <xf numFmtId="4" fontId="206" fillId="95" borderId="486" applyNumberFormat="0" applyProtection="0">
      <alignment horizontal="right" vertical="center"/>
    </xf>
    <xf numFmtId="4" fontId="206" fillId="101" borderId="503" applyNumberFormat="0" applyProtection="0">
      <alignment horizontal="right" vertical="center"/>
    </xf>
    <xf numFmtId="0" fontId="38" fillId="152" borderId="605" applyNumberFormat="0" applyAlignment="0" applyProtection="0"/>
    <xf numFmtId="174" fontId="105" fillId="59" borderId="396" applyNumberFormat="0" applyAlignment="0" applyProtection="0"/>
    <xf numFmtId="174" fontId="54" fillId="59" borderId="445" applyNumberFormat="0" applyAlignment="0" applyProtection="0"/>
    <xf numFmtId="0" fontId="324" fillId="0" borderId="492" applyNumberFormat="0" applyFill="0" applyAlignment="0" applyProtection="0"/>
    <xf numFmtId="0" fontId="387" fillId="148" borderId="480" applyNumberFormat="0" applyAlignment="0" applyProtection="0"/>
    <xf numFmtId="4" fontId="204" fillId="81" borderId="573" applyNumberFormat="0" applyProtection="0">
      <alignment vertical="center"/>
    </xf>
    <xf numFmtId="0" fontId="312" fillId="63" borderId="602" applyNumberFormat="0" applyAlignment="0" applyProtection="0"/>
    <xf numFmtId="0" fontId="253" fillId="66" borderId="566" applyNumberFormat="0" applyAlignment="0" applyProtection="0"/>
    <xf numFmtId="174" fontId="54" fillId="59" borderId="497" applyNumberFormat="0" applyAlignment="0" applyProtection="0"/>
    <xf numFmtId="0" fontId="238" fillId="77" borderId="466" applyNumberFormat="0" applyProtection="0">
      <alignment horizontal="left" vertical="center" indent="1"/>
    </xf>
    <xf numFmtId="0" fontId="324" fillId="0" borderId="440" applyNumberFormat="0" applyFill="0" applyAlignment="0" applyProtection="0"/>
    <xf numFmtId="174" fontId="87" fillId="38" borderId="497" applyNumberFormat="0" applyAlignment="0" applyProtection="0"/>
    <xf numFmtId="0" fontId="319" fillId="91" borderId="480" applyNumberFormat="0" applyAlignment="0" applyProtection="0"/>
    <xf numFmtId="172" fontId="76" fillId="0" borderId="529" applyFill="0"/>
    <xf numFmtId="222" fontId="9" fillId="0" borderId="582" applyAlignment="0">
      <alignment horizontal="center"/>
    </xf>
    <xf numFmtId="0" fontId="271" fillId="98" borderId="503" applyNumberFormat="0" applyProtection="0">
      <alignment horizontal="right" vertical="center"/>
    </xf>
    <xf numFmtId="172" fontId="282" fillId="0" borderId="499" applyFill="0"/>
    <xf numFmtId="0" fontId="271" fillId="94" borderId="433" applyNumberFormat="0" applyProtection="0">
      <alignment horizontal="right" vertical="center"/>
    </xf>
    <xf numFmtId="165" fontId="41" fillId="0" borderId="424">
      <alignment horizontal="right"/>
    </xf>
    <xf numFmtId="174" fontId="40" fillId="0" borderId="511">
      <alignment horizontal="centerContinuous"/>
    </xf>
    <xf numFmtId="0" fontId="226" fillId="121" borderId="501" applyNumberFormat="0" applyProtection="0">
      <alignment horizontal="left" vertical="center" indent="1"/>
    </xf>
    <xf numFmtId="174" fontId="149" fillId="0" borderId="455" applyNumberFormat="0" applyFill="0" applyAlignment="0" applyProtection="0"/>
    <xf numFmtId="0" fontId="319" fillId="134" borderId="409" applyNumberFormat="0" applyAlignment="0" applyProtection="0"/>
    <xf numFmtId="0" fontId="245" fillId="0" borderId="429">
      <alignment horizontal="left" vertical="center"/>
    </xf>
    <xf numFmtId="0" fontId="271" fillId="104" borderId="433" applyNumberFormat="0" applyProtection="0">
      <alignment horizontal="right" vertical="center"/>
    </xf>
    <xf numFmtId="0" fontId="324" fillId="0" borderId="440" applyNumberFormat="0" applyFill="0" applyAlignment="0" applyProtection="0"/>
    <xf numFmtId="0" fontId="38" fillId="152" borderId="570" applyNumberFormat="0" applyAlignment="0" applyProtection="0"/>
    <xf numFmtId="0" fontId="271" fillId="98" borderId="415" applyNumberFormat="0" applyProtection="0">
      <alignment horizontal="right" vertical="center"/>
    </xf>
    <xf numFmtId="0" fontId="338" fillId="134" borderId="462" applyNumberFormat="0" applyAlignment="0" applyProtection="0"/>
    <xf numFmtId="165" fontId="41" fillId="0" borderId="459">
      <alignment horizontal="right"/>
    </xf>
    <xf numFmtId="174" fontId="33" fillId="84" borderId="605" applyNumberFormat="0" applyFont="0" applyAlignment="0" applyProtection="0"/>
    <xf numFmtId="0" fontId="387" fillId="153" borderId="620" applyNumberFormat="0" applyAlignment="0" applyProtection="0"/>
    <xf numFmtId="174" fontId="87" fillId="38" borderId="392" applyNumberFormat="0" applyAlignment="0" applyProtection="0"/>
    <xf numFmtId="165" fontId="41" fillId="0" borderId="424">
      <alignment horizontal="right"/>
    </xf>
    <xf numFmtId="0" fontId="38" fillId="152" borderId="395" applyNumberFormat="0" applyAlignment="0" applyProtection="0"/>
    <xf numFmtId="0" fontId="271" fillId="115" borderId="503" applyNumberFormat="0" applyProtection="0">
      <alignment horizontal="right" vertical="center"/>
    </xf>
    <xf numFmtId="0" fontId="38" fillId="152" borderId="500" applyNumberFormat="0" applyAlignment="0" applyProtection="0"/>
    <xf numFmtId="0" fontId="338" fillId="148" borderId="480" applyNumberFormat="0" applyAlignment="0" applyProtection="0"/>
    <xf numFmtId="172" fontId="76" fillId="0" borderId="459" applyFill="0"/>
    <xf numFmtId="4" fontId="196" fillId="114" borderId="504" applyNumberFormat="0" applyProtection="0">
      <alignment horizontal="left" vertical="center" indent="1"/>
    </xf>
    <xf numFmtId="0" fontId="38" fillId="152" borderId="518" applyNumberFormat="0" applyAlignment="0" applyProtection="0"/>
    <xf numFmtId="0" fontId="322" fillId="153" borderId="606" applyNumberFormat="0" applyAlignment="0" applyProtection="0"/>
    <xf numFmtId="4" fontId="206" fillId="93" borderId="415" applyNumberFormat="0" applyProtection="0">
      <alignment horizontal="right" vertical="center"/>
    </xf>
    <xf numFmtId="0" fontId="177" fillId="0" borderId="612" applyNumberFormat="0" applyFill="0" applyAlignment="0" applyProtection="0"/>
    <xf numFmtId="0" fontId="324" fillId="0" borderId="492" applyNumberFormat="0" applyFill="0" applyAlignment="0" applyProtection="0"/>
    <xf numFmtId="0" fontId="387" fillId="153" borderId="392" applyNumberFormat="0" applyAlignment="0" applyProtection="0"/>
    <xf numFmtId="165" fontId="41" fillId="0" borderId="599">
      <alignment horizontal="right"/>
    </xf>
    <xf numFmtId="4" fontId="206" fillId="97" borderId="503" applyNumberFormat="0" applyProtection="0">
      <alignment horizontal="right" vertical="center"/>
    </xf>
    <xf numFmtId="0" fontId="387" fillId="153" borderId="497" applyNumberFormat="0" applyAlignment="0" applyProtection="0"/>
    <xf numFmtId="165" fontId="41" fillId="0" borderId="424">
      <alignment horizontal="right"/>
    </xf>
    <xf numFmtId="222" fontId="253" fillId="90" borderId="502" applyProtection="0">
      <alignment horizontal="center"/>
    </xf>
    <xf numFmtId="0" fontId="387" fillId="153" borderId="620" applyNumberFormat="0" applyAlignment="0" applyProtection="0"/>
    <xf numFmtId="0" fontId="324" fillId="0" borderId="526" applyNumberFormat="0" applyFill="0" applyAlignment="0" applyProtection="0"/>
    <xf numFmtId="165" fontId="41" fillId="0" borderId="459">
      <alignment horizontal="right"/>
    </xf>
    <xf numFmtId="165" fontId="41" fillId="0" borderId="529">
      <alignment horizontal="right"/>
    </xf>
    <xf numFmtId="0" fontId="387" fillId="153" borderId="602" applyNumberFormat="0" applyAlignment="0" applyProtection="0"/>
    <xf numFmtId="0" fontId="324" fillId="0" borderId="403" applyNumberFormat="0" applyFill="0" applyAlignment="0" applyProtection="0"/>
    <xf numFmtId="174" fontId="33" fillId="84" borderId="588" applyNumberFormat="0" applyFont="0" applyAlignment="0" applyProtection="0"/>
    <xf numFmtId="174" fontId="54" fillId="59" borderId="550" applyNumberFormat="0" applyAlignment="0" applyProtection="0"/>
    <xf numFmtId="0" fontId="387" fillId="153" borderId="427" applyNumberFormat="0" applyAlignment="0" applyProtection="0"/>
    <xf numFmtId="172" fontId="282" fillId="0" borderId="499" applyFill="0"/>
    <xf numFmtId="165" fontId="41" fillId="0" borderId="424">
      <alignment horizontal="right"/>
    </xf>
    <xf numFmtId="174" fontId="54" fillId="59" borderId="480" applyNumberFormat="0" applyAlignment="0" applyProtection="0"/>
    <xf numFmtId="0" fontId="271" fillId="54" borderId="626" applyNumberFormat="0" applyProtection="0">
      <alignment vertical="center"/>
    </xf>
    <xf numFmtId="165" fontId="41" fillId="0" borderId="406">
      <alignment horizontal="right"/>
    </xf>
    <xf numFmtId="0" fontId="271" fillId="54" borderId="573" applyNumberFormat="0" applyProtection="0">
      <alignment vertical="center"/>
    </xf>
    <xf numFmtId="0" fontId="324" fillId="0" borderId="404" applyNumberFormat="0" applyFill="0" applyAlignment="0" applyProtection="0"/>
    <xf numFmtId="174" fontId="87" fillId="38" borderId="620" applyNumberFormat="0" applyAlignment="0" applyProtection="0"/>
    <xf numFmtId="165" fontId="41" fillId="0" borderId="424">
      <alignment horizontal="right"/>
    </xf>
    <xf numFmtId="4" fontId="11" fillId="80" borderId="431" applyNumberFormat="0" applyProtection="0">
      <alignment horizontal="left" vertical="center" indent="1"/>
    </xf>
    <xf numFmtId="288" fontId="424" fillId="0" borderId="649">
      <alignment horizontal="right" wrapText="1"/>
    </xf>
    <xf numFmtId="4" fontId="204" fillId="81" borderId="433" applyNumberFormat="0" applyProtection="0">
      <alignment vertical="center"/>
    </xf>
    <xf numFmtId="174" fontId="105" fillId="59" borderId="519" applyNumberFormat="0" applyAlignment="0" applyProtection="0"/>
    <xf numFmtId="165" fontId="41" fillId="0" borderId="529">
      <alignment horizontal="right"/>
    </xf>
    <xf numFmtId="0" fontId="271" fillId="106" borderId="433" applyNumberFormat="0" applyProtection="0">
      <alignment horizontal="right" vertical="center"/>
    </xf>
    <xf numFmtId="174" fontId="87" fillId="38" borderId="602" applyNumberFormat="0" applyAlignment="0" applyProtection="0"/>
    <xf numFmtId="165" fontId="41" fillId="0" borderId="529">
      <alignment horizontal="right"/>
    </xf>
    <xf numFmtId="0" fontId="322" fillId="153" borderId="431" applyNumberFormat="0" applyAlignment="0" applyProtection="0"/>
    <xf numFmtId="165" fontId="41" fillId="0" borderId="424">
      <alignment horizontal="right"/>
    </xf>
    <xf numFmtId="0" fontId="324" fillId="0" borderId="632" applyNumberFormat="0" applyFill="0" applyAlignment="0" applyProtection="0"/>
    <xf numFmtId="0" fontId="9" fillId="117" borderId="484" applyNumberFormat="0" applyProtection="0">
      <alignment horizontal="left" vertical="center" indent="1"/>
    </xf>
    <xf numFmtId="0" fontId="278" fillId="64" borderId="514" applyNumberFormat="0" applyProtection="0">
      <alignment horizontal="right" vertical="center"/>
    </xf>
    <xf numFmtId="165" fontId="41" fillId="0" borderId="424">
      <alignment horizontal="right"/>
    </xf>
    <xf numFmtId="165" fontId="41" fillId="0" borderId="529">
      <alignment horizontal="right"/>
    </xf>
    <xf numFmtId="0" fontId="324" fillId="0" borderId="510" applyNumberFormat="0" applyFill="0" applyAlignment="0" applyProtection="0"/>
    <xf numFmtId="0" fontId="387" fillId="153" borderId="497" applyNumberFormat="0" applyAlignment="0" applyProtection="0"/>
    <xf numFmtId="165" fontId="41" fillId="0" borderId="424">
      <alignment horizontal="right"/>
    </xf>
    <xf numFmtId="174" fontId="105" fillId="59" borderId="431" applyNumberFormat="0" applyAlignment="0" applyProtection="0"/>
    <xf numFmtId="0" fontId="271" fillId="115" borderId="433" applyNumberFormat="0" applyProtection="0">
      <alignment horizontal="right" vertical="center"/>
    </xf>
    <xf numFmtId="0" fontId="324" fillId="0" borderId="404" applyNumberFormat="0" applyFill="0" applyAlignment="0" applyProtection="0"/>
    <xf numFmtId="4" fontId="206" fillId="99" borderId="433" applyNumberFormat="0" applyProtection="0">
      <alignment horizontal="right" vertical="center"/>
    </xf>
    <xf numFmtId="0" fontId="193" fillId="70" borderId="428"/>
    <xf numFmtId="165" fontId="41" fillId="0" borderId="459">
      <alignment horizontal="right"/>
    </xf>
    <xf numFmtId="0" fontId="190" fillId="63" borderId="603"/>
    <xf numFmtId="165" fontId="41" fillId="0" borderId="529">
      <alignment horizontal="right"/>
    </xf>
    <xf numFmtId="174" fontId="149" fillId="0" borderId="577" applyNumberFormat="0" applyFill="0" applyAlignment="0" applyProtection="0"/>
    <xf numFmtId="0" fontId="322" fillId="153" borderId="519" applyNumberFormat="0" applyAlignment="0" applyProtection="0"/>
    <xf numFmtId="174" fontId="87" fillId="38" borderId="480" applyNumberFormat="0" applyAlignment="0" applyProtection="0"/>
    <xf numFmtId="0" fontId="324" fillId="0" borderId="404" applyNumberFormat="0" applyFill="0" applyAlignment="0" applyProtection="0"/>
    <xf numFmtId="0" fontId="238" fillId="118" borderId="396" applyNumberFormat="0" applyProtection="0">
      <alignment horizontal="left" vertical="center" indent="1"/>
    </xf>
    <xf numFmtId="0" fontId="387" fillId="153" borderId="567" applyNumberFormat="0" applyAlignment="0" applyProtection="0"/>
    <xf numFmtId="174" fontId="33" fillId="84" borderId="570" applyNumberFormat="0" applyFont="0" applyAlignment="0" applyProtection="0"/>
    <xf numFmtId="174" fontId="149" fillId="0" borderId="647" applyNumberFormat="0" applyFill="0" applyAlignment="0" applyProtection="0"/>
    <xf numFmtId="0" fontId="324" fillId="0" borderId="475" applyNumberFormat="0" applyFill="0" applyAlignment="0" applyProtection="0"/>
    <xf numFmtId="165" fontId="41" fillId="0" borderId="406">
      <alignment horizontal="right"/>
    </xf>
    <xf numFmtId="0" fontId="9" fillId="116" borderId="519" applyNumberFormat="0" applyProtection="0">
      <alignment horizontal="left" vertical="center" indent="1"/>
    </xf>
    <xf numFmtId="165" fontId="41" fillId="0" borderId="424">
      <alignment horizontal="right"/>
    </xf>
    <xf numFmtId="0" fontId="38" fillId="161" borderId="394" applyNumberFormat="0" applyAlignment="0"/>
    <xf numFmtId="4" fontId="206" fillId="107" borderId="486" applyNumberFormat="0" applyProtection="0">
      <alignment horizontal="right" vertical="center"/>
    </xf>
    <xf numFmtId="165" fontId="41" fillId="0" borderId="424">
      <alignment horizontal="right"/>
    </xf>
    <xf numFmtId="174" fontId="105" fillId="59" borderId="571" applyNumberFormat="0" applyAlignment="0" applyProtection="0"/>
    <xf numFmtId="174" fontId="105" fillId="59" borderId="431" applyNumberFormat="0" applyAlignment="0" applyProtection="0"/>
    <xf numFmtId="222" fontId="236" fillId="62" borderId="584" applyProtection="0">
      <alignment horizontal="center"/>
    </xf>
    <xf numFmtId="174" fontId="149" fillId="0" borderId="525" applyNumberFormat="0" applyFill="0" applyAlignment="0" applyProtection="0"/>
    <xf numFmtId="0" fontId="224" fillId="152" borderId="483" applyNumberFormat="0" applyAlignment="0" applyProtection="0"/>
    <xf numFmtId="0" fontId="324" fillId="0" borderId="475" applyNumberFormat="0" applyFill="0" applyAlignment="0" applyProtection="0"/>
    <xf numFmtId="0" fontId="387" fillId="153" borderId="497" applyNumberFormat="0" applyAlignment="0" applyProtection="0"/>
    <xf numFmtId="172" fontId="282" fillId="0" borderId="587" applyFill="0"/>
    <xf numFmtId="0" fontId="341" fillId="148" borderId="606" applyNumberFormat="0" applyAlignment="0" applyProtection="0"/>
    <xf numFmtId="165" fontId="41" fillId="0" borderId="459">
      <alignment horizontal="right"/>
    </xf>
    <xf numFmtId="174" fontId="33" fillId="84" borderId="570" applyNumberFormat="0" applyFont="0" applyAlignment="0" applyProtection="0"/>
    <xf numFmtId="4" fontId="205" fillId="81" borderId="606" applyNumberFormat="0" applyProtection="0">
      <alignment horizontal="left" vertical="center" indent="1"/>
    </xf>
    <xf numFmtId="174" fontId="54" fillId="59" borderId="602" applyNumberFormat="0" applyAlignment="0" applyProtection="0"/>
    <xf numFmtId="4" fontId="206" fillId="103" borderId="521" applyNumberFormat="0" applyProtection="0">
      <alignment horizontal="right" vertical="center"/>
    </xf>
    <xf numFmtId="165" fontId="41" fillId="0" borderId="599">
      <alignment horizontal="right"/>
    </xf>
    <xf numFmtId="172" fontId="238" fillId="0" borderId="454" applyFill="0"/>
    <xf numFmtId="165" fontId="41" fillId="0" borderId="424">
      <alignment horizontal="right"/>
    </xf>
    <xf numFmtId="222" fontId="242" fillId="69" borderId="549" applyProtection="0">
      <alignment horizontal="center"/>
    </xf>
    <xf numFmtId="172" fontId="9" fillId="0" borderId="529" applyFill="0"/>
    <xf numFmtId="4" fontId="206" fillId="95" borderId="468" applyNumberFormat="0" applyProtection="0">
      <alignment horizontal="right" vertical="center"/>
    </xf>
    <xf numFmtId="174" fontId="62" fillId="0" borderId="528"/>
    <xf numFmtId="174" fontId="149" fillId="0" borderId="525" applyNumberFormat="0" applyFill="0" applyAlignment="0" applyProtection="0"/>
    <xf numFmtId="174" fontId="54" fillId="59" borderId="480" applyNumberFormat="0" applyAlignment="0" applyProtection="0"/>
    <xf numFmtId="165" fontId="41" fillId="0" borderId="424">
      <alignment horizontal="right"/>
    </xf>
    <xf numFmtId="0" fontId="253" fillId="127" borderId="505" applyNumberFormat="0" applyProtection="0">
      <alignment horizontal="center"/>
    </xf>
    <xf numFmtId="174" fontId="87" fillId="38" borderId="602" applyNumberFormat="0" applyAlignment="0" applyProtection="0"/>
    <xf numFmtId="0" fontId="387" fillId="153" borderId="445" applyNumberFormat="0" applyAlignment="0" applyProtection="0"/>
    <xf numFmtId="0" fontId="322" fillId="153" borderId="396" applyNumberFormat="0" applyAlignment="0" applyProtection="0"/>
    <xf numFmtId="4" fontId="206" fillId="107" borderId="503" applyNumberFormat="0" applyProtection="0">
      <alignment horizontal="right" vertical="center"/>
    </xf>
    <xf numFmtId="174" fontId="54" fillId="59" borderId="497" applyNumberFormat="0" applyAlignment="0" applyProtection="0"/>
    <xf numFmtId="0" fontId="319" fillId="91" borderId="585" applyNumberFormat="0" applyAlignment="0" applyProtection="0"/>
    <xf numFmtId="174" fontId="62" fillId="0" borderId="493"/>
    <xf numFmtId="0" fontId="238" fillId="77" borderId="501" applyNumberFormat="0" applyProtection="0">
      <alignment horizontal="left" vertical="center" indent="1"/>
    </xf>
    <xf numFmtId="0" fontId="271" fillId="115" borderId="503" applyNumberFormat="0" applyProtection="0">
      <alignment horizontal="right" vertical="center"/>
    </xf>
    <xf numFmtId="0" fontId="274" fillId="54" borderId="451" applyNumberFormat="0" applyProtection="0">
      <alignment vertical="center"/>
    </xf>
    <xf numFmtId="165" fontId="41" fillId="0" borderId="406">
      <alignment horizontal="right"/>
    </xf>
    <xf numFmtId="165" fontId="41" fillId="0" borderId="494">
      <alignment horizontal="right"/>
    </xf>
    <xf numFmtId="0" fontId="245" fillId="0" borderId="604">
      <alignment horizontal="left" vertical="center"/>
    </xf>
    <xf numFmtId="4" fontId="11" fillId="80" borderId="431" applyNumberFormat="0" applyProtection="0">
      <alignment horizontal="left" vertical="center" indent="1"/>
    </xf>
    <xf numFmtId="0" fontId="324" fillId="0" borderId="510" applyNumberFormat="0" applyFill="0" applyAlignment="0" applyProtection="0"/>
    <xf numFmtId="165" fontId="41" fillId="0" borderId="459">
      <alignment horizontal="right"/>
    </xf>
    <xf numFmtId="0" fontId="245" fillId="0" borderId="429">
      <alignment horizontal="left" vertical="center"/>
    </xf>
    <xf numFmtId="0" fontId="319" fillId="91" borderId="392" applyNumberFormat="0" applyAlignment="0" applyProtection="0"/>
    <xf numFmtId="0" fontId="319" fillId="91" borderId="462" applyNumberFormat="0" applyAlignment="0" applyProtection="0"/>
    <xf numFmtId="174" fontId="149" fillId="0" borderId="577" applyNumberFormat="0" applyFill="0" applyAlignment="0" applyProtection="0"/>
    <xf numFmtId="174" fontId="54" fillId="59" borderId="550" applyNumberFormat="0" applyAlignment="0" applyProtection="0"/>
    <xf numFmtId="0" fontId="271" fillId="54" borderId="591" applyNumberFormat="0" applyProtection="0">
      <alignment vertical="center"/>
    </xf>
    <xf numFmtId="0" fontId="324" fillId="0" borderId="562" applyNumberFormat="0" applyFill="0" applyAlignment="0" applyProtection="0"/>
    <xf numFmtId="0" fontId="38" fillId="161" borderId="604" applyNumberFormat="0" applyAlignment="0"/>
    <xf numFmtId="0" fontId="271" fillId="102" borderId="486" applyNumberFormat="0" applyProtection="0">
      <alignment horizontal="right" vertical="center"/>
    </xf>
    <xf numFmtId="208" fontId="60" fillId="0" borderId="423" applyFont="0" applyFill="0" applyBorder="0" applyAlignment="0" applyProtection="0"/>
    <xf numFmtId="0" fontId="75" fillId="0" borderId="411">
      <alignment horizontal="left" vertical="center"/>
    </xf>
    <xf numFmtId="0" fontId="324" fillId="0" borderId="580" applyNumberFormat="0" applyFill="0" applyAlignment="0" applyProtection="0"/>
    <xf numFmtId="4" fontId="11" fillId="80" borderId="501" applyNumberFormat="0" applyProtection="0">
      <alignment horizontal="left" vertical="center" indent="1"/>
    </xf>
    <xf numFmtId="0" fontId="324" fillId="0" borderId="492" applyNumberFormat="0" applyFill="0" applyAlignment="0" applyProtection="0"/>
    <xf numFmtId="0" fontId="322" fillId="153" borderId="519" applyNumberFormat="0" applyAlignment="0" applyProtection="0"/>
    <xf numFmtId="0" fontId="387" fillId="153" borderId="567" applyNumberFormat="0" applyAlignment="0" applyProtection="0"/>
    <xf numFmtId="0" fontId="319" fillId="91" borderId="550" applyNumberFormat="0" applyAlignment="0" applyProtection="0"/>
    <xf numFmtId="165" fontId="41" fillId="0" borderId="564">
      <alignment horizontal="right"/>
    </xf>
    <xf numFmtId="0" fontId="252" fillId="0" borderId="566" applyNumberFormat="0" applyAlignment="0" applyProtection="0"/>
    <xf numFmtId="0" fontId="319" fillId="91" borderId="427" applyNumberFormat="0" applyAlignment="0" applyProtection="0"/>
    <xf numFmtId="37" fontId="35" fillId="0" borderId="494"/>
    <xf numFmtId="165" fontId="41" fillId="0" borderId="634">
      <alignment horizontal="right"/>
    </xf>
    <xf numFmtId="174" fontId="54" fillId="59" borderId="480" applyNumberFormat="0" applyAlignment="0" applyProtection="0"/>
    <xf numFmtId="222" fontId="238" fillId="0" borderId="646" applyAlignment="0"/>
    <xf numFmtId="165" fontId="41" fillId="0" borderId="494">
      <alignment horizontal="right"/>
    </xf>
    <xf numFmtId="0" fontId="271" fillId="102" borderId="608" applyNumberFormat="0" applyProtection="0">
      <alignment horizontal="right" vertical="center"/>
    </xf>
    <xf numFmtId="172" fontId="238" fillId="0" borderId="471" applyFill="0"/>
    <xf numFmtId="174" fontId="87" fillId="38" borderId="409" applyNumberFormat="0" applyAlignment="0" applyProtection="0"/>
    <xf numFmtId="0" fontId="38" fillId="152" borderId="412" applyNumberFormat="0" applyAlignment="0" applyProtection="0"/>
    <xf numFmtId="37" fontId="35" fillId="0" borderId="512"/>
    <xf numFmtId="0" fontId="324" fillId="0" borderId="422" applyNumberFormat="0" applyFill="0" applyAlignment="0" applyProtection="0"/>
    <xf numFmtId="0" fontId="324" fillId="0" borderId="404" applyNumberFormat="0" applyFill="0" applyAlignment="0" applyProtection="0"/>
    <xf numFmtId="0" fontId="298" fillId="152" borderId="465" applyNumberFormat="0" applyAlignment="0" applyProtection="0"/>
    <xf numFmtId="0" fontId="271" fillId="108" borderId="608" applyNumberFormat="0" applyProtection="0">
      <alignment horizontal="right" vertical="center"/>
    </xf>
    <xf numFmtId="174" fontId="87" fillId="38" borderId="637" applyNumberFormat="0" applyAlignment="0" applyProtection="0"/>
    <xf numFmtId="0" fontId="169" fillId="59" borderId="567" applyNumberFormat="0" applyAlignment="0" applyProtection="0"/>
    <xf numFmtId="0" fontId="324" fillId="0" borderId="527" applyNumberFormat="0" applyFill="0" applyAlignment="0" applyProtection="0"/>
    <xf numFmtId="165" fontId="41" fillId="0" borderId="494">
      <alignment horizontal="right"/>
    </xf>
    <xf numFmtId="0" fontId="271" fillId="98" borderId="626" applyNumberFormat="0" applyProtection="0">
      <alignment horizontal="right" vertical="center"/>
    </xf>
    <xf numFmtId="188" fontId="34" fillId="0" borderId="529"/>
    <xf numFmtId="0" fontId="9" fillId="117" borderId="501" applyNumberFormat="0" applyProtection="0">
      <alignment horizontal="left" vertical="center" indent="1"/>
    </xf>
    <xf numFmtId="0" fontId="240" fillId="64" borderId="498"/>
    <xf numFmtId="0" fontId="38" fillId="152" borderId="483" applyNumberFormat="0" applyAlignment="0" applyProtection="0"/>
    <xf numFmtId="165" fontId="41" fillId="0" borderId="529">
      <alignment horizontal="right"/>
    </xf>
    <xf numFmtId="0" fontId="324" fillId="0" borderId="457" applyNumberFormat="0" applyFill="0" applyAlignment="0" applyProtection="0"/>
    <xf numFmtId="174" fontId="54" fillId="59" borderId="392" applyNumberFormat="0" applyAlignment="0" applyProtection="0"/>
    <xf numFmtId="0" fontId="324" fillId="0" borderId="562" applyNumberFormat="0" applyFill="0" applyAlignment="0" applyProtection="0"/>
    <xf numFmtId="174" fontId="149" fillId="0" borderId="507" applyNumberFormat="0" applyFill="0" applyAlignment="0" applyProtection="0"/>
    <xf numFmtId="0" fontId="387" fillId="148" borderId="515" applyNumberFormat="0" applyAlignment="0" applyProtection="0"/>
    <xf numFmtId="0" fontId="271" fillId="108" borderId="626" applyNumberFormat="0" applyProtection="0">
      <alignment horizontal="right" vertical="center"/>
    </xf>
    <xf numFmtId="0" fontId="38" fillId="152" borderId="500" applyNumberFormat="0" applyAlignment="0" applyProtection="0"/>
    <xf numFmtId="165" fontId="41" fillId="0" borderId="494">
      <alignment horizontal="right"/>
    </xf>
    <xf numFmtId="165" fontId="41" fillId="0" borderId="494">
      <alignment horizontal="right"/>
    </xf>
    <xf numFmtId="0" fontId="319" fillId="83" borderId="602" applyNumberFormat="0" applyAlignment="0" applyProtection="0"/>
    <xf numFmtId="0" fontId="322" fillId="63" borderId="431" applyNumberFormat="0" applyAlignment="0" applyProtection="0"/>
    <xf numFmtId="0" fontId="324" fillId="0" borderId="631" applyNumberFormat="0" applyFill="0" applyAlignment="0" applyProtection="0"/>
    <xf numFmtId="0" fontId="319" fillId="91" borderId="515" applyNumberFormat="0" applyAlignment="0" applyProtection="0"/>
    <xf numFmtId="172" fontId="9" fillId="0" borderId="513" applyFill="0"/>
    <xf numFmtId="0" fontId="9" fillId="116" borderId="519" applyNumberFormat="0" applyProtection="0">
      <alignment horizontal="left" vertical="center" indent="1"/>
    </xf>
    <xf numFmtId="15" fontId="233" fillId="56" borderId="391">
      <alignment horizontal="center"/>
    </xf>
    <xf numFmtId="0" fontId="271" fillId="100" borderId="538" applyNumberFormat="0" applyProtection="0">
      <alignment horizontal="right" vertical="center"/>
    </xf>
    <xf numFmtId="165" fontId="41" fillId="0" borderId="564">
      <alignment horizontal="right"/>
    </xf>
    <xf numFmtId="208" fontId="60" fillId="0" borderId="493" applyFont="0" applyFill="0" applyBorder="0" applyAlignment="0" applyProtection="0"/>
    <xf numFmtId="222" fontId="282" fillId="0" borderId="471" applyFill="0" applyAlignment="0" applyProtection="0"/>
    <xf numFmtId="174" fontId="87" fillId="38" borderId="392" applyNumberFormat="0" applyAlignment="0" applyProtection="0"/>
    <xf numFmtId="4" fontId="212" fillId="124" borderId="504" applyNumberFormat="0" applyProtection="0">
      <alignment horizontal="left" vertical="center" indent="1"/>
    </xf>
    <xf numFmtId="0" fontId="319" fillId="91" borderId="497" applyNumberFormat="0" applyAlignment="0" applyProtection="0"/>
    <xf numFmtId="0" fontId="341" fillId="148" borderId="501" applyNumberFormat="0" applyAlignment="0" applyProtection="0"/>
    <xf numFmtId="0" fontId="387" fillId="153" borderId="567" applyNumberFormat="0" applyAlignment="0" applyProtection="0"/>
    <xf numFmtId="174" fontId="54" fillId="59" borderId="620" applyNumberFormat="0" applyAlignment="0" applyProtection="0"/>
    <xf numFmtId="0" fontId="387" fillId="153" borderId="550" applyNumberFormat="0" applyAlignment="0" applyProtection="0"/>
    <xf numFmtId="174" fontId="33" fillId="84" borderId="518" applyNumberFormat="0" applyFont="0" applyAlignment="0" applyProtection="0"/>
    <xf numFmtId="174" fontId="149" fillId="0" borderId="507" applyNumberFormat="0" applyFill="0" applyAlignment="0" applyProtection="0"/>
    <xf numFmtId="165" fontId="41" fillId="0" borderId="547">
      <alignment horizontal="right"/>
    </xf>
    <xf numFmtId="165" fontId="41" fillId="0" borderId="547">
      <alignment horizontal="right"/>
    </xf>
    <xf numFmtId="0" fontId="322" fillId="153" borderId="466" applyNumberFormat="0" applyAlignment="0" applyProtection="0"/>
    <xf numFmtId="165" fontId="41" fillId="0" borderId="494">
      <alignment horizontal="right"/>
    </xf>
    <xf numFmtId="174" fontId="87" fillId="38" borderId="515" applyNumberFormat="0" applyAlignment="0" applyProtection="0"/>
    <xf numFmtId="4" fontId="206" fillId="95" borderId="503" applyNumberFormat="0" applyProtection="0">
      <alignment horizontal="right" vertical="center"/>
    </xf>
    <xf numFmtId="172" fontId="76" fillId="0" borderId="564" applyFill="0"/>
    <xf numFmtId="174" fontId="105" fillId="59" borderId="519" applyNumberFormat="0" applyAlignment="0" applyProtection="0"/>
    <xf numFmtId="165" fontId="41" fillId="0" borderId="424">
      <alignment horizontal="right"/>
    </xf>
    <xf numFmtId="0" fontId="38" fillId="152" borderId="483" applyNumberFormat="0" applyAlignment="0" applyProtection="0"/>
    <xf numFmtId="0" fontId="319" fillId="91" borderId="480" applyNumberFormat="0" applyAlignment="0" applyProtection="0"/>
    <xf numFmtId="0" fontId="224" fillId="152" borderId="570" applyNumberFormat="0" applyAlignment="0" applyProtection="0"/>
    <xf numFmtId="165" fontId="41" fillId="0" borderId="424">
      <alignment horizontal="right"/>
    </xf>
    <xf numFmtId="0" fontId="277" fillId="125" borderId="539" applyNumberFormat="0" applyProtection="0">
      <alignment horizontal="left" vertical="center" indent="1"/>
    </xf>
    <xf numFmtId="287" fontId="423" fillId="0" borderId="474">
      <alignment horizontal="left"/>
    </xf>
    <xf numFmtId="0" fontId="249" fillId="115" borderId="416" applyNumberFormat="0" applyProtection="0">
      <alignment horizontal="left" vertical="center" indent="1"/>
    </xf>
    <xf numFmtId="165" fontId="41" fillId="0" borderId="494">
      <alignment horizontal="right"/>
    </xf>
    <xf numFmtId="0" fontId="331" fillId="148" borderId="497" applyNumberFormat="0" applyAlignment="0" applyProtection="0"/>
    <xf numFmtId="174" fontId="105" fillId="59" borderId="501" applyNumberFormat="0" applyAlignment="0" applyProtection="0"/>
    <xf numFmtId="0" fontId="322" fillId="148" borderId="571" applyNumberFormat="0" applyAlignment="0" applyProtection="0"/>
    <xf numFmtId="174" fontId="149" fillId="0" borderId="507" applyNumberFormat="0" applyFill="0" applyAlignment="0" applyProtection="0"/>
    <xf numFmtId="165" fontId="40" fillId="0" borderId="406">
      <alignment horizontal="right"/>
    </xf>
    <xf numFmtId="0" fontId="38" fillId="152" borderId="500" applyNumberFormat="0" applyAlignment="0" applyProtection="0"/>
    <xf numFmtId="0" fontId="38" fillId="152" borderId="500" applyNumberFormat="0" applyAlignment="0" applyProtection="0"/>
    <xf numFmtId="165" fontId="41" fillId="0" borderId="459">
      <alignment horizontal="right"/>
    </xf>
    <xf numFmtId="0" fontId="387" fillId="153" borderId="515" applyNumberFormat="0" applyAlignment="0" applyProtection="0"/>
    <xf numFmtId="174" fontId="54" fillId="59" borderId="392" applyNumberFormat="0" applyAlignment="0" applyProtection="0"/>
    <xf numFmtId="0" fontId="341" fillId="148" borderId="501" applyNumberFormat="0" applyAlignment="0" applyProtection="0"/>
    <xf numFmtId="0" fontId="38" fillId="152" borderId="500" applyNumberFormat="0" applyAlignment="0" applyProtection="0"/>
    <xf numFmtId="0" fontId="319" fillId="83" borderId="427" applyNumberFormat="0" applyAlignment="0" applyProtection="0"/>
    <xf numFmtId="0" fontId="238" fillId="73" borderId="466" applyNumberFormat="0" applyProtection="0">
      <alignment horizontal="left" vertical="center" indent="1"/>
    </xf>
    <xf numFmtId="0" fontId="338" fillId="134" borderId="550" applyNumberFormat="0" applyAlignment="0" applyProtection="0"/>
    <xf numFmtId="0" fontId="319" fillId="91" borderId="550" applyNumberFormat="0" applyAlignment="0" applyProtection="0"/>
    <xf numFmtId="222" fontId="238" fillId="0" borderId="524" applyAlignment="0"/>
    <xf numFmtId="0" fontId="387" fillId="153" borderId="497" applyNumberFormat="0" applyAlignment="0" applyProtection="0"/>
    <xf numFmtId="0" fontId="38" fillId="152" borderId="483" applyNumberFormat="0" applyAlignment="0" applyProtection="0"/>
    <xf numFmtId="165" fontId="41" fillId="0" borderId="459">
      <alignment horizontal="right"/>
    </xf>
    <xf numFmtId="0" fontId="319" fillId="91" borderId="462" applyNumberFormat="0" applyAlignment="0" applyProtection="0"/>
    <xf numFmtId="15" fontId="233" fillId="56" borderId="479">
      <alignment horizontal="center"/>
    </xf>
    <xf numFmtId="0" fontId="322" fillId="153" borderId="501" applyNumberFormat="0" applyAlignment="0" applyProtection="0"/>
    <xf numFmtId="174" fontId="75" fillId="0" borderId="495">
      <alignment horizontal="left" vertical="center"/>
    </xf>
    <xf numFmtId="0" fontId="387" fillId="153" borderId="515" applyNumberFormat="0" applyAlignment="0" applyProtection="0"/>
    <xf numFmtId="165" fontId="41" fillId="0" borderId="424">
      <alignment horizontal="right"/>
    </xf>
    <xf numFmtId="4" fontId="206" fillId="120" borderId="415" applyNumberFormat="0" applyProtection="0">
      <alignment vertical="center"/>
    </xf>
    <xf numFmtId="0" fontId="271" fillId="79" borderId="503" applyNumberFormat="0" applyProtection="0">
      <alignment horizontal="right" vertical="center"/>
    </xf>
    <xf numFmtId="0" fontId="243" fillId="71" borderId="498"/>
    <xf numFmtId="0" fontId="271" fillId="102" borderId="503" applyNumberFormat="0" applyProtection="0">
      <alignment horizontal="right" vertical="center"/>
    </xf>
    <xf numFmtId="165" fontId="41" fillId="0" borderId="529">
      <alignment horizontal="right"/>
    </xf>
    <xf numFmtId="0" fontId="190" fillId="63" borderId="393"/>
    <xf numFmtId="0" fontId="387" fillId="148" borderId="480" applyNumberFormat="0" applyAlignment="0" applyProtection="0"/>
    <xf numFmtId="10" fontId="48" fillId="80" borderId="511" applyNumberFormat="0" applyBorder="0" applyAlignment="0" applyProtection="0"/>
    <xf numFmtId="0" fontId="274" fillId="54" borderId="608" applyNumberFormat="0" applyProtection="0">
      <alignment vertical="center"/>
    </xf>
    <xf numFmtId="174" fontId="54" fillId="59" borderId="392" applyNumberFormat="0" applyAlignment="0" applyProtection="0"/>
    <xf numFmtId="0" fontId="324" fillId="0" borderId="526" applyNumberFormat="0" applyFill="0" applyAlignment="0" applyProtection="0"/>
    <xf numFmtId="174" fontId="105" fillId="59" borderId="624" applyNumberFormat="0" applyAlignment="0" applyProtection="0"/>
    <xf numFmtId="0" fontId="338" fillId="134" borderId="497" applyNumberFormat="0" applyAlignment="0" applyProtection="0"/>
    <xf numFmtId="0" fontId="387" fillId="153" borderId="515" applyNumberFormat="0" applyAlignment="0" applyProtection="0"/>
    <xf numFmtId="0" fontId="341" fillId="148" borderId="431" applyNumberFormat="0" applyAlignment="0" applyProtection="0"/>
    <xf numFmtId="0" fontId="271" fillId="106" borderId="468" applyNumberFormat="0" applyProtection="0">
      <alignment horizontal="right" vertical="center"/>
    </xf>
    <xf numFmtId="0" fontId="243" fillId="71" borderId="498"/>
    <xf numFmtId="4" fontId="206" fillId="107" borderId="521" applyNumberFormat="0" applyProtection="0">
      <alignment horizontal="right" vertical="center"/>
    </xf>
    <xf numFmtId="0" fontId="387" fillId="153" borderId="480" applyNumberFormat="0" applyAlignment="0" applyProtection="0"/>
    <xf numFmtId="165" fontId="41" fillId="0" borderId="599">
      <alignment horizontal="right"/>
    </xf>
    <xf numFmtId="0" fontId="387" fillId="153" borderId="585" applyNumberFormat="0" applyAlignment="0" applyProtection="0"/>
    <xf numFmtId="0" fontId="319" fillId="91" borderId="427" applyNumberFormat="0" applyAlignment="0" applyProtection="0"/>
    <xf numFmtId="165" fontId="41" fillId="0" borderId="599">
      <alignment horizontal="right"/>
    </xf>
    <xf numFmtId="174" fontId="105" fillId="59" borderId="624" applyNumberFormat="0" applyAlignment="0" applyProtection="0"/>
    <xf numFmtId="0" fontId="322" fillId="153" borderId="606" applyNumberFormat="0" applyAlignment="0" applyProtection="0"/>
    <xf numFmtId="0" fontId="269" fillId="91" borderId="501" applyNumberFormat="0" applyProtection="0">
      <alignment horizontal="left" vertical="center" indent="1"/>
    </xf>
    <xf numFmtId="165" fontId="41" fillId="0" borderId="494">
      <alignment horizontal="right"/>
    </xf>
    <xf numFmtId="165" fontId="41" fillId="0" borderId="459">
      <alignment horizontal="right"/>
    </xf>
    <xf numFmtId="0" fontId="387" fillId="148" borderId="567" applyNumberFormat="0" applyAlignment="0" applyProtection="0"/>
    <xf numFmtId="0" fontId="319" fillId="91" borderId="497" applyNumberFormat="0" applyAlignment="0" applyProtection="0"/>
    <xf numFmtId="0" fontId="271" fillId="102" borderId="415" applyNumberFormat="0" applyProtection="0">
      <alignment horizontal="right" vertical="center"/>
    </xf>
    <xf numFmtId="174" fontId="33" fillId="84" borderId="395" applyNumberFormat="0" applyFont="0" applyAlignment="0" applyProtection="0"/>
    <xf numFmtId="0" fontId="387" fillId="153" borderId="480" applyNumberFormat="0" applyAlignment="0" applyProtection="0"/>
    <xf numFmtId="0" fontId="387" fillId="148" borderId="409" applyNumberFormat="0" applyAlignment="0" applyProtection="0"/>
    <xf numFmtId="0" fontId="319" fillId="134" borderId="409" applyNumberFormat="0" applyAlignment="0" applyProtection="0"/>
    <xf numFmtId="0" fontId="324" fillId="0" borderId="419" applyNumberFormat="0" applyFill="0" applyAlignment="0" applyProtection="0"/>
    <xf numFmtId="0" fontId="322" fillId="148" borderId="413" applyNumberFormat="0" applyAlignment="0" applyProtection="0"/>
    <xf numFmtId="0" fontId="224" fillId="152" borderId="412" applyNumberFormat="0" applyAlignment="0" applyProtection="0"/>
    <xf numFmtId="174" fontId="54" fillId="59" borderId="497" applyNumberFormat="0" applyAlignment="0" applyProtection="0"/>
    <xf numFmtId="174" fontId="33" fillId="84" borderId="518" applyNumberFormat="0" applyFont="0" applyAlignment="0" applyProtection="0"/>
    <xf numFmtId="0" fontId="38" fillId="152" borderId="430" applyNumberFormat="0" applyAlignment="0" applyProtection="0"/>
    <xf numFmtId="0" fontId="249" fillId="115" borderId="627" applyNumberFormat="0" applyProtection="0">
      <alignment horizontal="left" vertical="center" indent="1"/>
    </xf>
    <xf numFmtId="165" fontId="41" fillId="0" borderId="477">
      <alignment horizontal="right"/>
    </xf>
    <xf numFmtId="0" fontId="324" fillId="0" borderId="492" applyNumberFormat="0" applyFill="0" applyAlignment="0" applyProtection="0"/>
    <xf numFmtId="174" fontId="105" fillId="59" borderId="519" applyNumberFormat="0" applyAlignment="0" applyProtection="0"/>
    <xf numFmtId="165" fontId="41" fillId="0" borderId="529">
      <alignment horizontal="right"/>
    </xf>
    <xf numFmtId="0" fontId="319" fillId="91" borderId="480" applyNumberFormat="0" applyAlignment="0" applyProtection="0"/>
    <xf numFmtId="4" fontId="204" fillId="81" borderId="503" applyNumberFormat="0" applyProtection="0">
      <alignment vertical="center"/>
    </xf>
    <xf numFmtId="0" fontId="38" fillId="152" borderId="518" applyNumberFormat="0" applyAlignment="0" applyProtection="0"/>
    <xf numFmtId="165" fontId="40" fillId="0" borderId="424">
      <alignment horizontal="right"/>
    </xf>
    <xf numFmtId="0" fontId="38" fillId="152" borderId="465" applyNumberFormat="0" applyAlignment="0" applyProtection="0"/>
    <xf numFmtId="174" fontId="87" fillId="38" borderId="392" applyNumberFormat="0" applyAlignment="0" applyProtection="0"/>
    <xf numFmtId="0" fontId="193" fillId="63" borderId="568"/>
    <xf numFmtId="174" fontId="149" fillId="0" borderId="525" applyNumberFormat="0" applyFill="0" applyAlignment="0" applyProtection="0"/>
    <xf numFmtId="0" fontId="319" fillId="91" borderId="550" applyNumberFormat="0" applyAlignment="0" applyProtection="0"/>
    <xf numFmtId="0" fontId="319" fillId="91" borderId="497" applyNumberFormat="0" applyAlignment="0" applyProtection="0"/>
    <xf numFmtId="0" fontId="277" fillId="125" borderId="504" applyNumberFormat="0" applyProtection="0">
      <alignment horizontal="left" vertical="center" indent="1"/>
    </xf>
    <xf numFmtId="165" fontId="41" fillId="0" borderId="406">
      <alignment horizontal="right"/>
    </xf>
    <xf numFmtId="0" fontId="343" fillId="0" borderId="472" applyNumberFormat="0" applyFill="0" applyAlignment="0" applyProtection="0"/>
    <xf numFmtId="0" fontId="387" fillId="153" borderId="409" applyNumberFormat="0" applyAlignment="0" applyProtection="0"/>
    <xf numFmtId="0" fontId="387" fillId="153" borderId="409" applyNumberFormat="0" applyAlignment="0" applyProtection="0"/>
    <xf numFmtId="0" fontId="387" fillId="153" borderId="409" applyNumberFormat="0" applyAlignment="0" applyProtection="0"/>
    <xf numFmtId="0" fontId="387" fillId="153" borderId="409" applyNumberFormat="0" applyAlignment="0" applyProtection="0"/>
    <xf numFmtId="0" fontId="387" fillId="153" borderId="409" applyNumberFormat="0" applyAlignment="0" applyProtection="0"/>
    <xf numFmtId="0" fontId="331" fillId="148" borderId="409" applyNumberFormat="0" applyAlignment="0" applyProtection="0"/>
    <xf numFmtId="0" fontId="387" fillId="153" borderId="409" applyNumberFormat="0" applyAlignment="0" applyProtection="0"/>
    <xf numFmtId="0" fontId="387" fillId="153" borderId="409" applyNumberFormat="0" applyAlignment="0" applyProtection="0"/>
    <xf numFmtId="0" fontId="387" fillId="153" borderId="409" applyNumberFormat="0" applyAlignment="0" applyProtection="0"/>
    <xf numFmtId="0" fontId="387" fillId="153" borderId="409" applyNumberFormat="0" applyAlignment="0" applyProtection="0"/>
    <xf numFmtId="0" fontId="387" fillId="153" borderId="409" applyNumberFormat="0" applyAlignment="0" applyProtection="0"/>
    <xf numFmtId="0" fontId="387" fillId="153" borderId="409" applyNumberFormat="0" applyAlignment="0" applyProtection="0"/>
    <xf numFmtId="0" fontId="387" fillId="153" borderId="409" applyNumberFormat="0" applyAlignment="0" applyProtection="0"/>
    <xf numFmtId="172" fontId="282" fillId="0" borderId="517" applyFill="0"/>
    <xf numFmtId="174" fontId="149" fillId="0" borderId="577" applyNumberFormat="0" applyFill="0" applyAlignment="0" applyProtection="0"/>
    <xf numFmtId="222" fontId="242" fillId="69" borderId="391" applyProtection="0">
      <alignment horizontal="center"/>
    </xf>
    <xf numFmtId="0" fontId="407" fillId="0" borderId="411">
      <alignment horizontal="left" vertical="center"/>
    </xf>
    <xf numFmtId="0" fontId="319" fillId="91" borderId="409" applyNumberFormat="0" applyAlignment="0" applyProtection="0"/>
    <xf numFmtId="0" fontId="319" fillId="91" borderId="409" applyNumberFormat="0" applyAlignment="0" applyProtection="0"/>
    <xf numFmtId="0" fontId="319" fillId="91" borderId="409" applyNumberFormat="0" applyAlignment="0" applyProtection="0"/>
    <xf numFmtId="0" fontId="319" fillId="91" borderId="409" applyNumberFormat="0" applyAlignment="0" applyProtection="0"/>
    <xf numFmtId="0" fontId="319" fillId="91" borderId="409" applyNumberFormat="0" applyAlignment="0" applyProtection="0"/>
    <xf numFmtId="0" fontId="338" fillId="148" borderId="409" applyNumberFormat="0" applyAlignment="0" applyProtection="0"/>
    <xf numFmtId="0" fontId="319" fillId="91" borderId="409" applyNumberFormat="0" applyAlignment="0" applyProtection="0"/>
    <xf numFmtId="0" fontId="319" fillId="91" borderId="409" applyNumberFormat="0" applyAlignment="0" applyProtection="0"/>
    <xf numFmtId="0" fontId="319" fillId="91" borderId="409" applyNumberFormat="0" applyAlignment="0" applyProtection="0"/>
    <xf numFmtId="0" fontId="319" fillId="91" borderId="409" applyNumberFormat="0" applyAlignment="0" applyProtection="0"/>
    <xf numFmtId="0" fontId="319" fillId="91" borderId="409" applyNumberFormat="0" applyAlignment="0" applyProtection="0"/>
    <xf numFmtId="0" fontId="319" fillId="91" borderId="409" applyNumberFormat="0" applyAlignment="0" applyProtection="0"/>
    <xf numFmtId="0" fontId="319" fillId="91" borderId="409" applyNumberFormat="0" applyAlignment="0" applyProtection="0"/>
    <xf numFmtId="0" fontId="319" fillId="134" borderId="462" applyNumberFormat="0" applyAlignment="0" applyProtection="0"/>
    <xf numFmtId="0" fontId="322" fillId="153" borderId="501" applyNumberFormat="0" applyAlignment="0" applyProtection="0"/>
    <xf numFmtId="165" fontId="41" fillId="0" borderId="617">
      <alignment horizontal="right"/>
    </xf>
    <xf numFmtId="0" fontId="38" fillId="152" borderId="483" applyNumberFormat="0" applyAlignment="0" applyProtection="0"/>
    <xf numFmtId="0" fontId="407" fillId="0" borderId="482">
      <alignment horizontal="left" vertical="center"/>
    </xf>
    <xf numFmtId="0" fontId="75" fillId="0" borderId="604">
      <alignment horizontal="left" vertical="center"/>
    </xf>
    <xf numFmtId="165" fontId="41" fillId="0" borderId="599">
      <alignment horizontal="right"/>
    </xf>
    <xf numFmtId="165" fontId="41" fillId="0" borderId="406">
      <alignment horizontal="right"/>
    </xf>
    <xf numFmtId="0" fontId="38" fillId="152" borderId="518" applyNumberFormat="0" applyAlignment="0" applyProtection="0"/>
    <xf numFmtId="172" fontId="282" fillId="0" borderId="594" applyFill="0"/>
    <xf numFmtId="0" fontId="240" fillId="64" borderId="498"/>
    <xf numFmtId="165" fontId="41" fillId="0" borderId="564">
      <alignment horizontal="right"/>
    </xf>
    <xf numFmtId="174" fontId="149" fillId="0" borderId="507" applyNumberFormat="0" applyFill="0" applyAlignment="0" applyProtection="0"/>
    <xf numFmtId="165" fontId="41" fillId="0" borderId="494">
      <alignment horizontal="right"/>
    </xf>
    <xf numFmtId="0" fontId="319" fillId="91" borderId="497" applyNumberFormat="0" applyAlignment="0" applyProtection="0"/>
    <xf numFmtId="0" fontId="331" fillId="148" borderId="497" applyNumberFormat="0" applyAlignment="0" applyProtection="0"/>
    <xf numFmtId="0" fontId="322" fillId="153" borderId="501" applyNumberFormat="0" applyAlignment="0" applyProtection="0"/>
    <xf numFmtId="10" fontId="48" fillId="67" borderId="405" applyNumberFormat="0" applyBorder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8" fillId="152" borderId="412" applyNumberFormat="0" applyAlignment="0" applyProtection="0"/>
    <xf numFmtId="0" fontId="322" fillId="153" borderId="413" applyNumberFormat="0" applyAlignment="0" applyProtection="0"/>
    <xf numFmtId="0" fontId="322" fillId="153" borderId="413" applyNumberFormat="0" applyAlignment="0" applyProtection="0"/>
    <xf numFmtId="0" fontId="322" fillId="153" borderId="413" applyNumberFormat="0" applyAlignment="0" applyProtection="0"/>
    <xf numFmtId="0" fontId="322" fillId="153" borderId="413" applyNumberFormat="0" applyAlignment="0" applyProtection="0"/>
    <xf numFmtId="0" fontId="322" fillId="153" borderId="413" applyNumberFormat="0" applyAlignment="0" applyProtection="0"/>
    <xf numFmtId="0" fontId="341" fillId="148" borderId="413" applyNumberFormat="0" applyAlignment="0" applyProtection="0"/>
    <xf numFmtId="0" fontId="322" fillId="153" borderId="413" applyNumberFormat="0" applyAlignment="0" applyProtection="0"/>
    <xf numFmtId="0" fontId="322" fillId="153" borderId="413" applyNumberFormat="0" applyAlignment="0" applyProtection="0"/>
    <xf numFmtId="0" fontId="322" fillId="153" borderId="413" applyNumberFormat="0" applyAlignment="0" applyProtection="0"/>
    <xf numFmtId="0" fontId="322" fillId="153" borderId="413" applyNumberFormat="0" applyAlignment="0" applyProtection="0"/>
    <xf numFmtId="0" fontId="322" fillId="153" borderId="413" applyNumberFormat="0" applyAlignment="0" applyProtection="0"/>
    <xf numFmtId="0" fontId="322" fillId="153" borderId="413" applyNumberFormat="0" applyAlignment="0" applyProtection="0"/>
    <xf numFmtId="0" fontId="322" fillId="153" borderId="413" applyNumberFormat="0" applyAlignment="0" applyProtection="0"/>
    <xf numFmtId="165" fontId="41" fillId="0" borderId="564">
      <alignment horizontal="right"/>
    </xf>
    <xf numFmtId="165" fontId="41" fillId="0" borderId="494">
      <alignment horizontal="right"/>
    </xf>
    <xf numFmtId="0" fontId="38" fillId="161" borderId="411" applyNumberFormat="0" applyAlignment="0"/>
    <xf numFmtId="4" fontId="206" fillId="114" borderId="521" applyNumberFormat="0" applyProtection="0">
      <alignment horizontal="right" vertical="center"/>
    </xf>
    <xf numFmtId="0" fontId="324" fillId="0" borderId="422" applyNumberFormat="0" applyFill="0" applyAlignment="0" applyProtection="0"/>
    <xf numFmtId="0" fontId="324" fillId="0" borderId="422" applyNumberFormat="0" applyFill="0" applyAlignment="0" applyProtection="0"/>
    <xf numFmtId="0" fontId="324" fillId="0" borderId="422" applyNumberFormat="0" applyFill="0" applyAlignment="0" applyProtection="0"/>
    <xf numFmtId="0" fontId="324" fillId="0" borderId="422" applyNumberFormat="0" applyFill="0" applyAlignment="0" applyProtection="0"/>
    <xf numFmtId="0" fontId="324" fillId="0" borderId="422" applyNumberFormat="0" applyFill="0" applyAlignment="0" applyProtection="0"/>
    <xf numFmtId="0" fontId="343" fillId="0" borderId="419" applyNumberFormat="0" applyFill="0" applyAlignment="0" applyProtection="0"/>
    <xf numFmtId="0" fontId="324" fillId="0" borderId="422" applyNumberFormat="0" applyFill="0" applyAlignment="0" applyProtection="0"/>
    <xf numFmtId="0" fontId="324" fillId="0" borderId="422" applyNumberFormat="0" applyFill="0" applyAlignment="0" applyProtection="0"/>
    <xf numFmtId="0" fontId="324" fillId="0" borderId="422" applyNumberFormat="0" applyFill="0" applyAlignment="0" applyProtection="0"/>
    <xf numFmtId="0" fontId="324" fillId="0" borderId="422" applyNumberFormat="0" applyFill="0" applyAlignment="0" applyProtection="0"/>
    <xf numFmtId="0" fontId="324" fillId="0" borderId="422" applyNumberFormat="0" applyFill="0" applyAlignment="0" applyProtection="0"/>
    <xf numFmtId="0" fontId="324" fillId="0" borderId="422" applyNumberFormat="0" applyFill="0" applyAlignment="0" applyProtection="0"/>
    <xf numFmtId="0" fontId="324" fillId="0" borderId="422" applyNumberFormat="0" applyFill="0" applyAlignment="0" applyProtection="0"/>
    <xf numFmtId="174" fontId="33" fillId="84" borderId="588" applyNumberFormat="0" applyFont="0" applyAlignment="0" applyProtection="0"/>
    <xf numFmtId="165" fontId="41" fillId="0" borderId="547">
      <alignment horizontal="right"/>
    </xf>
    <xf numFmtId="0" fontId="319" fillId="91" borderId="409" applyNumberFormat="0" applyAlignment="0" applyProtection="0"/>
    <xf numFmtId="0" fontId="324" fillId="0" borderId="420" applyNumberFormat="0" applyFill="0" applyAlignment="0" applyProtection="0"/>
    <xf numFmtId="0" fontId="324" fillId="0" borderId="420" applyNumberFormat="0" applyFill="0" applyAlignment="0" applyProtection="0"/>
    <xf numFmtId="165" fontId="41" fillId="0" borderId="564">
      <alignment horizontal="right"/>
    </xf>
    <xf numFmtId="0" fontId="38" fillId="133" borderId="411" applyNumberFormat="0" applyAlignment="0"/>
    <xf numFmtId="0" fontId="387" fillId="153" borderId="620" applyNumberFormat="0" applyAlignment="0" applyProtection="0"/>
    <xf numFmtId="0" fontId="240" fillId="64" borderId="498"/>
    <xf numFmtId="0" fontId="324" fillId="0" borderId="475" applyNumberFormat="0" applyFill="0" applyAlignment="0" applyProtection="0"/>
    <xf numFmtId="0" fontId="319" fillId="83" borderId="480" applyNumberFormat="0" applyAlignment="0" applyProtection="0"/>
    <xf numFmtId="10" fontId="48" fillId="80" borderId="458" applyNumberFormat="0" applyBorder="0" applyAlignment="0" applyProtection="0"/>
    <xf numFmtId="174" fontId="149" fillId="0" borderId="507" applyNumberFormat="0" applyFill="0" applyAlignment="0" applyProtection="0"/>
    <xf numFmtId="0" fontId="319" fillId="91" borderId="550" applyNumberFormat="0" applyAlignment="0" applyProtection="0"/>
    <xf numFmtId="0" fontId="324" fillId="0" borderId="527" applyNumberFormat="0" applyFill="0" applyAlignment="0" applyProtection="0"/>
    <xf numFmtId="174" fontId="54" fillId="59" borderId="497" applyNumberFormat="0" applyAlignment="0" applyProtection="0"/>
    <xf numFmtId="0" fontId="268" fillId="91" borderId="415" applyNumberFormat="0" applyProtection="0">
      <alignment vertical="center"/>
    </xf>
    <xf numFmtId="0" fontId="240" fillId="64" borderId="498"/>
    <xf numFmtId="172" fontId="238" fillId="0" borderId="594" applyFill="0"/>
    <xf numFmtId="174" fontId="87" fillId="38" borderId="515" applyNumberFormat="0" applyAlignment="0" applyProtection="0"/>
    <xf numFmtId="0" fontId="38" fillId="152" borderId="412" applyNumberFormat="0" applyAlignment="0" applyProtection="0"/>
    <xf numFmtId="208" fontId="60" fillId="0" borderId="423" applyFont="0" applyFill="0" applyBorder="0" applyAlignment="0" applyProtection="0"/>
    <xf numFmtId="0" fontId="324" fillId="0" borderId="422" applyNumberFormat="0" applyFill="0" applyAlignment="0" applyProtection="0"/>
    <xf numFmtId="0" fontId="38" fillId="161" borderId="394" applyNumberFormat="0" applyAlignment="0"/>
    <xf numFmtId="174" fontId="54" fillId="59" borderId="567" applyNumberFormat="0" applyAlignment="0" applyProtection="0"/>
    <xf numFmtId="0" fontId="338" fillId="148" borderId="480" applyNumberFormat="0" applyAlignment="0" applyProtection="0"/>
    <xf numFmtId="174" fontId="87" fillId="38" borderId="620" applyNumberFormat="0" applyAlignment="0" applyProtection="0"/>
    <xf numFmtId="174" fontId="54" fillId="59" borderId="480" applyNumberFormat="0" applyAlignment="0" applyProtection="0"/>
    <xf numFmtId="0" fontId="324" fillId="0" borderId="510" applyNumberFormat="0" applyFill="0" applyAlignment="0" applyProtection="0"/>
    <xf numFmtId="0" fontId="175" fillId="38" borderId="550" applyNumberFormat="0" applyAlignment="0" applyProtection="0"/>
    <xf numFmtId="0" fontId="238" fillId="118" borderId="501" applyNumberFormat="0" applyProtection="0">
      <alignment horizontal="left" vertical="center" indent="1"/>
    </xf>
    <xf numFmtId="222" fontId="76" fillId="0" borderId="424" applyFill="0" applyAlignment="0" applyProtection="0"/>
    <xf numFmtId="0" fontId="322" fillId="153" borderId="431" applyNumberFormat="0" applyAlignment="0" applyProtection="0"/>
    <xf numFmtId="0" fontId="324" fillId="0" borderId="527" applyNumberFormat="0" applyFill="0" applyAlignment="0" applyProtection="0"/>
    <xf numFmtId="0" fontId="338" fillId="134" borderId="462" applyNumberFormat="0" applyAlignment="0" applyProtection="0"/>
    <xf numFmtId="165" fontId="41" fillId="0" borderId="424">
      <alignment horizontal="right"/>
    </xf>
    <xf numFmtId="4" fontId="206" fillId="101" borderId="486" applyNumberFormat="0" applyProtection="0">
      <alignment horizontal="right" vertical="center"/>
    </xf>
    <xf numFmtId="287" fontId="423" fillId="0" borderId="649">
      <alignment horizontal="left"/>
    </xf>
    <xf numFmtId="0" fontId="243" fillId="64" borderId="481"/>
    <xf numFmtId="0" fontId="245" fillId="0" borderId="587">
      <alignment horizontal="left" vertical="center"/>
    </xf>
    <xf numFmtId="0" fontId="387" fillId="153" borderId="550" applyNumberFormat="0" applyAlignment="0" applyProtection="0"/>
    <xf numFmtId="0" fontId="38" fillId="152" borderId="518" applyNumberFormat="0" applyAlignment="0" applyProtection="0"/>
    <xf numFmtId="0" fontId="324" fillId="0" borderId="596" applyNumberFormat="0" applyFill="0" applyAlignment="0" applyProtection="0"/>
    <xf numFmtId="0" fontId="331" fillId="148" borderId="602" applyNumberFormat="0" applyAlignment="0" applyProtection="0"/>
    <xf numFmtId="174" fontId="54" fillId="59" borderId="567" applyNumberFormat="0" applyAlignment="0" applyProtection="0"/>
    <xf numFmtId="165" fontId="41" fillId="0" borderId="459">
      <alignment horizontal="right"/>
    </xf>
    <xf numFmtId="174" fontId="54" fillId="59" borderId="550" applyNumberFormat="0" applyAlignment="0" applyProtection="0"/>
    <xf numFmtId="0" fontId="331" fillId="148" borderId="462" applyNumberFormat="0" applyAlignment="0" applyProtection="0"/>
    <xf numFmtId="0" fontId="175" fillId="38" borderId="585" applyNumberFormat="0" applyAlignment="0" applyProtection="0"/>
    <xf numFmtId="0" fontId="324" fillId="0" borderId="508" applyNumberFormat="0" applyFill="0" applyAlignment="0" applyProtection="0"/>
    <xf numFmtId="4" fontId="212" fillId="124" borderId="574" applyNumberFormat="0" applyProtection="0">
      <alignment horizontal="left" vertical="center" indent="1"/>
    </xf>
    <xf numFmtId="174" fontId="40" fillId="0" borderId="546">
      <alignment horizontal="centerContinuous"/>
    </xf>
    <xf numFmtId="174" fontId="105" fillId="59" borderId="501" applyNumberFormat="0" applyAlignment="0" applyProtection="0"/>
    <xf numFmtId="174" fontId="149" fillId="0" borderId="490" applyNumberFormat="0" applyFill="0" applyAlignment="0" applyProtection="0"/>
    <xf numFmtId="0" fontId="324" fillId="0" borderId="510" applyNumberFormat="0" applyFill="0" applyAlignment="0" applyProtection="0"/>
    <xf numFmtId="0" fontId="38" fillId="152" borderId="430" applyNumberFormat="0" applyAlignment="0" applyProtection="0"/>
    <xf numFmtId="0" fontId="38" fillId="161" borderId="552" applyNumberFormat="0" applyAlignment="0"/>
    <xf numFmtId="0" fontId="271" fillId="54" borderId="503" applyNumberFormat="0" applyProtection="0">
      <alignment vertical="center"/>
    </xf>
    <xf numFmtId="4" fontId="206" fillId="93" borderId="486" applyNumberFormat="0" applyProtection="0">
      <alignment horizontal="right" vertical="center"/>
    </xf>
    <xf numFmtId="174" fontId="75" fillId="0" borderId="390">
      <alignment horizontal="left" vertical="center"/>
    </xf>
    <xf numFmtId="165" fontId="41" fillId="0" borderId="529">
      <alignment horizontal="right"/>
    </xf>
    <xf numFmtId="0" fontId="322" fillId="153" borderId="519" applyNumberFormat="0" applyAlignment="0" applyProtection="0"/>
    <xf numFmtId="0" fontId="387" fillId="153" borderId="497" applyNumberFormat="0" applyAlignment="0" applyProtection="0"/>
    <xf numFmtId="0" fontId="312" fillId="63" borderId="602" applyNumberFormat="0" applyAlignment="0" applyProtection="0"/>
    <xf numFmtId="0" fontId="324" fillId="0" borderId="580" applyNumberFormat="0" applyFill="0" applyAlignment="0" applyProtection="0"/>
    <xf numFmtId="165" fontId="41" fillId="0" borderId="406">
      <alignment horizontal="right"/>
    </xf>
    <xf numFmtId="165" fontId="41" fillId="0" borderId="529">
      <alignment horizontal="right"/>
    </xf>
    <xf numFmtId="0" fontId="298" fillId="152" borderId="483" applyNumberFormat="0" applyAlignment="0" applyProtection="0"/>
    <xf numFmtId="174" fontId="87" fillId="38" borderId="567" applyNumberFormat="0" applyAlignment="0" applyProtection="0"/>
    <xf numFmtId="174" fontId="33" fillId="84" borderId="483" applyNumberFormat="0" applyFont="0" applyAlignment="0" applyProtection="0"/>
    <xf numFmtId="0" fontId="324" fillId="0" borderId="440" applyNumberFormat="0" applyFill="0" applyAlignment="0" applyProtection="0"/>
    <xf numFmtId="0" fontId="338" fillId="148" borderId="462" applyNumberFormat="0" applyAlignment="0" applyProtection="0"/>
    <xf numFmtId="0" fontId="252" fillId="0" borderId="391" applyNumberFormat="0" applyAlignment="0" applyProtection="0"/>
    <xf numFmtId="0" fontId="319" fillId="91" borderId="497" applyNumberFormat="0" applyAlignment="0" applyProtection="0"/>
    <xf numFmtId="0" fontId="341" fillId="148" borderId="606" applyNumberFormat="0" applyAlignment="0" applyProtection="0"/>
    <xf numFmtId="0" fontId="324" fillId="0" borderId="580" applyNumberFormat="0" applyFill="0" applyAlignment="0" applyProtection="0"/>
    <xf numFmtId="165" fontId="41" fillId="0" borderId="406">
      <alignment horizontal="right"/>
    </xf>
    <xf numFmtId="0" fontId="324" fillId="0" borderId="510" applyNumberFormat="0" applyFill="0" applyAlignment="0" applyProtection="0"/>
    <xf numFmtId="165" fontId="41" fillId="0" borderId="406">
      <alignment horizontal="right"/>
    </xf>
    <xf numFmtId="0" fontId="331" fillId="148" borderId="585" applyNumberFormat="0" applyAlignment="0" applyProtection="0"/>
    <xf numFmtId="174" fontId="33" fillId="84" borderId="605" applyNumberFormat="0" applyFont="0" applyAlignment="0" applyProtection="0"/>
    <xf numFmtId="0" fontId="245" fillId="0" borderId="569">
      <alignment horizontal="left" vertical="center"/>
    </xf>
    <xf numFmtId="4" fontId="206" fillId="107" borderId="503" applyNumberFormat="0" applyProtection="0">
      <alignment horizontal="right" vertical="center"/>
    </xf>
    <xf numFmtId="174" fontId="54" fillId="59" borderId="637" applyNumberFormat="0" applyAlignment="0" applyProtection="0"/>
    <xf numFmtId="165" fontId="41" fillId="0" borderId="406">
      <alignment horizontal="right"/>
    </xf>
    <xf numFmtId="0" fontId="319" fillId="91" borderId="462" applyNumberFormat="0" applyAlignment="0" applyProtection="0"/>
    <xf numFmtId="0" fontId="38" fillId="152" borderId="623" applyNumberFormat="0" applyAlignment="0" applyProtection="0"/>
    <xf numFmtId="222" fontId="238" fillId="0" borderId="506" applyAlignment="0"/>
    <xf numFmtId="165" fontId="41" fillId="0" borderId="406">
      <alignment horizontal="right"/>
    </xf>
    <xf numFmtId="188" fontId="34" fillId="0" borderId="529"/>
    <xf numFmtId="174" fontId="87" fillId="38" borderId="392" applyNumberFormat="0" applyAlignment="0" applyProtection="0"/>
    <xf numFmtId="0" fontId="298" fillId="152" borderId="623" applyNumberFormat="0" applyAlignment="0" applyProtection="0"/>
    <xf numFmtId="174" fontId="54" fillId="59" borderId="497" applyNumberFormat="0" applyAlignment="0" applyProtection="0"/>
    <xf numFmtId="165" fontId="41" fillId="0" borderId="406">
      <alignment horizontal="right"/>
    </xf>
    <xf numFmtId="165" fontId="41" fillId="0" borderId="406">
      <alignment horizontal="right"/>
    </xf>
    <xf numFmtId="165" fontId="41" fillId="0" borderId="459">
      <alignment horizontal="right"/>
    </xf>
    <xf numFmtId="165" fontId="41" fillId="0" borderId="459">
      <alignment horizontal="right"/>
    </xf>
    <xf numFmtId="174" fontId="149" fillId="0" borderId="490" applyNumberFormat="0" applyFill="0" applyAlignment="0" applyProtection="0"/>
    <xf numFmtId="165" fontId="41" fillId="0" borderId="494">
      <alignment horizontal="right"/>
    </xf>
    <xf numFmtId="0" fontId="271" fillId="94" borderId="591" applyNumberFormat="0" applyProtection="0">
      <alignment horizontal="right" vertical="center"/>
    </xf>
    <xf numFmtId="0" fontId="245" fillId="0" borderId="517">
      <alignment horizontal="left" vertical="center"/>
    </xf>
    <xf numFmtId="222" fontId="236" fillId="62" borderId="566" applyProtection="0">
      <alignment horizontal="center"/>
    </xf>
    <xf numFmtId="0" fontId="338" fillId="134" borderId="567" applyNumberFormat="0" applyAlignment="0" applyProtection="0"/>
    <xf numFmtId="174" fontId="105" fillId="59" borderId="536" applyNumberFormat="0" applyAlignment="0" applyProtection="0"/>
    <xf numFmtId="174" fontId="87" fillId="38" borderId="392" applyNumberFormat="0" applyAlignment="0" applyProtection="0"/>
    <xf numFmtId="0" fontId="38" fillId="152" borderId="500" applyNumberFormat="0" applyAlignment="0" applyProtection="0"/>
    <xf numFmtId="0" fontId="331" fillId="148" borderId="550" applyNumberFormat="0" applyAlignment="0" applyProtection="0"/>
    <xf numFmtId="165" fontId="41" fillId="0" borderId="406">
      <alignment horizontal="right"/>
    </xf>
    <xf numFmtId="0" fontId="319" fillId="134" borderId="462" applyNumberFormat="0" applyAlignment="0" applyProtection="0"/>
    <xf numFmtId="165" fontId="41" fillId="0" borderId="564">
      <alignment horizontal="right"/>
    </xf>
    <xf numFmtId="165" fontId="41" fillId="0" borderId="477">
      <alignment horizontal="right"/>
    </xf>
    <xf numFmtId="0" fontId="177" fillId="0" borderId="472" applyNumberFormat="0" applyFill="0" applyAlignment="0" applyProtection="0"/>
    <xf numFmtId="0" fontId="271" fillId="100" borderId="503" applyNumberFormat="0" applyProtection="0">
      <alignment horizontal="right" vertical="center"/>
    </xf>
    <xf numFmtId="0" fontId="407" fillId="0" borderId="447">
      <alignment horizontal="left" vertical="center"/>
    </xf>
    <xf numFmtId="0" fontId="324" fillId="0" borderId="510" applyNumberFormat="0" applyFill="0" applyAlignment="0" applyProtection="0"/>
    <xf numFmtId="174" fontId="40" fillId="0" borderId="405">
      <alignment horizontal="centerContinuous"/>
    </xf>
    <xf numFmtId="0" fontId="322" fillId="153" borderId="396" applyNumberFormat="0" applyAlignment="0" applyProtection="0"/>
    <xf numFmtId="4" fontId="206" fillId="105" borderId="521" applyNumberFormat="0" applyProtection="0">
      <alignment horizontal="right" vertical="center"/>
    </xf>
    <xf numFmtId="0" fontId="38" fillId="152" borderId="588" applyNumberFormat="0" applyAlignment="0" applyProtection="0"/>
    <xf numFmtId="165" fontId="41" fillId="0" borderId="477">
      <alignment horizontal="right"/>
    </xf>
    <xf numFmtId="165" fontId="41" fillId="0" borderId="406">
      <alignment horizontal="right"/>
    </xf>
    <xf numFmtId="0" fontId="324" fillId="0" borderId="527" applyNumberFormat="0" applyFill="0" applyAlignment="0" applyProtection="0"/>
    <xf numFmtId="4" fontId="209" fillId="120" borderId="503" applyNumberFormat="0" applyProtection="0">
      <alignment vertical="center"/>
    </xf>
    <xf numFmtId="0" fontId="298" fillId="152" borderId="465" applyNumberFormat="0" applyAlignment="0" applyProtection="0"/>
    <xf numFmtId="165" fontId="41" fillId="0" borderId="459">
      <alignment horizontal="right"/>
    </xf>
    <xf numFmtId="0" fontId="271" fillId="96" borderId="503" applyNumberFormat="0" applyProtection="0">
      <alignment horizontal="right" vertical="center"/>
    </xf>
    <xf numFmtId="174" fontId="54" fillId="59" borderId="602" applyNumberFormat="0" applyAlignment="0" applyProtection="0"/>
    <xf numFmtId="222" fontId="242" fillId="69" borderId="479" applyProtection="0">
      <alignment horizontal="center"/>
    </xf>
    <xf numFmtId="0" fontId="322" fillId="153" borderId="501" applyNumberFormat="0" applyAlignment="0" applyProtection="0"/>
    <xf numFmtId="0" fontId="387" fillId="153" borderId="620" applyNumberFormat="0" applyAlignment="0" applyProtection="0"/>
    <xf numFmtId="165" fontId="41" fillId="0" borderId="459">
      <alignment horizontal="right"/>
    </xf>
    <xf numFmtId="0" fontId="38" fillId="152" borderId="465" applyNumberFormat="0" applyAlignment="0" applyProtection="0"/>
    <xf numFmtId="0" fontId="38" fillId="152" borderId="448" applyNumberFormat="0" applyAlignment="0" applyProtection="0"/>
    <xf numFmtId="165" fontId="41" fillId="0" borderId="459">
      <alignment horizontal="right"/>
    </xf>
    <xf numFmtId="0" fontId="253" fillId="127" borderId="505" applyNumberFormat="0" applyProtection="0">
      <alignment horizontal="center"/>
    </xf>
    <xf numFmtId="0" fontId="319" fillId="83" borderId="462" applyNumberFormat="0" applyAlignment="0" applyProtection="0"/>
    <xf numFmtId="0" fontId="252" fillId="0" borderId="636" applyNumberFormat="0" applyAlignment="0" applyProtection="0"/>
    <xf numFmtId="0" fontId="240" fillId="64" borderId="586"/>
    <xf numFmtId="174" fontId="62" fillId="0" borderId="458"/>
    <xf numFmtId="174" fontId="87" fillId="38" borderId="602" applyNumberFormat="0" applyAlignment="0" applyProtection="0"/>
    <xf numFmtId="165" fontId="41" fillId="0" borderId="406">
      <alignment horizontal="right"/>
    </xf>
    <xf numFmtId="0" fontId="324" fillId="0" borderId="597" applyNumberFormat="0" applyFill="0" applyAlignment="0" applyProtection="0"/>
    <xf numFmtId="174" fontId="149" fillId="0" borderId="560" applyNumberFormat="0" applyFill="0" applyAlignment="0" applyProtection="0"/>
    <xf numFmtId="37" fontId="35" fillId="0" borderId="406"/>
    <xf numFmtId="165" fontId="41" fillId="0" borderId="424">
      <alignment horizontal="right"/>
    </xf>
    <xf numFmtId="0" fontId="30" fillId="84" borderId="500" applyNumberFormat="0" applyFont="0" applyAlignment="0" applyProtection="0"/>
    <xf numFmtId="174" fontId="87" fillId="38" borderId="497" applyNumberFormat="0" applyAlignment="0" applyProtection="0"/>
    <xf numFmtId="0" fontId="324" fillId="0" borderId="475" applyNumberFormat="0" applyFill="0" applyAlignment="0" applyProtection="0"/>
    <xf numFmtId="165" fontId="41" fillId="0" borderId="477">
      <alignment horizontal="right"/>
    </xf>
    <xf numFmtId="0" fontId="387" fillId="153" borderId="497" applyNumberFormat="0" applyAlignment="0" applyProtection="0"/>
    <xf numFmtId="174" fontId="54" fillId="59" borderId="602" applyNumberFormat="0" applyAlignment="0" applyProtection="0"/>
    <xf numFmtId="165" fontId="41" fillId="0" borderId="599">
      <alignment horizontal="right"/>
    </xf>
    <xf numFmtId="4" fontId="204" fillId="81" borderId="415" applyNumberFormat="0" applyProtection="0">
      <alignment vertical="center"/>
    </xf>
    <xf numFmtId="174" fontId="33" fillId="84" borderId="412" applyNumberFormat="0" applyFont="0" applyAlignment="0" applyProtection="0"/>
    <xf numFmtId="165" fontId="41" fillId="0" borderId="406">
      <alignment horizontal="right"/>
    </xf>
    <xf numFmtId="174" fontId="75" fillId="0" borderId="513">
      <alignment horizontal="left" vertical="center"/>
    </xf>
    <xf numFmtId="174" fontId="87" fillId="38" borderId="497" applyNumberFormat="0" applyAlignment="0" applyProtection="0"/>
    <xf numFmtId="174" fontId="87" fillId="38" borderId="497" applyNumberFormat="0" applyAlignment="0" applyProtection="0"/>
    <xf numFmtId="0" fontId="271" fillId="108" borderId="451" applyNumberFormat="0" applyProtection="0">
      <alignment horizontal="right" vertical="center"/>
    </xf>
    <xf numFmtId="0" fontId="271" fillId="100" borderId="521" applyNumberFormat="0" applyProtection="0">
      <alignment horizontal="right" vertical="center"/>
    </xf>
    <xf numFmtId="0" fontId="38" fillId="152" borderId="623" applyNumberFormat="0" applyAlignment="0" applyProtection="0"/>
    <xf numFmtId="0" fontId="343" fillId="0" borderId="437" applyNumberFormat="0" applyFill="0" applyAlignment="0" applyProtection="0"/>
    <xf numFmtId="174" fontId="54" fillId="59" borderId="392" applyNumberFormat="0" applyAlignment="0" applyProtection="0"/>
    <xf numFmtId="172" fontId="282" fillId="0" borderId="429" applyFill="0"/>
    <xf numFmtId="0" fontId="319" fillId="83" borderId="515" applyNumberFormat="0" applyAlignment="0" applyProtection="0"/>
    <xf numFmtId="165" fontId="41" fillId="0" borderId="599">
      <alignment horizontal="right"/>
    </xf>
    <xf numFmtId="0" fontId="9" fillId="84" borderId="518" applyNumberFormat="0" applyFont="0" applyAlignment="0" applyProtection="0"/>
    <xf numFmtId="0" fontId="38" fillId="152" borderId="518" applyNumberFormat="0" applyAlignment="0" applyProtection="0"/>
    <xf numFmtId="0" fontId="324" fillId="0" borderId="510" applyNumberFormat="0" applyFill="0" applyAlignment="0" applyProtection="0"/>
    <xf numFmtId="174" fontId="87" fillId="38" borderId="567" applyNumberFormat="0" applyAlignment="0" applyProtection="0"/>
    <xf numFmtId="165" fontId="41" fillId="0" borderId="529">
      <alignment horizontal="right"/>
    </xf>
    <xf numFmtId="0" fontId="324" fillId="0" borderId="457" applyNumberFormat="0" applyFill="0" applyAlignment="0" applyProtection="0"/>
    <xf numFmtId="10" fontId="48" fillId="80" borderId="458" applyNumberFormat="0" applyBorder="0" applyAlignment="0" applyProtection="0"/>
    <xf numFmtId="165" fontId="41" fillId="0" borderId="564">
      <alignment horizontal="right"/>
    </xf>
    <xf numFmtId="174" fontId="33" fillId="84" borderId="500" applyNumberFormat="0" applyFont="0" applyAlignment="0" applyProtection="0"/>
    <xf numFmtId="0" fontId="238" fillId="77" borderId="606" applyNumberFormat="0" applyProtection="0">
      <alignment horizontal="left" vertical="center" indent="1"/>
    </xf>
    <xf numFmtId="174" fontId="33" fillId="84" borderId="395" applyNumberFormat="0" applyFont="0" applyAlignment="0" applyProtection="0"/>
    <xf numFmtId="0" fontId="324" fillId="0" borderId="526" applyNumberFormat="0" applyFill="0" applyAlignment="0" applyProtection="0"/>
    <xf numFmtId="0" fontId="190" fillId="63" borderId="463"/>
    <xf numFmtId="174" fontId="33" fillId="84" borderId="412" applyNumberFormat="0" applyFont="0" applyAlignment="0" applyProtection="0"/>
    <xf numFmtId="174" fontId="54" fillId="59" borderId="409" applyNumberFormat="0" applyAlignment="0" applyProtection="0"/>
    <xf numFmtId="174" fontId="33" fillId="84" borderId="412" applyNumberFormat="0" applyFont="0" applyAlignment="0" applyProtection="0"/>
    <xf numFmtId="0" fontId="387" fillId="153" borderId="480" applyNumberFormat="0" applyAlignment="0" applyProtection="0"/>
    <xf numFmtId="0" fontId="271" fillId="96" borderId="556" applyNumberFormat="0" applyProtection="0">
      <alignment horizontal="right" vertical="center"/>
    </xf>
    <xf numFmtId="165" fontId="41" fillId="0" borderId="406">
      <alignment horizontal="right"/>
    </xf>
    <xf numFmtId="174" fontId="54" fillId="59" borderId="602" applyNumberFormat="0" applyAlignment="0" applyProtection="0"/>
    <xf numFmtId="0" fontId="387" fillId="153" borderId="585" applyNumberFormat="0" applyAlignment="0" applyProtection="0"/>
    <xf numFmtId="165" fontId="41" fillId="0" borderId="424">
      <alignment horizontal="right"/>
    </xf>
    <xf numFmtId="0" fontId="238" fillId="77" borderId="571" applyNumberFormat="0" applyProtection="0">
      <alignment horizontal="left" vertical="center" indent="1"/>
    </xf>
    <xf numFmtId="174" fontId="75" fillId="0" borderId="495">
      <alignment horizontal="left" vertical="center"/>
    </xf>
    <xf numFmtId="0" fontId="407" fillId="0" borderId="499">
      <alignment horizontal="left" vertical="center"/>
    </xf>
    <xf numFmtId="165" fontId="41" fillId="0" borderId="582">
      <alignment horizontal="right"/>
    </xf>
    <xf numFmtId="0" fontId="387" fillId="153" borderId="602" applyNumberFormat="0" applyAlignment="0" applyProtection="0"/>
    <xf numFmtId="165" fontId="41" fillId="0" borderId="406">
      <alignment horizontal="right"/>
    </xf>
    <xf numFmtId="165" fontId="41" fillId="0" borderId="529">
      <alignment horizontal="right"/>
    </xf>
    <xf numFmtId="0" fontId="30" fillId="84" borderId="535" applyNumberFormat="0" applyFont="0" applyAlignment="0" applyProtection="0"/>
    <xf numFmtId="4" fontId="206" fillId="120" borderId="608" applyNumberFormat="0" applyProtection="0">
      <alignment vertical="center"/>
    </xf>
    <xf numFmtId="0" fontId="252" fillId="0" borderId="496" applyNumberFormat="0" applyAlignment="0" applyProtection="0"/>
    <xf numFmtId="165" fontId="41" fillId="0" borderId="406">
      <alignment horizontal="right"/>
    </xf>
    <xf numFmtId="174" fontId="54" fillId="59" borderId="550" applyNumberFormat="0" applyAlignment="0" applyProtection="0"/>
    <xf numFmtId="0" fontId="75" fillId="0" borderId="517">
      <alignment horizontal="left" vertical="center"/>
    </xf>
    <xf numFmtId="0" fontId="319" fillId="91" borderId="480" applyNumberFormat="0" applyAlignment="0" applyProtection="0"/>
    <xf numFmtId="165" fontId="41" fillId="0" borderId="494">
      <alignment horizontal="right"/>
    </xf>
    <xf numFmtId="0" fontId="387" fillId="153" borderId="480" applyNumberFormat="0" applyAlignment="0" applyProtection="0"/>
    <xf numFmtId="0" fontId="243" fillId="71" borderId="498"/>
    <xf numFmtId="4" fontId="206" fillId="97" borderId="556" applyNumberFormat="0" applyProtection="0">
      <alignment horizontal="right" vertical="center"/>
    </xf>
    <xf numFmtId="174" fontId="33" fillId="84" borderId="412" applyNumberFormat="0" applyFont="0" applyAlignment="0" applyProtection="0"/>
    <xf numFmtId="165" fontId="41" fillId="0" borderId="424">
      <alignment horizontal="right"/>
    </xf>
    <xf numFmtId="165" fontId="41" fillId="0" borderId="424">
      <alignment horizontal="right"/>
    </xf>
    <xf numFmtId="174" fontId="149" fillId="0" borderId="507" applyNumberFormat="0" applyFill="0" applyAlignment="0" applyProtection="0"/>
    <xf numFmtId="174" fontId="149" fillId="0" borderId="507" applyNumberFormat="0" applyFill="0" applyAlignment="0" applyProtection="0"/>
    <xf numFmtId="0" fontId="387" fillId="153" borderId="585" applyNumberFormat="0" applyAlignment="0" applyProtection="0"/>
    <xf numFmtId="174" fontId="33" fillId="84" borderId="518" applyNumberFormat="0" applyFont="0" applyAlignment="0" applyProtection="0"/>
    <xf numFmtId="174" fontId="105" fillId="59" borderId="431" applyNumberFormat="0" applyAlignment="0" applyProtection="0"/>
    <xf numFmtId="222" fontId="253" fillId="90" borderId="414" applyProtection="0">
      <alignment horizontal="center"/>
    </xf>
    <xf numFmtId="174" fontId="149" fillId="0" borderId="577" applyNumberFormat="0" applyFill="0" applyAlignment="0" applyProtection="0"/>
    <xf numFmtId="165" fontId="41" fillId="0" borderId="494">
      <alignment horizontal="right"/>
    </xf>
    <xf numFmtId="165" fontId="41" fillId="0" borderId="529">
      <alignment horizontal="right"/>
    </xf>
    <xf numFmtId="165" fontId="41" fillId="0" borderId="406">
      <alignment horizontal="right"/>
    </xf>
    <xf numFmtId="188" fontId="34" fillId="0" borderId="459"/>
    <xf numFmtId="174" fontId="54" fillId="59" borderId="462" applyNumberFormat="0" applyAlignment="0" applyProtection="0"/>
    <xf numFmtId="165" fontId="41" fillId="0" borderId="599">
      <alignment horizontal="right"/>
    </xf>
    <xf numFmtId="0" fontId="319" fillId="91" borderId="445" applyNumberFormat="0" applyAlignment="0" applyProtection="0"/>
    <xf numFmtId="174" fontId="33" fillId="84" borderId="483" applyNumberFormat="0" applyFont="0" applyAlignment="0" applyProtection="0"/>
    <xf numFmtId="165" fontId="41" fillId="0" borderId="564">
      <alignment horizontal="right"/>
    </xf>
    <xf numFmtId="174" fontId="105" fillId="59" borderId="606" applyNumberFormat="0" applyAlignment="0" applyProtection="0"/>
    <xf numFmtId="165" fontId="41" fillId="0" borderId="529">
      <alignment horizontal="right"/>
    </xf>
    <xf numFmtId="0" fontId="324" fillId="0" borderId="578" applyNumberFormat="0" applyFill="0" applyAlignment="0" applyProtection="0"/>
    <xf numFmtId="0" fontId="338" fillId="148" borderId="497" applyNumberFormat="0" applyAlignment="0" applyProtection="0"/>
    <xf numFmtId="222" fontId="236" fillId="62" borderId="408" applyProtection="0">
      <alignment horizontal="center"/>
    </xf>
    <xf numFmtId="165" fontId="41" fillId="0" borderId="424">
      <alignment horizontal="right"/>
    </xf>
    <xf numFmtId="15" fontId="233" fillId="56" borderId="549">
      <alignment horizontal="center"/>
    </xf>
    <xf numFmtId="0" fontId="193" fillId="70" borderId="586"/>
    <xf numFmtId="0" fontId="38" fillId="152" borderId="518" applyNumberFormat="0" applyAlignment="0" applyProtection="0"/>
    <xf numFmtId="165" fontId="41" fillId="0" borderId="406">
      <alignment horizontal="right"/>
    </xf>
    <xf numFmtId="0" fontId="271" fillId="106" borderId="433" applyNumberFormat="0" applyProtection="0">
      <alignment horizontal="right" vertical="center"/>
    </xf>
    <xf numFmtId="174" fontId="33" fillId="84" borderId="412" applyNumberFormat="0" applyFont="0" applyAlignment="0" applyProtection="0"/>
    <xf numFmtId="165" fontId="41" fillId="0" borderId="459">
      <alignment horizontal="right"/>
    </xf>
    <xf numFmtId="0" fontId="324" fillId="0" borderId="527" applyNumberFormat="0" applyFill="0" applyAlignment="0" applyProtection="0"/>
    <xf numFmtId="174" fontId="33" fillId="84" borderId="412" applyNumberFormat="0" applyFont="0" applyAlignment="0" applyProtection="0"/>
    <xf numFmtId="174" fontId="33" fillId="84" borderId="412" applyNumberFormat="0" applyFont="0" applyAlignment="0" applyProtection="0"/>
    <xf numFmtId="165" fontId="41" fillId="0" borderId="617">
      <alignment horizontal="right"/>
    </xf>
    <xf numFmtId="165" fontId="41" fillId="0" borderId="406">
      <alignment horizontal="right"/>
    </xf>
    <xf numFmtId="174" fontId="40" fillId="0" borderId="528">
      <alignment horizontal="centerContinuous"/>
    </xf>
    <xf numFmtId="174" fontId="54" fillId="59" borderId="497" applyNumberFormat="0" applyAlignment="0" applyProtection="0"/>
    <xf numFmtId="165" fontId="41" fillId="0" borderId="459">
      <alignment horizontal="right"/>
    </xf>
    <xf numFmtId="0" fontId="278" fillId="64" borderId="601" applyNumberFormat="0" applyProtection="0">
      <alignment horizontal="right" vertical="center"/>
    </xf>
    <xf numFmtId="0" fontId="387" fillId="153" borderId="445" applyNumberFormat="0" applyAlignment="0" applyProtection="0"/>
    <xf numFmtId="0" fontId="38" fillId="152" borderId="518" applyNumberFormat="0" applyAlignment="0" applyProtection="0"/>
    <xf numFmtId="174" fontId="87" fillId="38" borderId="480" applyNumberFormat="0" applyAlignment="0" applyProtection="0"/>
    <xf numFmtId="222" fontId="282" fillId="0" borderId="506" applyFill="0" applyAlignment="0" applyProtection="0"/>
    <xf numFmtId="165" fontId="41" fillId="0" borderId="424">
      <alignment horizontal="right"/>
    </xf>
    <xf numFmtId="0" fontId="252" fillId="0" borderId="584" applyNumberFormat="0" applyAlignment="0" applyProtection="0"/>
    <xf numFmtId="165" fontId="41" fillId="0" borderId="634">
      <alignment horizontal="right"/>
    </xf>
    <xf numFmtId="174" fontId="87" fillId="38" borderId="427" applyNumberFormat="0" applyAlignment="0" applyProtection="0"/>
    <xf numFmtId="0" fontId="331" fillId="148" borderId="515" applyNumberFormat="0" applyAlignment="0" applyProtection="0"/>
    <xf numFmtId="174" fontId="87" fillId="38" borderId="567" applyNumberFormat="0" applyAlignment="0" applyProtection="0"/>
    <xf numFmtId="0" fontId="9" fillId="119" borderId="466" applyNumberFormat="0" applyProtection="0">
      <alignment horizontal="left" vertical="center" indent="1"/>
    </xf>
    <xf numFmtId="0" fontId="319" fillId="134" borderId="497" applyNumberFormat="0" applyAlignment="0" applyProtection="0"/>
    <xf numFmtId="165" fontId="41" fillId="0" borderId="617">
      <alignment horizontal="right"/>
    </xf>
    <xf numFmtId="174" fontId="62" fillId="0" borderId="493"/>
    <xf numFmtId="0" fontId="407" fillId="0" borderId="429">
      <alignment horizontal="left" vertical="center"/>
    </xf>
    <xf numFmtId="4" fontId="206" fillId="99" borderId="468" applyNumberFormat="0" applyProtection="0">
      <alignment horizontal="right" vertical="center"/>
    </xf>
    <xf numFmtId="0" fontId="322" fillId="153" borderId="501" applyNumberFormat="0" applyAlignment="0" applyProtection="0"/>
    <xf numFmtId="165" fontId="41" fillId="0" borderId="459">
      <alignment horizontal="right"/>
    </xf>
    <xf numFmtId="174" fontId="33" fillId="84" borderId="553" applyNumberFormat="0" applyFont="0" applyAlignment="0" applyProtection="0"/>
    <xf numFmtId="0" fontId="387" fillId="153" borderId="445" applyNumberFormat="0" applyAlignment="0" applyProtection="0"/>
    <xf numFmtId="172" fontId="238" fillId="0" borderId="499" applyFill="0"/>
    <xf numFmtId="0" fontId="387" fillId="153" borderId="462" applyNumberFormat="0" applyAlignment="0" applyProtection="0"/>
    <xf numFmtId="0" fontId="271" fillId="96" borderId="521" applyNumberFormat="0" applyProtection="0">
      <alignment horizontal="right" vertical="center"/>
    </xf>
    <xf numFmtId="0" fontId="175" fillId="38" borderId="497" applyNumberFormat="0" applyAlignment="0" applyProtection="0"/>
    <xf numFmtId="165" fontId="41" fillId="0" borderId="547">
      <alignment horizontal="right"/>
    </xf>
    <xf numFmtId="174" fontId="40" fillId="0" borderId="476">
      <alignment horizontal="centerContinuous"/>
    </xf>
    <xf numFmtId="0" fontId="319" fillId="83" borderId="497" applyNumberFormat="0" applyAlignment="0" applyProtection="0"/>
    <xf numFmtId="165" fontId="41" fillId="0" borderId="564">
      <alignment horizontal="right"/>
    </xf>
    <xf numFmtId="174" fontId="33" fillId="84" borderId="553" applyNumberFormat="0" applyFont="0" applyAlignment="0" applyProtection="0"/>
    <xf numFmtId="0" fontId="278" fillId="64" borderId="531" applyNumberFormat="0" applyProtection="0">
      <alignment horizontal="right" vertical="center"/>
    </xf>
    <xf numFmtId="0" fontId="319" fillId="91" borderId="515" applyNumberFormat="0" applyAlignment="0" applyProtection="0"/>
    <xf numFmtId="0" fontId="324" fillId="0" borderId="632" applyNumberFormat="0" applyFill="0" applyAlignment="0" applyProtection="0"/>
    <xf numFmtId="0" fontId="387" fillId="153" borderId="497" applyNumberFormat="0" applyAlignment="0" applyProtection="0"/>
    <xf numFmtId="0" fontId="271" fillId="104" borderId="573" applyNumberFormat="0" applyProtection="0">
      <alignment horizontal="right" vertical="center"/>
    </xf>
    <xf numFmtId="174" fontId="149" fillId="0" borderId="612" applyNumberFormat="0" applyFill="0" applyAlignment="0" applyProtection="0"/>
    <xf numFmtId="174" fontId="87" fillId="38" borderId="462" applyNumberFormat="0" applyAlignment="0" applyProtection="0"/>
    <xf numFmtId="0" fontId="324" fillId="0" borderId="562" applyNumberFormat="0" applyFill="0" applyAlignment="0" applyProtection="0"/>
    <xf numFmtId="174" fontId="105" fillId="59" borderId="501" applyNumberFormat="0" applyAlignment="0" applyProtection="0"/>
    <xf numFmtId="4" fontId="206" fillId="120" borderId="573" applyNumberFormat="0" applyProtection="0">
      <alignment vertical="center"/>
    </xf>
    <xf numFmtId="0" fontId="38" fillId="152" borderId="588" applyNumberFormat="0" applyAlignment="0" applyProtection="0"/>
    <xf numFmtId="0" fontId="38" fillId="152" borderId="500" applyNumberFormat="0" applyAlignment="0" applyProtection="0"/>
    <xf numFmtId="0" fontId="319" fillId="91" borderId="497" applyNumberFormat="0" applyAlignment="0" applyProtection="0"/>
    <xf numFmtId="0" fontId="240" fillId="64" borderId="516"/>
    <xf numFmtId="174" fontId="33" fillId="84" borderId="500" applyNumberFormat="0" applyFont="0" applyAlignment="0" applyProtection="0"/>
    <xf numFmtId="165" fontId="41" fillId="0" borderId="529">
      <alignment horizontal="right"/>
    </xf>
    <xf numFmtId="4" fontId="212" fillId="124" borderId="557" applyNumberFormat="0" applyProtection="0">
      <alignment horizontal="left" vertical="center" indent="1"/>
    </xf>
    <xf numFmtId="222" fontId="9" fillId="0" borderId="564" applyAlignment="0">
      <alignment horizontal="center"/>
    </xf>
    <xf numFmtId="165" fontId="41" fillId="0" borderId="617">
      <alignment horizontal="right"/>
    </xf>
    <xf numFmtId="287" fontId="423" fillId="0" borderId="579">
      <alignment horizontal="left"/>
    </xf>
    <xf numFmtId="165" fontId="41" fillId="0" borderId="617">
      <alignment horizontal="right"/>
    </xf>
    <xf numFmtId="0" fontId="253" fillId="127" borderId="558" applyNumberFormat="0" applyProtection="0">
      <alignment horizontal="center"/>
    </xf>
    <xf numFmtId="0" fontId="30" fillId="84" borderId="605" applyNumberFormat="0" applyFont="0" applyAlignment="0" applyProtection="0"/>
    <xf numFmtId="0" fontId="190" fillId="63" borderId="551"/>
    <xf numFmtId="0" fontId="38" fillId="152" borderId="500" applyNumberFormat="0" applyAlignment="0" applyProtection="0"/>
    <xf numFmtId="0" fontId="177" fillId="0" borderId="472" applyNumberFormat="0" applyFill="0" applyAlignment="0" applyProtection="0"/>
    <xf numFmtId="4" fontId="209" fillId="120" borderId="433" applyNumberFormat="0" applyProtection="0">
      <alignment vertical="center"/>
    </xf>
    <xf numFmtId="174" fontId="33" fillId="84" borderId="535" applyNumberFormat="0" applyFont="0" applyAlignment="0" applyProtection="0"/>
    <xf numFmtId="0" fontId="38" fillId="152" borderId="570" applyNumberFormat="0" applyAlignment="0" applyProtection="0"/>
    <xf numFmtId="0" fontId="322" fillId="63" borderId="589" applyNumberFormat="0" applyAlignment="0" applyProtection="0"/>
    <xf numFmtId="165" fontId="41" fillId="0" borderId="459">
      <alignment horizontal="right"/>
    </xf>
    <xf numFmtId="0" fontId="387" fillId="153" borderId="550" applyNumberFormat="0" applyAlignment="0" applyProtection="0"/>
    <xf numFmtId="0" fontId="324" fillId="0" borderId="440" applyNumberFormat="0" applyFill="0" applyAlignment="0" applyProtection="0"/>
    <xf numFmtId="0" fontId="175" fillId="38" borderId="427" applyNumberFormat="0" applyAlignment="0" applyProtection="0"/>
    <xf numFmtId="0" fontId="387" fillId="153" borderId="620" applyNumberFormat="0" applyAlignment="0" applyProtection="0"/>
    <xf numFmtId="165" fontId="41" fillId="0" borderId="494">
      <alignment horizontal="right"/>
    </xf>
    <xf numFmtId="0" fontId="343" fillId="0" borderId="525" applyNumberFormat="0" applyFill="0" applyAlignment="0" applyProtection="0"/>
    <xf numFmtId="165" fontId="41" fillId="0" borderId="494">
      <alignment horizontal="right"/>
    </xf>
    <xf numFmtId="174" fontId="33" fillId="84" borderId="553" applyNumberFormat="0" applyFont="0" applyAlignment="0" applyProtection="0"/>
    <xf numFmtId="0" fontId="38" fillId="152" borderId="483" applyNumberFormat="0" applyAlignment="0" applyProtection="0"/>
    <xf numFmtId="0" fontId="324" fillId="0" borderId="562" applyNumberFormat="0" applyFill="0" applyAlignment="0" applyProtection="0"/>
    <xf numFmtId="0" fontId="322" fillId="153" borderId="571" applyNumberFormat="0" applyAlignment="0" applyProtection="0"/>
    <xf numFmtId="0" fontId="38" fillId="152" borderId="448" applyNumberFormat="0" applyAlignment="0" applyProtection="0"/>
    <xf numFmtId="0" fontId="38" fillId="152" borderId="448" applyNumberFormat="0" applyAlignment="0" applyProtection="0"/>
    <xf numFmtId="0" fontId="387" fillId="153" borderId="497" applyNumberFormat="0" applyAlignment="0" applyProtection="0"/>
    <xf numFmtId="174" fontId="33" fillId="84" borderId="500" applyNumberFormat="0" applyFont="0" applyAlignment="0" applyProtection="0"/>
    <xf numFmtId="0" fontId="319" fillId="91" borderId="585" applyNumberFormat="0" applyAlignment="0" applyProtection="0"/>
    <xf numFmtId="0" fontId="298" fillId="152" borderId="623" applyNumberFormat="0" applyAlignment="0" applyProtection="0"/>
    <xf numFmtId="165" fontId="41" fillId="0" borderId="494">
      <alignment horizontal="right"/>
    </xf>
    <xf numFmtId="174" fontId="87" fillId="38" borderId="515" applyNumberFormat="0" applyAlignment="0" applyProtection="0"/>
    <xf numFmtId="0" fontId="319" fillId="83" borderId="602" applyNumberFormat="0" applyAlignment="0" applyProtection="0"/>
    <xf numFmtId="0" fontId="319" fillId="91" borderId="602" applyNumberFormat="0" applyAlignment="0" applyProtection="0"/>
    <xf numFmtId="0" fontId="319" fillId="91" borderId="462" applyNumberFormat="0" applyAlignment="0" applyProtection="0"/>
    <xf numFmtId="0" fontId="30" fillId="84" borderId="483" applyNumberFormat="0" applyFont="0" applyAlignment="0" applyProtection="0"/>
    <xf numFmtId="0" fontId="338" fillId="134" borderId="480" applyNumberFormat="0" applyAlignment="0" applyProtection="0"/>
    <xf numFmtId="0" fontId="271" fillId="94" borderId="573" applyNumberFormat="0" applyProtection="0">
      <alignment horizontal="right" vertical="center"/>
    </xf>
    <xf numFmtId="222" fontId="238" fillId="0" borderId="506" applyAlignment="0"/>
    <xf numFmtId="172" fontId="76" fillId="0" borderId="513" applyFill="0"/>
    <xf numFmtId="174" fontId="105" fillId="59" borderId="536" applyNumberFormat="0" applyAlignment="0" applyProtection="0"/>
    <xf numFmtId="165" fontId="41" fillId="0" borderId="459">
      <alignment horizontal="right"/>
    </xf>
    <xf numFmtId="0" fontId="319" fillId="83" borderId="515" applyNumberFormat="0" applyAlignment="0" applyProtection="0"/>
    <xf numFmtId="0" fontId="387" fillId="153" borderId="550" applyNumberFormat="0" applyAlignment="0" applyProtection="0"/>
    <xf numFmtId="4" fontId="11" fillId="80" borderId="536" applyNumberFormat="0" applyProtection="0">
      <alignment horizontal="left" vertical="center" indent="1"/>
    </xf>
    <xf numFmtId="165" fontId="41" fillId="0" borderId="529">
      <alignment horizontal="right"/>
    </xf>
    <xf numFmtId="0" fontId="175" fillId="38" borderId="462" applyNumberFormat="0" applyAlignment="0" applyProtection="0"/>
    <xf numFmtId="0" fontId="319" fillId="91" borderId="602" applyNumberFormat="0" applyAlignment="0" applyProtection="0"/>
    <xf numFmtId="0" fontId="271" fillId="106" borderId="486" applyNumberFormat="0" applyProtection="0">
      <alignment horizontal="right" vertical="center"/>
    </xf>
    <xf numFmtId="0" fontId="175" fillId="38" borderId="445" applyNumberFormat="0" applyAlignment="0" applyProtection="0"/>
    <xf numFmtId="165" fontId="41" fillId="0" borderId="494">
      <alignment horizontal="right"/>
    </xf>
    <xf numFmtId="0" fontId="38" fillId="152" borderId="500" applyNumberFormat="0" applyAlignment="0" applyProtection="0"/>
    <xf numFmtId="0" fontId="387" fillId="153" borderId="585" applyNumberFormat="0" applyAlignment="0" applyProtection="0"/>
    <xf numFmtId="165" fontId="41" fillId="0" borderId="494">
      <alignment horizontal="right"/>
    </xf>
    <xf numFmtId="0" fontId="341" fillId="148" borderId="449" applyNumberFormat="0" applyAlignment="0" applyProtection="0"/>
    <xf numFmtId="0" fontId="238" fillId="77" borderId="431" applyNumberFormat="0" applyProtection="0">
      <alignment horizontal="left" vertical="center" indent="1"/>
    </xf>
    <xf numFmtId="0" fontId="387" fillId="153" borderId="497" applyNumberFormat="0" applyAlignment="0" applyProtection="0"/>
    <xf numFmtId="174" fontId="105" fillId="59" borderId="484" applyNumberFormat="0" applyAlignment="0" applyProtection="0"/>
    <xf numFmtId="165" fontId="41" fillId="0" borderId="547">
      <alignment horizontal="right"/>
    </xf>
    <xf numFmtId="0" fontId="38" fillId="152" borderId="500" applyNumberFormat="0" applyAlignment="0" applyProtection="0"/>
    <xf numFmtId="174" fontId="33" fillId="84" borderId="465" applyNumberFormat="0" applyFont="0" applyAlignment="0" applyProtection="0"/>
    <xf numFmtId="174" fontId="33" fillId="84" borderId="518" applyNumberFormat="0" applyFont="0" applyAlignment="0" applyProtection="0"/>
    <xf numFmtId="0" fontId="271" fillId="115" borderId="486" applyNumberFormat="0" applyProtection="0">
      <alignment horizontal="right" vertical="center"/>
    </xf>
    <xf numFmtId="0" fontId="322" fillId="153" borderId="431" applyNumberFormat="0" applyAlignment="0" applyProtection="0"/>
    <xf numFmtId="0" fontId="343" fillId="0" borderId="612" applyNumberFormat="0" applyFill="0" applyAlignment="0" applyProtection="0"/>
    <xf numFmtId="172" fontId="282" fillId="0" borderId="464" applyFill="0"/>
    <xf numFmtId="0" fontId="387" fillId="153" borderId="585" applyNumberFormat="0" applyAlignment="0" applyProtection="0"/>
    <xf numFmtId="165" fontId="41" fillId="0" borderId="564">
      <alignment horizontal="right"/>
    </xf>
    <xf numFmtId="0" fontId="319" fillId="91" borderId="497" applyNumberFormat="0" applyAlignment="0" applyProtection="0"/>
    <xf numFmtId="0" fontId="271" fillId="104" borderId="521" applyNumberFormat="0" applyProtection="0">
      <alignment horizontal="right" vertical="center"/>
    </xf>
    <xf numFmtId="0" fontId="319" fillId="91" borderId="445" applyNumberFormat="0" applyAlignment="0" applyProtection="0"/>
    <xf numFmtId="0" fontId="38" fillId="152" borderId="448" applyNumberFormat="0" applyAlignment="0" applyProtection="0"/>
    <xf numFmtId="174" fontId="105" fillId="59" borderId="501" applyNumberFormat="0" applyAlignment="0" applyProtection="0"/>
    <xf numFmtId="174" fontId="40" fillId="0" borderId="458">
      <alignment horizontal="centerContinuous"/>
    </xf>
    <xf numFmtId="0" fontId="324" fillId="0" borderId="580" applyNumberFormat="0" applyFill="0" applyAlignment="0" applyProtection="0"/>
    <xf numFmtId="174" fontId="33" fillId="84" borderId="518" applyNumberFormat="0" applyFont="0" applyAlignment="0" applyProtection="0"/>
    <xf numFmtId="0" fontId="240" fillId="64" borderId="446"/>
    <xf numFmtId="174" fontId="33" fillId="84" borderId="518" applyNumberFormat="0" applyFont="0" applyAlignment="0" applyProtection="0"/>
    <xf numFmtId="174" fontId="87" fillId="38" borderId="445" applyNumberFormat="0" applyAlignment="0" applyProtection="0"/>
    <xf numFmtId="165" fontId="41" fillId="0" borderId="424">
      <alignment horizontal="right"/>
    </xf>
    <xf numFmtId="174" fontId="105" fillId="59" borderId="431" applyNumberFormat="0" applyAlignment="0" applyProtection="0"/>
    <xf numFmtId="174" fontId="149" fillId="0" borderId="455" applyNumberFormat="0" applyFill="0" applyAlignment="0" applyProtection="0"/>
    <xf numFmtId="165" fontId="41" fillId="0" borderId="424">
      <alignment horizontal="right"/>
    </xf>
    <xf numFmtId="0" fontId="324" fillId="0" borderId="562" applyNumberFormat="0" applyFill="0" applyAlignment="0" applyProtection="0"/>
    <xf numFmtId="0" fontId="322" fillId="153" borderId="466" applyNumberFormat="0" applyAlignment="0" applyProtection="0"/>
    <xf numFmtId="0" fontId="319" fillId="83" borderId="497" applyNumberFormat="0" applyAlignment="0" applyProtection="0"/>
    <xf numFmtId="0" fontId="324" fillId="0" borderId="510" applyNumberFormat="0" applyFill="0" applyAlignment="0" applyProtection="0"/>
    <xf numFmtId="0" fontId="387" fillId="153" borderId="480" applyNumberFormat="0" applyAlignment="0" applyProtection="0"/>
    <xf numFmtId="174" fontId="105" fillId="59" borderId="431" applyNumberFormat="0" applyAlignment="0" applyProtection="0"/>
    <xf numFmtId="0" fontId="324" fillId="0" borderId="613" applyNumberFormat="0" applyFill="0" applyAlignment="0" applyProtection="0"/>
    <xf numFmtId="0" fontId="38" fillId="152" borderId="623" applyNumberFormat="0" applyAlignment="0" applyProtection="0"/>
    <xf numFmtId="172" fontId="9" fillId="0" borderId="460" applyFill="0"/>
    <xf numFmtId="0" fontId="38" fillId="152" borderId="448" applyNumberFormat="0" applyAlignment="0" applyProtection="0"/>
    <xf numFmtId="0" fontId="322" fillId="148" borderId="501" applyNumberFormat="0" applyAlignment="0" applyProtection="0"/>
    <xf numFmtId="172" fontId="282" fillId="0" borderId="447" applyFill="0"/>
    <xf numFmtId="4" fontId="206" fillId="95" borderId="521" applyNumberFormat="0" applyProtection="0">
      <alignment horizontal="right" vertical="center"/>
    </xf>
    <xf numFmtId="0" fontId="322" fillId="153" borderId="466" applyNumberFormat="0" applyAlignment="0" applyProtection="0"/>
    <xf numFmtId="0" fontId="324" fillId="0" borderId="580" applyNumberFormat="0" applyFill="0" applyAlignment="0" applyProtection="0"/>
    <xf numFmtId="10" fontId="48" fillId="80" borderId="546" applyNumberFormat="0" applyBorder="0" applyAlignment="0" applyProtection="0"/>
    <xf numFmtId="0" fontId="224" fillId="152" borderId="500" applyNumberFormat="0" applyAlignment="0" applyProtection="0"/>
    <xf numFmtId="0" fontId="269" fillId="91" borderId="431" applyNumberFormat="0" applyProtection="0">
      <alignment horizontal="left" vertical="center" indent="1"/>
    </xf>
    <xf numFmtId="4" fontId="206" fillId="78" borderId="451" applyNumberFormat="0" applyProtection="0">
      <alignment horizontal="right" vertical="center"/>
    </xf>
    <xf numFmtId="0" fontId="271" fillId="98" borderId="538" applyNumberFormat="0" applyProtection="0">
      <alignment horizontal="right" vertical="center"/>
    </xf>
    <xf numFmtId="165" fontId="41" fillId="0" borderId="459">
      <alignment horizontal="right"/>
    </xf>
    <xf numFmtId="0" fontId="324" fillId="0" borderId="613" applyNumberFormat="0" applyFill="0" applyAlignment="0" applyProtection="0"/>
    <xf numFmtId="0" fontId="38" fillId="152" borderId="518" applyNumberFormat="0" applyAlignment="0" applyProtection="0"/>
    <xf numFmtId="0" fontId="253" fillId="66" borderId="514" applyNumberFormat="0" applyAlignment="0" applyProtection="0"/>
    <xf numFmtId="0" fontId="38" fillId="152" borderId="553" applyNumberFormat="0" applyAlignment="0" applyProtection="0"/>
    <xf numFmtId="4" fontId="206" fillId="93" borderId="556" applyNumberFormat="0" applyProtection="0">
      <alignment horizontal="right" vertical="center"/>
    </xf>
    <xf numFmtId="0" fontId="177" fillId="0" borderId="595" applyNumberFormat="0" applyFill="0" applyAlignment="0" applyProtection="0"/>
    <xf numFmtId="37" fontId="35" fillId="0" borderId="529"/>
    <xf numFmtId="174" fontId="87" fillId="38" borderId="567" applyNumberFormat="0" applyAlignment="0" applyProtection="0"/>
    <xf numFmtId="4" fontId="206" fillId="101" borderId="521" applyNumberFormat="0" applyProtection="0">
      <alignment horizontal="right" vertical="center"/>
    </xf>
    <xf numFmtId="0" fontId="38" fillId="152" borderId="518" applyNumberFormat="0" applyAlignment="0" applyProtection="0"/>
    <xf numFmtId="0" fontId="38" fillId="152" borderId="483" applyNumberFormat="0" applyAlignment="0" applyProtection="0"/>
    <xf numFmtId="0" fontId="193" fillId="63" borderId="586"/>
    <xf numFmtId="174" fontId="33" fillId="84" borderId="500" applyNumberFormat="0" applyFont="0" applyAlignment="0" applyProtection="0"/>
    <xf numFmtId="4" fontId="206" fillId="101" borderId="538" applyNumberFormat="0" applyProtection="0">
      <alignment horizontal="right" vertical="center"/>
    </xf>
    <xf numFmtId="174" fontId="149" fillId="0" borderId="472" applyNumberFormat="0" applyFill="0" applyAlignment="0" applyProtection="0"/>
    <xf numFmtId="4" fontId="206" fillId="105" borderId="468" applyNumberFormat="0" applyProtection="0">
      <alignment horizontal="right" vertical="center"/>
    </xf>
    <xf numFmtId="174" fontId="54" fillId="59" borderId="585" applyNumberFormat="0" applyAlignment="0" applyProtection="0"/>
    <xf numFmtId="0" fontId="238" fillId="118" borderId="519" applyNumberFormat="0" applyProtection="0">
      <alignment horizontal="left" vertical="center" indent="1"/>
    </xf>
    <xf numFmtId="0" fontId="324" fillId="0" borderId="580" applyNumberFormat="0" applyFill="0" applyAlignment="0" applyProtection="0"/>
    <xf numFmtId="0" fontId="324" fillId="0" borderId="457" applyNumberFormat="0" applyFill="0" applyAlignment="0" applyProtection="0"/>
    <xf numFmtId="4" fontId="206" fillId="120" borderId="608" applyNumberFormat="0" applyProtection="0">
      <alignment vertical="center"/>
    </xf>
    <xf numFmtId="0" fontId="324" fillId="0" borderId="527" applyNumberFormat="0" applyFill="0" applyAlignment="0" applyProtection="0"/>
    <xf numFmtId="0" fontId="190" fillId="63" borderId="498"/>
    <xf numFmtId="174" fontId="33" fillId="84" borderId="500" applyNumberFormat="0" applyFont="0" applyAlignment="0" applyProtection="0"/>
    <xf numFmtId="222" fontId="236" fillId="62" borderId="479" applyProtection="0">
      <alignment horizontal="center"/>
    </xf>
    <xf numFmtId="0" fontId="322" fillId="153" borderId="501" applyNumberFormat="0" applyAlignment="0" applyProtection="0"/>
    <xf numFmtId="174" fontId="54" fillId="59" borderId="567" applyNumberFormat="0" applyAlignment="0" applyProtection="0"/>
    <xf numFmtId="0" fontId="169" fillId="59" borderId="497" applyNumberFormat="0" applyAlignment="0" applyProtection="0"/>
    <xf numFmtId="0" fontId="387" fillId="153" borderId="497" applyNumberFormat="0" applyAlignment="0" applyProtection="0"/>
    <xf numFmtId="222" fontId="9" fillId="0" borderId="459" applyAlignment="0">
      <alignment horizontal="center"/>
    </xf>
    <xf numFmtId="174" fontId="87" fillId="38" borderId="602" applyNumberFormat="0" applyAlignment="0" applyProtection="0"/>
    <xf numFmtId="0" fontId="38" fillId="152" borderId="623" applyNumberFormat="0" applyAlignment="0" applyProtection="0"/>
    <xf numFmtId="4" fontId="206" fillId="120" borderId="643" applyNumberFormat="0" applyProtection="0">
      <alignment vertical="center"/>
    </xf>
    <xf numFmtId="0" fontId="38" fillId="152" borderId="500" applyNumberFormat="0" applyAlignment="0" applyProtection="0"/>
    <xf numFmtId="0" fontId="278" fillId="64" borderId="444" applyNumberFormat="0" applyProtection="0">
      <alignment horizontal="right" vertical="center"/>
    </xf>
    <xf numFmtId="165" fontId="41" fillId="0" borderId="424">
      <alignment horizontal="right"/>
    </xf>
    <xf numFmtId="174" fontId="33" fillId="84" borderId="553" applyNumberFormat="0" applyFont="0" applyAlignment="0" applyProtection="0"/>
    <xf numFmtId="0" fontId="226" fillId="121" borderId="466" applyNumberFormat="0" applyProtection="0">
      <alignment horizontal="left" vertical="center" indent="1"/>
    </xf>
    <xf numFmtId="174" fontId="40" fillId="0" borderId="493">
      <alignment horizontal="centerContinuous"/>
    </xf>
    <xf numFmtId="174" fontId="33" fillId="84" borderId="570" applyNumberFormat="0" applyFont="0" applyAlignment="0" applyProtection="0"/>
    <xf numFmtId="0" fontId="38" fillId="152" borderId="448" applyNumberFormat="0" applyAlignment="0" applyProtection="0"/>
    <xf numFmtId="0" fontId="253" fillId="127" borderId="523" applyNumberFormat="0" applyProtection="0">
      <alignment horizontal="center"/>
    </xf>
    <xf numFmtId="165" fontId="41" fillId="0" borderId="547">
      <alignment horizontal="right"/>
    </xf>
    <xf numFmtId="165" fontId="41" fillId="0" borderId="477">
      <alignment horizontal="right"/>
    </xf>
    <xf numFmtId="4" fontId="196" fillId="114" borderId="452" applyNumberFormat="0" applyProtection="0">
      <alignment horizontal="left" vertical="center" indent="1"/>
    </xf>
    <xf numFmtId="0" fontId="387" fillId="148" borderId="567" applyNumberFormat="0" applyAlignment="0" applyProtection="0"/>
    <xf numFmtId="0" fontId="324" fillId="0" borderId="510" applyNumberFormat="0" applyFill="0" applyAlignment="0" applyProtection="0"/>
    <xf numFmtId="0" fontId="271" fillId="54" borderId="468" applyNumberFormat="0" applyProtection="0">
      <alignment vertical="center"/>
    </xf>
    <xf numFmtId="0" fontId="38" fillId="152" borderId="623" applyNumberFormat="0" applyAlignment="0" applyProtection="0"/>
    <xf numFmtId="0" fontId="38" fillId="152" borderId="570" applyNumberFormat="0" applyAlignment="0" applyProtection="0"/>
    <xf numFmtId="0" fontId="75" fillId="0" borderId="495">
      <alignment horizontal="left" vertical="center"/>
    </xf>
    <xf numFmtId="0" fontId="38" fillId="152" borderId="500" applyNumberFormat="0" applyAlignment="0" applyProtection="0"/>
    <xf numFmtId="0" fontId="319" fillId="91" borderId="445" applyNumberFormat="0" applyAlignment="0" applyProtection="0"/>
    <xf numFmtId="165" fontId="41" fillId="0" borderId="459">
      <alignment horizontal="right"/>
    </xf>
    <xf numFmtId="0" fontId="322" fillId="153" borderId="501" applyNumberFormat="0" applyAlignment="0" applyProtection="0"/>
    <xf numFmtId="0" fontId="240" fillId="64" borderId="603"/>
    <xf numFmtId="0" fontId="269" fillId="91" borderId="606" applyNumberFormat="0" applyProtection="0">
      <alignment horizontal="left" vertical="center" indent="1"/>
    </xf>
    <xf numFmtId="174" fontId="54" fillId="59" borderId="515" applyNumberFormat="0" applyAlignment="0" applyProtection="0"/>
    <xf numFmtId="4" fontId="204" fillId="81" borderId="486" applyNumberFormat="0" applyProtection="0">
      <alignment vertical="center"/>
    </xf>
    <xf numFmtId="172" fontId="238" fillId="0" borderId="499" applyFill="0"/>
    <xf numFmtId="0" fontId="9" fillId="84" borderId="570" applyNumberFormat="0" applyFont="0" applyAlignment="0" applyProtection="0"/>
    <xf numFmtId="174" fontId="87" fillId="38" borderId="497" applyNumberFormat="0" applyAlignment="0" applyProtection="0"/>
    <xf numFmtId="174" fontId="54" fillId="59" borderId="515" applyNumberFormat="0" applyAlignment="0" applyProtection="0"/>
    <xf numFmtId="0" fontId="245" fillId="0" borderId="482">
      <alignment horizontal="left" vertical="center"/>
    </xf>
    <xf numFmtId="165" fontId="41" fillId="0" borderId="494">
      <alignment horizontal="right"/>
    </xf>
    <xf numFmtId="165" fontId="41" fillId="0" borderId="529">
      <alignment horizontal="right"/>
    </xf>
    <xf numFmtId="174" fontId="54" fillId="59" borderId="497" applyNumberFormat="0" applyAlignment="0" applyProtection="0"/>
    <xf numFmtId="0" fontId="238" fillId="77" borderId="466" applyNumberFormat="0" applyProtection="0">
      <alignment horizontal="left" vertical="center" indent="1"/>
    </xf>
    <xf numFmtId="4" fontId="206" fillId="93" borderId="468" applyNumberFormat="0" applyProtection="0">
      <alignment horizontal="right" vertical="center"/>
    </xf>
    <xf numFmtId="0" fontId="319" fillId="91" borderId="445" applyNumberFormat="0" applyAlignment="0" applyProtection="0"/>
    <xf numFmtId="0" fontId="341" fillId="148" borderId="431" applyNumberFormat="0" applyAlignment="0" applyProtection="0"/>
    <xf numFmtId="165" fontId="40" fillId="0" borderId="529">
      <alignment horizontal="right"/>
    </xf>
    <xf numFmtId="165" fontId="41" fillId="0" borderId="582">
      <alignment horizontal="right"/>
    </xf>
    <xf numFmtId="222" fontId="282" fillId="0" borderId="489" applyFill="0" applyAlignment="0" applyProtection="0"/>
    <xf numFmtId="0" fontId="169" fillId="59" borderId="620" applyNumberFormat="0" applyAlignment="0" applyProtection="0"/>
    <xf numFmtId="0" fontId="271" fillId="106" borderId="591" applyNumberFormat="0" applyProtection="0">
      <alignment horizontal="right" vertical="center"/>
    </xf>
    <xf numFmtId="174" fontId="105" fillId="59" borderId="519" applyNumberFormat="0" applyAlignment="0" applyProtection="0"/>
    <xf numFmtId="0" fontId="75" fillId="0" borderId="565">
      <alignment horizontal="left" vertical="center"/>
    </xf>
    <xf numFmtId="0" fontId="387" fillId="153" borderId="445" applyNumberFormat="0" applyAlignment="0" applyProtection="0"/>
    <xf numFmtId="165" fontId="41" fillId="0" borderId="599">
      <alignment horizontal="right"/>
    </xf>
    <xf numFmtId="165" fontId="41" fillId="0" borderId="424">
      <alignment horizontal="right"/>
    </xf>
    <xf numFmtId="0" fontId="322" fillId="148" borderId="519" applyNumberFormat="0" applyAlignment="0" applyProtection="0"/>
    <xf numFmtId="172" fontId="238" fillId="0" borderId="506" applyFill="0"/>
    <xf numFmtId="174" fontId="33" fillId="84" borderId="570" applyNumberFormat="0" applyFont="0" applyAlignment="0" applyProtection="0"/>
    <xf numFmtId="174" fontId="87" fillId="38" borderId="427" applyNumberFormat="0" applyAlignment="0" applyProtection="0"/>
    <xf numFmtId="0" fontId="387" fillId="153" borderId="567" applyNumberFormat="0" applyAlignment="0" applyProtection="0"/>
    <xf numFmtId="165" fontId="40" fillId="0" borderId="494">
      <alignment horizontal="right"/>
    </xf>
    <xf numFmtId="165" fontId="41" fillId="0" borderId="459">
      <alignment horizontal="right"/>
    </xf>
    <xf numFmtId="10" fontId="48" fillId="80" borderId="633" applyNumberFormat="0" applyBorder="0" applyAlignment="0" applyProtection="0"/>
    <xf numFmtId="0" fontId="319" fillId="91" borderId="497" applyNumberFormat="0" applyAlignment="0" applyProtection="0"/>
    <xf numFmtId="0" fontId="271" fillId="98" borderId="468" applyNumberFormat="0" applyProtection="0">
      <alignment horizontal="right" vertical="center"/>
    </xf>
    <xf numFmtId="165" fontId="41" fillId="0" borderId="459">
      <alignment horizontal="right"/>
    </xf>
    <xf numFmtId="165" fontId="41" fillId="0" borderId="459">
      <alignment horizontal="right"/>
    </xf>
    <xf numFmtId="165" fontId="41" fillId="0" borderId="582">
      <alignment horizontal="right"/>
    </xf>
    <xf numFmtId="0" fontId="387" fillId="153" borderId="445" applyNumberFormat="0" applyAlignment="0" applyProtection="0"/>
    <xf numFmtId="0" fontId="238" fillId="118" borderId="641" applyNumberFormat="0" applyProtection="0">
      <alignment horizontal="left" vertical="center" indent="1"/>
    </xf>
    <xf numFmtId="0" fontId="319" fillId="91" borderId="497" applyNumberFormat="0" applyAlignment="0" applyProtection="0"/>
    <xf numFmtId="0" fontId="319" fillId="91" borderId="550" applyNumberFormat="0" applyAlignment="0" applyProtection="0"/>
    <xf numFmtId="0" fontId="387" fillId="153" borderId="515" applyNumberFormat="0" applyAlignment="0" applyProtection="0"/>
    <xf numFmtId="165" fontId="41" fillId="0" borderId="494">
      <alignment horizontal="right"/>
    </xf>
    <xf numFmtId="165" fontId="41" fillId="0" borderId="599">
      <alignment horizontal="right"/>
    </xf>
    <xf numFmtId="0" fontId="322" fillId="153" borderId="501" applyNumberFormat="0" applyAlignment="0" applyProtection="0"/>
    <xf numFmtId="174" fontId="105" fillId="59" borderId="606" applyNumberFormat="0" applyAlignment="0" applyProtection="0"/>
    <xf numFmtId="0" fontId="38" fillId="152" borderId="623" applyNumberFormat="0" applyAlignment="0" applyProtection="0"/>
    <xf numFmtId="165" fontId="41" fillId="0" borderId="529">
      <alignment horizontal="right"/>
    </xf>
    <xf numFmtId="0" fontId="319" fillId="91" borderId="567" applyNumberFormat="0" applyAlignment="0" applyProtection="0"/>
    <xf numFmtId="0" fontId="319" fillId="91" borderId="497" applyNumberFormat="0" applyAlignment="0" applyProtection="0"/>
    <xf numFmtId="174" fontId="62" fillId="0" borderId="616"/>
    <xf numFmtId="0" fontId="324" fillId="0" borderId="440" applyNumberFormat="0" applyFill="0" applyAlignment="0" applyProtection="0"/>
    <xf numFmtId="0" fontId="38" fillId="152" borderId="588" applyNumberFormat="0" applyAlignment="0" applyProtection="0"/>
    <xf numFmtId="4" fontId="206" fillId="114" borderId="608" applyNumberFormat="0" applyProtection="0">
      <alignment horizontal="right" vertical="center"/>
    </xf>
    <xf numFmtId="0" fontId="38" fillId="152" borderId="588" applyNumberFormat="0" applyAlignment="0" applyProtection="0"/>
    <xf numFmtId="165" fontId="41" fillId="0" borderId="617">
      <alignment horizontal="right"/>
    </xf>
    <xf numFmtId="4" fontId="212" fillId="124" borderId="609" applyNumberFormat="0" applyProtection="0">
      <alignment horizontal="left" vertical="center" indent="1"/>
    </xf>
    <xf numFmtId="0" fontId="324" fillId="0" borderId="492" applyNumberFormat="0" applyFill="0" applyAlignment="0" applyProtection="0"/>
    <xf numFmtId="4" fontId="196" fillId="114" borderId="574" applyNumberFormat="0" applyProtection="0">
      <alignment horizontal="left" vertical="center" indent="1"/>
    </xf>
    <xf numFmtId="0" fontId="324" fillId="0" borderId="562" applyNumberFormat="0" applyFill="0" applyAlignment="0" applyProtection="0"/>
    <xf numFmtId="0" fontId="324" fillId="0" borderId="526" applyNumberFormat="0" applyFill="0" applyAlignment="0" applyProtection="0"/>
    <xf numFmtId="174" fontId="54" fillId="59" borderId="515" applyNumberFormat="0" applyAlignment="0" applyProtection="0"/>
    <xf numFmtId="174" fontId="149" fillId="0" borderId="577" applyNumberFormat="0" applyFill="0" applyAlignment="0" applyProtection="0"/>
    <xf numFmtId="0" fontId="238" fillId="92" borderId="431" applyNumberFormat="0" applyProtection="0">
      <alignment horizontal="left" vertical="center" indent="1"/>
    </xf>
    <xf numFmtId="0" fontId="387" fillId="153" borderId="602" applyNumberFormat="0" applyAlignment="0" applyProtection="0"/>
    <xf numFmtId="222" fontId="76" fillId="0" borderId="494" applyFill="0" applyAlignment="0" applyProtection="0"/>
    <xf numFmtId="165" fontId="41" fillId="0" borderId="477">
      <alignment horizontal="right"/>
    </xf>
    <xf numFmtId="165" fontId="41" fillId="0" borderId="459">
      <alignment horizontal="right"/>
    </xf>
    <xf numFmtId="174" fontId="54" fillId="59" borderId="637" applyNumberFormat="0" applyAlignment="0" applyProtection="0"/>
    <xf numFmtId="0" fontId="38" fillId="161" borderId="429" applyNumberFormat="0" applyAlignment="0"/>
    <xf numFmtId="0" fontId="319" fillId="91" borderId="515" applyNumberFormat="0" applyAlignment="0" applyProtection="0"/>
    <xf numFmtId="0" fontId="387" fillId="153" borderId="497" applyNumberFormat="0" applyAlignment="0" applyProtection="0"/>
    <xf numFmtId="0" fontId="387" fillId="153" borderId="602" applyNumberFormat="0" applyAlignment="0" applyProtection="0"/>
    <xf numFmtId="0" fontId="253" fillId="66" borderId="584" applyNumberFormat="0" applyAlignment="0" applyProtection="0"/>
    <xf numFmtId="174" fontId="54" fillId="59" borderId="515" applyNumberFormat="0" applyAlignment="0" applyProtection="0"/>
    <xf numFmtId="0" fontId="324" fillId="0" borderId="475" applyNumberFormat="0" applyFill="0" applyAlignment="0" applyProtection="0"/>
    <xf numFmtId="15" fontId="233" fillId="56" borderId="496">
      <alignment horizontal="center"/>
    </xf>
    <xf numFmtId="174" fontId="54" fillId="59" borderId="532" applyNumberFormat="0" applyAlignment="0" applyProtection="0"/>
    <xf numFmtId="0" fontId="224" fillId="152" borderId="500" applyNumberFormat="0" applyAlignment="0" applyProtection="0"/>
    <xf numFmtId="0" fontId="193" fillId="63" borderId="498"/>
    <xf numFmtId="0" fontId="319" fillId="91" borderId="445" applyNumberFormat="0" applyAlignment="0" applyProtection="0"/>
    <xf numFmtId="0" fontId="38" fillId="152" borderId="448" applyNumberFormat="0" applyAlignment="0" applyProtection="0"/>
    <xf numFmtId="0" fontId="226" fillId="121" borderId="466" applyNumberFormat="0" applyProtection="0">
      <alignment horizontal="left" vertical="center" indent="1"/>
    </xf>
    <xf numFmtId="172" fontId="282" fillId="0" borderId="506" applyFill="0"/>
    <xf numFmtId="0" fontId="271" fillId="79" borderId="573" applyNumberFormat="0" applyProtection="0">
      <alignment horizontal="right" vertical="center"/>
    </xf>
    <xf numFmtId="0" fontId="319" fillId="91" borderId="462" applyNumberFormat="0" applyAlignment="0" applyProtection="0"/>
    <xf numFmtId="222" fontId="9" fillId="0" borderId="529" applyAlignment="0">
      <alignment horizontal="center"/>
    </xf>
    <xf numFmtId="4" fontId="206" fillId="114" borderId="503" applyNumberFormat="0" applyProtection="0">
      <alignment horizontal="right" vertical="center"/>
    </xf>
    <xf numFmtId="4" fontId="206" fillId="99" borderId="573" applyNumberFormat="0" applyProtection="0">
      <alignment horizontal="right" vertical="center"/>
    </xf>
    <xf numFmtId="222" fontId="9" fillId="0" borderId="564" applyAlignment="0">
      <alignment horizontal="center"/>
    </xf>
    <xf numFmtId="0" fontId="319" fillId="91" borderId="550" applyNumberFormat="0" applyAlignment="0" applyProtection="0"/>
    <xf numFmtId="4" fontId="206" fillId="93" borderId="503" applyNumberFormat="0" applyProtection="0">
      <alignment horizontal="right" vertical="center"/>
    </xf>
    <xf numFmtId="0" fontId="38" fillId="133" borderId="499" applyNumberFormat="0" applyAlignment="0"/>
    <xf numFmtId="0" fontId="322" fillId="153" borderId="606" applyNumberFormat="0" applyAlignment="0" applyProtection="0"/>
    <xf numFmtId="165" fontId="41" fillId="0" borderId="564">
      <alignment horizontal="right"/>
    </xf>
    <xf numFmtId="222" fontId="282" fillId="0" borderId="524" applyFill="0" applyAlignment="0" applyProtection="0"/>
    <xf numFmtId="0" fontId="387" fillId="153" borderId="567" applyNumberFormat="0" applyAlignment="0" applyProtection="0"/>
    <xf numFmtId="174" fontId="105" fillId="59" borderId="606" applyNumberFormat="0" applyAlignment="0" applyProtection="0"/>
    <xf numFmtId="0" fontId="224" fillId="152" borderId="623" applyNumberFormat="0" applyAlignment="0" applyProtection="0"/>
    <xf numFmtId="0" fontId="319" fillId="91" borderId="585" applyNumberFormat="0" applyAlignment="0" applyProtection="0"/>
    <xf numFmtId="174" fontId="33" fillId="84" borderId="623" applyNumberFormat="0" applyFont="0" applyAlignment="0" applyProtection="0"/>
    <xf numFmtId="165" fontId="41" fillId="0" borderId="442">
      <alignment horizontal="right"/>
    </xf>
    <xf numFmtId="0" fontId="243" fillId="64" borderId="446"/>
    <xf numFmtId="0" fontId="253" fillId="127" borderId="645" applyNumberFormat="0" applyProtection="0">
      <alignment horizontal="center"/>
    </xf>
    <xf numFmtId="174" fontId="87" fillId="38" borderId="462" applyNumberFormat="0" applyAlignment="0" applyProtection="0"/>
    <xf numFmtId="172" fontId="76" fillId="0" borderId="617" applyFill="0"/>
    <xf numFmtId="0" fontId="271" fillId="104" borderId="503" applyNumberFormat="0" applyProtection="0">
      <alignment horizontal="right" vertical="center"/>
    </xf>
    <xf numFmtId="0" fontId="322" fillId="153" borderId="431" applyNumberFormat="0" applyAlignment="0" applyProtection="0"/>
    <xf numFmtId="165" fontId="41" fillId="0" borderId="477">
      <alignment horizontal="right"/>
    </xf>
    <xf numFmtId="0" fontId="38" fillId="152" borderId="430" applyNumberFormat="0" applyAlignment="0" applyProtection="0"/>
    <xf numFmtId="0" fontId="38" fillId="152" borderId="430" applyNumberFormat="0" applyAlignment="0" applyProtection="0"/>
    <xf numFmtId="4" fontId="11" fillId="80" borderId="606" applyNumberFormat="0" applyProtection="0">
      <alignment horizontal="left" vertical="center" indent="1"/>
    </xf>
    <xf numFmtId="0" fontId="319" fillId="91" borderId="497" applyNumberFormat="0" applyAlignment="0" applyProtection="0"/>
    <xf numFmtId="0" fontId="177" fillId="0" borderId="577" applyNumberFormat="0" applyFill="0" applyAlignment="0" applyProtection="0"/>
    <xf numFmtId="165" fontId="41" fillId="0" borderId="494">
      <alignment horizontal="right"/>
    </xf>
    <xf numFmtId="0" fontId="38" fillId="152" borderId="605" applyNumberFormat="0" applyAlignment="0" applyProtection="0"/>
    <xf numFmtId="165" fontId="41" fillId="0" borderId="529">
      <alignment horizontal="right"/>
    </xf>
    <xf numFmtId="0" fontId="38" fillId="152" borderId="483" applyNumberFormat="0" applyAlignment="0" applyProtection="0"/>
    <xf numFmtId="0" fontId="75" fillId="0" borderId="583">
      <alignment horizontal="left" vertical="center"/>
    </xf>
    <xf numFmtId="0" fontId="312" fillId="63" borderId="480" applyNumberFormat="0" applyAlignment="0" applyProtection="0"/>
    <xf numFmtId="4" fontId="206" fillId="93" borderId="503" applyNumberFormat="0" applyProtection="0">
      <alignment horizontal="right" vertical="center"/>
    </xf>
    <xf numFmtId="37" fontId="35" fillId="0" borderId="494"/>
    <xf numFmtId="0" fontId="324" fillId="0" borderId="492" applyNumberFormat="0" applyFill="0" applyAlignment="0" applyProtection="0"/>
    <xf numFmtId="0" fontId="322" fillId="63" borderId="501" applyNumberFormat="0" applyAlignment="0" applyProtection="0"/>
    <xf numFmtId="0" fontId="75" fillId="0" borderId="460">
      <alignment horizontal="left" vertical="center"/>
    </xf>
    <xf numFmtId="174" fontId="33" fillId="84" borderId="448" applyNumberFormat="0" applyFont="0" applyAlignment="0" applyProtection="0"/>
    <xf numFmtId="0" fontId="387" fillId="153" borderId="497" applyNumberFormat="0" applyAlignment="0" applyProtection="0"/>
    <xf numFmtId="4" fontId="206" fillId="120" borderId="503" applyNumberFormat="0" applyProtection="0">
      <alignment vertical="center"/>
    </xf>
    <xf numFmtId="0" fontId="324" fillId="0" borderId="527" applyNumberFormat="0" applyFill="0" applyAlignment="0" applyProtection="0"/>
    <xf numFmtId="0" fontId="38" fillId="152" borderId="483" applyNumberFormat="0" applyAlignment="0" applyProtection="0"/>
    <xf numFmtId="174" fontId="54" fillId="59" borderId="427" applyNumberFormat="0" applyAlignment="0" applyProtection="0"/>
    <xf numFmtId="0" fontId="319" fillId="91" borderId="480" applyNumberFormat="0" applyAlignment="0" applyProtection="0"/>
    <xf numFmtId="165" fontId="41" fillId="0" borderId="494">
      <alignment horizontal="right"/>
    </xf>
    <xf numFmtId="174" fontId="40" fillId="0" borderId="598">
      <alignment horizontal="centerContinuous"/>
    </xf>
    <xf numFmtId="165" fontId="41" fillId="0" borderId="599">
      <alignment horizontal="right"/>
    </xf>
    <xf numFmtId="174" fontId="87" fillId="38" borderId="515" applyNumberFormat="0" applyAlignment="0" applyProtection="0"/>
    <xf numFmtId="165" fontId="41" fillId="0" borderId="512">
      <alignment horizontal="right"/>
    </xf>
    <xf numFmtId="0" fontId="38" fillId="152" borderId="483" applyNumberFormat="0" applyAlignment="0" applyProtection="0"/>
    <xf numFmtId="0" fontId="190" fillId="63" borderId="533"/>
    <xf numFmtId="165" fontId="41" fillId="0" borderId="617">
      <alignment horizontal="right"/>
    </xf>
    <xf numFmtId="174" fontId="149" fillId="0" borderId="472" applyNumberFormat="0" applyFill="0" applyAlignment="0" applyProtection="0"/>
    <xf numFmtId="165" fontId="41" fillId="0" borderId="494">
      <alignment horizontal="right"/>
    </xf>
    <xf numFmtId="174" fontId="149" fillId="0" borderId="507" applyNumberFormat="0" applyFill="0" applyAlignment="0" applyProtection="0"/>
    <xf numFmtId="0" fontId="271" fillId="115" borderId="503" applyNumberFormat="0" applyProtection="0">
      <alignment horizontal="right" vertical="center"/>
    </xf>
    <xf numFmtId="0" fontId="193" fillId="63" borderId="498"/>
    <xf numFmtId="165" fontId="41" fillId="0" borderId="564">
      <alignment horizontal="right"/>
    </xf>
    <xf numFmtId="174" fontId="33" fillId="84" borderId="518" applyNumberFormat="0" applyFont="0" applyAlignment="0" applyProtection="0"/>
    <xf numFmtId="0" fontId="338" fillId="134" borderId="585" applyNumberFormat="0" applyAlignment="0" applyProtection="0"/>
    <xf numFmtId="165" fontId="41" fillId="0" borderId="564">
      <alignment horizontal="right"/>
    </xf>
    <xf numFmtId="0" fontId="319" fillId="134" borderId="602" applyNumberFormat="0" applyAlignment="0" applyProtection="0"/>
    <xf numFmtId="165" fontId="41" fillId="0" borderId="424">
      <alignment horizontal="right"/>
    </xf>
    <xf numFmtId="174" fontId="149" fillId="0" borderId="525" applyNumberFormat="0" applyFill="0" applyAlignment="0" applyProtection="0"/>
    <xf numFmtId="0" fontId="38" fillId="152" borderId="518" applyNumberFormat="0" applyAlignment="0" applyProtection="0"/>
    <xf numFmtId="0" fontId="238" fillId="118" borderId="501" applyNumberFormat="0" applyProtection="0">
      <alignment horizontal="left" vertical="center" indent="1"/>
    </xf>
    <xf numFmtId="0" fontId="387" fillId="153" borderId="567" applyNumberFormat="0" applyAlignment="0" applyProtection="0"/>
    <xf numFmtId="0" fontId="324" fillId="0" borderId="632" applyNumberFormat="0" applyFill="0" applyAlignment="0" applyProtection="0"/>
    <xf numFmtId="0" fontId="253" fillId="127" borderId="488" applyNumberFormat="0" applyProtection="0">
      <alignment horizontal="center"/>
    </xf>
    <xf numFmtId="0" fontId="324" fillId="0" borderId="492" applyNumberFormat="0" applyFill="0" applyAlignment="0" applyProtection="0"/>
    <xf numFmtId="174" fontId="54" fillId="59" borderId="427" applyNumberFormat="0" applyAlignment="0" applyProtection="0"/>
    <xf numFmtId="0" fontId="324" fillId="0" borderId="492" applyNumberFormat="0" applyFill="0" applyAlignment="0" applyProtection="0"/>
    <xf numFmtId="0" fontId="338" fillId="134" borderId="497" applyNumberFormat="0" applyAlignment="0" applyProtection="0"/>
    <xf numFmtId="0" fontId="168" fillId="59" borderId="519" applyNumberFormat="0" applyAlignment="0" applyProtection="0"/>
    <xf numFmtId="0" fontId="319" fillId="83" borderId="515" applyNumberFormat="0" applyAlignment="0" applyProtection="0"/>
    <xf numFmtId="0" fontId="319" fillId="91" borderId="550" applyNumberFormat="0" applyAlignment="0" applyProtection="0"/>
    <xf numFmtId="0" fontId="278" fillId="64" borderId="496" applyNumberFormat="0" applyProtection="0">
      <alignment horizontal="right" vertical="center"/>
    </xf>
    <xf numFmtId="288" fontId="424" fillId="0" borderId="509">
      <alignment horizontal="right" wrapText="1"/>
    </xf>
    <xf numFmtId="0" fontId="319" fillId="91" borderId="497" applyNumberFormat="0" applyAlignment="0" applyProtection="0"/>
    <xf numFmtId="0" fontId="387" fillId="153" borderId="480" applyNumberFormat="0" applyAlignment="0" applyProtection="0"/>
    <xf numFmtId="0" fontId="240" fillId="64" borderId="603"/>
    <xf numFmtId="165" fontId="41" fillId="0" borderId="512">
      <alignment horizontal="right"/>
    </xf>
    <xf numFmtId="165" fontId="41" fillId="0" borderId="494">
      <alignment horizontal="right"/>
    </xf>
    <xf numFmtId="174" fontId="33" fillId="84" borderId="570" applyNumberFormat="0" applyFont="0" applyAlignment="0" applyProtection="0"/>
    <xf numFmtId="0" fontId="331" fillId="148" borderId="515" applyNumberFormat="0" applyAlignment="0" applyProtection="0"/>
    <xf numFmtId="222" fontId="242" fillId="69" borderId="496" applyProtection="0">
      <alignment horizontal="center"/>
    </xf>
    <xf numFmtId="0" fontId="38" fillId="152" borderId="483" applyNumberFormat="0" applyAlignment="0" applyProtection="0"/>
    <xf numFmtId="0" fontId="387" fillId="153" borderId="497" applyNumberFormat="0" applyAlignment="0" applyProtection="0"/>
    <xf numFmtId="10" fontId="48" fillId="80" borderId="493" applyNumberFormat="0" applyBorder="0" applyAlignment="0" applyProtection="0"/>
    <xf numFmtId="174" fontId="149" fillId="0" borderId="472" applyNumberFormat="0" applyFill="0" applyAlignment="0" applyProtection="0"/>
    <xf numFmtId="0" fontId="324" fillId="0" borderId="597" applyNumberFormat="0" applyFill="0" applyAlignment="0" applyProtection="0"/>
    <xf numFmtId="165" fontId="41" fillId="0" borderId="512">
      <alignment horizontal="right"/>
    </xf>
    <xf numFmtId="4" fontId="206" fillId="99" borderId="503" applyNumberFormat="0" applyProtection="0">
      <alignment horizontal="right" vertical="center"/>
    </xf>
    <xf numFmtId="0" fontId="387" fillId="153" borderId="515" applyNumberFormat="0" applyAlignment="0" applyProtection="0"/>
    <xf numFmtId="172" fontId="238" fillId="0" borderId="489" applyFill="0"/>
    <xf numFmtId="0" fontId="38" fillId="133" borderId="482" applyNumberFormat="0" applyAlignment="0"/>
    <xf numFmtId="174" fontId="54" fillId="59" borderId="602" applyNumberFormat="0" applyAlignment="0" applyProtection="0"/>
    <xf numFmtId="0" fontId="226" fillId="121" borderId="501" applyNumberFormat="0" applyProtection="0">
      <alignment horizontal="left" vertical="center" indent="1"/>
    </xf>
    <xf numFmtId="0" fontId="38" fillId="152" borderId="588" applyNumberFormat="0" applyAlignment="0" applyProtection="0"/>
    <xf numFmtId="0" fontId="38" fillId="152" borderId="500" applyNumberFormat="0" applyAlignment="0" applyProtection="0"/>
    <xf numFmtId="0" fontId="319" fillId="91" borderId="480" applyNumberFormat="0" applyAlignment="0" applyProtection="0"/>
    <xf numFmtId="174" fontId="105" fillId="59" borderId="554" applyNumberFormat="0" applyAlignment="0" applyProtection="0"/>
    <xf numFmtId="0" fontId="9" fillId="72" borderId="501" applyNumberFormat="0" applyProtection="0">
      <alignment horizontal="left" vertical="center" indent="1"/>
    </xf>
    <xf numFmtId="222" fontId="242" fillId="69" borderId="496" applyProtection="0">
      <alignment horizontal="center"/>
    </xf>
    <xf numFmtId="165" fontId="41" fillId="0" borderId="512">
      <alignment horizontal="right"/>
    </xf>
    <xf numFmtId="0" fontId="271" fillId="106" borderId="521" applyNumberFormat="0" applyProtection="0">
      <alignment horizontal="right" vertical="center"/>
    </xf>
    <xf numFmtId="165" fontId="41" fillId="0" borderId="494">
      <alignment horizontal="right"/>
    </xf>
    <xf numFmtId="0" fontId="38" fillId="152" borderId="483" applyNumberFormat="0" applyAlignment="0" applyProtection="0"/>
    <xf numFmtId="0" fontId="277" fillId="125" borderId="609" applyNumberFormat="0" applyProtection="0">
      <alignment horizontal="left" vertical="center" indent="1"/>
    </xf>
    <xf numFmtId="0" fontId="407" fillId="0" borderId="517">
      <alignment horizontal="left" vertical="center"/>
    </xf>
    <xf numFmtId="0" fontId="38" fillId="152" borderId="518" applyNumberFormat="0" applyAlignment="0" applyProtection="0"/>
    <xf numFmtId="174" fontId="54" fillId="59" borderId="567" applyNumberFormat="0" applyAlignment="0" applyProtection="0"/>
    <xf numFmtId="174" fontId="87" fillId="38" borderId="515" applyNumberFormat="0" applyAlignment="0" applyProtection="0"/>
    <xf numFmtId="174" fontId="149" fillId="0" borderId="472" applyNumberFormat="0" applyFill="0" applyAlignment="0" applyProtection="0"/>
    <xf numFmtId="0" fontId="319" fillId="91" borderId="497" applyNumberFormat="0" applyAlignment="0" applyProtection="0"/>
    <xf numFmtId="165" fontId="41" fillId="0" borderId="494">
      <alignment horizontal="right"/>
    </xf>
    <xf numFmtId="4" fontId="206" fillId="101" borderId="608" applyNumberFormat="0" applyProtection="0">
      <alignment horizontal="right" vertical="center"/>
    </xf>
    <xf numFmtId="0" fontId="271" fillId="54" borderId="503" applyNumberFormat="0" applyProtection="0">
      <alignment vertical="center"/>
    </xf>
    <xf numFmtId="174" fontId="149" fillId="0" borderId="525" applyNumberFormat="0" applyFill="0" applyAlignment="0" applyProtection="0"/>
    <xf numFmtId="0" fontId="319" fillId="91" borderId="480" applyNumberFormat="0" applyAlignment="0" applyProtection="0"/>
    <xf numFmtId="0" fontId="319" fillId="91" borderId="515" applyNumberFormat="0" applyAlignment="0" applyProtection="0"/>
    <xf numFmtId="222" fontId="282" fillId="0" borderId="559" applyFill="0" applyAlignment="0" applyProtection="0"/>
    <xf numFmtId="10" fontId="48" fillId="80" borderId="423" applyNumberFormat="0" applyBorder="0" applyAlignment="0" applyProtection="0"/>
    <xf numFmtId="4" fontId="11" fillId="80" borderId="501" applyNumberFormat="0" applyProtection="0">
      <alignment horizontal="left" vertical="center" indent="1"/>
    </xf>
    <xf numFmtId="0" fontId="387" fillId="153" borderId="567" applyNumberFormat="0" applyAlignment="0" applyProtection="0"/>
    <xf numFmtId="174" fontId="87" fillId="38" borderId="567" applyNumberFormat="0" applyAlignment="0" applyProtection="0"/>
    <xf numFmtId="0" fontId="324" fillId="0" borderId="527" applyNumberFormat="0" applyFill="0" applyAlignment="0" applyProtection="0"/>
    <xf numFmtId="174" fontId="40" fillId="0" borderId="493">
      <alignment horizontal="centerContinuous"/>
    </xf>
    <xf numFmtId="174" fontId="33" fillId="84" borderId="535" applyNumberFormat="0" applyFont="0" applyAlignment="0" applyProtection="0"/>
    <xf numFmtId="174" fontId="54" fillId="59" borderId="497" applyNumberFormat="0" applyAlignment="0" applyProtection="0"/>
    <xf numFmtId="165" fontId="41" fillId="0" borderId="424">
      <alignment horizontal="right"/>
    </xf>
    <xf numFmtId="174" fontId="105" fillId="59" borderId="571" applyNumberFormat="0" applyAlignment="0" applyProtection="0"/>
    <xf numFmtId="0" fontId="387" fillId="148" borderId="427" applyNumberFormat="0" applyAlignment="0" applyProtection="0"/>
    <xf numFmtId="0" fontId="319" fillId="134" borderId="427" applyNumberFormat="0" applyAlignment="0" applyProtection="0"/>
    <xf numFmtId="0" fontId="324" fillId="0" borderId="437" applyNumberFormat="0" applyFill="0" applyAlignment="0" applyProtection="0"/>
    <xf numFmtId="0" fontId="322" fillId="148" borderId="431" applyNumberFormat="0" applyAlignment="0" applyProtection="0"/>
    <xf numFmtId="0" fontId="224" fillId="152" borderId="430" applyNumberFormat="0" applyAlignment="0" applyProtection="0"/>
    <xf numFmtId="174" fontId="33" fillId="84" borderId="570" applyNumberFormat="0" applyFont="0" applyAlignment="0" applyProtection="0"/>
    <xf numFmtId="0" fontId="38" fillId="152" borderId="483" applyNumberFormat="0" applyAlignment="0" applyProtection="0"/>
    <xf numFmtId="174" fontId="87" fillId="38" borderId="585" applyNumberFormat="0" applyAlignment="0" applyProtection="0"/>
    <xf numFmtId="0" fontId="341" fillId="148" borderId="466" applyNumberFormat="0" applyAlignment="0" applyProtection="0"/>
    <xf numFmtId="0" fontId="324" fillId="0" borderId="510" applyNumberFormat="0" applyFill="0" applyAlignment="0" applyProtection="0"/>
    <xf numFmtId="0" fontId="387" fillId="153" borderId="480" applyNumberFormat="0" applyAlignment="0" applyProtection="0"/>
    <xf numFmtId="0" fontId="387" fillId="153" borderId="480" applyNumberFormat="0" applyAlignment="0" applyProtection="0"/>
    <xf numFmtId="0" fontId="240" fillId="64" borderId="551"/>
    <xf numFmtId="0" fontId="387" fillId="153" borderId="480" applyNumberFormat="0" applyAlignment="0" applyProtection="0"/>
    <xf numFmtId="0" fontId="38" fillId="152" borderId="500" applyNumberFormat="0" applyAlignment="0" applyProtection="0"/>
    <xf numFmtId="0" fontId="319" fillId="91" borderId="497" applyNumberFormat="0" applyAlignment="0" applyProtection="0"/>
    <xf numFmtId="0" fontId="331" fillId="148" borderId="602" applyNumberFormat="0" applyAlignment="0" applyProtection="0"/>
    <xf numFmtId="0" fontId="271" fillId="54" borderId="608" applyNumberFormat="0" applyProtection="0">
      <alignment vertical="center"/>
    </xf>
    <xf numFmtId="174" fontId="149" fillId="0" borderId="525" applyNumberFormat="0" applyFill="0" applyAlignment="0" applyProtection="0"/>
    <xf numFmtId="0" fontId="338" fillId="148" borderId="427" applyNumberFormat="0" applyAlignment="0" applyProtection="0"/>
    <xf numFmtId="0" fontId="322" fillId="148" borderId="501" applyNumberFormat="0" applyAlignment="0" applyProtection="0"/>
    <xf numFmtId="165" fontId="41" fillId="0" borderId="529">
      <alignment horizontal="right"/>
    </xf>
    <xf numFmtId="222" fontId="236" fillId="62" borderId="514" applyProtection="0">
      <alignment horizontal="center"/>
    </xf>
    <xf numFmtId="0" fontId="224" fillId="152" borderId="500" applyNumberFormat="0" applyAlignment="0" applyProtection="0"/>
    <xf numFmtId="174" fontId="87" fillId="38" borderId="497" applyNumberFormat="0" applyAlignment="0" applyProtection="0"/>
    <xf numFmtId="0" fontId="387" fillId="153" borderId="602" applyNumberFormat="0" applyAlignment="0" applyProtection="0"/>
    <xf numFmtId="0" fontId="322" fillId="153" borderId="571" applyNumberFormat="0" applyAlignment="0" applyProtection="0"/>
    <xf numFmtId="222" fontId="76" fillId="0" borderId="599" applyFill="0" applyAlignment="0" applyProtection="0"/>
    <xf numFmtId="0" fontId="9" fillId="84" borderId="500" applyNumberFormat="0" applyFont="0" applyAlignment="0" applyProtection="0"/>
    <xf numFmtId="4" fontId="206" fillId="107" borderId="608" applyNumberFormat="0" applyProtection="0">
      <alignment horizontal="right" vertical="center"/>
    </xf>
    <xf numFmtId="222" fontId="242" fillId="69" borderId="514" applyProtection="0">
      <alignment horizontal="center"/>
    </xf>
    <xf numFmtId="0" fontId="243" fillId="71" borderId="621"/>
    <xf numFmtId="0" fontId="387" fillId="153" borderId="427" applyNumberFormat="0" applyAlignment="0" applyProtection="0"/>
    <xf numFmtId="0" fontId="387" fillId="153" borderId="427" applyNumberFormat="0" applyAlignment="0" applyProtection="0"/>
    <xf numFmtId="0" fontId="387" fillId="153" borderId="427" applyNumberFormat="0" applyAlignment="0" applyProtection="0"/>
    <xf numFmtId="0" fontId="387" fillId="153" borderId="427" applyNumberFormat="0" applyAlignment="0" applyProtection="0"/>
    <xf numFmtId="0" fontId="387" fillId="153" borderId="427" applyNumberFormat="0" applyAlignment="0" applyProtection="0"/>
    <xf numFmtId="0" fontId="331" fillId="148" borderId="427" applyNumberFormat="0" applyAlignment="0" applyProtection="0"/>
    <xf numFmtId="0" fontId="387" fillId="153" borderId="427" applyNumberFormat="0" applyAlignment="0" applyProtection="0"/>
    <xf numFmtId="0" fontId="387" fillId="153" borderId="427" applyNumberFormat="0" applyAlignment="0" applyProtection="0"/>
    <xf numFmtId="0" fontId="387" fillId="153" borderId="427" applyNumberFormat="0" applyAlignment="0" applyProtection="0"/>
    <xf numFmtId="0" fontId="387" fillId="153" borderId="427" applyNumberFormat="0" applyAlignment="0" applyProtection="0"/>
    <xf numFmtId="0" fontId="387" fillId="153" borderId="427" applyNumberFormat="0" applyAlignment="0" applyProtection="0"/>
    <xf numFmtId="0" fontId="387" fillId="153" borderId="427" applyNumberFormat="0" applyAlignment="0" applyProtection="0"/>
    <xf numFmtId="0" fontId="387" fillId="153" borderId="427" applyNumberFormat="0" applyAlignment="0" applyProtection="0"/>
    <xf numFmtId="0" fontId="169" fillId="59" borderId="480" applyNumberFormat="0" applyAlignment="0" applyProtection="0"/>
    <xf numFmtId="174" fontId="54" fillId="59" borderId="427" applyNumberFormat="0" applyAlignment="0" applyProtection="0"/>
    <xf numFmtId="0" fontId="407" fillId="0" borderId="429">
      <alignment horizontal="left" vertical="center"/>
    </xf>
    <xf numFmtId="0" fontId="319" fillId="91" borderId="427" applyNumberFormat="0" applyAlignment="0" applyProtection="0"/>
    <xf numFmtId="0" fontId="319" fillId="91" borderId="427" applyNumberFormat="0" applyAlignment="0" applyProtection="0"/>
    <xf numFmtId="0" fontId="319" fillId="91" borderId="427" applyNumberFormat="0" applyAlignment="0" applyProtection="0"/>
    <xf numFmtId="0" fontId="319" fillId="91" borderId="427" applyNumberFormat="0" applyAlignment="0" applyProtection="0"/>
    <xf numFmtId="0" fontId="319" fillId="91" borderId="427" applyNumberFormat="0" applyAlignment="0" applyProtection="0"/>
    <xf numFmtId="0" fontId="338" fillId="148" borderId="427" applyNumberFormat="0" applyAlignment="0" applyProtection="0"/>
    <xf numFmtId="0" fontId="319" fillId="91" borderId="427" applyNumberFormat="0" applyAlignment="0" applyProtection="0"/>
    <xf numFmtId="0" fontId="319" fillId="91" borderId="427" applyNumberFormat="0" applyAlignment="0" applyProtection="0"/>
    <xf numFmtId="0" fontId="319" fillId="91" borderId="427" applyNumberFormat="0" applyAlignment="0" applyProtection="0"/>
    <xf numFmtId="0" fontId="319" fillId="91" borderId="427" applyNumberFormat="0" applyAlignment="0" applyProtection="0"/>
    <xf numFmtId="0" fontId="319" fillId="91" borderId="427" applyNumberFormat="0" applyAlignment="0" applyProtection="0"/>
    <xf numFmtId="0" fontId="319" fillId="91" borderId="427" applyNumberFormat="0" applyAlignment="0" applyProtection="0"/>
    <xf numFmtId="0" fontId="319" fillId="91" borderId="427" applyNumberFormat="0" applyAlignment="0" applyProtection="0"/>
    <xf numFmtId="0" fontId="38" fillId="152" borderId="553" applyNumberFormat="0" applyAlignment="0" applyProtection="0"/>
    <xf numFmtId="0" fontId="324" fillId="0" borderId="615" applyNumberFormat="0" applyFill="0" applyAlignment="0" applyProtection="0"/>
    <xf numFmtId="0" fontId="268" fillId="91" borderId="573" applyNumberFormat="0" applyProtection="0">
      <alignment vertical="center"/>
    </xf>
    <xf numFmtId="165" fontId="41" fillId="0" borderId="529">
      <alignment horizontal="right"/>
    </xf>
    <xf numFmtId="0" fontId="38" fillId="152" borderId="500" applyNumberFormat="0" applyAlignment="0" applyProtection="0"/>
    <xf numFmtId="174" fontId="149" fillId="0" borderId="577" applyNumberFormat="0" applyFill="0" applyAlignment="0" applyProtection="0"/>
    <xf numFmtId="174" fontId="105" fillId="59" borderId="519" applyNumberFormat="0" applyAlignment="0" applyProtection="0"/>
    <xf numFmtId="0" fontId="319" fillId="91" borderId="602" applyNumberFormat="0" applyAlignment="0" applyProtection="0"/>
    <xf numFmtId="165" fontId="41" fillId="0" borderId="547">
      <alignment horizontal="right"/>
    </xf>
    <xf numFmtId="165" fontId="41" fillId="0" borderId="529">
      <alignment horizontal="right"/>
    </xf>
    <xf numFmtId="0" fontId="324" fillId="0" borderId="543" applyNumberFormat="0" applyFill="0" applyAlignment="0" applyProtection="0"/>
    <xf numFmtId="165" fontId="41" fillId="0" borderId="442">
      <alignment horizontal="right"/>
    </xf>
    <xf numFmtId="0" fontId="38" fillId="152" borderId="430" applyNumberFormat="0" applyAlignment="0" applyProtection="0"/>
    <xf numFmtId="0" fontId="38" fillId="152" borderId="430" applyNumberFormat="0" applyAlignment="0" applyProtection="0"/>
    <xf numFmtId="0" fontId="38" fillId="152" borderId="430" applyNumberFormat="0" applyAlignment="0" applyProtection="0"/>
    <xf numFmtId="0" fontId="38" fillId="152" borderId="430" applyNumberFormat="0" applyAlignment="0" applyProtection="0"/>
    <xf numFmtId="0" fontId="38" fillId="152" borderId="430" applyNumberFormat="0" applyAlignment="0" applyProtection="0"/>
    <xf numFmtId="0" fontId="38" fillId="152" borderId="430" applyNumberFormat="0" applyAlignment="0" applyProtection="0"/>
    <xf numFmtId="0" fontId="38" fillId="152" borderId="430" applyNumberFormat="0" applyAlignment="0" applyProtection="0"/>
    <xf numFmtId="0" fontId="38" fillId="152" borderId="430" applyNumberFormat="0" applyAlignment="0" applyProtection="0"/>
    <xf numFmtId="0" fontId="38" fillId="152" borderId="430" applyNumberFormat="0" applyAlignment="0" applyProtection="0"/>
    <xf numFmtId="0" fontId="38" fillId="152" borderId="430" applyNumberFormat="0" applyAlignment="0" applyProtection="0"/>
    <xf numFmtId="0" fontId="38" fillId="152" borderId="430" applyNumberFormat="0" applyAlignment="0" applyProtection="0"/>
    <xf numFmtId="0" fontId="38" fillId="152" borderId="430" applyNumberFormat="0" applyAlignment="0" applyProtection="0"/>
    <xf numFmtId="0" fontId="322" fillId="153" borderId="431" applyNumberFormat="0" applyAlignment="0" applyProtection="0"/>
    <xf numFmtId="0" fontId="322" fillId="153" borderId="431" applyNumberFormat="0" applyAlignment="0" applyProtection="0"/>
    <xf numFmtId="0" fontId="322" fillId="153" borderId="431" applyNumberFormat="0" applyAlignment="0" applyProtection="0"/>
    <xf numFmtId="0" fontId="322" fillId="153" borderId="431" applyNumberFormat="0" applyAlignment="0" applyProtection="0"/>
    <xf numFmtId="0" fontId="322" fillId="153" borderId="431" applyNumberFormat="0" applyAlignment="0" applyProtection="0"/>
    <xf numFmtId="0" fontId="341" fillId="148" borderId="431" applyNumberFormat="0" applyAlignment="0" applyProtection="0"/>
    <xf numFmtId="0" fontId="322" fillId="153" borderId="431" applyNumberFormat="0" applyAlignment="0" applyProtection="0"/>
    <xf numFmtId="0" fontId="322" fillId="153" borderId="431" applyNumberFormat="0" applyAlignment="0" applyProtection="0"/>
    <xf numFmtId="0" fontId="322" fillId="153" borderId="431" applyNumberFormat="0" applyAlignment="0" applyProtection="0"/>
    <xf numFmtId="0" fontId="322" fillId="153" borderId="431" applyNumberFormat="0" applyAlignment="0" applyProtection="0"/>
    <xf numFmtId="0" fontId="322" fillId="153" borderId="431" applyNumberFormat="0" applyAlignment="0" applyProtection="0"/>
    <xf numFmtId="0" fontId="322" fillId="153" borderId="431" applyNumberFormat="0" applyAlignment="0" applyProtection="0"/>
    <xf numFmtId="0" fontId="322" fillId="153" borderId="431" applyNumberFormat="0" applyAlignment="0" applyProtection="0"/>
    <xf numFmtId="0" fontId="38" fillId="152" borderId="605" applyNumberFormat="0" applyAlignment="0" applyProtection="0"/>
    <xf numFmtId="0" fontId="38" fillId="152" borderId="553" applyNumberFormat="0" applyAlignment="0" applyProtection="0"/>
    <xf numFmtId="0" fontId="38" fillId="161" borderId="429" applyNumberFormat="0" applyAlignment="0"/>
    <xf numFmtId="0" fontId="324" fillId="0" borderId="440" applyNumberFormat="0" applyFill="0" applyAlignment="0" applyProtection="0"/>
    <xf numFmtId="0" fontId="324" fillId="0" borderId="440" applyNumberFormat="0" applyFill="0" applyAlignment="0" applyProtection="0"/>
    <xf numFmtId="0" fontId="324" fillId="0" borderId="440" applyNumberFormat="0" applyFill="0" applyAlignment="0" applyProtection="0"/>
    <xf numFmtId="0" fontId="324" fillId="0" borderId="440" applyNumberFormat="0" applyFill="0" applyAlignment="0" applyProtection="0"/>
    <xf numFmtId="0" fontId="324" fillId="0" borderId="440" applyNumberFormat="0" applyFill="0" applyAlignment="0" applyProtection="0"/>
    <xf numFmtId="0" fontId="343" fillId="0" borderId="437" applyNumberFormat="0" applyFill="0" applyAlignment="0" applyProtection="0"/>
    <xf numFmtId="0" fontId="324" fillId="0" borderId="440" applyNumberFormat="0" applyFill="0" applyAlignment="0" applyProtection="0"/>
    <xf numFmtId="0" fontId="324" fillId="0" borderId="440" applyNumberFormat="0" applyFill="0" applyAlignment="0" applyProtection="0"/>
    <xf numFmtId="0" fontId="324" fillId="0" borderId="440" applyNumberFormat="0" applyFill="0" applyAlignment="0" applyProtection="0"/>
    <xf numFmtId="0" fontId="324" fillId="0" borderId="440" applyNumberFormat="0" applyFill="0" applyAlignment="0" applyProtection="0"/>
    <xf numFmtId="0" fontId="324" fillId="0" borderId="440" applyNumberFormat="0" applyFill="0" applyAlignment="0" applyProtection="0"/>
    <xf numFmtId="0" fontId="324" fillId="0" borderId="440" applyNumberFormat="0" applyFill="0" applyAlignment="0" applyProtection="0"/>
    <xf numFmtId="0" fontId="324" fillId="0" borderId="440" applyNumberFormat="0" applyFill="0" applyAlignment="0" applyProtection="0"/>
    <xf numFmtId="174" fontId="87" fillId="38" borderId="462" applyNumberFormat="0" applyAlignment="0" applyProtection="0"/>
    <xf numFmtId="0" fontId="253" fillId="66" borderId="496" applyNumberFormat="0" applyAlignment="0" applyProtection="0"/>
    <xf numFmtId="0" fontId="319" fillId="91" borderId="427" applyNumberFormat="0" applyAlignment="0" applyProtection="0"/>
    <xf numFmtId="0" fontId="324" fillId="0" borderId="438" applyNumberFormat="0" applyFill="0" applyAlignment="0" applyProtection="0"/>
    <xf numFmtId="0" fontId="324" fillId="0" borderId="438" applyNumberFormat="0" applyFill="0" applyAlignment="0" applyProtection="0"/>
    <xf numFmtId="4" fontId="206" fillId="103" borderId="521" applyNumberFormat="0" applyProtection="0">
      <alignment horizontal="right" vertical="center"/>
    </xf>
    <xf numFmtId="0" fontId="38" fillId="133" borderId="429" applyNumberFormat="0" applyAlignment="0"/>
    <xf numFmtId="0" fontId="341" fillId="148" borderId="519" applyNumberFormat="0" applyAlignment="0" applyProtection="0"/>
    <xf numFmtId="0" fontId="298" fillId="152" borderId="483" applyNumberFormat="0" applyAlignment="0" applyProtection="0"/>
    <xf numFmtId="0" fontId="38" fillId="152" borderId="465" applyNumberFormat="0" applyAlignment="0" applyProtection="0"/>
    <xf numFmtId="0" fontId="387" fillId="153" borderId="585" applyNumberFormat="0" applyAlignment="0" applyProtection="0"/>
    <xf numFmtId="172" fontId="238" fillId="0" borderId="482" applyFill="0"/>
    <xf numFmtId="0" fontId="319" fillId="91" borderId="620" applyNumberFormat="0" applyAlignment="0" applyProtection="0"/>
    <xf numFmtId="0" fontId="324" fillId="0" borderId="492" applyNumberFormat="0" applyFill="0" applyAlignment="0" applyProtection="0"/>
    <xf numFmtId="174" fontId="33" fillId="84" borderId="483" applyNumberFormat="0" applyFont="0" applyAlignment="0" applyProtection="0"/>
    <xf numFmtId="174" fontId="54" fillId="59" borderId="620" applyNumberFormat="0" applyAlignment="0" applyProtection="0"/>
    <xf numFmtId="0" fontId="319" fillId="91" borderId="462" applyNumberFormat="0" applyAlignment="0" applyProtection="0"/>
    <xf numFmtId="174" fontId="149" fillId="0" borderId="612" applyNumberFormat="0" applyFill="0" applyAlignment="0" applyProtection="0"/>
    <xf numFmtId="174" fontId="87" fillId="38" borderId="462" applyNumberFormat="0" applyAlignment="0" applyProtection="0"/>
    <xf numFmtId="174" fontId="54" fillId="59" borderId="445" applyNumberFormat="0" applyAlignment="0" applyProtection="0"/>
    <xf numFmtId="174" fontId="54" fillId="59" borderId="550" applyNumberFormat="0" applyAlignment="0" applyProtection="0"/>
    <xf numFmtId="0" fontId="38" fillId="152" borderId="430" applyNumberFormat="0" applyAlignment="0" applyProtection="0"/>
    <xf numFmtId="0" fontId="38" fillId="152" borderId="430" applyNumberFormat="0" applyAlignment="0" applyProtection="0"/>
    <xf numFmtId="0" fontId="175" fillId="38" borderId="427" applyNumberFormat="0" applyAlignment="0" applyProtection="0"/>
    <xf numFmtId="0" fontId="324" fillId="0" borderId="597" applyNumberFormat="0" applyFill="0" applyAlignment="0" applyProtection="0"/>
    <xf numFmtId="188" fontId="34" fillId="0" borderId="459"/>
    <xf numFmtId="174" fontId="87" fillId="38" borderId="515" applyNumberFormat="0" applyAlignment="0" applyProtection="0"/>
    <xf numFmtId="174" fontId="87" fillId="38" borderId="637" applyNumberFormat="0" applyAlignment="0" applyProtection="0"/>
    <xf numFmtId="4" fontId="60" fillId="63" borderId="493" applyNumberFormat="0" applyProtection="0">
      <alignment horizontal="right" vertical="center"/>
    </xf>
    <xf numFmtId="165" fontId="41" fillId="0" borderId="494">
      <alignment horizontal="right"/>
    </xf>
    <xf numFmtId="174" fontId="149" fillId="0" borderId="612" applyNumberFormat="0" applyFill="0" applyAlignment="0" applyProtection="0"/>
    <xf numFmtId="165" fontId="41" fillId="0" borderId="582">
      <alignment horizontal="right"/>
    </xf>
    <xf numFmtId="0" fontId="38" fillId="152" borderId="518" applyNumberFormat="0" applyAlignment="0" applyProtection="0"/>
    <xf numFmtId="165" fontId="41" fillId="0" borderId="529">
      <alignment horizontal="right"/>
    </xf>
    <xf numFmtId="165" fontId="41" fillId="0" borderId="494">
      <alignment horizontal="right"/>
    </xf>
    <xf numFmtId="0" fontId="312" fillId="63" borderId="497" applyNumberFormat="0" applyAlignment="0" applyProtection="0"/>
    <xf numFmtId="0" fontId="193" fillId="70" borderId="516"/>
    <xf numFmtId="165" fontId="41" fillId="0" borderId="617">
      <alignment horizontal="right"/>
    </xf>
    <xf numFmtId="0" fontId="322" fillId="153" borderId="571" applyNumberFormat="0" applyAlignment="0" applyProtection="0"/>
    <xf numFmtId="0" fontId="387" fillId="153" borderId="602" applyNumberFormat="0" applyAlignment="0" applyProtection="0"/>
    <xf numFmtId="174" fontId="75" fillId="0" borderId="425">
      <alignment horizontal="left" vertical="center"/>
    </xf>
    <xf numFmtId="0" fontId="319" fillId="91" borderId="620" applyNumberFormat="0" applyAlignment="0" applyProtection="0"/>
    <xf numFmtId="165" fontId="41" fillId="0" borderId="494">
      <alignment horizontal="right"/>
    </xf>
    <xf numFmtId="4" fontId="196" fillId="114" borderId="504" applyNumberFormat="0" applyProtection="0">
      <alignment horizontal="left" vertical="center" indent="1"/>
    </xf>
    <xf numFmtId="0" fontId="38" fillId="152" borderId="483" applyNumberFormat="0" applyAlignment="0" applyProtection="0"/>
    <xf numFmtId="0" fontId="38" fillId="152" borderId="500" applyNumberFormat="0" applyAlignment="0" applyProtection="0"/>
    <xf numFmtId="0" fontId="319" fillId="91" borderId="480" applyNumberFormat="0" applyAlignment="0" applyProtection="0"/>
    <xf numFmtId="0" fontId="238" fillId="73" borderId="606" applyNumberFormat="0" applyProtection="0">
      <alignment horizontal="left" vertical="center" indent="1"/>
    </xf>
    <xf numFmtId="172" fontId="238" fillId="0" borderId="611" applyFill="0"/>
    <xf numFmtId="0" fontId="38" fillId="152" borderId="500" applyNumberFormat="0" applyAlignment="0" applyProtection="0"/>
    <xf numFmtId="0" fontId="324" fillId="0" borderId="527" applyNumberFormat="0" applyFill="0" applyAlignment="0" applyProtection="0"/>
    <xf numFmtId="0" fontId="319" fillId="91" borderId="602" applyNumberFormat="0" applyAlignment="0" applyProtection="0"/>
    <xf numFmtId="0" fontId="249" fillId="115" borderId="644" applyNumberFormat="0" applyProtection="0">
      <alignment horizontal="left" vertical="center" indent="1"/>
    </xf>
    <xf numFmtId="0" fontId="38" fillId="152" borderId="605" applyNumberFormat="0" applyAlignment="0" applyProtection="0"/>
    <xf numFmtId="174" fontId="54" fillId="59" borderId="585" applyNumberFormat="0" applyAlignment="0" applyProtection="0"/>
    <xf numFmtId="174" fontId="87" fillId="38" borderId="497" applyNumberFormat="0" applyAlignment="0" applyProtection="0"/>
    <xf numFmtId="165" fontId="40" fillId="0" borderId="529">
      <alignment horizontal="right"/>
    </xf>
    <xf numFmtId="174" fontId="149" fillId="0" borderId="577" applyNumberFormat="0" applyFill="0" applyAlignment="0" applyProtection="0"/>
    <xf numFmtId="174" fontId="33" fillId="84" borderId="605" applyNumberFormat="0" applyFont="0" applyAlignment="0" applyProtection="0"/>
    <xf numFmtId="0" fontId="252" fillId="0" borderId="426" applyNumberFormat="0" applyAlignment="0" applyProtection="0"/>
    <xf numFmtId="0" fontId="322" fillId="148" borderId="466" applyNumberFormat="0" applyAlignment="0" applyProtection="0"/>
    <xf numFmtId="0" fontId="169" fillId="59" borderId="567" applyNumberFormat="0" applyAlignment="0" applyProtection="0"/>
    <xf numFmtId="0" fontId="322" fillId="153" borderId="501" applyNumberFormat="0" applyAlignment="0" applyProtection="0"/>
    <xf numFmtId="10" fontId="48" fillId="80" borderId="423" applyNumberFormat="0" applyBorder="0" applyAlignment="0" applyProtection="0"/>
    <xf numFmtId="0" fontId="331" fillId="148" borderId="480" applyNumberFormat="0" applyAlignment="0" applyProtection="0"/>
    <xf numFmtId="174" fontId="33" fillId="84" borderId="500" applyNumberFormat="0" applyFont="0" applyAlignment="0" applyProtection="0"/>
    <xf numFmtId="0" fontId="38" fillId="152" borderId="500" applyNumberFormat="0" applyAlignment="0" applyProtection="0"/>
    <xf numFmtId="4" fontId="206" fillId="105" borderId="556" applyNumberFormat="0" applyProtection="0">
      <alignment horizontal="right" vertical="center"/>
    </xf>
    <xf numFmtId="174" fontId="87" fillId="38" borderId="427" applyNumberFormat="0" applyAlignment="0" applyProtection="0"/>
    <xf numFmtId="174" fontId="33" fillId="84" borderId="518" applyNumberFormat="0" applyFont="0" applyAlignment="0" applyProtection="0"/>
    <xf numFmtId="0" fontId="322" fillId="148" borderId="501" applyNumberFormat="0" applyAlignment="0" applyProtection="0"/>
    <xf numFmtId="0" fontId="387" fillId="153" borderId="480" applyNumberFormat="0" applyAlignment="0" applyProtection="0"/>
    <xf numFmtId="165" fontId="41" fillId="0" borderId="529">
      <alignment horizontal="right"/>
    </xf>
    <xf numFmtId="0" fontId="38" fillId="152" borderId="518" applyNumberFormat="0" applyAlignment="0" applyProtection="0"/>
    <xf numFmtId="0" fontId="319" fillId="83" borderId="497" applyNumberFormat="0" applyAlignment="0" applyProtection="0"/>
    <xf numFmtId="4" fontId="206" fillId="105" borderId="608" applyNumberFormat="0" applyProtection="0">
      <alignment horizontal="right" vertical="center"/>
    </xf>
    <xf numFmtId="0" fontId="322" fillId="153" borderId="606" applyNumberFormat="0" applyAlignment="0" applyProtection="0"/>
    <xf numFmtId="10" fontId="48" fillId="67" borderId="528" applyNumberFormat="0" applyBorder="0" applyAlignment="0" applyProtection="0"/>
    <xf numFmtId="0" fontId="38" fillId="152" borderId="518" applyNumberFormat="0" applyAlignment="0" applyProtection="0"/>
    <xf numFmtId="0" fontId="38" fillId="152" borderId="518" applyNumberFormat="0" applyAlignment="0" applyProtection="0"/>
    <xf numFmtId="174" fontId="87" fillId="38" borderId="427" applyNumberFormat="0" applyAlignment="0" applyProtection="0"/>
    <xf numFmtId="0" fontId="387" fillId="153" borderId="567" applyNumberFormat="0" applyAlignment="0" applyProtection="0"/>
    <xf numFmtId="174" fontId="105" fillId="59" borderId="606" applyNumberFormat="0" applyAlignment="0" applyProtection="0"/>
    <xf numFmtId="174" fontId="149" fillId="0" borderId="542" applyNumberFormat="0" applyFill="0" applyAlignment="0" applyProtection="0"/>
    <xf numFmtId="0" fontId="245" fillId="0" borderId="499">
      <alignment horizontal="left" vertical="center"/>
    </xf>
    <xf numFmtId="0" fontId="319" fillId="91" borderId="585" applyNumberFormat="0" applyAlignment="0" applyProtection="0"/>
    <xf numFmtId="0" fontId="38" fillId="152" borderId="570" applyNumberFormat="0" applyAlignment="0" applyProtection="0"/>
    <xf numFmtId="0" fontId="322" fillId="153" borderId="606" applyNumberFormat="0" applyAlignment="0" applyProtection="0"/>
    <xf numFmtId="0" fontId="38" fillId="152" borderId="500" applyNumberFormat="0" applyAlignment="0" applyProtection="0"/>
    <xf numFmtId="174" fontId="54" fillId="59" borderId="427" applyNumberFormat="0" applyAlignment="0" applyProtection="0"/>
    <xf numFmtId="208" fontId="60" fillId="0" borderId="528" applyFont="0" applyFill="0" applyBorder="0" applyAlignment="0" applyProtection="0"/>
    <xf numFmtId="0" fontId="341" fillId="148" borderId="519" applyNumberFormat="0" applyAlignment="0" applyProtection="0"/>
    <xf numFmtId="0" fontId="9" fillId="72" borderId="519" applyNumberFormat="0" applyProtection="0">
      <alignment horizontal="left" vertical="center" indent="1"/>
    </xf>
    <xf numFmtId="0" fontId="319" fillId="91" borderId="480" applyNumberFormat="0" applyAlignment="0" applyProtection="0"/>
    <xf numFmtId="0" fontId="324" fillId="0" borderId="597" applyNumberFormat="0" applyFill="0" applyAlignment="0" applyProtection="0"/>
    <xf numFmtId="165" fontId="41" fillId="0" borderId="564">
      <alignment horizontal="right"/>
    </xf>
    <xf numFmtId="174" fontId="87" fillId="38" borderId="427" applyNumberFormat="0" applyAlignment="0" applyProtection="0"/>
    <xf numFmtId="165" fontId="41" fillId="0" borderId="529">
      <alignment horizontal="right"/>
    </xf>
    <xf numFmtId="0" fontId="387" fillId="153" borderId="585" applyNumberFormat="0" applyAlignment="0" applyProtection="0"/>
    <xf numFmtId="0" fontId="387" fillId="153" borderId="480" applyNumberFormat="0" applyAlignment="0" applyProtection="0"/>
    <xf numFmtId="0" fontId="238" fillId="73" borderId="501" applyNumberFormat="0" applyProtection="0">
      <alignment horizontal="left" vertical="center" indent="1"/>
    </xf>
    <xf numFmtId="0" fontId="324" fillId="0" borderId="527" applyNumberFormat="0" applyFill="0" applyAlignment="0" applyProtection="0"/>
    <xf numFmtId="37" fontId="35" fillId="0" borderId="459"/>
    <xf numFmtId="174" fontId="105" fillId="59" borderId="449" applyNumberFormat="0" applyAlignment="0" applyProtection="0"/>
    <xf numFmtId="174" fontId="54" fillId="59" borderId="445" applyNumberFormat="0" applyAlignment="0" applyProtection="0"/>
    <xf numFmtId="0" fontId="38" fillId="152" borderId="430" applyNumberFormat="0" applyAlignment="0" applyProtection="0"/>
    <xf numFmtId="208" fontId="60" fillId="0" borderId="423" applyFont="0" applyFill="0" applyBorder="0" applyAlignment="0" applyProtection="0"/>
    <xf numFmtId="165" fontId="41" fillId="0" borderId="494">
      <alignment horizontal="right"/>
    </xf>
    <xf numFmtId="165" fontId="41" fillId="0" borderId="494">
      <alignment horizontal="right"/>
    </xf>
    <xf numFmtId="0" fontId="224" fillId="152" borderId="465" applyNumberFormat="0" applyAlignment="0" applyProtection="0"/>
    <xf numFmtId="165" fontId="41" fillId="0" borderId="494">
      <alignment horizontal="right"/>
    </xf>
    <xf numFmtId="4" fontId="206" fillId="99" borderId="503" applyNumberFormat="0" applyProtection="0">
      <alignment horizontal="right" vertical="center"/>
    </xf>
    <xf numFmtId="4" fontId="206" fillId="105" borderId="503" applyNumberFormat="0" applyProtection="0">
      <alignment horizontal="right" vertical="center"/>
    </xf>
    <xf numFmtId="0" fontId="38" fillId="152" borderId="483" applyNumberFormat="0" applyAlignment="0" applyProtection="0"/>
    <xf numFmtId="174" fontId="87" fillId="38" borderId="497" applyNumberFormat="0" applyAlignment="0" applyProtection="0"/>
    <xf numFmtId="4" fontId="204" fillId="81" borderId="503" applyNumberFormat="0" applyProtection="0">
      <alignment vertical="center"/>
    </xf>
    <xf numFmtId="0" fontId="253" fillId="127" borderId="505" applyNumberFormat="0" applyProtection="0">
      <alignment horizontal="center"/>
    </xf>
    <xf numFmtId="174" fontId="87" fillId="38" borderId="585" applyNumberFormat="0" applyAlignment="0" applyProtection="0"/>
    <xf numFmtId="0" fontId="243" fillId="71" borderId="498"/>
    <xf numFmtId="0" fontId="271" fillId="100" borderId="503" applyNumberFormat="0" applyProtection="0">
      <alignment horizontal="right" vertical="center"/>
    </xf>
    <xf numFmtId="4" fontId="206" fillId="97" borderId="521" applyNumberFormat="0" applyProtection="0">
      <alignment horizontal="right" vertical="center"/>
    </xf>
    <xf numFmtId="0" fontId="387" fillId="153" borderId="550" applyNumberFormat="0" applyAlignment="0" applyProtection="0"/>
    <xf numFmtId="0" fontId="38" fillId="152" borderId="500" applyNumberFormat="0" applyAlignment="0" applyProtection="0"/>
    <xf numFmtId="0" fontId="271" fillId="115" borderId="503" applyNumberFormat="0" applyProtection="0">
      <alignment horizontal="right" vertical="center"/>
    </xf>
    <xf numFmtId="0" fontId="343" fillId="0" borderId="560" applyNumberFormat="0" applyFill="0" applyAlignment="0" applyProtection="0"/>
    <xf numFmtId="4" fontId="212" fillId="124" borderId="592" applyNumberFormat="0" applyProtection="0">
      <alignment horizontal="left" vertical="center" indent="1"/>
    </xf>
    <xf numFmtId="0" fontId="324" fillId="0" borderId="561" applyNumberFormat="0" applyFill="0" applyAlignment="0" applyProtection="0"/>
    <xf numFmtId="0" fontId="271" fillId="104" borderId="503" applyNumberFormat="0" applyProtection="0">
      <alignment horizontal="right" vertical="center"/>
    </xf>
    <xf numFmtId="165" fontId="41" fillId="0" borderId="529">
      <alignment horizontal="right"/>
    </xf>
    <xf numFmtId="0" fontId="331" fillId="148" borderId="462" applyNumberFormat="0" applyAlignment="0" applyProtection="0"/>
    <xf numFmtId="288" fontId="424" fillId="0" borderId="544">
      <alignment horizontal="right" wrapText="1"/>
    </xf>
    <xf numFmtId="174" fontId="33" fillId="84" borderId="518" applyNumberFormat="0" applyFont="0" applyAlignment="0" applyProtection="0"/>
    <xf numFmtId="4" fontId="206" fillId="101" borderId="433" applyNumberFormat="0" applyProtection="0">
      <alignment horizontal="right" vertical="center"/>
    </xf>
    <xf numFmtId="165" fontId="41" fillId="0" borderId="617">
      <alignment horizontal="right"/>
    </xf>
    <xf numFmtId="0" fontId="271" fillId="79" borderId="521" applyNumberFormat="0" applyProtection="0">
      <alignment horizontal="right" vertical="center"/>
    </xf>
    <xf numFmtId="4" fontId="196" fillId="114" borderId="609" applyNumberFormat="0" applyProtection="0">
      <alignment horizontal="left" vertical="center" indent="1"/>
    </xf>
    <xf numFmtId="0" fontId="319" fillId="91" borderId="462" applyNumberFormat="0" applyAlignment="0" applyProtection="0"/>
    <xf numFmtId="0" fontId="271" fillId="104" borderId="573" applyNumberFormat="0" applyProtection="0">
      <alignment horizontal="right" vertical="center"/>
    </xf>
    <xf numFmtId="0" fontId="324" fillId="0" borderId="510" applyNumberFormat="0" applyFill="0" applyAlignment="0" applyProtection="0"/>
    <xf numFmtId="4" fontId="212" fillId="124" borderId="487" applyNumberFormat="0" applyProtection="0">
      <alignment horizontal="left" vertical="center" indent="1"/>
    </xf>
    <xf numFmtId="10" fontId="48" fillId="67" borderId="528" applyNumberFormat="0" applyBorder="0" applyAlignment="0" applyProtection="0"/>
    <xf numFmtId="172" fontId="238" fillId="0" borderId="499" applyFill="0"/>
    <xf numFmtId="165" fontId="41" fillId="0" borderId="424">
      <alignment horizontal="right"/>
    </xf>
    <xf numFmtId="172" fontId="76" fillId="0" borderId="529" applyFill="0"/>
    <xf numFmtId="10" fontId="48" fillId="67" borderId="598" applyNumberFormat="0" applyBorder="0" applyAlignment="0" applyProtection="0"/>
    <xf numFmtId="174" fontId="149" fillId="0" borderId="490" applyNumberFormat="0" applyFill="0" applyAlignment="0" applyProtection="0"/>
    <xf numFmtId="0" fontId="38" fillId="152" borderId="483" applyNumberFormat="0" applyAlignment="0" applyProtection="0"/>
    <xf numFmtId="0" fontId="224" fillId="152" borderId="588" applyNumberFormat="0" applyAlignment="0" applyProtection="0"/>
    <xf numFmtId="165" fontId="41" fillId="0" borderId="424">
      <alignment horizontal="right"/>
    </xf>
    <xf numFmtId="0" fontId="249" fillId="115" borderId="452" applyNumberFormat="0" applyProtection="0">
      <alignment horizontal="left" vertical="center" indent="1"/>
    </xf>
    <xf numFmtId="0" fontId="319" fillId="83" borderId="462" applyNumberFormat="0" applyAlignment="0" applyProtection="0"/>
    <xf numFmtId="174" fontId="33" fillId="84" borderId="605" applyNumberFormat="0" applyFont="0" applyAlignment="0" applyProtection="0"/>
    <xf numFmtId="0" fontId="331" fillId="148" borderId="602" applyNumberFormat="0" applyAlignment="0" applyProtection="0"/>
    <xf numFmtId="0" fontId="319" fillId="91" borderId="585" applyNumberFormat="0" applyAlignment="0" applyProtection="0"/>
    <xf numFmtId="172" fontId="9" fillId="0" borderId="513" applyFill="0"/>
    <xf numFmtId="0" fontId="30" fillId="84" borderId="500" applyNumberFormat="0" applyFont="0" applyAlignment="0" applyProtection="0"/>
    <xf numFmtId="0" fontId="322" fillId="153" borderId="431" applyNumberFormat="0" applyAlignment="0" applyProtection="0"/>
    <xf numFmtId="0" fontId="322" fillId="153" borderId="431" applyNumberFormat="0" applyAlignment="0" applyProtection="0"/>
    <xf numFmtId="4" fontId="209" fillId="120" borderId="556" applyNumberFormat="0" applyProtection="0">
      <alignment vertical="center"/>
    </xf>
    <xf numFmtId="165" fontId="41" fillId="0" borderId="547">
      <alignment horizontal="right"/>
    </xf>
    <xf numFmtId="4" fontId="11" fillId="80" borderId="571" applyNumberFormat="0" applyProtection="0">
      <alignment horizontal="left" vertical="center" indent="1"/>
    </xf>
    <xf numFmtId="0" fontId="193" fillId="63" borderId="603"/>
    <xf numFmtId="0" fontId="193" fillId="63" borderId="516"/>
    <xf numFmtId="0" fontId="324" fillId="0" borderId="580" applyNumberFormat="0" applyFill="0" applyAlignment="0" applyProtection="0"/>
    <xf numFmtId="174" fontId="33" fillId="84" borderId="500" applyNumberFormat="0" applyFont="0" applyAlignment="0" applyProtection="0"/>
    <xf numFmtId="174" fontId="149" fillId="0" borderId="507" applyNumberFormat="0" applyFill="0" applyAlignment="0" applyProtection="0"/>
    <xf numFmtId="0" fontId="324" fillId="0" borderId="597" applyNumberFormat="0" applyFill="0" applyAlignment="0" applyProtection="0"/>
    <xf numFmtId="222" fontId="9" fillId="0" borderId="477" applyAlignment="0">
      <alignment horizontal="center"/>
    </xf>
    <xf numFmtId="222" fontId="76" fillId="0" borderId="494" applyFill="0" applyAlignment="0" applyProtection="0"/>
    <xf numFmtId="222" fontId="9" fillId="0" borderId="494" applyAlignment="0">
      <alignment horizontal="center"/>
    </xf>
    <xf numFmtId="4" fontId="206" fillId="105" borderId="626" applyNumberFormat="0" applyProtection="0">
      <alignment horizontal="right" vertical="center"/>
    </xf>
    <xf numFmtId="0" fontId="38" fillId="152" borderId="623" applyNumberFormat="0" applyAlignment="0" applyProtection="0"/>
    <xf numFmtId="165" fontId="41" fillId="0" borderId="564">
      <alignment horizontal="right"/>
    </xf>
    <xf numFmtId="0" fontId="387" fillId="153" borderId="497" applyNumberFormat="0" applyAlignment="0" applyProtection="0"/>
    <xf numFmtId="174" fontId="149" fillId="0" borderId="507" applyNumberFormat="0" applyFill="0" applyAlignment="0" applyProtection="0"/>
    <xf numFmtId="174" fontId="87" fillId="38" borderId="515" applyNumberFormat="0" applyAlignment="0" applyProtection="0"/>
    <xf numFmtId="165" fontId="41" fillId="0" borderId="424">
      <alignment horizontal="right"/>
    </xf>
    <xf numFmtId="174" fontId="54" fillId="59" borderId="515" applyNumberFormat="0" applyAlignment="0" applyProtection="0"/>
    <xf numFmtId="0" fontId="75" fillId="0" borderId="464">
      <alignment horizontal="left" vertical="center"/>
    </xf>
    <xf numFmtId="0" fontId="38" fillId="152" borderId="535" applyNumberFormat="0" applyAlignment="0" applyProtection="0"/>
    <xf numFmtId="174" fontId="62" fillId="0" borderId="546"/>
    <xf numFmtId="0" fontId="271" fillId="108" borderId="503" applyNumberFormat="0" applyProtection="0">
      <alignment horizontal="right" vertical="center"/>
    </xf>
    <xf numFmtId="172" fontId="282" fillId="0" borderId="534" applyFill="0"/>
    <xf numFmtId="174" fontId="149" fillId="0" borderId="507" applyNumberFormat="0" applyFill="0" applyAlignment="0" applyProtection="0"/>
    <xf numFmtId="165" fontId="41" fillId="0" borderId="564">
      <alignment horizontal="right"/>
    </xf>
    <xf numFmtId="174" fontId="105" fillId="59" borderId="571" applyNumberFormat="0" applyAlignment="0" applyProtection="0"/>
    <xf numFmtId="10" fontId="48" fillId="67" borderId="563" applyNumberFormat="0" applyBorder="0" applyAlignment="0" applyProtection="0"/>
    <xf numFmtId="4" fontId="205" fillId="81" borderId="501" applyNumberFormat="0" applyProtection="0">
      <alignment horizontal="left" vertical="center" indent="1"/>
    </xf>
    <xf numFmtId="4" fontId="206" fillId="95" borderId="573" applyNumberFormat="0" applyProtection="0">
      <alignment horizontal="right" vertical="center"/>
    </xf>
    <xf numFmtId="0" fontId="322" fillId="153" borderId="466" applyNumberFormat="0" applyAlignment="0" applyProtection="0"/>
    <xf numFmtId="0" fontId="387" fillId="153" borderId="497" applyNumberFormat="0" applyAlignment="0" applyProtection="0"/>
    <xf numFmtId="0" fontId="38" fillId="152" borderId="588" applyNumberFormat="0" applyAlignment="0" applyProtection="0"/>
    <xf numFmtId="0" fontId="38" fillId="152" borderId="465" applyNumberFormat="0" applyAlignment="0" applyProtection="0"/>
    <xf numFmtId="165" fontId="41" fillId="0" borderId="564">
      <alignment horizontal="right"/>
    </xf>
    <xf numFmtId="172" fontId="9" fillId="0" borderId="494" applyFill="0"/>
    <xf numFmtId="0" fontId="9" fillId="72" borderId="501" applyNumberFormat="0" applyProtection="0">
      <alignment horizontal="left" vertical="center" indent="1"/>
    </xf>
    <xf numFmtId="0" fontId="271" fillId="102" borderId="626" applyNumberFormat="0" applyProtection="0">
      <alignment horizontal="right" vertical="center"/>
    </xf>
    <xf numFmtId="0" fontId="319" fillId="83" borderId="497" applyNumberFormat="0" applyAlignment="0" applyProtection="0"/>
    <xf numFmtId="0" fontId="278" fillId="64" borderId="444" applyNumberFormat="0" applyProtection="0">
      <alignment horizontal="right" vertical="center"/>
    </xf>
    <xf numFmtId="4" fontId="206" fillId="105" borderId="591" applyNumberFormat="0" applyProtection="0">
      <alignment horizontal="right" vertical="center"/>
    </xf>
    <xf numFmtId="4" fontId="206" fillId="105" borderId="608" applyNumberFormat="0" applyProtection="0">
      <alignment horizontal="right" vertical="center"/>
    </xf>
    <xf numFmtId="4" fontId="206" fillId="93" borderId="503" applyNumberFormat="0" applyProtection="0">
      <alignment horizontal="right" vertical="center"/>
    </xf>
    <xf numFmtId="174" fontId="149" fillId="0" borderId="507" applyNumberFormat="0" applyFill="0" applyAlignment="0" applyProtection="0"/>
    <xf numFmtId="165" fontId="41" fillId="0" borderId="617">
      <alignment horizontal="right"/>
    </xf>
    <xf numFmtId="174" fontId="87" fillId="38" borderId="497" applyNumberFormat="0" applyAlignment="0" applyProtection="0"/>
    <xf numFmtId="0" fontId="238" fillId="77" borderId="501" applyNumberFormat="0" applyProtection="0">
      <alignment horizontal="left" vertical="center" indent="1"/>
    </xf>
    <xf numFmtId="174" fontId="105" fillId="59" borderId="606" applyNumberFormat="0" applyAlignment="0" applyProtection="0"/>
    <xf numFmtId="174" fontId="149" fillId="0" borderId="507" applyNumberFormat="0" applyFill="0" applyAlignment="0" applyProtection="0"/>
    <xf numFmtId="0" fontId="298" fillId="152" borderId="500" applyNumberFormat="0" applyAlignment="0" applyProtection="0"/>
    <xf numFmtId="0" fontId="38" fillId="152" borderId="465" applyNumberFormat="0" applyAlignment="0" applyProtection="0"/>
    <xf numFmtId="0" fontId="271" fillId="106" borderId="538" applyNumberFormat="0" applyProtection="0">
      <alignment horizontal="right" vertical="center"/>
    </xf>
    <xf numFmtId="0" fontId="324" fillId="0" borderId="492" applyNumberFormat="0" applyFill="0" applyAlignment="0" applyProtection="0"/>
    <xf numFmtId="165" fontId="41" fillId="0" borderId="459">
      <alignment horizontal="right"/>
    </xf>
    <xf numFmtId="0" fontId="322" fillId="153" borderId="571" applyNumberFormat="0" applyAlignment="0" applyProtection="0"/>
    <xf numFmtId="0" fontId="319" fillId="91" borderId="515" applyNumberFormat="0" applyAlignment="0" applyProtection="0"/>
    <xf numFmtId="174" fontId="105" fillId="59" borderId="501" applyNumberFormat="0" applyAlignment="0" applyProtection="0"/>
    <xf numFmtId="0" fontId="177" fillId="0" borderId="507" applyNumberFormat="0" applyFill="0" applyAlignment="0" applyProtection="0"/>
    <xf numFmtId="165" fontId="41" fillId="0" borderId="494">
      <alignment horizontal="right"/>
    </xf>
    <xf numFmtId="0" fontId="38" fillId="152" borderId="465" applyNumberFormat="0" applyAlignment="0" applyProtection="0"/>
    <xf numFmtId="0" fontId="387" fillId="153" borderId="462" applyNumberFormat="0" applyAlignment="0" applyProtection="0"/>
    <xf numFmtId="165" fontId="41" fillId="0" borderId="529">
      <alignment horizontal="right"/>
    </xf>
    <xf numFmtId="0" fontId="38" fillId="152" borderId="483" applyNumberFormat="0" applyAlignment="0" applyProtection="0"/>
    <xf numFmtId="0" fontId="240" fillId="64" borderId="568"/>
    <xf numFmtId="4" fontId="206" fillId="99" borderId="556" applyNumberFormat="0" applyProtection="0">
      <alignment horizontal="right" vertical="center"/>
    </xf>
    <xf numFmtId="165" fontId="41" fillId="0" borderId="564">
      <alignment horizontal="right"/>
    </xf>
    <xf numFmtId="172" fontId="238" fillId="0" borderId="604" applyFill="0"/>
    <xf numFmtId="174" fontId="149" fillId="0" borderId="630" applyNumberFormat="0" applyFill="0" applyAlignment="0" applyProtection="0"/>
    <xf numFmtId="4" fontId="206" fillId="99" borderId="608" applyNumberFormat="0" applyProtection="0">
      <alignment horizontal="right" vertical="center"/>
    </xf>
    <xf numFmtId="165" fontId="41" fillId="0" borderId="529">
      <alignment horizontal="right"/>
    </xf>
    <xf numFmtId="165" fontId="41" fillId="0" borderId="599">
      <alignment horizontal="right"/>
    </xf>
    <xf numFmtId="0" fontId="193" fillId="70" borderId="516"/>
    <xf numFmtId="174" fontId="33" fillId="84" borderId="483" applyNumberFormat="0" applyFont="0" applyAlignment="0" applyProtection="0"/>
    <xf numFmtId="165" fontId="41" fillId="0" borderId="459">
      <alignment horizontal="right"/>
    </xf>
    <xf numFmtId="174" fontId="33" fillId="84" borderId="465" applyNumberFormat="0" applyFont="0" applyAlignment="0" applyProtection="0"/>
    <xf numFmtId="0" fontId="387" fillId="153" borderId="480" applyNumberFormat="0" applyAlignment="0" applyProtection="0"/>
    <xf numFmtId="0" fontId="319" fillId="91" borderId="480" applyNumberFormat="0" applyAlignment="0" applyProtection="0"/>
    <xf numFmtId="0" fontId="338" fillId="134" borderId="480" applyNumberFormat="0" applyAlignment="0" applyProtection="0"/>
    <xf numFmtId="0" fontId="238" fillId="73" borderId="519" applyNumberFormat="0" applyProtection="0">
      <alignment horizontal="left" vertical="center" indent="1"/>
    </xf>
    <xf numFmtId="174" fontId="54" fillId="59" borderId="550" applyNumberFormat="0" applyAlignment="0" applyProtection="0"/>
    <xf numFmtId="0" fontId="387" fillId="153" borderId="515" applyNumberFormat="0" applyAlignment="0" applyProtection="0"/>
    <xf numFmtId="174" fontId="149" fillId="0" borderId="507" applyNumberFormat="0" applyFill="0" applyAlignment="0" applyProtection="0"/>
    <xf numFmtId="0" fontId="322" fillId="153" borderId="606" applyNumberFormat="0" applyAlignment="0" applyProtection="0"/>
    <xf numFmtId="0" fontId="271" fillId="96" borderId="503" applyNumberFormat="0" applyProtection="0">
      <alignment horizontal="right" vertical="center"/>
    </xf>
    <xf numFmtId="0" fontId="387" fillId="153" borderId="480" applyNumberFormat="0" applyAlignment="0" applyProtection="0"/>
    <xf numFmtId="174" fontId="105" fillId="59" borderId="571" applyNumberFormat="0" applyAlignment="0" applyProtection="0"/>
    <xf numFmtId="0" fontId="324" fillId="0" borderId="578" applyNumberFormat="0" applyFill="0" applyAlignment="0" applyProtection="0"/>
    <xf numFmtId="0" fontId="331" fillId="148" borderId="515" applyNumberFormat="0" applyAlignment="0" applyProtection="0"/>
    <xf numFmtId="172" fontId="282" fillId="0" borderId="611" applyFill="0"/>
    <xf numFmtId="0" fontId="240" fillId="64" borderId="568"/>
    <xf numFmtId="4" fontId="206" fillId="120" borderId="573" applyNumberFormat="0" applyProtection="0">
      <alignment vertical="center"/>
    </xf>
    <xf numFmtId="165" fontId="41" fillId="0" borderId="564">
      <alignment horizontal="right"/>
    </xf>
    <xf numFmtId="165" fontId="41" fillId="0" borderId="529">
      <alignment horizontal="right"/>
    </xf>
    <xf numFmtId="0" fontId="312" fillId="63" borderId="550" applyNumberFormat="0" applyAlignment="0" applyProtection="0"/>
    <xf numFmtId="0" fontId="322" fillId="63" borderId="571" applyNumberFormat="0" applyAlignment="0" applyProtection="0"/>
    <xf numFmtId="172" fontId="238" fillId="0" borderId="464" applyFill="0"/>
    <xf numFmtId="0" fontId="319" fillId="91" borderId="567" applyNumberFormat="0" applyAlignment="0" applyProtection="0"/>
    <xf numFmtId="0" fontId="9" fillId="84" borderId="570" applyNumberFormat="0" applyFont="0" applyAlignment="0" applyProtection="0"/>
    <xf numFmtId="0" fontId="274" fillId="54" borderId="503" applyNumberFormat="0" applyProtection="0">
      <alignment vertical="center"/>
    </xf>
    <xf numFmtId="0" fontId="75" fillId="0" borderId="513">
      <alignment horizontal="left" vertical="center"/>
    </xf>
    <xf numFmtId="165" fontId="41" fillId="0" borderId="599">
      <alignment horizontal="right"/>
    </xf>
    <xf numFmtId="222" fontId="253" fillId="90" borderId="502" applyProtection="0">
      <alignment horizontal="center"/>
    </xf>
    <xf numFmtId="165" fontId="41" fillId="0" borderId="477">
      <alignment horizontal="right"/>
    </xf>
    <xf numFmtId="174" fontId="87" fillId="38" borderId="515" applyNumberFormat="0" applyAlignment="0" applyProtection="0"/>
    <xf numFmtId="172" fontId="282" fillId="0" borderId="541" applyFill="0"/>
    <xf numFmtId="174" fontId="33" fillId="84" borderId="623" applyNumberFormat="0" applyFont="0" applyAlignment="0" applyProtection="0"/>
    <xf numFmtId="0" fontId="271" fillId="104" borderId="486" applyNumberFormat="0" applyProtection="0">
      <alignment horizontal="right" vertical="center"/>
    </xf>
    <xf numFmtId="0" fontId="319" fillId="91" borderId="585" applyNumberFormat="0" applyAlignment="0" applyProtection="0"/>
    <xf numFmtId="0" fontId="38" fillId="152" borderId="518" applyNumberFormat="0" applyAlignment="0" applyProtection="0"/>
    <xf numFmtId="165" fontId="41" fillId="0" borderId="634">
      <alignment horizontal="right"/>
    </xf>
    <xf numFmtId="0" fontId="75" fillId="0" borderId="495">
      <alignment horizontal="left" vertical="center"/>
    </xf>
    <xf numFmtId="0" fontId="9" fillId="117" borderId="606" applyNumberFormat="0" applyProtection="0">
      <alignment horizontal="left" vertical="center" indent="1"/>
    </xf>
    <xf numFmtId="0" fontId="224" fillId="152" borderId="483" applyNumberFormat="0" applyAlignment="0" applyProtection="0"/>
    <xf numFmtId="165" fontId="41" fillId="0" borderId="459">
      <alignment horizontal="right"/>
    </xf>
    <xf numFmtId="165" fontId="41" fillId="0" borderId="459">
      <alignment horizontal="right"/>
    </xf>
    <xf numFmtId="0" fontId="324" fillId="0" borderId="527" applyNumberFormat="0" applyFill="0" applyAlignment="0" applyProtection="0"/>
    <xf numFmtId="174" fontId="33" fillId="84" borderId="518" applyNumberFormat="0" applyFont="0" applyAlignment="0" applyProtection="0"/>
    <xf numFmtId="165" fontId="41" fillId="0" borderId="494">
      <alignment horizontal="right"/>
    </xf>
    <xf numFmtId="174" fontId="33" fillId="84" borderId="570" applyNumberFormat="0" applyFont="0" applyAlignment="0" applyProtection="0"/>
    <xf numFmtId="0" fontId="324" fillId="0" borderId="510" applyNumberFormat="0" applyFill="0" applyAlignment="0" applyProtection="0"/>
    <xf numFmtId="0" fontId="271" fillId="104" borderId="608" applyNumberFormat="0" applyProtection="0">
      <alignment horizontal="right" vertical="center"/>
    </xf>
    <xf numFmtId="0" fontId="38" fillId="152" borderId="605" applyNumberFormat="0" applyAlignment="0" applyProtection="0"/>
    <xf numFmtId="0" fontId="319" fillId="91" borderId="515" applyNumberFormat="0" applyAlignment="0" applyProtection="0"/>
    <xf numFmtId="174" fontId="105" fillId="59" borderId="484" applyNumberFormat="0" applyAlignment="0" applyProtection="0"/>
    <xf numFmtId="0" fontId="38" fillId="152" borderId="553" applyNumberFormat="0" applyAlignment="0" applyProtection="0"/>
    <xf numFmtId="165" fontId="41" fillId="0" borderId="459">
      <alignment horizontal="right"/>
    </xf>
    <xf numFmtId="0" fontId="324" fillId="0" borderId="527" applyNumberFormat="0" applyFill="0" applyAlignment="0" applyProtection="0"/>
    <xf numFmtId="0" fontId="38" fillId="152" borderId="588" applyNumberFormat="0" applyAlignment="0" applyProtection="0"/>
    <xf numFmtId="4" fontId="206" fillId="105" borderId="591" applyNumberFormat="0" applyProtection="0">
      <alignment horizontal="right" vertical="center"/>
    </xf>
    <xf numFmtId="174" fontId="105" fillId="59" borderId="501" applyNumberFormat="0" applyAlignment="0" applyProtection="0"/>
    <xf numFmtId="0" fontId="331" fillId="148" borderId="550" applyNumberFormat="0" applyAlignment="0" applyProtection="0"/>
    <xf numFmtId="0" fontId="387" fillId="153" borderId="620" applyNumberFormat="0" applyAlignment="0" applyProtection="0"/>
    <xf numFmtId="10" fontId="48" fillId="80" borderId="528" applyNumberFormat="0" applyBorder="0" applyAlignment="0" applyProtection="0"/>
    <xf numFmtId="165" fontId="41" fillId="0" borderId="477">
      <alignment horizontal="right"/>
    </xf>
    <xf numFmtId="165" fontId="41" fillId="0" borderId="494">
      <alignment horizontal="right"/>
    </xf>
    <xf numFmtId="0" fontId="387" fillId="148" borderId="585" applyNumberFormat="0" applyAlignment="0" applyProtection="0"/>
    <xf numFmtId="0" fontId="343" fillId="0" borderId="525" applyNumberFormat="0" applyFill="0" applyAlignment="0" applyProtection="0"/>
    <xf numFmtId="0" fontId="226" fillId="121" borderId="571" applyNumberFormat="0" applyProtection="0">
      <alignment horizontal="left" vertical="center" indent="1"/>
    </xf>
    <xf numFmtId="0" fontId="271" fillId="102" borderId="573" applyNumberFormat="0" applyProtection="0">
      <alignment horizontal="right" vertical="center"/>
    </xf>
    <xf numFmtId="0" fontId="268" fillId="91" borderId="573" applyNumberFormat="0" applyProtection="0">
      <alignment vertical="center"/>
    </xf>
    <xf numFmtId="0" fontId="271" fillId="94" borderId="556" applyNumberFormat="0" applyProtection="0">
      <alignment horizontal="right" vertical="center"/>
    </xf>
    <xf numFmtId="0" fontId="319" fillId="91" borderId="462" applyNumberFormat="0" applyAlignment="0" applyProtection="0"/>
    <xf numFmtId="165" fontId="41" fillId="0" borderId="529">
      <alignment horizontal="right"/>
    </xf>
    <xf numFmtId="165" fontId="41" fillId="0" borderId="459">
      <alignment horizontal="right"/>
    </xf>
    <xf numFmtId="165" fontId="41" fillId="0" borderId="512">
      <alignment horizontal="right"/>
    </xf>
    <xf numFmtId="174" fontId="149" fillId="0" borderId="612" applyNumberFormat="0" applyFill="0" applyAlignment="0" applyProtection="0"/>
    <xf numFmtId="0" fontId="319" fillId="91" borderId="550" applyNumberFormat="0" applyAlignment="0" applyProtection="0"/>
    <xf numFmtId="4" fontId="204" fillId="81" borderId="573" applyNumberFormat="0" applyProtection="0">
      <alignment vertical="center"/>
    </xf>
    <xf numFmtId="0" fontId="324" fillId="0" borderId="492" applyNumberFormat="0" applyFill="0" applyAlignment="0" applyProtection="0"/>
    <xf numFmtId="0" fontId="253" fillId="127" borderId="558" applyNumberFormat="0" applyProtection="0">
      <alignment horizontal="center"/>
    </xf>
    <xf numFmtId="174" fontId="87" fillId="38" borderId="550" applyNumberFormat="0" applyAlignment="0" applyProtection="0"/>
    <xf numFmtId="174" fontId="33" fillId="84" borderId="500" applyNumberFormat="0" applyFont="0" applyAlignment="0" applyProtection="0"/>
    <xf numFmtId="174" fontId="149" fillId="0" borderId="507" applyNumberFormat="0" applyFill="0" applyAlignment="0" applyProtection="0"/>
    <xf numFmtId="222" fontId="236" fillId="62" borderId="496" applyProtection="0">
      <alignment horizontal="center"/>
    </xf>
    <xf numFmtId="174" fontId="87" fillId="38" borderId="462" applyNumberFormat="0" applyAlignment="0" applyProtection="0"/>
    <xf numFmtId="0" fontId="319" fillId="91" borderId="497" applyNumberFormat="0" applyAlignment="0" applyProtection="0"/>
    <xf numFmtId="0" fontId="341" fillId="148" borderId="466" applyNumberFormat="0" applyAlignment="0" applyProtection="0"/>
    <xf numFmtId="165" fontId="41" fillId="0" borderId="564">
      <alignment horizontal="right"/>
    </xf>
    <xf numFmtId="0" fontId="271" fillId="115" borderId="503" applyNumberFormat="0" applyProtection="0">
      <alignment horizontal="right" vertical="center"/>
    </xf>
    <xf numFmtId="188" fontId="34" fillId="0" borderId="477"/>
    <xf numFmtId="0" fontId="319" fillId="91" borderId="620" applyNumberFormat="0" applyAlignment="0" applyProtection="0"/>
    <xf numFmtId="0" fontId="177" fillId="0" borderId="577" applyNumberFormat="0" applyFill="0" applyAlignment="0" applyProtection="0"/>
    <xf numFmtId="4" fontId="206" fillId="114" borderId="503" applyNumberFormat="0" applyProtection="0">
      <alignment horizontal="right" vertical="center"/>
    </xf>
    <xf numFmtId="0" fontId="9" fillId="119" borderId="501" applyNumberFormat="0" applyProtection="0">
      <alignment horizontal="left" vertical="center" indent="1"/>
    </xf>
    <xf numFmtId="0" fontId="190" fillId="63" borderId="516"/>
    <xf numFmtId="174" fontId="33" fillId="84" borderId="553" applyNumberFormat="0" applyFont="0" applyAlignment="0" applyProtection="0"/>
    <xf numFmtId="165" fontId="41" fillId="0" borderId="459">
      <alignment horizontal="right"/>
    </xf>
    <xf numFmtId="0" fontId="38" fillId="152" borderId="465" applyNumberFormat="0" applyAlignment="0" applyProtection="0"/>
    <xf numFmtId="174" fontId="87" fillId="38" borderId="497" applyNumberFormat="0" applyAlignment="0" applyProtection="0"/>
    <xf numFmtId="172" fontId="9" fillId="0" borderId="634" applyFill="0"/>
    <xf numFmtId="0" fontId="9" fillId="117" borderId="641" applyNumberFormat="0" applyProtection="0">
      <alignment horizontal="left" vertical="center" indent="1"/>
    </xf>
    <xf numFmtId="0" fontId="324" fillId="0" borderId="491" applyNumberFormat="0" applyFill="0" applyAlignment="0" applyProtection="0"/>
    <xf numFmtId="0" fontId="324" fillId="0" borderId="580" applyNumberFormat="0" applyFill="0" applyAlignment="0" applyProtection="0"/>
    <xf numFmtId="174" fontId="33" fillId="84" borderId="483" applyNumberFormat="0" applyFont="0" applyAlignment="0" applyProtection="0"/>
    <xf numFmtId="0" fontId="324" fillId="0" borderId="631" applyNumberFormat="0" applyFill="0" applyAlignment="0" applyProtection="0"/>
    <xf numFmtId="0" fontId="240" fillId="64" borderId="498"/>
    <xf numFmtId="174" fontId="54" fillId="59" borderId="585" applyNumberFormat="0" applyAlignment="0" applyProtection="0"/>
    <xf numFmtId="174" fontId="87" fillId="38" borderId="497" applyNumberFormat="0" applyAlignment="0" applyProtection="0"/>
    <xf numFmtId="0" fontId="319" fillId="91" borderId="515" applyNumberFormat="0" applyAlignment="0" applyProtection="0"/>
    <xf numFmtId="174" fontId="33" fillId="84" borderId="570" applyNumberFormat="0" applyFont="0" applyAlignment="0" applyProtection="0"/>
    <xf numFmtId="0" fontId="319" fillId="91" borderId="567" applyNumberFormat="0" applyAlignment="0" applyProtection="0"/>
    <xf numFmtId="0" fontId="38" fillId="152" borderId="465" applyNumberFormat="0" applyAlignment="0" applyProtection="0"/>
    <xf numFmtId="165" fontId="41" fillId="0" borderId="547">
      <alignment horizontal="right"/>
    </xf>
    <xf numFmtId="165" fontId="41" fillId="0" borderId="529">
      <alignment horizontal="right"/>
    </xf>
    <xf numFmtId="0" fontId="324" fillId="0" borderId="475" applyNumberFormat="0" applyFill="0" applyAlignment="0" applyProtection="0"/>
    <xf numFmtId="0" fontId="319" fillId="91" borderId="497" applyNumberFormat="0" applyAlignment="0" applyProtection="0"/>
    <xf numFmtId="0" fontId="238" fillId="92" borderId="554" applyNumberFormat="0" applyProtection="0">
      <alignment horizontal="left" vertical="center" indent="1"/>
    </xf>
    <xf numFmtId="174" fontId="40" fillId="0" borderId="493">
      <alignment horizontal="centerContinuous"/>
    </xf>
    <xf numFmtId="165" fontId="41" fillId="0" borderId="599">
      <alignment horizontal="right"/>
    </xf>
    <xf numFmtId="0" fontId="319" fillId="134" borderId="585" applyNumberFormat="0" applyAlignment="0" applyProtection="0"/>
    <xf numFmtId="0" fontId="38" fillId="161" borderId="499" applyNumberFormat="0" applyAlignment="0"/>
    <xf numFmtId="0" fontId="387" fillId="153" borderId="620" applyNumberFormat="0" applyAlignment="0" applyProtection="0"/>
    <xf numFmtId="0" fontId="319" fillId="91" borderId="462" applyNumberFormat="0" applyAlignment="0" applyProtection="0"/>
    <xf numFmtId="174" fontId="54" fillId="59" borderId="515" applyNumberFormat="0" applyAlignment="0" applyProtection="0"/>
    <xf numFmtId="0" fontId="319" fillId="91" borderId="497" applyNumberFormat="0" applyAlignment="0" applyProtection="0"/>
    <xf numFmtId="0" fontId="324" fillId="0" borderId="632" applyNumberFormat="0" applyFill="0" applyAlignment="0" applyProtection="0"/>
    <xf numFmtId="174" fontId="149" fillId="0" borderId="507" applyNumberFormat="0" applyFill="0" applyAlignment="0" applyProtection="0"/>
    <xf numFmtId="174" fontId="62" fillId="0" borderId="528"/>
    <xf numFmtId="0" fontId="271" fillId="94" borderId="503" applyNumberFormat="0" applyProtection="0">
      <alignment horizontal="right" vertical="center"/>
    </xf>
    <xf numFmtId="0" fontId="319" fillId="91" borderId="515" applyNumberFormat="0" applyAlignment="0" applyProtection="0"/>
    <xf numFmtId="0" fontId="193" fillId="63" borderId="498"/>
    <xf numFmtId="10" fontId="48" fillId="80" borderId="493" applyNumberFormat="0" applyBorder="0" applyAlignment="0" applyProtection="0"/>
    <xf numFmtId="0" fontId="407" fillId="0" borderId="464">
      <alignment horizontal="left" vertical="center"/>
    </xf>
    <xf numFmtId="0" fontId="324" fillId="0" borderId="510" applyNumberFormat="0" applyFill="0" applyAlignment="0" applyProtection="0"/>
    <xf numFmtId="0" fontId="324" fillId="0" borderId="510" applyNumberFormat="0" applyFill="0" applyAlignment="0" applyProtection="0"/>
    <xf numFmtId="174" fontId="87" fillId="38" borderId="637" applyNumberFormat="0" applyAlignment="0" applyProtection="0"/>
    <xf numFmtId="174" fontId="149" fillId="0" borderId="595" applyNumberFormat="0" applyFill="0" applyAlignment="0" applyProtection="0"/>
    <xf numFmtId="172" fontId="76" fillId="0" borderId="564" applyFill="0"/>
    <xf numFmtId="0" fontId="75" fillId="0" borderId="604">
      <alignment horizontal="left" vertical="center"/>
    </xf>
    <xf numFmtId="0" fontId="322" fillId="153" borderId="466" applyNumberFormat="0" applyAlignment="0" applyProtection="0"/>
    <xf numFmtId="0" fontId="324" fillId="0" borderId="632" applyNumberFormat="0" applyFill="0" applyAlignment="0" applyProtection="0"/>
    <xf numFmtId="174" fontId="33" fillId="84" borderId="500" applyNumberFormat="0" applyFont="0" applyAlignment="0" applyProtection="0"/>
    <xf numFmtId="0" fontId="387" fillId="153" borderId="462" applyNumberFormat="0" applyAlignment="0" applyProtection="0"/>
    <xf numFmtId="172" fontId="9" fillId="0" borderId="512" applyFill="0"/>
    <xf numFmtId="0" fontId="271" fillId="94" borderId="608" applyNumberFormat="0" applyProtection="0">
      <alignment horizontal="right" vertical="center"/>
    </xf>
    <xf numFmtId="222" fontId="236" fillId="62" borderId="549" applyProtection="0">
      <alignment horizontal="center"/>
    </xf>
    <xf numFmtId="0" fontId="38" fillId="152" borderId="500" applyNumberFormat="0" applyAlignment="0" applyProtection="0"/>
    <xf numFmtId="0" fontId="238" fillId="92" borderId="466" applyNumberFormat="0" applyProtection="0">
      <alignment horizontal="left" vertical="center" indent="1"/>
    </xf>
    <xf numFmtId="0" fontId="319" fillId="91" borderId="567" applyNumberFormat="0" applyAlignment="0" applyProtection="0"/>
    <xf numFmtId="0" fontId="322" fillId="153" borderId="466" applyNumberFormat="0" applyAlignment="0" applyProtection="0"/>
    <xf numFmtId="174" fontId="87" fillId="38" borderId="602" applyNumberFormat="0" applyAlignment="0" applyProtection="0"/>
    <xf numFmtId="174" fontId="54" fillId="59" borderId="497" applyNumberFormat="0" applyAlignment="0" applyProtection="0"/>
    <xf numFmtId="174" fontId="87" fillId="38" borderId="515" applyNumberFormat="0" applyAlignment="0" applyProtection="0"/>
    <xf numFmtId="0" fontId="324" fillId="0" borderId="492" applyNumberFormat="0" applyFill="0" applyAlignment="0" applyProtection="0"/>
    <xf numFmtId="165" fontId="41" fillId="0" borderId="529">
      <alignment horizontal="right"/>
    </xf>
    <xf numFmtId="222" fontId="253" fillId="90" borderId="590" applyProtection="0">
      <alignment horizontal="center"/>
    </xf>
    <xf numFmtId="174" fontId="33" fillId="84" borderId="588" applyNumberFormat="0" applyFont="0" applyAlignment="0" applyProtection="0"/>
    <xf numFmtId="174" fontId="54" fillId="59" borderId="515" applyNumberFormat="0" applyAlignment="0" applyProtection="0"/>
    <xf numFmtId="0" fontId="38" fillId="152" borderId="465" applyNumberFormat="0" applyAlignment="0" applyProtection="0"/>
    <xf numFmtId="0" fontId="271" fillId="79" borderId="538" applyNumberFormat="0" applyProtection="0">
      <alignment horizontal="right" vertical="center"/>
    </xf>
    <xf numFmtId="4" fontId="206" fillId="107" borderId="608" applyNumberFormat="0" applyProtection="0">
      <alignment horizontal="right" vertical="center"/>
    </xf>
    <xf numFmtId="0" fontId="324" fillId="0" borderId="492" applyNumberFormat="0" applyFill="0" applyAlignment="0" applyProtection="0"/>
    <xf numFmtId="0" fontId="168" fillId="59" borderId="501" applyNumberFormat="0" applyAlignment="0" applyProtection="0"/>
    <xf numFmtId="174" fontId="54" fillId="59" borderId="585" applyNumberFormat="0" applyAlignment="0" applyProtection="0"/>
    <xf numFmtId="0" fontId="38" fillId="152" borderId="465" applyNumberFormat="0" applyAlignment="0" applyProtection="0"/>
    <xf numFmtId="0" fontId="387" fillId="153" borderId="462" applyNumberFormat="0" applyAlignment="0" applyProtection="0"/>
    <xf numFmtId="0" fontId="338" fillId="148" borderId="497" applyNumberFormat="0" applyAlignment="0" applyProtection="0"/>
    <xf numFmtId="0" fontId="193" fillId="63" borderId="516"/>
    <xf numFmtId="0" fontId="324" fillId="0" borderId="631" applyNumberFormat="0" applyFill="0" applyAlignment="0" applyProtection="0"/>
    <xf numFmtId="0" fontId="38" fillId="152" borderId="483" applyNumberFormat="0" applyAlignment="0" applyProtection="0"/>
    <xf numFmtId="4" fontId="206" fillId="97" borderId="643" applyNumberFormat="0" applyProtection="0">
      <alignment horizontal="right" vertical="center"/>
    </xf>
    <xf numFmtId="0" fontId="319" fillId="91" borderId="567" applyNumberFormat="0" applyAlignment="0" applyProtection="0"/>
    <xf numFmtId="4" fontId="206" fillId="99" borderId="556" applyNumberFormat="0" applyProtection="0">
      <alignment horizontal="right" vertical="center"/>
    </xf>
    <xf numFmtId="0" fontId="240" fillId="64" borderId="586"/>
    <xf numFmtId="165" fontId="41" fillId="0" borderId="529">
      <alignment horizontal="right"/>
    </xf>
    <xf numFmtId="174" fontId="87" fillId="38" borderId="480" applyNumberFormat="0" applyAlignment="0" applyProtection="0"/>
    <xf numFmtId="174" fontId="105" fillId="59" borderId="519" applyNumberFormat="0" applyAlignment="0" applyProtection="0"/>
    <xf numFmtId="165" fontId="41" fillId="0" borderId="494">
      <alignment horizontal="right"/>
    </xf>
    <xf numFmtId="208" fontId="60" fillId="0" borderId="493" applyFont="0" applyFill="0" applyBorder="0" applyAlignment="0" applyProtection="0"/>
    <xf numFmtId="165" fontId="41" fillId="0" borderId="494">
      <alignment horizontal="right"/>
    </xf>
    <xf numFmtId="174" fontId="75" fillId="0" borderId="495">
      <alignment horizontal="left" vertical="center"/>
    </xf>
    <xf numFmtId="0" fontId="387" fillId="153" borderId="480" applyNumberFormat="0" applyAlignment="0" applyProtection="0"/>
    <xf numFmtId="0" fontId="319" fillId="91" borderId="480" applyNumberFormat="0" applyAlignment="0" applyProtection="0"/>
    <xf numFmtId="4" fontId="206" fillId="103" borderId="626" applyNumberFormat="0" applyProtection="0">
      <alignment horizontal="right" vertical="center"/>
    </xf>
    <xf numFmtId="0" fontId="319" fillId="83" borderId="567" applyNumberFormat="0" applyAlignment="0" applyProtection="0"/>
    <xf numFmtId="0" fontId="224" fillId="152" borderId="465" applyNumberFormat="0" applyAlignment="0" applyProtection="0"/>
    <xf numFmtId="0" fontId="319" fillId="83" borderId="480" applyNumberFormat="0" applyAlignment="0" applyProtection="0"/>
    <xf numFmtId="174" fontId="54" fillId="59" borderId="462" applyNumberFormat="0" applyAlignment="0" applyProtection="0"/>
    <xf numFmtId="174" fontId="149" fillId="0" borderId="612" applyNumberFormat="0" applyFill="0" applyAlignment="0" applyProtection="0"/>
    <xf numFmtId="4" fontId="206" fillId="95" borderId="503" applyNumberFormat="0" applyProtection="0">
      <alignment horizontal="right" vertical="center"/>
    </xf>
    <xf numFmtId="0" fontId="387" fillId="153" borderId="480" applyNumberFormat="0" applyAlignment="0" applyProtection="0"/>
    <xf numFmtId="174" fontId="54" fillId="59" borderId="602" applyNumberFormat="0" applyAlignment="0" applyProtection="0"/>
    <xf numFmtId="172" fontId="282" fillId="0" borderId="499" applyFill="0"/>
    <xf numFmtId="0" fontId="9" fillId="72" borderId="501" applyNumberFormat="0" applyProtection="0">
      <alignment horizontal="left" vertical="center" indent="1"/>
    </xf>
    <xf numFmtId="172" fontId="238" fillId="0" borderId="611" applyFill="0"/>
    <xf numFmtId="174" fontId="33" fillId="84" borderId="518" applyNumberFormat="0" applyFont="0" applyAlignment="0" applyProtection="0"/>
    <xf numFmtId="0" fontId="271" fillId="106" borderId="556" applyNumberFormat="0" applyProtection="0">
      <alignment horizontal="right" vertical="center"/>
    </xf>
    <xf numFmtId="0" fontId="238" fillId="92" borderId="519" applyNumberFormat="0" applyProtection="0">
      <alignment horizontal="left" vertical="center" indent="1"/>
    </xf>
    <xf numFmtId="4" fontId="206" fillId="101" borderId="591" applyNumberFormat="0" applyProtection="0">
      <alignment horizontal="right" vertical="center"/>
    </xf>
    <xf numFmtId="165" fontId="41" fillId="0" borderId="564">
      <alignment horizontal="right"/>
    </xf>
    <xf numFmtId="0" fontId="322" fillId="153" borderId="519" applyNumberFormat="0" applyAlignment="0" applyProtection="0"/>
    <xf numFmtId="165" fontId="41" fillId="0" borderId="512">
      <alignment horizontal="right"/>
    </xf>
    <xf numFmtId="0" fontId="169" fillId="59" borderId="515" applyNumberFormat="0" applyAlignment="0" applyProtection="0"/>
    <xf numFmtId="165" fontId="41" fillId="0" borderId="529">
      <alignment horizontal="right"/>
    </xf>
    <xf numFmtId="174" fontId="33" fillId="84" borderId="518" applyNumberFormat="0" applyFont="0" applyAlignment="0" applyProtection="0"/>
    <xf numFmtId="165" fontId="41" fillId="0" borderId="512">
      <alignment horizontal="right"/>
    </xf>
    <xf numFmtId="287" fontId="423" fillId="0" borderId="509">
      <alignment horizontal="left"/>
    </xf>
    <xf numFmtId="4" fontId="206" fillId="101" borderId="503" applyNumberFormat="0" applyProtection="0">
      <alignment horizontal="right" vertical="center"/>
    </xf>
    <xf numFmtId="174" fontId="149" fillId="0" borderId="507" applyNumberFormat="0" applyFill="0" applyAlignment="0" applyProtection="0"/>
    <xf numFmtId="0" fontId="324" fillId="0" borderId="473" applyNumberFormat="0" applyFill="0" applyAlignment="0" applyProtection="0"/>
    <xf numFmtId="0" fontId="30" fillId="84" borderId="483" applyNumberFormat="0" applyFont="0" applyAlignment="0" applyProtection="0"/>
    <xf numFmtId="0" fontId="387" fillId="153" borderId="462" applyNumberFormat="0" applyAlignment="0" applyProtection="0"/>
    <xf numFmtId="0" fontId="238" fillId="73" borderId="519" applyNumberFormat="0" applyProtection="0">
      <alignment horizontal="left" vertical="center" indent="1"/>
    </xf>
    <xf numFmtId="0" fontId="240" fillId="64" borderId="498"/>
    <xf numFmtId="174" fontId="87" fillId="38" borderId="497" applyNumberFormat="0" applyAlignment="0" applyProtection="0"/>
    <xf numFmtId="165" fontId="41" fillId="0" borderId="494">
      <alignment horizontal="right"/>
    </xf>
    <xf numFmtId="0" fontId="387" fillId="153" borderId="515" applyNumberFormat="0" applyAlignment="0" applyProtection="0"/>
    <xf numFmtId="4" fontId="206" fillId="93" borderId="626" applyNumberFormat="0" applyProtection="0">
      <alignment horizontal="right" vertical="center"/>
    </xf>
    <xf numFmtId="0" fontId="324" fillId="0" borderId="510" applyNumberFormat="0" applyFill="0" applyAlignment="0" applyProtection="0"/>
    <xf numFmtId="0" fontId="193" fillId="63" borderId="638"/>
    <xf numFmtId="0" fontId="271" fillId="108" borderId="486" applyNumberFormat="0" applyProtection="0">
      <alignment horizontal="right" vertical="center"/>
    </xf>
    <xf numFmtId="0" fontId="387" fillId="153" borderId="550" applyNumberFormat="0" applyAlignment="0" applyProtection="0"/>
    <xf numFmtId="174" fontId="87" fillId="38" borderId="480" applyNumberFormat="0" applyAlignment="0" applyProtection="0"/>
    <xf numFmtId="4" fontId="60" fillId="63" borderId="528" applyNumberFormat="0" applyProtection="0">
      <alignment horizontal="right" vertical="center"/>
    </xf>
    <xf numFmtId="0" fontId="319" fillId="91" borderId="567" applyNumberFormat="0" applyAlignment="0" applyProtection="0"/>
    <xf numFmtId="165" fontId="41" fillId="0" borderId="599">
      <alignment horizontal="right"/>
    </xf>
    <xf numFmtId="0" fontId="169" fillId="59" borderId="515" applyNumberFormat="0" applyAlignment="0" applyProtection="0"/>
    <xf numFmtId="174" fontId="33" fillId="84" borderId="605" applyNumberFormat="0" applyFont="0" applyAlignment="0" applyProtection="0"/>
    <xf numFmtId="15" fontId="233" fillId="56" borderId="479">
      <alignment horizontal="center"/>
    </xf>
    <xf numFmtId="172" fontId="282" fillId="0" borderId="622" applyFill="0"/>
    <xf numFmtId="0" fontId="319" fillId="91" borderId="515" applyNumberFormat="0" applyAlignment="0" applyProtection="0"/>
    <xf numFmtId="0" fontId="271" fillId="94" borderId="486" applyNumberFormat="0" applyProtection="0">
      <alignment horizontal="right" vertical="center"/>
    </xf>
    <xf numFmtId="4" fontId="206" fillId="103" borderId="556" applyNumberFormat="0" applyProtection="0">
      <alignment horizontal="right" vertical="center"/>
    </xf>
    <xf numFmtId="0" fontId="322" fillId="153" borderId="571" applyNumberFormat="0" applyAlignment="0" applyProtection="0"/>
    <xf numFmtId="174" fontId="54" fillId="59" borderId="567" applyNumberFormat="0" applyAlignment="0" applyProtection="0"/>
    <xf numFmtId="0" fontId="240" fillId="64" borderId="481"/>
    <xf numFmtId="174" fontId="33" fillId="84" borderId="483" applyNumberFormat="0" applyFont="0" applyAlignment="0" applyProtection="0"/>
    <xf numFmtId="174" fontId="54" fillId="59" borderId="497" applyNumberFormat="0" applyAlignment="0" applyProtection="0"/>
    <xf numFmtId="0" fontId="38" fillId="152" borderId="518" applyNumberFormat="0" applyAlignment="0" applyProtection="0"/>
    <xf numFmtId="0" fontId="387" fillId="153" borderId="515" applyNumberFormat="0" applyAlignment="0" applyProtection="0"/>
    <xf numFmtId="0" fontId="324" fillId="0" borderId="510" applyNumberFormat="0" applyFill="0" applyAlignment="0" applyProtection="0"/>
    <xf numFmtId="0" fontId="341" fillId="148" borderId="519" applyNumberFormat="0" applyAlignment="0" applyProtection="0"/>
    <xf numFmtId="0" fontId="38" fillId="161" borderId="622" applyNumberFormat="0" applyAlignment="0"/>
    <xf numFmtId="174" fontId="40" fillId="0" borderId="528">
      <alignment horizontal="centerContinuous"/>
    </xf>
    <xf numFmtId="174" fontId="105" fillId="59" borderId="641" applyNumberFormat="0" applyAlignment="0" applyProtection="0"/>
    <xf numFmtId="174" fontId="87" fillId="38" borderId="515" applyNumberFormat="0" applyAlignment="0" applyProtection="0"/>
    <xf numFmtId="0" fontId="324" fillId="0" borderId="527" applyNumberFormat="0" applyFill="0" applyAlignment="0" applyProtection="0"/>
    <xf numFmtId="174" fontId="40" fillId="0" borderId="563">
      <alignment horizontal="centerContinuous"/>
    </xf>
    <xf numFmtId="4" fontId="206" fillId="99" borderId="626" applyNumberFormat="0" applyProtection="0">
      <alignment horizontal="right" vertical="center"/>
    </xf>
    <xf numFmtId="0" fontId="75" fillId="0" borderId="499">
      <alignment horizontal="left" vertical="center"/>
    </xf>
    <xf numFmtId="10" fontId="48" fillId="80" borderId="546" applyNumberFormat="0" applyBorder="0" applyAlignment="0" applyProtection="0"/>
    <xf numFmtId="165" fontId="41" fillId="0" borderId="494">
      <alignment horizontal="right"/>
    </xf>
    <xf numFmtId="174" fontId="33" fillId="84" borderId="483" applyNumberFormat="0" applyFont="0" applyAlignment="0" applyProtection="0"/>
    <xf numFmtId="165" fontId="41" fillId="0" borderId="599">
      <alignment horizontal="right"/>
    </xf>
    <xf numFmtId="0" fontId="338" fillId="134" borderId="515" applyNumberFormat="0" applyAlignment="0" applyProtection="0"/>
    <xf numFmtId="174" fontId="54" fillId="59" borderId="480" applyNumberFormat="0" applyAlignment="0" applyProtection="0"/>
    <xf numFmtId="0" fontId="268" fillId="91" borderId="503" applyNumberFormat="0" applyProtection="0">
      <alignment vertical="center"/>
    </xf>
    <xf numFmtId="0" fontId="277" fillId="125" borderId="609" applyNumberFormat="0" applyProtection="0">
      <alignment horizontal="left" vertical="center" indent="1"/>
    </xf>
    <xf numFmtId="0" fontId="271" fillId="98" borderId="486" applyNumberFormat="0" applyProtection="0">
      <alignment horizontal="right" vertical="center"/>
    </xf>
    <xf numFmtId="174" fontId="33" fillId="84" borderId="640" applyNumberFormat="0" applyFont="0" applyAlignment="0" applyProtection="0"/>
    <xf numFmtId="0" fontId="278" fillId="64" borderId="566" applyNumberFormat="0" applyProtection="0">
      <alignment horizontal="right" vertical="center"/>
    </xf>
    <xf numFmtId="0" fontId="324" fillId="0" borderId="527" applyNumberFormat="0" applyFill="0" applyAlignment="0" applyProtection="0"/>
    <xf numFmtId="222" fontId="242" fillId="69" borderId="479" applyProtection="0">
      <alignment horizontal="center"/>
    </xf>
    <xf numFmtId="0" fontId="324" fillId="0" borderId="510" applyNumberFormat="0" applyFill="0" applyAlignment="0" applyProtection="0"/>
    <xf numFmtId="165" fontId="41" fillId="0" borderId="529">
      <alignment horizontal="right"/>
    </xf>
    <xf numFmtId="222" fontId="253" fillId="90" borderId="485" applyProtection="0">
      <alignment horizontal="center"/>
    </xf>
    <xf numFmtId="172" fontId="238" fillId="0" borderId="524" applyFill="0"/>
    <xf numFmtId="0" fontId="38" fillId="152" borderId="518" applyNumberFormat="0" applyAlignment="0" applyProtection="0"/>
    <xf numFmtId="0" fontId="319" fillId="83" borderId="567" applyNumberFormat="0" applyAlignment="0" applyProtection="0"/>
    <xf numFmtId="0" fontId="322" fillId="153" borderId="519" applyNumberFormat="0" applyAlignment="0" applyProtection="0"/>
    <xf numFmtId="0" fontId="319" fillId="91" borderId="567" applyNumberFormat="0" applyAlignment="0" applyProtection="0"/>
    <xf numFmtId="165" fontId="41" fillId="0" borderId="494">
      <alignment horizontal="right"/>
    </xf>
    <xf numFmtId="165" fontId="41" fillId="0" borderId="529">
      <alignment horizontal="right"/>
    </xf>
    <xf numFmtId="174" fontId="105" fillId="59" borderId="519" applyNumberFormat="0" applyAlignment="0" applyProtection="0"/>
    <xf numFmtId="172" fontId="282" fillId="0" borderId="576" applyFill="0"/>
    <xf numFmtId="174" fontId="87" fillId="38" borderId="480" applyNumberFormat="0" applyAlignment="0" applyProtection="0"/>
    <xf numFmtId="165" fontId="41" fillId="0" borderId="634">
      <alignment horizontal="right"/>
    </xf>
    <xf numFmtId="174" fontId="87" fillId="38" borderId="532" applyNumberFormat="0" applyAlignment="0" applyProtection="0"/>
    <xf numFmtId="4" fontId="206" fillId="101" borderId="573" applyNumberFormat="0" applyProtection="0">
      <alignment horizontal="right" vertical="center"/>
    </xf>
    <xf numFmtId="4" fontId="206" fillId="107" borderId="503" applyNumberFormat="0" applyProtection="0">
      <alignment horizontal="right" vertical="center"/>
    </xf>
    <xf numFmtId="0" fontId="319" fillId="83" borderId="515" applyNumberFormat="0" applyAlignment="0" applyProtection="0"/>
    <xf numFmtId="174" fontId="33" fillId="84" borderId="623" applyNumberFormat="0" applyFont="0" applyAlignment="0" applyProtection="0"/>
    <xf numFmtId="174" fontId="54" fillId="59" borderId="480" applyNumberFormat="0" applyAlignment="0" applyProtection="0"/>
    <xf numFmtId="0" fontId="193" fillId="63" borderId="516"/>
    <xf numFmtId="0" fontId="319" fillId="91" borderId="515" applyNumberFormat="0" applyAlignment="0" applyProtection="0"/>
    <xf numFmtId="0" fontId="271" fillId="79" borderId="486" applyNumberFormat="0" applyProtection="0">
      <alignment horizontal="right" vertical="center"/>
    </xf>
    <xf numFmtId="0" fontId="387" fillId="153" borderId="585" applyNumberFormat="0" applyAlignment="0" applyProtection="0"/>
    <xf numFmtId="174" fontId="54" fillId="59" borderId="620" applyNumberFormat="0" applyAlignment="0" applyProtection="0"/>
    <xf numFmtId="0" fontId="75" fillId="0" borderId="622">
      <alignment horizontal="left" vertical="center"/>
    </xf>
    <xf numFmtId="0" fontId="271" fillId="108" borderId="608" applyNumberFormat="0" applyProtection="0">
      <alignment horizontal="right" vertical="center"/>
    </xf>
    <xf numFmtId="0" fontId="190" fillId="63" borderId="481"/>
    <xf numFmtId="0" fontId="324" fillId="0" borderId="527" applyNumberFormat="0" applyFill="0" applyAlignment="0" applyProtection="0"/>
    <xf numFmtId="4" fontId="206" fillId="101" borderId="573" applyNumberFormat="0" applyProtection="0">
      <alignment horizontal="right" vertical="center"/>
    </xf>
    <xf numFmtId="174" fontId="33" fillId="84" borderId="483" applyNumberFormat="0" applyFont="0" applyAlignment="0" applyProtection="0"/>
    <xf numFmtId="0" fontId="324" fillId="0" borderId="562" applyNumberFormat="0" applyFill="0" applyAlignment="0" applyProtection="0"/>
    <xf numFmtId="4" fontId="206" fillId="107" borderId="521" applyNumberFormat="0" applyProtection="0">
      <alignment horizontal="right" vertical="center"/>
    </xf>
    <xf numFmtId="165" fontId="41" fillId="0" borderId="599">
      <alignment horizontal="right"/>
    </xf>
    <xf numFmtId="174" fontId="87" fillId="38" borderId="550" applyNumberFormat="0" applyAlignment="0" applyProtection="0"/>
    <xf numFmtId="0" fontId="341" fillId="148" borderId="571" applyNumberFormat="0" applyAlignment="0" applyProtection="0"/>
    <xf numFmtId="172" fontId="76" fillId="0" borderId="530" applyFill="0"/>
    <xf numFmtId="0" fontId="341" fillId="148" borderId="501" applyNumberFormat="0" applyAlignment="0" applyProtection="0"/>
    <xf numFmtId="0" fontId="38" fillId="152" borderId="640" applyNumberFormat="0" applyAlignment="0" applyProtection="0"/>
    <xf numFmtId="0" fontId="319" fillId="91" borderId="585" applyNumberFormat="0" applyAlignment="0" applyProtection="0"/>
    <xf numFmtId="222" fontId="238" fillId="0" borderId="506" applyAlignment="0"/>
    <xf numFmtId="0" fontId="253" fillId="66" borderId="496" applyNumberFormat="0" applyAlignment="0" applyProtection="0"/>
    <xf numFmtId="174" fontId="33" fillId="84" borderId="588" applyNumberFormat="0" applyFont="0" applyAlignment="0" applyProtection="0"/>
    <xf numFmtId="165" fontId="41" fillId="0" borderId="459">
      <alignment horizontal="right"/>
    </xf>
    <xf numFmtId="0" fontId="387" fillId="148" borderId="462" applyNumberFormat="0" applyAlignment="0" applyProtection="0"/>
    <xf numFmtId="0" fontId="319" fillId="134" borderId="462" applyNumberFormat="0" applyAlignment="0" applyProtection="0"/>
    <xf numFmtId="0" fontId="324" fillId="0" borderId="472" applyNumberFormat="0" applyFill="0" applyAlignment="0" applyProtection="0"/>
    <xf numFmtId="0" fontId="322" fillId="148" borderId="466" applyNumberFormat="0" applyAlignment="0" applyProtection="0"/>
    <xf numFmtId="0" fontId="224" fillId="152" borderId="465" applyNumberFormat="0" applyAlignment="0" applyProtection="0"/>
    <xf numFmtId="0" fontId="38" fillId="152" borderId="518" applyNumberFormat="0" applyAlignment="0" applyProtection="0"/>
    <xf numFmtId="174" fontId="87" fillId="38" borderId="567" applyNumberFormat="0" applyAlignment="0" applyProtection="0"/>
    <xf numFmtId="4" fontId="206" fillId="103" borderId="468" applyNumberFormat="0" applyProtection="0">
      <alignment horizontal="right" vertical="center"/>
    </xf>
    <xf numFmtId="4" fontId="206" fillId="120" borderId="503" applyNumberFormat="0" applyProtection="0">
      <alignment vertical="center"/>
    </xf>
    <xf numFmtId="165" fontId="41" fillId="0" borderId="459">
      <alignment horizontal="right"/>
    </xf>
    <xf numFmtId="0" fontId="271" fillId="94" borderId="503" applyNumberFormat="0" applyProtection="0">
      <alignment horizontal="right" vertical="center"/>
    </xf>
    <xf numFmtId="174" fontId="87" fillId="38" borderId="480" applyNumberFormat="0" applyAlignment="0" applyProtection="0"/>
    <xf numFmtId="0" fontId="338" fillId="148" borderId="550" applyNumberFormat="0" applyAlignment="0" applyProtection="0"/>
    <xf numFmtId="0" fontId="38" fillId="152" borderId="553" applyNumberFormat="0" applyAlignment="0" applyProtection="0"/>
    <xf numFmtId="174" fontId="87" fillId="38" borderId="515" applyNumberFormat="0" applyAlignment="0" applyProtection="0"/>
    <xf numFmtId="0" fontId="271" fillId="98" borderId="556" applyNumberFormat="0" applyProtection="0">
      <alignment horizontal="right" vertical="center"/>
    </xf>
    <xf numFmtId="0" fontId="324" fillId="0" borderId="561" applyNumberFormat="0" applyFill="0" applyAlignment="0" applyProtection="0"/>
    <xf numFmtId="0" fontId="38" fillId="152" borderId="570" applyNumberFormat="0" applyAlignment="0" applyProtection="0"/>
    <xf numFmtId="4" fontId="206" fillId="97" borderId="608" applyNumberFormat="0" applyProtection="0">
      <alignment horizontal="right" vertical="center"/>
    </xf>
    <xf numFmtId="174" fontId="40" fillId="0" borderId="563">
      <alignment horizontal="centerContinuous"/>
    </xf>
    <xf numFmtId="165" fontId="41" fillId="0" borderId="494">
      <alignment horizontal="right"/>
    </xf>
    <xf numFmtId="165" fontId="41" fillId="0" borderId="547">
      <alignment horizontal="right"/>
    </xf>
    <xf numFmtId="0" fontId="75" fillId="0" borderId="499">
      <alignment horizontal="left" vertical="center"/>
    </xf>
    <xf numFmtId="172" fontId="76" fillId="0" borderId="495" applyFill="0"/>
    <xf numFmtId="0" fontId="9" fillId="116" borderId="519" applyNumberFormat="0" applyProtection="0">
      <alignment horizontal="left" vertical="center" indent="1"/>
    </xf>
    <xf numFmtId="165" fontId="41" fillId="0" borderId="634">
      <alignment horizontal="right"/>
    </xf>
    <xf numFmtId="0" fontId="319" fillId="134" borderId="497" applyNumberFormat="0" applyAlignment="0" applyProtection="0"/>
    <xf numFmtId="4" fontId="206" fillId="93" borderId="521" applyNumberFormat="0" applyProtection="0">
      <alignment horizontal="right" vertical="center"/>
    </xf>
    <xf numFmtId="0" fontId="387" fillId="153" borderId="462" applyNumberFormat="0" applyAlignment="0" applyProtection="0"/>
    <xf numFmtId="0" fontId="387" fillId="153" borderId="462" applyNumberFormat="0" applyAlignment="0" applyProtection="0"/>
    <xf numFmtId="0" fontId="387" fillId="153" borderId="462" applyNumberFormat="0" applyAlignment="0" applyProtection="0"/>
    <xf numFmtId="0" fontId="387" fillId="153" borderId="462" applyNumberFormat="0" applyAlignment="0" applyProtection="0"/>
    <xf numFmtId="0" fontId="387" fillId="153" borderId="462" applyNumberFormat="0" applyAlignment="0" applyProtection="0"/>
    <xf numFmtId="0" fontId="331" fillId="148" borderId="462" applyNumberFormat="0" applyAlignment="0" applyProtection="0"/>
    <xf numFmtId="0" fontId="387" fillId="153" borderId="462" applyNumberFormat="0" applyAlignment="0" applyProtection="0"/>
    <xf numFmtId="0" fontId="387" fillId="153" borderId="462" applyNumberFormat="0" applyAlignment="0" applyProtection="0"/>
    <xf numFmtId="0" fontId="387" fillId="153" borderId="462" applyNumberFormat="0" applyAlignment="0" applyProtection="0"/>
    <xf numFmtId="0" fontId="387" fillId="153" borderId="462" applyNumberFormat="0" applyAlignment="0" applyProtection="0"/>
    <xf numFmtId="0" fontId="387" fillId="153" borderId="462" applyNumberFormat="0" applyAlignment="0" applyProtection="0"/>
    <xf numFmtId="0" fontId="387" fillId="153" borderId="462" applyNumberFormat="0" applyAlignment="0" applyProtection="0"/>
    <xf numFmtId="0" fontId="387" fillId="153" borderId="462" applyNumberFormat="0" applyAlignment="0" applyProtection="0"/>
    <xf numFmtId="0" fontId="38" fillId="152" borderId="500" applyNumberFormat="0" applyAlignment="0" applyProtection="0"/>
    <xf numFmtId="165" fontId="41" fillId="0" borderId="529">
      <alignment horizontal="right"/>
    </xf>
    <xf numFmtId="174" fontId="87" fillId="38" borderId="462" applyNumberFormat="0" applyAlignment="0" applyProtection="0"/>
    <xf numFmtId="174" fontId="54" fillId="59" borderId="480" applyNumberFormat="0" applyAlignment="0" applyProtection="0"/>
    <xf numFmtId="0" fontId="271" fillId="96" borderId="486" applyNumberFormat="0" applyProtection="0">
      <alignment horizontal="right" vertical="center"/>
    </xf>
    <xf numFmtId="0" fontId="319" fillId="91" borderId="550" applyNumberFormat="0" applyAlignment="0" applyProtection="0"/>
    <xf numFmtId="0" fontId="407" fillId="0" borderId="464">
      <alignment horizontal="left" vertical="center"/>
    </xf>
    <xf numFmtId="0" fontId="319" fillId="91" borderId="462" applyNumberFormat="0" applyAlignment="0" applyProtection="0"/>
    <xf numFmtId="0" fontId="319" fillId="91" borderId="462" applyNumberFormat="0" applyAlignment="0" applyProtection="0"/>
    <xf numFmtId="0" fontId="319" fillId="91" borderId="462" applyNumberFormat="0" applyAlignment="0" applyProtection="0"/>
    <xf numFmtId="0" fontId="319" fillId="91" borderId="462" applyNumberFormat="0" applyAlignment="0" applyProtection="0"/>
    <xf numFmtId="0" fontId="319" fillId="91" borderId="462" applyNumberFormat="0" applyAlignment="0" applyProtection="0"/>
    <xf numFmtId="0" fontId="338" fillId="148" borderId="462" applyNumberFormat="0" applyAlignment="0" applyProtection="0"/>
    <xf numFmtId="0" fontId="319" fillId="91" borderId="462" applyNumberFormat="0" applyAlignment="0" applyProtection="0"/>
    <xf numFmtId="0" fontId="319" fillId="91" borderId="462" applyNumberFormat="0" applyAlignment="0" applyProtection="0"/>
    <xf numFmtId="0" fontId="319" fillId="91" borderId="462" applyNumberFormat="0" applyAlignment="0" applyProtection="0"/>
    <xf numFmtId="0" fontId="319" fillId="91" borderId="462" applyNumberFormat="0" applyAlignment="0" applyProtection="0"/>
    <xf numFmtId="0" fontId="319" fillId="91" borderId="462" applyNumberFormat="0" applyAlignment="0" applyProtection="0"/>
    <xf numFmtId="0" fontId="319" fillId="91" borderId="462" applyNumberFormat="0" applyAlignment="0" applyProtection="0"/>
    <xf numFmtId="0" fontId="319" fillId="91" borderId="462" applyNumberFormat="0" applyAlignment="0" applyProtection="0"/>
    <xf numFmtId="174" fontId="33" fillId="84" borderId="518" applyNumberFormat="0" applyFont="0" applyAlignment="0" applyProtection="0"/>
    <xf numFmtId="0" fontId="322" fillId="153" borderId="519" applyNumberFormat="0" applyAlignment="0" applyProtection="0"/>
    <xf numFmtId="165" fontId="41" fillId="0" borderId="529">
      <alignment horizontal="right"/>
    </xf>
    <xf numFmtId="0" fontId="324" fillId="0" borderId="527" applyNumberFormat="0" applyFill="0" applyAlignment="0" applyProtection="0"/>
    <xf numFmtId="0" fontId="319" fillId="91" borderId="515" applyNumberFormat="0" applyAlignment="0" applyProtection="0"/>
    <xf numFmtId="174" fontId="33" fillId="84" borderId="535" applyNumberFormat="0" applyFont="0" applyAlignment="0" applyProtection="0"/>
    <xf numFmtId="165" fontId="41" fillId="0" borderId="512">
      <alignment horizontal="right"/>
    </xf>
    <xf numFmtId="174" fontId="87" fillId="38" borderId="515" applyNumberFormat="0" applyAlignment="0" applyProtection="0"/>
    <xf numFmtId="172" fontId="9" fillId="0" borderId="494" applyFill="0"/>
    <xf numFmtId="0" fontId="38" fillId="133" borderId="517" applyNumberFormat="0" applyAlignment="0"/>
    <xf numFmtId="174" fontId="105" fillId="59" borderId="571" applyNumberFormat="0" applyAlignment="0" applyProtection="0"/>
    <xf numFmtId="174" fontId="33" fillId="84" borderId="570" applyNumberFormat="0" applyFont="0" applyAlignment="0" applyProtection="0"/>
    <xf numFmtId="0" fontId="322" fillId="153" borderId="501" applyNumberFormat="0" applyAlignment="0" applyProtection="0"/>
    <xf numFmtId="0" fontId="322" fillId="153" borderId="501" applyNumberFormat="0" applyAlignment="0" applyProtection="0"/>
    <xf numFmtId="0" fontId="319" fillId="91" borderId="497" applyNumberFormat="0" applyAlignment="0" applyProtection="0"/>
    <xf numFmtId="0" fontId="271" fillId="115" borderId="608" applyNumberFormat="0" applyProtection="0">
      <alignment horizontal="right" vertical="center"/>
    </xf>
    <xf numFmtId="0" fontId="38" fillId="152" borderId="465" applyNumberFormat="0" applyAlignment="0" applyProtection="0"/>
    <xf numFmtId="0" fontId="38" fillId="152" borderId="465" applyNumberFormat="0" applyAlignment="0" applyProtection="0"/>
    <xf numFmtId="0" fontId="38" fillId="152" borderId="465" applyNumberFormat="0" applyAlignment="0" applyProtection="0"/>
    <xf numFmtId="0" fontId="38" fillId="152" borderId="465" applyNumberFormat="0" applyAlignment="0" applyProtection="0"/>
    <xf numFmtId="0" fontId="38" fillId="152" borderId="465" applyNumberFormat="0" applyAlignment="0" applyProtection="0"/>
    <xf numFmtId="0" fontId="38" fillId="152" borderId="465" applyNumberFormat="0" applyAlignment="0" applyProtection="0"/>
    <xf numFmtId="0" fontId="38" fillId="152" borderId="465" applyNumberFormat="0" applyAlignment="0" applyProtection="0"/>
    <xf numFmtId="0" fontId="38" fillId="152" borderId="465" applyNumberFormat="0" applyAlignment="0" applyProtection="0"/>
    <xf numFmtId="0" fontId="38" fillId="152" borderId="465" applyNumberFormat="0" applyAlignment="0" applyProtection="0"/>
    <xf numFmtId="0" fontId="38" fillId="152" borderId="465" applyNumberFormat="0" applyAlignment="0" applyProtection="0"/>
    <xf numFmtId="0" fontId="38" fillId="152" borderId="465" applyNumberFormat="0" applyAlignment="0" applyProtection="0"/>
    <xf numFmtId="0" fontId="38" fillId="152" borderId="465" applyNumberFormat="0" applyAlignment="0" applyProtection="0"/>
    <xf numFmtId="0" fontId="322" fillId="153" borderId="466" applyNumberFormat="0" applyAlignment="0" applyProtection="0"/>
    <xf numFmtId="0" fontId="322" fillId="153" borderId="466" applyNumberFormat="0" applyAlignment="0" applyProtection="0"/>
    <xf numFmtId="0" fontId="322" fillId="153" borderId="466" applyNumberFormat="0" applyAlignment="0" applyProtection="0"/>
    <xf numFmtId="0" fontId="322" fillId="153" borderId="466" applyNumberFormat="0" applyAlignment="0" applyProtection="0"/>
    <xf numFmtId="0" fontId="322" fillId="153" borderId="466" applyNumberFormat="0" applyAlignment="0" applyProtection="0"/>
    <xf numFmtId="0" fontId="341" fillId="148" borderId="466" applyNumberFormat="0" applyAlignment="0" applyProtection="0"/>
    <xf numFmtId="0" fontId="322" fillId="153" borderId="466" applyNumberFormat="0" applyAlignment="0" applyProtection="0"/>
    <xf numFmtId="0" fontId="322" fillId="153" borderId="466" applyNumberFormat="0" applyAlignment="0" applyProtection="0"/>
    <xf numFmtId="0" fontId="322" fillId="153" borderId="466" applyNumberFormat="0" applyAlignment="0" applyProtection="0"/>
    <xf numFmtId="0" fontId="322" fillId="153" borderId="466" applyNumberFormat="0" applyAlignment="0" applyProtection="0"/>
    <xf numFmtId="0" fontId="322" fillId="153" borderId="466" applyNumberFormat="0" applyAlignment="0" applyProtection="0"/>
    <xf numFmtId="0" fontId="322" fillId="153" borderId="466" applyNumberFormat="0" applyAlignment="0" applyProtection="0"/>
    <xf numFmtId="0" fontId="322" fillId="153" borderId="466" applyNumberFormat="0" applyAlignment="0" applyProtection="0"/>
    <xf numFmtId="172" fontId="76" fillId="0" borderId="512" applyFill="0"/>
    <xf numFmtId="0" fontId="38" fillId="161" borderId="464" applyNumberFormat="0" applyAlignment="0"/>
    <xf numFmtId="0" fontId="324" fillId="0" borderId="475" applyNumberFormat="0" applyFill="0" applyAlignment="0" applyProtection="0"/>
    <xf numFmtId="0" fontId="324" fillId="0" borderId="475" applyNumberFormat="0" applyFill="0" applyAlignment="0" applyProtection="0"/>
    <xf numFmtId="0" fontId="324" fillId="0" borderId="475" applyNumberFormat="0" applyFill="0" applyAlignment="0" applyProtection="0"/>
    <xf numFmtId="0" fontId="324" fillId="0" borderId="475" applyNumberFormat="0" applyFill="0" applyAlignment="0" applyProtection="0"/>
    <xf numFmtId="0" fontId="324" fillId="0" borderId="475" applyNumberFormat="0" applyFill="0" applyAlignment="0" applyProtection="0"/>
    <xf numFmtId="0" fontId="343" fillId="0" borderId="472" applyNumberFormat="0" applyFill="0" applyAlignment="0" applyProtection="0"/>
    <xf numFmtId="0" fontId="324" fillId="0" borderId="475" applyNumberFormat="0" applyFill="0" applyAlignment="0" applyProtection="0"/>
    <xf numFmtId="0" fontId="324" fillId="0" borderId="475" applyNumberFormat="0" applyFill="0" applyAlignment="0" applyProtection="0"/>
    <xf numFmtId="0" fontId="324" fillId="0" borderId="475" applyNumberFormat="0" applyFill="0" applyAlignment="0" applyProtection="0"/>
    <xf numFmtId="0" fontId="324" fillId="0" borderId="475" applyNumberFormat="0" applyFill="0" applyAlignment="0" applyProtection="0"/>
    <xf numFmtId="0" fontId="324" fillId="0" borderId="475" applyNumberFormat="0" applyFill="0" applyAlignment="0" applyProtection="0"/>
    <xf numFmtId="0" fontId="324" fillId="0" borderId="475" applyNumberFormat="0" applyFill="0" applyAlignment="0" applyProtection="0"/>
    <xf numFmtId="0" fontId="324" fillId="0" borderId="475" applyNumberFormat="0" applyFill="0" applyAlignment="0" applyProtection="0"/>
    <xf numFmtId="0" fontId="387" fillId="153" borderId="620" applyNumberFormat="0" applyAlignment="0" applyProtection="0"/>
    <xf numFmtId="0" fontId="319" fillId="91" borderId="462" applyNumberFormat="0" applyAlignment="0" applyProtection="0"/>
    <xf numFmtId="0" fontId="324" fillId="0" borderId="473" applyNumberFormat="0" applyFill="0" applyAlignment="0" applyProtection="0"/>
    <xf numFmtId="0" fontId="324" fillId="0" borderId="473" applyNumberFormat="0" applyFill="0" applyAlignment="0" applyProtection="0"/>
    <xf numFmtId="0" fontId="324" fillId="0" borderId="510" applyNumberFormat="0" applyFill="0" applyAlignment="0" applyProtection="0"/>
    <xf numFmtId="0" fontId="238" fillId="73" borderId="536" applyNumberFormat="0" applyProtection="0">
      <alignment horizontal="left" vertical="center" indent="1"/>
    </xf>
    <xf numFmtId="0" fontId="38" fillId="133" borderId="464" applyNumberFormat="0" applyAlignment="0"/>
    <xf numFmtId="174" fontId="87" fillId="38" borderId="515" applyNumberFormat="0" applyAlignment="0" applyProtection="0"/>
    <xf numFmtId="172" fontId="282" fillId="0" borderId="576" applyFill="0"/>
    <xf numFmtId="0" fontId="322" fillId="153" borderId="501" applyNumberFormat="0" applyAlignment="0" applyProtection="0"/>
    <xf numFmtId="174" fontId="87" fillId="38" borderId="602" applyNumberFormat="0" applyAlignment="0" applyProtection="0"/>
    <xf numFmtId="0" fontId="322" fillId="153" borderId="501" applyNumberFormat="0" applyAlignment="0" applyProtection="0"/>
    <xf numFmtId="0" fontId="38" fillId="152" borderId="518" applyNumberFormat="0" applyAlignment="0" applyProtection="0"/>
    <xf numFmtId="165" fontId="41" fillId="0" borderId="617">
      <alignment horizontal="right"/>
    </xf>
    <xf numFmtId="0" fontId="322" fillId="153" borderId="501" applyNumberFormat="0" applyAlignment="0" applyProtection="0"/>
    <xf numFmtId="172" fontId="76" fillId="0" borderId="494" applyFill="0"/>
    <xf numFmtId="0" fontId="343" fillId="0" borderId="472" applyNumberFormat="0" applyFill="0" applyAlignment="0" applyProtection="0"/>
    <xf numFmtId="172" fontId="282" fillId="0" borderId="489" applyFill="0"/>
    <xf numFmtId="0" fontId="407" fillId="0" borderId="587">
      <alignment horizontal="left" vertical="center"/>
    </xf>
    <xf numFmtId="0" fontId="243" fillId="64" borderId="551"/>
    <xf numFmtId="174" fontId="62" fillId="0" borderId="476"/>
    <xf numFmtId="165" fontId="40" fillId="0" borderId="512">
      <alignment horizontal="right"/>
    </xf>
    <xf numFmtId="172" fontId="238" fillId="0" borderId="569" applyFill="0"/>
    <xf numFmtId="165" fontId="41" fillId="0" borderId="564">
      <alignment horizontal="right"/>
    </xf>
    <xf numFmtId="172" fontId="238" fillId="0" borderId="534" applyFill="0"/>
    <xf numFmtId="165" fontId="41" fillId="0" borderId="564">
      <alignment horizontal="right"/>
    </xf>
    <xf numFmtId="174" fontId="33" fillId="84" borderId="640" applyNumberFormat="0" applyFont="0" applyAlignment="0" applyProtection="0"/>
    <xf numFmtId="165" fontId="41" fillId="0" borderId="512">
      <alignment horizontal="right"/>
    </xf>
    <xf numFmtId="174" fontId="149" fillId="0" borderId="542" applyNumberFormat="0" applyFill="0" applyAlignment="0" applyProtection="0"/>
    <xf numFmtId="0" fontId="338" fillId="148" borderId="515" applyNumberFormat="0" applyAlignment="0" applyProtection="0"/>
    <xf numFmtId="0" fontId="269" fillId="91" borderId="519" applyNumberFormat="0" applyProtection="0">
      <alignment horizontal="left" vertical="center" indent="1"/>
    </xf>
    <xf numFmtId="222" fontId="238" fillId="0" borderId="629" applyAlignment="0"/>
    <xf numFmtId="0" fontId="324" fillId="0" borderId="510" applyNumberFormat="0" applyFill="0" applyAlignment="0" applyProtection="0"/>
    <xf numFmtId="165" fontId="41" fillId="0" borderId="564">
      <alignment horizontal="right"/>
    </xf>
    <xf numFmtId="10" fontId="48" fillId="67" borderId="511" applyNumberFormat="0" applyBorder="0" applyAlignment="0" applyProtection="0"/>
    <xf numFmtId="172" fontId="9" fillId="0" borderId="495" applyFill="0"/>
    <xf numFmtId="0" fontId="245" fillId="0" borderId="639">
      <alignment horizontal="left" vertical="center"/>
    </xf>
    <xf numFmtId="0" fontId="319" fillId="91" borderId="497" applyNumberFormat="0" applyAlignment="0" applyProtection="0"/>
    <xf numFmtId="0" fontId="271" fillId="104" borderId="468" applyNumberFormat="0" applyProtection="0">
      <alignment horizontal="right" vertical="center"/>
    </xf>
    <xf numFmtId="0" fontId="343" fillId="0" borderId="507" applyNumberFormat="0" applyFill="0" applyAlignment="0" applyProtection="0"/>
    <xf numFmtId="165" fontId="41" fillId="0" borderId="512">
      <alignment horizontal="right"/>
    </xf>
    <xf numFmtId="0" fontId="387" fillId="153" borderId="515" applyNumberFormat="0" applyAlignment="0" applyProtection="0"/>
    <xf numFmtId="0" fontId="338" fillId="148" borderId="550" applyNumberFormat="0" applyAlignment="0" applyProtection="0"/>
    <xf numFmtId="0" fontId="322" fillId="153" borderId="519" applyNumberFormat="0" applyAlignment="0" applyProtection="0"/>
    <xf numFmtId="0" fontId="338" fillId="134" borderId="497" applyNumberFormat="0" applyAlignment="0" applyProtection="0"/>
    <xf numFmtId="0" fontId="322" fillId="153" borderId="571" applyNumberFormat="0" applyAlignment="0" applyProtection="0"/>
    <xf numFmtId="174" fontId="105" fillId="59" borderId="501" applyNumberFormat="0" applyAlignment="0" applyProtection="0"/>
    <xf numFmtId="174" fontId="33" fillId="84" borderId="605" applyNumberFormat="0" applyFont="0" applyAlignment="0" applyProtection="0"/>
    <xf numFmtId="0" fontId="240" fillId="64" borderId="516"/>
    <xf numFmtId="0" fontId="387" fillId="153" borderId="497" applyNumberFormat="0" applyAlignment="0" applyProtection="0"/>
    <xf numFmtId="174" fontId="40" fillId="0" borderId="511">
      <alignment horizontal="centerContinuous"/>
    </xf>
    <xf numFmtId="165" fontId="41" fillId="0" borderId="459">
      <alignment horizontal="right"/>
    </xf>
    <xf numFmtId="0" fontId="322" fillId="153" borderId="501" applyNumberFormat="0" applyAlignment="0" applyProtection="0"/>
    <xf numFmtId="0" fontId="324" fillId="0" borderId="561" applyNumberFormat="0" applyFill="0" applyAlignment="0" applyProtection="0"/>
    <xf numFmtId="0" fontId="387" fillId="153" borderId="585" applyNumberFormat="0" applyAlignment="0" applyProtection="0"/>
    <xf numFmtId="0" fontId="271" fillId="115" borderId="468" applyNumberFormat="0" applyProtection="0">
      <alignment horizontal="right" vertical="center"/>
    </xf>
    <xf numFmtId="174" fontId="87" fillId="38" borderId="532" applyNumberFormat="0" applyAlignment="0" applyProtection="0"/>
    <xf numFmtId="0" fontId="319" fillId="91" borderId="497" applyNumberFormat="0" applyAlignment="0" applyProtection="0"/>
    <xf numFmtId="165" fontId="41" fillId="0" borderId="564">
      <alignment horizontal="right"/>
    </xf>
    <xf numFmtId="0" fontId="75" fillId="0" borderId="600">
      <alignment horizontal="left" vertical="center"/>
    </xf>
    <xf numFmtId="0" fontId="322" fillId="153" borderId="606" applyNumberFormat="0" applyAlignment="0" applyProtection="0"/>
    <xf numFmtId="174" fontId="149" fillId="0" borderId="507" applyNumberFormat="0" applyFill="0" applyAlignment="0" applyProtection="0"/>
    <xf numFmtId="0" fontId="9" fillId="117" borderId="466" applyNumberFormat="0" applyProtection="0">
      <alignment horizontal="left" vertical="center" indent="1"/>
    </xf>
    <xf numFmtId="0" fontId="245" fillId="0" borderId="552">
      <alignment horizontal="left" vertical="center"/>
    </xf>
    <xf numFmtId="0" fontId="243" fillId="71" borderId="603"/>
    <xf numFmtId="0" fontId="38" fillId="152" borderId="518" applyNumberFormat="0" applyAlignment="0" applyProtection="0"/>
    <xf numFmtId="165" fontId="41" fillId="0" borderId="459">
      <alignment horizontal="right"/>
    </xf>
    <xf numFmtId="0" fontId="324" fillId="0" borderId="562" applyNumberFormat="0" applyFill="0" applyAlignment="0" applyProtection="0"/>
    <xf numFmtId="174" fontId="149" fillId="0" borderId="525" applyNumberFormat="0" applyFill="0" applyAlignment="0" applyProtection="0"/>
    <xf numFmtId="0" fontId="324" fillId="0" borderId="562" applyNumberFormat="0" applyFill="0" applyAlignment="0" applyProtection="0"/>
    <xf numFmtId="0" fontId="252" fillId="0" borderId="514" applyNumberFormat="0" applyAlignment="0" applyProtection="0"/>
    <xf numFmtId="0" fontId="238" fillId="73" borderId="466" applyNumberFormat="0" applyProtection="0">
      <alignment horizontal="left" vertical="center" indent="1"/>
    </xf>
    <xf numFmtId="0" fontId="319" fillId="91" borderId="497" applyNumberFormat="0" applyAlignment="0" applyProtection="0"/>
    <xf numFmtId="0" fontId="387" fillId="153" borderId="497" applyNumberFormat="0" applyAlignment="0" applyProtection="0"/>
    <xf numFmtId="0" fontId="319" fillId="91" borderId="497" applyNumberFormat="0" applyAlignment="0" applyProtection="0"/>
    <xf numFmtId="222" fontId="76" fillId="0" borderId="529" applyFill="0" applyAlignment="0" applyProtection="0"/>
    <xf numFmtId="0" fontId="331" fillId="148" borderId="497" applyNumberFormat="0" applyAlignment="0" applyProtection="0"/>
    <xf numFmtId="165" fontId="41" fillId="0" borderId="459">
      <alignment horizontal="right"/>
    </xf>
    <xf numFmtId="0" fontId="324" fillId="0" borderId="562" applyNumberFormat="0" applyFill="0" applyAlignment="0" applyProtection="0"/>
    <xf numFmtId="0" fontId="38" fillId="152" borderId="553" applyNumberFormat="0" applyAlignment="0" applyProtection="0"/>
    <xf numFmtId="174" fontId="105" fillId="59" borderId="624" applyNumberFormat="0" applyAlignment="0" applyProtection="0"/>
    <xf numFmtId="174" fontId="149" fillId="0" borderId="507" applyNumberFormat="0" applyFill="0" applyAlignment="0" applyProtection="0"/>
    <xf numFmtId="0" fontId="238" fillId="118" borderId="624" applyNumberFormat="0" applyProtection="0">
      <alignment horizontal="left" vertical="center" indent="1"/>
    </xf>
    <xf numFmtId="165" fontId="41" fillId="0" borderId="512">
      <alignment horizontal="right"/>
    </xf>
    <xf numFmtId="4" fontId="206" fillId="120" borderId="468" applyNumberFormat="0" applyProtection="0">
      <alignment vertical="center"/>
    </xf>
    <xf numFmtId="165" fontId="41" fillId="0" borderId="564">
      <alignment horizontal="right"/>
    </xf>
    <xf numFmtId="165" fontId="41" fillId="0" borderId="512">
      <alignment horizontal="right"/>
    </xf>
    <xf numFmtId="165" fontId="41" fillId="0" borderId="617">
      <alignment horizontal="right"/>
    </xf>
    <xf numFmtId="0" fontId="341" fillId="148" borderId="624" applyNumberFormat="0" applyAlignment="0" applyProtection="0"/>
    <xf numFmtId="0" fontId="238" fillId="77" borderId="606" applyNumberFormat="0" applyProtection="0">
      <alignment horizontal="left" vertical="center" indent="1"/>
    </xf>
    <xf numFmtId="165" fontId="41" fillId="0" borderId="564">
      <alignment horizontal="right"/>
    </xf>
    <xf numFmtId="0" fontId="324" fillId="0" borderId="475" applyNumberFormat="0" applyFill="0" applyAlignment="0" applyProtection="0"/>
    <xf numFmtId="174" fontId="54" fillId="59" borderId="515" applyNumberFormat="0" applyAlignment="0" applyProtection="0"/>
    <xf numFmtId="0" fontId="240" fillId="64" borderId="516"/>
    <xf numFmtId="172" fontId="282" fillId="0" borderId="506" applyFill="0"/>
    <xf numFmtId="174" fontId="105" fillId="59" borderId="589" applyNumberFormat="0" applyAlignment="0" applyProtection="0"/>
    <xf numFmtId="0" fontId="75" fillId="0" borderId="600">
      <alignment horizontal="left" vertical="center"/>
    </xf>
    <xf numFmtId="0" fontId="387" fillId="153" borderId="497" applyNumberFormat="0" applyAlignment="0" applyProtection="0"/>
    <xf numFmtId="0" fontId="407" fillId="0" borderId="499">
      <alignment horizontal="left" vertical="center"/>
    </xf>
    <xf numFmtId="0" fontId="387" fillId="153" borderId="497" applyNumberFormat="0" applyAlignment="0" applyProtection="0"/>
    <xf numFmtId="0" fontId="319" fillId="91" borderId="497" applyNumberFormat="0" applyAlignment="0" applyProtection="0"/>
    <xf numFmtId="0" fontId="338" fillId="134" borderId="515" applyNumberFormat="0" applyAlignment="0" applyProtection="0"/>
    <xf numFmtId="0" fontId="319" fillId="91" borderId="515" applyNumberFormat="0" applyAlignment="0" applyProtection="0"/>
    <xf numFmtId="0" fontId="324" fillId="0" borderId="632" applyNumberFormat="0" applyFill="0" applyAlignment="0" applyProtection="0"/>
    <xf numFmtId="174" fontId="149" fillId="0" borderId="507" applyNumberFormat="0" applyFill="0" applyAlignment="0" applyProtection="0"/>
    <xf numFmtId="0" fontId="322" fillId="63" borderId="571" applyNumberFormat="0" applyAlignment="0" applyProtection="0"/>
    <xf numFmtId="0" fontId="324" fillId="0" borderId="510" applyNumberFormat="0" applyFill="0" applyAlignment="0" applyProtection="0"/>
    <xf numFmtId="165" fontId="41" fillId="0" borderId="529">
      <alignment horizontal="right"/>
    </xf>
    <xf numFmtId="165" fontId="41" fillId="0" borderId="512">
      <alignment horizontal="right"/>
    </xf>
    <xf numFmtId="0" fontId="243" fillId="64" borderId="516"/>
    <xf numFmtId="4" fontId="206" fillId="105" borderId="643" applyNumberFormat="0" applyProtection="0">
      <alignment horizontal="right" vertical="center"/>
    </xf>
    <xf numFmtId="0" fontId="324" fillId="0" borderId="562" applyNumberFormat="0" applyFill="0" applyAlignment="0" applyProtection="0"/>
    <xf numFmtId="0" fontId="387" fillId="148" borderId="620" applyNumberFormat="0" applyAlignment="0" applyProtection="0"/>
    <xf numFmtId="0" fontId="387" fillId="153" borderId="515" applyNumberFormat="0" applyAlignment="0" applyProtection="0"/>
    <xf numFmtId="0" fontId="38" fillId="133" borderId="552" applyNumberFormat="0" applyAlignment="0"/>
    <xf numFmtId="0" fontId="177" fillId="0" borderId="507" applyNumberFormat="0" applyFill="0" applyAlignment="0" applyProtection="0"/>
    <xf numFmtId="0" fontId="319" fillId="91" borderId="602" applyNumberFormat="0" applyAlignment="0" applyProtection="0"/>
    <xf numFmtId="0" fontId="319" fillId="91" borderId="515" applyNumberFormat="0" applyAlignment="0" applyProtection="0"/>
    <xf numFmtId="174" fontId="54" fillId="59" borderId="532" applyNumberFormat="0" applyAlignment="0" applyProtection="0"/>
    <xf numFmtId="0" fontId="38" fillId="152" borderId="518" applyNumberFormat="0" applyAlignment="0" applyProtection="0"/>
    <xf numFmtId="174" fontId="149" fillId="0" borderId="507" applyNumberFormat="0" applyFill="0" applyAlignment="0" applyProtection="0"/>
    <xf numFmtId="165" fontId="41" fillId="0" borderId="529">
      <alignment horizontal="right"/>
    </xf>
    <xf numFmtId="0" fontId="319" fillId="91" borderId="550" applyNumberFormat="0" applyAlignment="0" applyProtection="0"/>
    <xf numFmtId="174" fontId="54" fillId="59" borderId="532" applyNumberFormat="0" applyAlignment="0" applyProtection="0"/>
    <xf numFmtId="165" fontId="41" fillId="0" borderId="494">
      <alignment horizontal="right"/>
    </xf>
    <xf numFmtId="0" fontId="190" fillId="63" borderId="568"/>
    <xf numFmtId="0" fontId="319" fillId="91" borderId="585" applyNumberFormat="0" applyAlignment="0" applyProtection="0"/>
    <xf numFmtId="0" fontId="324" fillId="0" borderId="510" applyNumberFormat="0" applyFill="0" applyAlignment="0" applyProtection="0"/>
    <xf numFmtId="0" fontId="271" fillId="106" borderId="486" applyNumberFormat="0" applyProtection="0">
      <alignment horizontal="right" vertical="center"/>
    </xf>
    <xf numFmtId="0" fontId="38" fillId="133" borderId="517" applyNumberFormat="0" applyAlignment="0"/>
    <xf numFmtId="0" fontId="168" fillId="59" borderId="624" applyNumberFormat="0" applyAlignment="0" applyProtection="0"/>
    <xf numFmtId="222" fontId="253" fillId="90" borderId="555" applyProtection="0">
      <alignment horizontal="center"/>
    </xf>
    <xf numFmtId="0" fontId="312" fillId="63" borderId="620" applyNumberFormat="0" applyAlignment="0" applyProtection="0"/>
    <xf numFmtId="0" fontId="324" fillId="0" borderId="580" applyNumberFormat="0" applyFill="0" applyAlignment="0" applyProtection="0"/>
    <xf numFmtId="0" fontId="319" fillId="91" borderId="515" applyNumberFormat="0" applyAlignment="0" applyProtection="0"/>
    <xf numFmtId="0" fontId="9" fillId="84" borderId="500" applyNumberFormat="0" applyFont="0" applyAlignment="0" applyProtection="0"/>
    <xf numFmtId="4" fontId="205" fillId="81" borderId="501" applyNumberFormat="0" applyProtection="0">
      <alignment horizontal="left" vertical="center" indent="1"/>
    </xf>
    <xf numFmtId="0" fontId="249" fillId="115" borderId="504" applyNumberFormat="0" applyProtection="0">
      <alignment horizontal="left" vertical="center" indent="1"/>
    </xf>
    <xf numFmtId="165" fontId="41" fillId="0" borderId="582">
      <alignment horizontal="right"/>
    </xf>
    <xf numFmtId="0" fontId="38" fillId="152" borderId="570" applyNumberFormat="0" applyAlignment="0" applyProtection="0"/>
    <xf numFmtId="222" fontId="242" fillId="69" borderId="461" applyProtection="0">
      <alignment horizontal="center"/>
    </xf>
    <xf numFmtId="222" fontId="253" fillId="90" borderId="467" applyProtection="0">
      <alignment horizontal="center"/>
    </xf>
    <xf numFmtId="174" fontId="54" fillId="59" borderId="462" applyNumberFormat="0" applyAlignment="0" applyProtection="0"/>
    <xf numFmtId="4" fontId="206" fillId="103" borderId="591" applyNumberFormat="0" applyProtection="0">
      <alignment horizontal="right" vertical="center"/>
    </xf>
    <xf numFmtId="0" fontId="243" fillId="71" borderId="481"/>
    <xf numFmtId="174" fontId="105" fillId="59" borderId="641" applyNumberFormat="0" applyAlignment="0" applyProtection="0"/>
    <xf numFmtId="174" fontId="149" fillId="0" borderId="507" applyNumberFormat="0" applyFill="0" applyAlignment="0" applyProtection="0"/>
    <xf numFmtId="174" fontId="87" fillId="38" borderId="620" applyNumberFormat="0" applyAlignment="0" applyProtection="0"/>
    <xf numFmtId="165" fontId="41" fillId="0" borderId="529">
      <alignment horizontal="right"/>
    </xf>
    <xf numFmtId="0" fontId="269" fillId="91" borderId="519" applyNumberFormat="0" applyProtection="0">
      <alignment horizontal="left" vertical="center" indent="1"/>
    </xf>
    <xf numFmtId="0" fontId="324" fillId="0" borderId="527" applyNumberFormat="0" applyFill="0" applyAlignment="0" applyProtection="0"/>
    <xf numFmtId="0" fontId="343" fillId="0" borderId="507" applyNumberFormat="0" applyFill="0" applyAlignment="0" applyProtection="0"/>
    <xf numFmtId="0" fontId="271" fillId="106" borderId="643" applyNumberFormat="0" applyProtection="0">
      <alignment horizontal="right" vertical="center"/>
    </xf>
    <xf numFmtId="222" fontId="242" fillId="69" borderId="601" applyProtection="0">
      <alignment horizontal="center"/>
    </xf>
    <xf numFmtId="174" fontId="54" fillId="59" borderId="620" applyNumberFormat="0" applyAlignment="0" applyProtection="0"/>
    <xf numFmtId="0" fontId="324" fillId="0" borderId="527" applyNumberFormat="0" applyFill="0" applyAlignment="0" applyProtection="0"/>
    <xf numFmtId="0" fontId="9" fillId="84" borderId="518" applyNumberFormat="0" applyFont="0" applyAlignment="0" applyProtection="0"/>
    <xf numFmtId="0" fontId="387" fillId="153" borderId="550" applyNumberFormat="0" applyAlignment="0" applyProtection="0"/>
    <xf numFmtId="0" fontId="324" fillId="0" borderId="508" applyNumberFormat="0" applyFill="0" applyAlignment="0" applyProtection="0"/>
    <xf numFmtId="165" fontId="41" fillId="0" borderId="529">
      <alignment horizontal="right"/>
    </xf>
    <xf numFmtId="0" fontId="253" fillId="127" borderId="540" applyNumberFormat="0" applyProtection="0">
      <alignment horizontal="center"/>
    </xf>
    <xf numFmtId="0" fontId="319" fillId="91" borderId="515" applyNumberFormat="0" applyAlignment="0" applyProtection="0"/>
    <xf numFmtId="174" fontId="87" fillId="38" borderId="567" applyNumberFormat="0" applyAlignment="0" applyProtection="0"/>
    <xf numFmtId="165" fontId="41" fillId="0" borderId="564">
      <alignment horizontal="right"/>
    </xf>
    <xf numFmtId="4" fontId="204" fillId="81" borderId="556" applyNumberFormat="0" applyProtection="0">
      <alignment vertical="center"/>
    </xf>
    <xf numFmtId="0" fontId="238" fillId="92" borderId="501" applyNumberFormat="0" applyProtection="0">
      <alignment horizontal="left" vertical="center" indent="1"/>
    </xf>
    <xf numFmtId="0" fontId="324" fillId="0" borderId="578" applyNumberFormat="0" applyFill="0" applyAlignment="0" applyProtection="0"/>
    <xf numFmtId="174" fontId="87" fillId="38" borderId="585" applyNumberFormat="0" applyAlignment="0" applyProtection="0"/>
    <xf numFmtId="0" fontId="322" fillId="153" borderId="501" applyNumberFormat="0" applyAlignment="0" applyProtection="0"/>
    <xf numFmtId="0" fontId="252" fillId="0" borderId="584" applyNumberFormat="0" applyAlignment="0" applyProtection="0"/>
    <xf numFmtId="222" fontId="238" fillId="0" borderId="559" applyAlignment="0"/>
    <xf numFmtId="0" fontId="238" fillId="73" borderId="501" applyNumberFormat="0" applyProtection="0">
      <alignment horizontal="left" vertical="center" indent="1"/>
    </xf>
    <xf numFmtId="287" fontId="423" fillId="0" borderId="614">
      <alignment horizontal="left"/>
    </xf>
    <xf numFmtId="0" fontId="319" fillId="91" borderId="497" applyNumberFormat="0" applyAlignment="0" applyProtection="0"/>
    <xf numFmtId="0" fontId="38" fillId="152" borderId="570" applyNumberFormat="0" applyAlignment="0" applyProtection="0"/>
    <xf numFmtId="0" fontId="253" fillId="66" borderId="496" applyNumberFormat="0" applyAlignment="0" applyProtection="0"/>
    <xf numFmtId="0" fontId="319" fillId="91" borderId="515" applyNumberFormat="0" applyAlignment="0" applyProtection="0"/>
    <xf numFmtId="0" fontId="38" fillId="152" borderId="588" applyNumberFormat="0" applyAlignment="0" applyProtection="0"/>
    <xf numFmtId="174" fontId="54" fillId="59" borderId="620" applyNumberFormat="0" applyAlignment="0" applyProtection="0"/>
    <xf numFmtId="0" fontId="319" fillId="91" borderId="567" applyNumberFormat="0" applyAlignment="0" applyProtection="0"/>
    <xf numFmtId="165" fontId="41" fillId="0" borderId="599">
      <alignment horizontal="right"/>
    </xf>
    <xf numFmtId="174" fontId="54" fillId="59" borderId="497" applyNumberFormat="0" applyAlignment="0" applyProtection="0"/>
    <xf numFmtId="0" fontId="319" fillId="83" borderId="602" applyNumberFormat="0" applyAlignment="0" applyProtection="0"/>
    <xf numFmtId="165" fontId="41" fillId="0" borderId="582">
      <alignment horizontal="right"/>
    </xf>
    <xf numFmtId="0" fontId="9" fillId="116" borderId="501" applyNumberFormat="0" applyProtection="0">
      <alignment horizontal="left" vertical="center" indent="1"/>
    </xf>
    <xf numFmtId="165" fontId="41" fillId="0" borderId="564">
      <alignment horizontal="right"/>
    </xf>
    <xf numFmtId="0" fontId="38" fillId="152" borderId="518" applyNumberFormat="0" applyAlignment="0" applyProtection="0"/>
    <xf numFmtId="174" fontId="40" fillId="0" borderId="493">
      <alignment horizontal="centerContinuous"/>
    </xf>
    <xf numFmtId="4" fontId="206" fillId="114" borderId="521" applyNumberFormat="0" applyProtection="0">
      <alignment horizontal="right" vertical="center"/>
    </xf>
    <xf numFmtId="174" fontId="54" fillId="59" borderId="602" applyNumberFormat="0" applyAlignment="0" applyProtection="0"/>
    <xf numFmtId="0" fontId="324" fillId="0" borderId="596" applyNumberFormat="0" applyFill="0" applyAlignment="0" applyProtection="0"/>
    <xf numFmtId="0" fontId="319" fillId="91" borderId="567" applyNumberFormat="0" applyAlignment="0" applyProtection="0"/>
    <xf numFmtId="0" fontId="387" fillId="153" borderId="585" applyNumberFormat="0" applyAlignment="0" applyProtection="0"/>
    <xf numFmtId="0" fontId="240" fillId="64" borderId="498"/>
    <xf numFmtId="174" fontId="33" fillId="84" borderId="605" applyNumberFormat="0" applyFont="0" applyAlignment="0" applyProtection="0"/>
    <xf numFmtId="10" fontId="48" fillId="80" borderId="493" applyNumberFormat="0" applyBorder="0" applyAlignment="0" applyProtection="0"/>
    <xf numFmtId="0" fontId="387" fillId="153" borderId="620" applyNumberFormat="0" applyAlignment="0" applyProtection="0"/>
    <xf numFmtId="0" fontId="243" fillId="64" borderId="498"/>
    <xf numFmtId="165" fontId="41" fillId="0" borderId="529">
      <alignment horizontal="right"/>
    </xf>
    <xf numFmtId="165" fontId="41" fillId="0" borderId="529">
      <alignment horizontal="right"/>
    </xf>
    <xf numFmtId="0" fontId="319" fillId="134" borderId="567" applyNumberFormat="0" applyAlignment="0" applyProtection="0"/>
    <xf numFmtId="0" fontId="190" fillId="63" borderId="621"/>
    <xf numFmtId="222" fontId="238" fillId="0" borderId="594" applyAlignment="0"/>
    <xf numFmtId="0" fontId="75" fillId="0" borderId="600">
      <alignment horizontal="left" vertical="center"/>
    </xf>
    <xf numFmtId="0" fontId="324" fillId="0" borderId="510" applyNumberFormat="0" applyFill="0" applyAlignment="0" applyProtection="0"/>
    <xf numFmtId="165" fontId="41" fillId="0" borderId="582">
      <alignment horizontal="right"/>
    </xf>
    <xf numFmtId="174" fontId="54" fillId="59" borderId="497" applyNumberFormat="0" applyAlignment="0" applyProtection="0"/>
    <xf numFmtId="0" fontId="324" fillId="0" borderId="510" applyNumberFormat="0" applyFill="0" applyAlignment="0" applyProtection="0"/>
    <xf numFmtId="172" fontId="76" fillId="0" borderId="634" applyFill="0"/>
    <xf numFmtId="165" fontId="41" fillId="0" borderId="494">
      <alignment horizontal="right"/>
    </xf>
    <xf numFmtId="4" fontId="205" fillId="81" borderId="501" applyNumberFormat="0" applyProtection="0">
      <alignment horizontal="left" vertical="center" indent="1"/>
    </xf>
    <xf numFmtId="0" fontId="243" fillId="71" borderId="516"/>
    <xf numFmtId="165" fontId="41" fillId="0" borderId="564">
      <alignment horizontal="right"/>
    </xf>
    <xf numFmtId="0" fontId="387" fillId="153" borderId="550" applyNumberFormat="0" applyAlignment="0" applyProtection="0"/>
    <xf numFmtId="0" fontId="324" fillId="0" borderId="526" applyNumberFormat="0" applyFill="0" applyAlignment="0" applyProtection="0"/>
    <xf numFmtId="0" fontId="9" fillId="84" borderId="605" applyNumberFormat="0" applyFont="0" applyAlignment="0" applyProtection="0"/>
    <xf numFmtId="0" fontId="243" fillId="71" borderId="586"/>
    <xf numFmtId="0" fontId="277" fillId="125" borderId="504" applyNumberFormat="0" applyProtection="0">
      <alignment horizontal="left" vertical="center" indent="1"/>
    </xf>
    <xf numFmtId="4" fontId="206" fillId="93" borderId="608" applyNumberFormat="0" applyProtection="0">
      <alignment horizontal="right" vertical="center"/>
    </xf>
    <xf numFmtId="174" fontId="54" fillId="59" borderId="567" applyNumberFormat="0" applyAlignment="0" applyProtection="0"/>
    <xf numFmtId="0" fontId="319" fillId="91" borderId="497" applyNumberFormat="0" applyAlignment="0" applyProtection="0"/>
    <xf numFmtId="0" fontId="38" fillId="161" borderId="499" applyNumberFormat="0" applyAlignment="0"/>
    <xf numFmtId="0" fontId="38" fillId="152" borderId="553" applyNumberFormat="0" applyAlignment="0" applyProtection="0"/>
    <xf numFmtId="0" fontId="387" fillId="153" borderId="620" applyNumberFormat="0" applyAlignment="0" applyProtection="0"/>
    <xf numFmtId="174" fontId="87" fillId="38" borderId="620" applyNumberFormat="0" applyAlignment="0" applyProtection="0"/>
    <xf numFmtId="174" fontId="33" fillId="84" borderId="518" applyNumberFormat="0" applyFont="0" applyAlignment="0" applyProtection="0"/>
    <xf numFmtId="0" fontId="338" fillId="148" borderId="567" applyNumberFormat="0" applyAlignment="0" applyProtection="0"/>
    <xf numFmtId="208" fontId="60" fillId="0" borderId="633" applyFont="0" applyFill="0" applyBorder="0" applyAlignment="0" applyProtection="0"/>
    <xf numFmtId="0" fontId="322" fillId="153" borderId="571" applyNumberFormat="0" applyAlignment="0" applyProtection="0"/>
    <xf numFmtId="174" fontId="105" fillId="59" borderId="571" applyNumberFormat="0" applyAlignment="0" applyProtection="0"/>
    <xf numFmtId="174" fontId="105" fillId="59" borderId="519" applyNumberFormat="0" applyAlignment="0" applyProtection="0"/>
    <xf numFmtId="37" fontId="35" fillId="0" borderId="529"/>
    <xf numFmtId="0" fontId="38" fillId="152" borderId="500" applyNumberFormat="0" applyAlignment="0" applyProtection="0"/>
    <xf numFmtId="0" fontId="387" fillId="153" borderId="585" applyNumberFormat="0" applyAlignment="0" applyProtection="0"/>
    <xf numFmtId="0" fontId="319" fillId="91" borderId="497" applyNumberFormat="0" applyAlignment="0" applyProtection="0"/>
    <xf numFmtId="0" fontId="271" fillId="100" borderId="521" applyNumberFormat="0" applyProtection="0">
      <alignment horizontal="right" vertical="center"/>
    </xf>
    <xf numFmtId="4" fontId="206" fillId="120" borderId="591" applyNumberFormat="0" applyProtection="0">
      <alignment vertical="center"/>
    </xf>
    <xf numFmtId="0" fontId="324" fillId="0" borderId="507" applyNumberFormat="0" applyFill="0" applyAlignment="0" applyProtection="0"/>
    <xf numFmtId="0" fontId="319" fillId="91" borderId="497" applyNumberFormat="0" applyAlignment="0" applyProtection="0"/>
    <xf numFmtId="172" fontId="238" fillId="0" borderId="622" applyFill="0"/>
    <xf numFmtId="0" fontId="324" fillId="0" borderId="527" applyNumberFormat="0" applyFill="0" applyAlignment="0" applyProtection="0"/>
    <xf numFmtId="174" fontId="33" fillId="84" borderId="570" applyNumberFormat="0" applyFont="0" applyAlignment="0" applyProtection="0"/>
    <xf numFmtId="0" fontId="324" fillId="0" borderId="508" applyNumberFormat="0" applyFill="0" applyAlignment="0" applyProtection="0"/>
    <xf numFmtId="0" fontId="319" fillId="91" borderId="497" applyNumberFormat="0" applyAlignment="0" applyProtection="0"/>
    <xf numFmtId="4" fontId="11" fillId="80" borderId="554" applyNumberFormat="0" applyProtection="0">
      <alignment horizontal="left" vertical="center" indent="1"/>
    </xf>
    <xf numFmtId="0" fontId="30" fillId="84" borderId="605" applyNumberFormat="0" applyFont="0" applyAlignment="0" applyProtection="0"/>
    <xf numFmtId="0" fontId="240" fillId="64" borderId="516"/>
    <xf numFmtId="222" fontId="242" fillId="69" borderId="496" applyProtection="0">
      <alignment horizontal="center"/>
    </xf>
    <xf numFmtId="0" fontId="271" fillId="54" borderId="626" applyNumberFormat="0" applyProtection="0">
      <alignment vertical="center"/>
    </xf>
    <xf numFmtId="174" fontId="149" fillId="0" borderId="612" applyNumberFormat="0" applyFill="0" applyAlignment="0" applyProtection="0"/>
    <xf numFmtId="0" fontId="190" fillId="63" borderId="621"/>
    <xf numFmtId="0" fontId="322" fillId="63" borderId="501" applyNumberFormat="0" applyAlignment="0" applyProtection="0"/>
    <xf numFmtId="0" fontId="343" fillId="0" borderId="507" applyNumberFormat="0" applyFill="0" applyAlignment="0" applyProtection="0"/>
    <xf numFmtId="0" fontId="387" fillId="153" borderId="497" applyNumberFormat="0" applyAlignment="0" applyProtection="0"/>
    <xf numFmtId="172" fontId="76" fillId="0" borderId="565" applyFill="0"/>
    <xf numFmtId="165" fontId="41" fillId="0" borderId="599">
      <alignment horizontal="right"/>
    </xf>
    <xf numFmtId="0" fontId="387" fillId="153" borderId="550" applyNumberFormat="0" applyAlignment="0" applyProtection="0"/>
    <xf numFmtId="4" fontId="205" fillId="81" borderId="606" applyNumberFormat="0" applyProtection="0">
      <alignment horizontal="left" vertical="center" indent="1"/>
    </xf>
    <xf numFmtId="165" fontId="41" fillId="0" borderId="599">
      <alignment horizontal="right"/>
    </xf>
    <xf numFmtId="0" fontId="387" fillId="153" borderId="515" applyNumberFormat="0" applyAlignment="0" applyProtection="0"/>
    <xf numFmtId="174" fontId="105" fillId="59" borderId="571" applyNumberFormat="0" applyAlignment="0" applyProtection="0"/>
    <xf numFmtId="165" fontId="41" fillId="0" borderId="494">
      <alignment horizontal="right"/>
    </xf>
    <xf numFmtId="4" fontId="212" fillId="124" borderId="644" applyNumberFormat="0" applyProtection="0">
      <alignment horizontal="left" vertical="center" indent="1"/>
    </xf>
    <xf numFmtId="0" fontId="38" fillId="152" borderId="500" applyNumberFormat="0" applyAlignment="0" applyProtection="0"/>
    <xf numFmtId="165" fontId="41" fillId="0" borderId="599">
      <alignment horizontal="right"/>
    </xf>
    <xf numFmtId="0" fontId="75" fillId="0" borderId="499">
      <alignment horizontal="left" vertical="center"/>
    </xf>
    <xf numFmtId="0" fontId="331" fillId="148" borderId="497" applyNumberFormat="0" applyAlignment="0" applyProtection="0"/>
    <xf numFmtId="0" fontId="38" fillId="133" borderId="552" applyNumberFormat="0" applyAlignment="0"/>
    <xf numFmtId="0" fontId="38" fillId="152" borderId="500" applyNumberFormat="0" applyAlignment="0" applyProtection="0"/>
    <xf numFmtId="222" fontId="282" fillId="0" borderId="524" applyFill="0" applyAlignment="0" applyProtection="0"/>
    <xf numFmtId="4" fontId="204" fillId="81" borderId="503" applyNumberFormat="0" applyProtection="0">
      <alignment vertical="center"/>
    </xf>
    <xf numFmtId="0" fontId="322" fillId="153" borderId="571" applyNumberFormat="0" applyAlignment="0" applyProtection="0"/>
    <xf numFmtId="165" fontId="41" fillId="0" borderId="529">
      <alignment horizontal="right"/>
    </xf>
    <xf numFmtId="0" fontId="9" fillId="119" borderId="606" applyNumberFormat="0" applyProtection="0">
      <alignment horizontal="left" vertical="center" indent="1"/>
    </xf>
    <xf numFmtId="0" fontId="324" fillId="0" borderId="526" applyNumberFormat="0" applyFill="0" applyAlignment="0" applyProtection="0"/>
    <xf numFmtId="222" fontId="253" fillId="90" borderId="572" applyProtection="0">
      <alignment horizontal="center"/>
    </xf>
    <xf numFmtId="188" fontId="34" fillId="0" borderId="494"/>
    <xf numFmtId="174" fontId="62" fillId="0" borderId="528"/>
    <xf numFmtId="165" fontId="41" fillId="0" borderId="494">
      <alignment horizontal="right"/>
    </xf>
    <xf numFmtId="165" fontId="41" fillId="0" borderId="599">
      <alignment horizontal="right"/>
    </xf>
    <xf numFmtId="288" fontId="424" fillId="0" borderId="509">
      <alignment horizontal="right" wrapText="1"/>
    </xf>
    <xf numFmtId="174" fontId="149" fillId="0" borderId="507" applyNumberFormat="0" applyFill="0" applyAlignment="0" applyProtection="0"/>
    <xf numFmtId="174" fontId="87" fillId="38" borderId="620" applyNumberFormat="0" applyAlignment="0" applyProtection="0"/>
    <xf numFmtId="0" fontId="312" fillId="63" borderId="497" applyNumberFormat="0" applyAlignment="0" applyProtection="0"/>
    <xf numFmtId="0" fontId="277" fillId="125" borderId="609" applyNumberFormat="0" applyProtection="0">
      <alignment horizontal="left" vertical="center" indent="1"/>
    </xf>
    <xf numFmtId="0" fontId="224" fillId="152" borderId="605" applyNumberFormat="0" applyAlignment="0" applyProtection="0"/>
    <xf numFmtId="165" fontId="41" fillId="0" borderId="459">
      <alignment horizontal="right"/>
    </xf>
    <xf numFmtId="174" fontId="33" fillId="84" borderId="640" applyNumberFormat="0" applyFont="0" applyAlignment="0" applyProtection="0"/>
    <xf numFmtId="0" fontId="168" fillId="59" borderId="571" applyNumberFormat="0" applyAlignment="0" applyProtection="0"/>
    <xf numFmtId="0" fontId="271" fillId="115" borderId="643" applyNumberFormat="0" applyProtection="0">
      <alignment horizontal="right" vertical="center"/>
    </xf>
    <xf numFmtId="165" fontId="41" fillId="0" borderId="494">
      <alignment horizontal="right"/>
    </xf>
    <xf numFmtId="0" fontId="319" fillId="91" borderId="602" applyNumberFormat="0" applyAlignment="0" applyProtection="0"/>
    <xf numFmtId="0" fontId="387" fillId="153" borderId="515" applyNumberFormat="0" applyAlignment="0" applyProtection="0"/>
    <xf numFmtId="10" fontId="48" fillId="67" borderId="528" applyNumberFormat="0" applyBorder="0" applyAlignment="0" applyProtection="0"/>
    <xf numFmtId="0" fontId="271" fillId="54" borderId="521" applyNumberFormat="0" applyProtection="0">
      <alignment vertical="center"/>
    </xf>
    <xf numFmtId="0" fontId="324" fillId="0" borderId="527" applyNumberFormat="0" applyFill="0" applyAlignment="0" applyProtection="0"/>
    <xf numFmtId="0" fontId="271" fillId="79" borderId="591" applyNumberFormat="0" applyProtection="0">
      <alignment horizontal="right" vertical="center"/>
    </xf>
    <xf numFmtId="165" fontId="41" fillId="0" borderId="494">
      <alignment horizontal="right"/>
    </xf>
    <xf numFmtId="165" fontId="41" fillId="0" borderId="547">
      <alignment horizontal="right"/>
    </xf>
    <xf numFmtId="0" fontId="319" fillId="134" borderId="497" applyNumberFormat="0" applyAlignment="0" applyProtection="0"/>
    <xf numFmtId="0" fontId="30" fillId="84" borderId="640" applyNumberFormat="0" applyFont="0" applyAlignment="0" applyProtection="0"/>
    <xf numFmtId="174" fontId="33" fillId="84" borderId="500" applyNumberFormat="0" applyFont="0" applyAlignment="0" applyProtection="0"/>
    <xf numFmtId="0" fontId="9" fillId="84" borderId="535" applyNumberFormat="0" applyFont="0" applyAlignment="0" applyProtection="0"/>
    <xf numFmtId="174" fontId="105" fillId="59" borderId="589" applyNumberFormat="0" applyAlignment="0" applyProtection="0"/>
    <xf numFmtId="0" fontId="224" fillId="152" borderId="553" applyNumberFormat="0" applyAlignment="0" applyProtection="0"/>
    <xf numFmtId="0" fontId="38" fillId="133" borderId="604" applyNumberFormat="0" applyAlignment="0"/>
    <xf numFmtId="165" fontId="41" fillId="0" borderId="529">
      <alignment horizontal="right"/>
    </xf>
    <xf numFmtId="174" fontId="54" fillId="59" borderId="567" applyNumberFormat="0" applyAlignment="0" applyProtection="0"/>
    <xf numFmtId="0" fontId="238" fillId="92" borderId="501" applyNumberFormat="0" applyProtection="0">
      <alignment horizontal="left" vertical="center" indent="1"/>
    </xf>
    <xf numFmtId="0" fontId="324" fillId="0" borderId="597" applyNumberFormat="0" applyFill="0" applyAlignment="0" applyProtection="0"/>
    <xf numFmtId="0" fontId="38" fillId="152" borderId="500" applyNumberFormat="0" applyAlignment="0" applyProtection="0"/>
    <xf numFmtId="174" fontId="54" fillId="59" borderId="550" applyNumberFormat="0" applyAlignment="0" applyProtection="0"/>
    <xf numFmtId="174" fontId="87" fillId="38" borderId="497" applyNumberFormat="0" applyAlignment="0" applyProtection="0"/>
    <xf numFmtId="174" fontId="149" fillId="0" borderId="560" applyNumberFormat="0" applyFill="0" applyAlignment="0" applyProtection="0"/>
    <xf numFmtId="15" fontId="233" fillId="56" borderId="496">
      <alignment horizontal="center"/>
    </xf>
    <xf numFmtId="174" fontId="54" fillId="59" borderId="515" applyNumberFormat="0" applyAlignment="0" applyProtection="0"/>
    <xf numFmtId="0" fontId="271" fillId="79" borderId="556" applyNumberFormat="0" applyProtection="0">
      <alignment horizontal="right" vertical="center"/>
    </xf>
    <xf numFmtId="0" fontId="319" fillId="83" borderId="602" applyNumberFormat="0" applyAlignment="0" applyProtection="0"/>
    <xf numFmtId="0" fontId="387" fillId="153" borderId="585" applyNumberFormat="0" applyAlignment="0" applyProtection="0"/>
    <xf numFmtId="4" fontId="205" fillId="81" borderId="571" applyNumberFormat="0" applyProtection="0">
      <alignment horizontal="left" vertical="center" indent="1"/>
    </xf>
    <xf numFmtId="174" fontId="149" fillId="0" borderId="507" applyNumberFormat="0" applyFill="0" applyAlignment="0" applyProtection="0"/>
    <xf numFmtId="0" fontId="407" fillId="0" borderId="552">
      <alignment horizontal="left" vertical="center"/>
    </xf>
    <xf numFmtId="174" fontId="33" fillId="84" borderId="518" applyNumberFormat="0" applyFont="0" applyAlignment="0" applyProtection="0"/>
    <xf numFmtId="174" fontId="33" fillId="84" borderId="570" applyNumberFormat="0" applyFont="0" applyAlignment="0" applyProtection="0"/>
    <xf numFmtId="188" fontId="34" fillId="0" borderId="494"/>
    <xf numFmtId="0" fontId="387" fillId="153" borderId="497" applyNumberFormat="0" applyAlignment="0" applyProtection="0"/>
    <xf numFmtId="0" fontId="224" fillId="152" borderId="588" applyNumberFormat="0" applyAlignment="0" applyProtection="0"/>
    <xf numFmtId="174" fontId="33" fillId="84" borderId="570" applyNumberFormat="0" applyFont="0" applyAlignment="0" applyProtection="0"/>
    <xf numFmtId="165" fontId="41" fillId="0" borderId="459">
      <alignment horizontal="right"/>
    </xf>
    <xf numFmtId="174" fontId="105" fillId="59" borderId="641" applyNumberFormat="0" applyAlignment="0" applyProtection="0"/>
    <xf numFmtId="174" fontId="40" fillId="0" borderId="493">
      <alignment horizontal="centerContinuous"/>
    </xf>
    <xf numFmtId="0" fontId="38" fillId="152" borderId="553" applyNumberFormat="0" applyAlignment="0" applyProtection="0"/>
    <xf numFmtId="0" fontId="324" fillId="0" borderId="510" applyNumberFormat="0" applyFill="0" applyAlignment="0" applyProtection="0"/>
    <xf numFmtId="0" fontId="322" fillId="153" borderId="519" applyNumberFormat="0" applyAlignment="0" applyProtection="0"/>
    <xf numFmtId="174" fontId="33" fillId="84" borderId="500" applyNumberFormat="0" applyFont="0" applyAlignment="0" applyProtection="0"/>
    <xf numFmtId="174" fontId="149" fillId="0" borderId="612" applyNumberFormat="0" applyFill="0" applyAlignment="0" applyProtection="0"/>
    <xf numFmtId="10" fontId="48" fillId="80" borderId="511" applyNumberFormat="0" applyBorder="0" applyAlignment="0" applyProtection="0"/>
    <xf numFmtId="174" fontId="149" fillId="0" borderId="630" applyNumberFormat="0" applyFill="0" applyAlignment="0" applyProtection="0"/>
    <xf numFmtId="0" fontId="193" fillId="70" borderId="498"/>
    <xf numFmtId="0" fontId="322" fillId="153" borderId="571" applyNumberFormat="0" applyAlignment="0" applyProtection="0"/>
    <xf numFmtId="4" fontId="206" fillId="120" borderId="626" applyNumberFormat="0" applyProtection="0">
      <alignment vertical="center"/>
    </xf>
    <xf numFmtId="174" fontId="87" fillId="38" borderId="550" applyNumberFormat="0" applyAlignment="0" applyProtection="0"/>
    <xf numFmtId="0" fontId="319" fillId="91" borderId="515" applyNumberFormat="0" applyAlignment="0" applyProtection="0"/>
    <xf numFmtId="0" fontId="38" fillId="152" borderId="553" applyNumberFormat="0" applyAlignment="0" applyProtection="0"/>
    <xf numFmtId="222" fontId="282" fillId="0" borderId="559" applyFill="0" applyAlignment="0" applyProtection="0"/>
    <xf numFmtId="0" fontId="75" fillId="0" borderId="604">
      <alignment horizontal="left" vertical="center"/>
    </xf>
    <xf numFmtId="0" fontId="238" fillId="73" borderId="501" applyNumberFormat="0" applyProtection="0">
      <alignment horizontal="left" vertical="center" indent="1"/>
    </xf>
    <xf numFmtId="0" fontId="324" fillId="0" borderId="526" applyNumberFormat="0" applyFill="0" applyAlignment="0" applyProtection="0"/>
    <xf numFmtId="0" fontId="75" fillId="0" borderId="495">
      <alignment horizontal="left" vertical="center"/>
    </xf>
    <xf numFmtId="0" fontId="190" fillId="63" borderId="498"/>
    <xf numFmtId="0" fontId="38" fillId="133" borderId="499" applyNumberFormat="0" applyAlignment="0"/>
    <xf numFmtId="0" fontId="319" fillId="91" borderId="550" applyNumberFormat="0" applyAlignment="0" applyProtection="0"/>
    <xf numFmtId="4" fontId="206" fillId="78" borderId="521" applyNumberFormat="0" applyProtection="0">
      <alignment horizontal="right" vertical="center"/>
    </xf>
    <xf numFmtId="0" fontId="193" fillId="63" borderId="498"/>
    <xf numFmtId="165" fontId="41" fillId="0" borderId="529">
      <alignment horizontal="right"/>
    </xf>
    <xf numFmtId="0" fontId="38" fillId="152" borderId="623" applyNumberFormat="0" applyAlignment="0" applyProtection="0"/>
    <xf numFmtId="0" fontId="319" fillId="91" borderId="602" applyNumberFormat="0" applyAlignment="0" applyProtection="0"/>
    <xf numFmtId="174" fontId="149" fillId="0" borderId="595" applyNumberFormat="0" applyFill="0" applyAlignment="0" applyProtection="0"/>
    <xf numFmtId="0" fontId="324" fillId="0" borderId="562" applyNumberFormat="0" applyFill="0" applyAlignment="0" applyProtection="0"/>
    <xf numFmtId="165" fontId="41" fillId="0" borderId="564">
      <alignment horizontal="right"/>
    </xf>
    <xf numFmtId="0" fontId="324" fillId="0" borderId="510" applyNumberFormat="0" applyFill="0" applyAlignment="0" applyProtection="0"/>
    <xf numFmtId="165" fontId="40" fillId="0" borderId="529">
      <alignment horizontal="right"/>
    </xf>
    <xf numFmtId="0" fontId="243" fillId="64" borderId="603"/>
    <xf numFmtId="174" fontId="54" fillId="59" borderId="497" applyNumberFormat="0" applyAlignment="0" applyProtection="0"/>
    <xf numFmtId="0" fontId="324" fillId="0" borderId="510" applyNumberFormat="0" applyFill="0" applyAlignment="0" applyProtection="0"/>
    <xf numFmtId="4" fontId="11" fillId="80" borderId="624" applyNumberFormat="0" applyProtection="0">
      <alignment horizontal="left" vertical="center" indent="1"/>
    </xf>
    <xf numFmtId="174" fontId="62" fillId="0" borderId="633"/>
    <xf numFmtId="0" fontId="322" fillId="153" borderId="519" applyNumberFormat="0" applyAlignment="0" applyProtection="0"/>
    <xf numFmtId="222" fontId="242" fillId="69" borderId="619" applyProtection="0">
      <alignment horizontal="center"/>
    </xf>
    <xf numFmtId="174" fontId="87" fillId="38" borderId="515" applyNumberFormat="0" applyAlignment="0" applyProtection="0"/>
    <xf numFmtId="174" fontId="149" fillId="0" borderId="612" applyNumberFormat="0" applyFill="0" applyAlignment="0" applyProtection="0"/>
    <xf numFmtId="0" fontId="319" fillId="134" borderId="515" applyNumberFormat="0" applyAlignment="0" applyProtection="0"/>
    <xf numFmtId="174" fontId="33" fillId="84" borderId="500" applyNumberFormat="0" applyFont="0" applyAlignment="0" applyProtection="0"/>
    <xf numFmtId="0" fontId="387" fillId="153" borderId="602" applyNumberFormat="0" applyAlignment="0" applyProtection="0"/>
    <xf numFmtId="174" fontId="87" fillId="38" borderId="550" applyNumberFormat="0" applyAlignment="0" applyProtection="0"/>
    <xf numFmtId="0" fontId="253" fillId="127" borderId="505" applyNumberFormat="0" applyProtection="0">
      <alignment horizontal="center"/>
    </xf>
    <xf numFmtId="165" fontId="41" fillId="0" borderId="599">
      <alignment horizontal="right"/>
    </xf>
    <xf numFmtId="0" fontId="324" fillId="0" borderId="510" applyNumberFormat="0" applyFill="0" applyAlignment="0" applyProtection="0"/>
    <xf numFmtId="0" fontId="38" fillId="152" borderId="500" applyNumberFormat="0" applyAlignment="0" applyProtection="0"/>
    <xf numFmtId="165" fontId="41" fillId="0" borderId="564">
      <alignment horizontal="right"/>
    </xf>
    <xf numFmtId="0" fontId="243" fillId="71" borderId="551"/>
    <xf numFmtId="172" fontId="9" fillId="0" borderId="459" applyFill="0"/>
    <xf numFmtId="165" fontId="41" fillId="0" borderId="512">
      <alignment horizontal="right"/>
    </xf>
    <xf numFmtId="0" fontId="253" fillId="127" borderId="593" applyNumberFormat="0" applyProtection="0">
      <alignment horizontal="center"/>
    </xf>
    <xf numFmtId="0" fontId="271" fillId="79" borderId="556" applyNumberFormat="0" applyProtection="0">
      <alignment horizontal="right" vertical="center"/>
    </xf>
    <xf numFmtId="174" fontId="33" fillId="84" borderId="570" applyNumberFormat="0" applyFont="0" applyAlignment="0" applyProtection="0"/>
    <xf numFmtId="0" fontId="38" fillId="152" borderId="500" applyNumberFormat="0" applyAlignment="0" applyProtection="0"/>
    <xf numFmtId="0" fontId="271" fillId="94" borderId="573" applyNumberFormat="0" applyProtection="0">
      <alignment horizontal="right" vertical="center"/>
    </xf>
    <xf numFmtId="174" fontId="75" fillId="0" borderId="530">
      <alignment horizontal="left" vertical="center"/>
    </xf>
    <xf numFmtId="165" fontId="41" fillId="0" borderId="529">
      <alignment horizontal="right"/>
    </xf>
    <xf numFmtId="0" fontId="271" fillId="102" borderId="521" applyNumberFormat="0" applyProtection="0">
      <alignment horizontal="right" vertical="center"/>
    </xf>
    <xf numFmtId="0" fontId="319" fillId="91" borderId="515" applyNumberFormat="0" applyAlignment="0" applyProtection="0"/>
    <xf numFmtId="0" fontId="319" fillId="91" borderId="497" applyNumberFormat="0" applyAlignment="0" applyProtection="0"/>
    <xf numFmtId="165" fontId="41" fillId="0" borderId="617">
      <alignment horizontal="right"/>
    </xf>
    <xf numFmtId="165" fontId="41" fillId="0" borderId="494">
      <alignment horizontal="right"/>
    </xf>
    <xf numFmtId="0" fontId="331" fillId="148" borderId="567" applyNumberFormat="0" applyAlignment="0" applyProtection="0"/>
    <xf numFmtId="0" fontId="322" fillId="153" borderId="501" applyNumberFormat="0" applyAlignment="0" applyProtection="0"/>
    <xf numFmtId="0" fontId="319" fillId="91" borderId="602" applyNumberFormat="0" applyAlignment="0" applyProtection="0"/>
    <xf numFmtId="0" fontId="407" fillId="0" borderId="604">
      <alignment horizontal="left" vertical="center"/>
    </xf>
    <xf numFmtId="0" fontId="268" fillId="91" borderId="643" applyNumberFormat="0" applyProtection="0">
      <alignment vertical="center"/>
    </xf>
    <xf numFmtId="0" fontId="387" fillId="153" borderId="567" applyNumberFormat="0" applyAlignment="0" applyProtection="0"/>
    <xf numFmtId="222" fontId="236" fillId="62" borderId="496" applyProtection="0">
      <alignment horizontal="center"/>
    </xf>
    <xf numFmtId="0" fontId="387" fillId="153" borderId="620" applyNumberFormat="0" applyAlignment="0" applyProtection="0"/>
    <xf numFmtId="0" fontId="298" fillId="152" borderId="605" applyNumberFormat="0" applyAlignment="0" applyProtection="0"/>
    <xf numFmtId="0" fontId="387" fillId="148" borderId="497" applyNumberFormat="0" applyAlignment="0" applyProtection="0"/>
    <xf numFmtId="172" fontId="238" fillId="0" borderId="604" applyFill="0"/>
    <xf numFmtId="0" fontId="324" fillId="0" borderId="508" applyNumberFormat="0" applyFill="0" applyAlignment="0" applyProtection="0"/>
    <xf numFmtId="165" fontId="41" fillId="0" borderId="599">
      <alignment horizontal="right"/>
    </xf>
    <xf numFmtId="0" fontId="387" fillId="153" borderId="497" applyNumberFormat="0" applyAlignment="0" applyProtection="0"/>
    <xf numFmtId="174" fontId="149" fillId="0" borderId="612" applyNumberFormat="0" applyFill="0" applyAlignment="0" applyProtection="0"/>
    <xf numFmtId="165" fontId="41" fillId="0" borderId="564">
      <alignment horizontal="right"/>
    </xf>
    <xf numFmtId="0" fontId="387" fillId="153" borderId="550" applyNumberFormat="0" applyAlignment="0" applyProtection="0"/>
    <xf numFmtId="0" fontId="271" fillId="79" borderId="608" applyNumberFormat="0" applyProtection="0">
      <alignment horizontal="right" vertical="center"/>
    </xf>
    <xf numFmtId="0" fontId="324" fillId="0" borderId="580" applyNumberFormat="0" applyFill="0" applyAlignment="0" applyProtection="0"/>
    <xf numFmtId="165" fontId="41" fillId="0" borderId="494">
      <alignment horizontal="right"/>
    </xf>
    <xf numFmtId="0" fontId="324" fillId="0" borderId="615" applyNumberFormat="0" applyFill="0" applyAlignment="0" applyProtection="0"/>
    <xf numFmtId="0" fontId="319" fillId="91" borderId="585" applyNumberFormat="0" applyAlignment="0" applyProtection="0"/>
    <xf numFmtId="174" fontId="62" fillId="0" borderId="563"/>
    <xf numFmtId="0" fontId="271" fillId="115" borderId="626" applyNumberFormat="0" applyProtection="0">
      <alignment horizontal="right" vertical="center"/>
    </xf>
    <xf numFmtId="0" fontId="387" fillId="153" borderId="497" applyNumberFormat="0" applyAlignment="0" applyProtection="0"/>
    <xf numFmtId="0" fontId="387" fillId="153" borderId="567" applyNumberFormat="0" applyAlignment="0" applyProtection="0"/>
    <xf numFmtId="165" fontId="41" fillId="0" borderId="529">
      <alignment horizontal="right"/>
    </xf>
    <xf numFmtId="174" fontId="54" fillId="59" borderId="637" applyNumberFormat="0" applyAlignment="0" applyProtection="0"/>
    <xf numFmtId="0" fontId="38" fillId="152" borderId="500" applyNumberFormat="0" applyAlignment="0" applyProtection="0"/>
    <xf numFmtId="174" fontId="54" fillId="59" borderId="515" applyNumberFormat="0" applyAlignment="0" applyProtection="0"/>
    <xf numFmtId="165" fontId="41" fillId="0" borderId="529">
      <alignment horizontal="right"/>
    </xf>
    <xf numFmtId="0" fontId="271" fillId="104" borderId="573" applyNumberFormat="0" applyProtection="0">
      <alignment horizontal="right" vertical="center"/>
    </xf>
    <xf numFmtId="174" fontId="87" fillId="38" borderId="497" applyNumberFormat="0" applyAlignment="0" applyProtection="0"/>
    <xf numFmtId="174" fontId="149" fillId="0" borderId="507" applyNumberFormat="0" applyFill="0" applyAlignment="0" applyProtection="0"/>
    <xf numFmtId="0" fontId="30" fillId="84" borderId="570" applyNumberFormat="0" applyFont="0" applyAlignment="0" applyProtection="0"/>
    <xf numFmtId="0" fontId="324" fillId="0" borderId="510" applyNumberFormat="0" applyFill="0" applyAlignment="0" applyProtection="0"/>
    <xf numFmtId="0" fontId="319" fillId="134" borderId="515" applyNumberFormat="0" applyAlignment="0" applyProtection="0"/>
    <xf numFmtId="0" fontId="324" fillId="0" borderId="510" applyNumberFormat="0" applyFill="0" applyAlignment="0" applyProtection="0"/>
    <xf numFmtId="0" fontId="271" fillId="106" borderId="556" applyNumberFormat="0" applyProtection="0">
      <alignment horizontal="right" vertical="center"/>
    </xf>
    <xf numFmtId="174" fontId="40" fillId="0" borderId="598">
      <alignment horizontal="centerContinuous"/>
    </xf>
    <xf numFmtId="174" fontId="149" fillId="0" borderId="507" applyNumberFormat="0" applyFill="0" applyAlignment="0" applyProtection="0"/>
    <xf numFmtId="0" fontId="324" fillId="0" borderId="597" applyNumberFormat="0" applyFill="0" applyAlignment="0" applyProtection="0"/>
    <xf numFmtId="0" fontId="177" fillId="0" borderId="647" applyNumberFormat="0" applyFill="0" applyAlignment="0" applyProtection="0"/>
    <xf numFmtId="222" fontId="253" fillId="90" borderId="555" applyProtection="0">
      <alignment horizontal="center"/>
    </xf>
    <xf numFmtId="222" fontId="253" fillId="90" borderId="502" applyProtection="0">
      <alignment horizontal="center"/>
    </xf>
    <xf numFmtId="0" fontId="238" fillId="73" borderId="589" applyNumberFormat="0" applyProtection="0">
      <alignment horizontal="left" vertical="center" indent="1"/>
    </xf>
    <xf numFmtId="174" fontId="54" fillId="59" borderId="497" applyNumberFormat="0" applyAlignment="0" applyProtection="0"/>
    <xf numFmtId="0" fontId="319" fillId="91" borderId="602" applyNumberFormat="0" applyAlignment="0" applyProtection="0"/>
    <xf numFmtId="0" fontId="249" fillId="115" borderId="609" applyNumberFormat="0" applyProtection="0">
      <alignment horizontal="left" vertical="center" indent="1"/>
    </xf>
    <xf numFmtId="0" fontId="271" fillId="108" borderId="503" applyNumberFormat="0" applyProtection="0">
      <alignment horizontal="right" vertical="center"/>
    </xf>
    <xf numFmtId="0" fontId="271" fillId="115" borderId="538" applyNumberFormat="0" applyProtection="0">
      <alignment horizontal="right" vertical="center"/>
    </xf>
    <xf numFmtId="172" fontId="238" fillId="0" borderId="604" applyFill="0"/>
    <xf numFmtId="165" fontId="41" fillId="0" borderId="564">
      <alignment horizontal="right"/>
    </xf>
    <xf numFmtId="0" fontId="387" fillId="153" borderId="550" applyNumberFormat="0" applyAlignment="0" applyProtection="0"/>
    <xf numFmtId="0" fontId="324" fillId="0" borderId="510" applyNumberFormat="0" applyFill="0" applyAlignment="0" applyProtection="0"/>
    <xf numFmtId="4" fontId="206" fillId="95" borderId="556" applyNumberFormat="0" applyProtection="0">
      <alignment horizontal="right" vertical="center"/>
    </xf>
    <xf numFmtId="174" fontId="87" fillId="38" borderId="497" applyNumberFormat="0" applyAlignment="0" applyProtection="0"/>
    <xf numFmtId="15" fontId="233" fillId="56" borderId="636">
      <alignment horizontal="center"/>
    </xf>
    <xf numFmtId="0" fontId="387" fillId="153" borderId="497" applyNumberFormat="0" applyAlignment="0" applyProtection="0"/>
    <xf numFmtId="0" fontId="190" fillId="63" borderId="603"/>
    <xf numFmtId="0" fontId="243" fillId="71" borderId="498"/>
    <xf numFmtId="174" fontId="54" fillId="59" borderId="602" applyNumberFormat="0" applyAlignment="0" applyProtection="0"/>
    <xf numFmtId="0" fontId="75" fillId="0" borderId="548">
      <alignment horizontal="left" vertical="center"/>
    </xf>
    <xf numFmtId="174" fontId="54" fillId="59" borderId="497" applyNumberFormat="0" applyAlignment="0" applyProtection="0"/>
    <xf numFmtId="0" fontId="387" fillId="153" borderId="550" applyNumberFormat="0" applyAlignment="0" applyProtection="0"/>
    <xf numFmtId="174" fontId="149" fillId="0" borderId="525" applyNumberFormat="0" applyFill="0" applyAlignment="0" applyProtection="0"/>
    <xf numFmtId="0" fontId="319" fillId="91" borderId="550" applyNumberFormat="0" applyAlignment="0" applyProtection="0"/>
    <xf numFmtId="4" fontId="206" fillId="103" borderId="591" applyNumberFormat="0" applyProtection="0">
      <alignment horizontal="right" vertical="center"/>
    </xf>
    <xf numFmtId="165" fontId="41" fillId="0" borderId="564">
      <alignment horizontal="right"/>
    </xf>
    <xf numFmtId="174" fontId="33" fillId="84" borderId="500" applyNumberFormat="0" applyFont="0" applyAlignment="0" applyProtection="0"/>
    <xf numFmtId="174" fontId="33" fillId="84" borderId="553" applyNumberFormat="0" applyFont="0" applyAlignment="0" applyProtection="0"/>
    <xf numFmtId="174" fontId="33" fillId="84" borderId="588" applyNumberFormat="0" applyFont="0" applyAlignment="0" applyProtection="0"/>
    <xf numFmtId="174" fontId="33" fillId="84" borderId="518" applyNumberFormat="0" applyFont="0" applyAlignment="0" applyProtection="0"/>
    <xf numFmtId="0" fontId="338" fillId="148" borderId="602" applyNumberFormat="0" applyAlignment="0" applyProtection="0"/>
    <xf numFmtId="165" fontId="41" fillId="0" borderId="599">
      <alignment horizontal="right"/>
    </xf>
    <xf numFmtId="0" fontId="240" fillId="64" borderId="498"/>
    <xf numFmtId="174" fontId="40" fillId="0" borderId="546">
      <alignment horizontal="centerContinuous"/>
    </xf>
    <xf numFmtId="4" fontId="209" fillId="120" borderId="556" applyNumberFormat="0" applyProtection="0">
      <alignment vertical="center"/>
    </xf>
    <xf numFmtId="174" fontId="54" fillId="59" borderId="515" applyNumberFormat="0" applyAlignment="0" applyProtection="0"/>
    <xf numFmtId="0" fontId="38" fillId="152" borderId="500" applyNumberFormat="0" applyAlignment="0" applyProtection="0"/>
    <xf numFmtId="0" fontId="324" fillId="0" borderId="615" applyNumberFormat="0" applyFill="0" applyAlignment="0" applyProtection="0"/>
    <xf numFmtId="0" fontId="407" fillId="0" borderId="604">
      <alignment horizontal="left" vertical="center"/>
    </xf>
    <xf numFmtId="174" fontId="40" fillId="0" borderId="598">
      <alignment horizontal="centerContinuous"/>
    </xf>
    <xf numFmtId="174" fontId="33" fillId="84" borderId="500" applyNumberFormat="0" applyFont="0" applyAlignment="0" applyProtection="0"/>
    <xf numFmtId="0" fontId="177" fillId="0" borderId="612" applyNumberFormat="0" applyFill="0" applyAlignment="0" applyProtection="0"/>
    <xf numFmtId="0" fontId="387" fillId="153" borderId="515" applyNumberFormat="0" applyAlignment="0" applyProtection="0"/>
    <xf numFmtId="15" fontId="233" fillId="56" borderId="496">
      <alignment horizontal="center"/>
    </xf>
    <xf numFmtId="174" fontId="87" fillId="38" borderId="497" applyNumberFormat="0" applyAlignment="0" applyProtection="0"/>
    <xf numFmtId="0" fontId="312" fillId="63" borderId="620" applyNumberFormat="0" applyAlignment="0" applyProtection="0"/>
    <xf numFmtId="0" fontId="322" fillId="153" borderId="519" applyNumberFormat="0" applyAlignment="0" applyProtection="0"/>
    <xf numFmtId="0" fontId="38" fillId="152" borderId="623" applyNumberFormat="0" applyAlignment="0" applyProtection="0"/>
    <xf numFmtId="0" fontId="324" fillId="0" borderId="578" applyNumberFormat="0" applyFill="0" applyAlignment="0" applyProtection="0"/>
    <xf numFmtId="165" fontId="41" fillId="0" borderId="564">
      <alignment horizontal="right"/>
    </xf>
    <xf numFmtId="0" fontId="324" fillId="0" borderId="561" applyNumberFormat="0" applyFill="0" applyAlignment="0" applyProtection="0"/>
    <xf numFmtId="0" fontId="38" fillId="152" borderId="518" applyNumberFormat="0" applyAlignment="0" applyProtection="0"/>
    <xf numFmtId="15" fontId="233" fillId="56" borderId="566">
      <alignment horizontal="center"/>
    </xf>
    <xf numFmtId="174" fontId="54" fillId="59" borderId="497" applyNumberFormat="0" applyAlignment="0" applyProtection="0"/>
    <xf numFmtId="0" fontId="341" fillId="148" borderId="554" applyNumberFormat="0" applyAlignment="0" applyProtection="0"/>
    <xf numFmtId="0" fontId="343" fillId="0" borderId="525" applyNumberFormat="0" applyFill="0" applyAlignment="0" applyProtection="0"/>
    <xf numFmtId="0" fontId="271" fillId="108" borderId="573" applyNumberFormat="0" applyProtection="0">
      <alignment horizontal="right" vertical="center"/>
    </xf>
    <xf numFmtId="0" fontId="387" fillId="153" borderId="585" applyNumberFormat="0" applyAlignment="0" applyProtection="0"/>
    <xf numFmtId="0" fontId="268" fillId="91" borderId="573" applyNumberFormat="0" applyProtection="0">
      <alignment vertical="center"/>
    </xf>
    <xf numFmtId="174" fontId="87" fillId="38" borderId="515" applyNumberFormat="0" applyAlignment="0" applyProtection="0"/>
    <xf numFmtId="0" fontId="322" fillId="153" borderId="501" applyNumberFormat="0" applyAlignment="0" applyProtection="0"/>
    <xf numFmtId="174" fontId="87" fillId="38" borderId="550" applyNumberFormat="0" applyAlignment="0" applyProtection="0"/>
    <xf numFmtId="174" fontId="33" fillId="84" borderId="500" applyNumberFormat="0" applyFont="0" applyAlignment="0" applyProtection="0"/>
    <xf numFmtId="174" fontId="62" fillId="0" borderId="563"/>
    <xf numFmtId="174" fontId="33" fillId="84" borderId="605" applyNumberFormat="0" applyFont="0" applyAlignment="0" applyProtection="0"/>
    <xf numFmtId="165" fontId="41" fillId="0" borderId="634">
      <alignment horizontal="right"/>
    </xf>
    <xf numFmtId="174" fontId="87" fillId="38" borderId="497" applyNumberFormat="0" applyAlignment="0" applyProtection="0"/>
    <xf numFmtId="10" fontId="48" fillId="67" borderId="581" applyNumberFormat="0" applyBorder="0" applyAlignment="0" applyProtection="0"/>
    <xf numFmtId="0" fontId="38" fillId="133" borderId="552" applyNumberFormat="0" applyAlignment="0"/>
    <xf numFmtId="0" fontId="331" fillId="148" borderId="515" applyNumberFormat="0" applyAlignment="0" applyProtection="0"/>
    <xf numFmtId="174" fontId="54" fillId="59" borderId="497" applyNumberFormat="0" applyAlignment="0" applyProtection="0"/>
    <xf numFmtId="165" fontId="41" fillId="0" borderId="564">
      <alignment horizontal="right"/>
    </xf>
    <xf numFmtId="165" fontId="41" fillId="0" borderId="529">
      <alignment horizontal="right"/>
    </xf>
    <xf numFmtId="0" fontId="324" fillId="0" borderId="613" applyNumberFormat="0" applyFill="0" applyAlignment="0" applyProtection="0"/>
    <xf numFmtId="174" fontId="87" fillId="38" borderId="550" applyNumberFormat="0" applyAlignment="0" applyProtection="0"/>
    <xf numFmtId="174" fontId="54" fillId="59" borderId="567" applyNumberFormat="0" applyAlignment="0" applyProtection="0"/>
    <xf numFmtId="0" fontId="324" fillId="0" borderId="615" applyNumberFormat="0" applyFill="0" applyAlignment="0" applyProtection="0"/>
    <xf numFmtId="0" fontId="298" fillId="152" borderId="570" applyNumberFormat="0" applyAlignment="0" applyProtection="0"/>
    <xf numFmtId="0" fontId="274" fillId="54" borderId="503" applyNumberFormat="0" applyProtection="0">
      <alignment vertical="center"/>
    </xf>
    <xf numFmtId="0" fontId="387" fillId="148" borderId="497" applyNumberFormat="0" applyAlignment="0" applyProtection="0"/>
    <xf numFmtId="0" fontId="319" fillId="134" borderId="497" applyNumberFormat="0" applyAlignment="0" applyProtection="0"/>
    <xf numFmtId="0" fontId="324" fillId="0" borderId="507" applyNumberFormat="0" applyFill="0" applyAlignment="0" applyProtection="0"/>
    <xf numFmtId="0" fontId="322" fillId="148" borderId="501" applyNumberFormat="0" applyAlignment="0" applyProtection="0"/>
    <xf numFmtId="0" fontId="224" fillId="152" borderId="500" applyNumberFormat="0" applyAlignment="0" applyProtection="0"/>
    <xf numFmtId="165" fontId="41" fillId="0" borderId="599">
      <alignment horizontal="right"/>
    </xf>
    <xf numFmtId="0" fontId="324" fillId="0" borderId="527" applyNumberFormat="0" applyFill="0" applyAlignment="0" applyProtection="0"/>
    <xf numFmtId="165" fontId="41" fillId="0" borderId="564">
      <alignment horizontal="right"/>
    </xf>
    <xf numFmtId="165" fontId="41" fillId="0" borderId="564">
      <alignment horizontal="right"/>
    </xf>
    <xf numFmtId="165" fontId="41" fillId="0" borderId="599">
      <alignment horizontal="right"/>
    </xf>
    <xf numFmtId="0" fontId="319" fillId="91" borderId="620" applyNumberFormat="0" applyAlignment="0" applyProtection="0"/>
    <xf numFmtId="4" fontId="206" fillId="105" borderId="503" applyNumberFormat="0" applyProtection="0">
      <alignment horizontal="right" vertical="center"/>
    </xf>
    <xf numFmtId="4" fontId="206" fillId="107" borderId="556" applyNumberFormat="0" applyProtection="0">
      <alignment horizontal="right" vertical="center"/>
    </xf>
    <xf numFmtId="174" fontId="87" fillId="38" borderId="497" applyNumberFormat="0" applyAlignment="0" applyProtection="0"/>
    <xf numFmtId="174" fontId="54" fillId="59" borderId="497" applyNumberFormat="0" applyAlignment="0" applyProtection="0"/>
    <xf numFmtId="0" fontId="271" fillId="102" borderId="573" applyNumberFormat="0" applyProtection="0">
      <alignment horizontal="right" vertical="center"/>
    </xf>
    <xf numFmtId="0" fontId="277" fillId="125" borderId="522" applyNumberFormat="0" applyProtection="0">
      <alignment horizontal="left" vertical="center" indent="1"/>
    </xf>
    <xf numFmtId="0" fontId="322" fillId="153" borderId="501" applyNumberFormat="0" applyAlignment="0" applyProtection="0"/>
    <xf numFmtId="174" fontId="149" fillId="0" borderId="612" applyNumberFormat="0" applyFill="0" applyAlignment="0" applyProtection="0"/>
    <xf numFmtId="0" fontId="324" fillId="0" borderId="527" applyNumberFormat="0" applyFill="0" applyAlignment="0" applyProtection="0"/>
    <xf numFmtId="0" fontId="322" fillId="153" borderId="606" applyNumberFormat="0" applyAlignment="0" applyProtection="0"/>
    <xf numFmtId="165" fontId="41" fillId="0" borderId="547">
      <alignment horizontal="right"/>
    </xf>
    <xf numFmtId="0" fontId="226" fillId="121" borderId="554" applyNumberFormat="0" applyProtection="0">
      <alignment horizontal="left" vertical="center" indent="1"/>
    </xf>
    <xf numFmtId="0" fontId="324" fillId="0" borderId="562" applyNumberFormat="0" applyFill="0" applyAlignment="0" applyProtection="0"/>
    <xf numFmtId="0" fontId="322" fillId="153" borderId="571" applyNumberFormat="0" applyAlignment="0" applyProtection="0"/>
    <xf numFmtId="0" fontId="324" fillId="0" borderId="615" applyNumberFormat="0" applyFill="0" applyAlignment="0" applyProtection="0"/>
    <xf numFmtId="0" fontId="324" fillId="0" borderId="612" applyNumberFormat="0" applyFill="0" applyAlignment="0" applyProtection="0"/>
    <xf numFmtId="0" fontId="271" fillId="96" borderId="608" applyNumberFormat="0" applyProtection="0">
      <alignment horizontal="right" vertical="center"/>
    </xf>
    <xf numFmtId="0" fontId="38" fillId="152" borderId="518" applyNumberFormat="0" applyAlignment="0" applyProtection="0"/>
    <xf numFmtId="0" fontId="387" fillId="153" borderId="497" applyNumberFormat="0" applyAlignment="0" applyProtection="0"/>
    <xf numFmtId="0" fontId="387" fillId="153" borderId="497" applyNumberFormat="0" applyAlignment="0" applyProtection="0"/>
    <xf numFmtId="0" fontId="387" fillId="153" borderId="497" applyNumberFormat="0" applyAlignment="0" applyProtection="0"/>
    <xf numFmtId="0" fontId="387" fillId="153" borderId="497" applyNumberFormat="0" applyAlignment="0" applyProtection="0"/>
    <xf numFmtId="0" fontId="387" fillId="153" borderId="497" applyNumberFormat="0" applyAlignment="0" applyProtection="0"/>
    <xf numFmtId="0" fontId="331" fillId="148" borderId="497" applyNumberFormat="0" applyAlignment="0" applyProtection="0"/>
    <xf numFmtId="0" fontId="387" fillId="153" borderId="497" applyNumberFormat="0" applyAlignment="0" applyProtection="0"/>
    <xf numFmtId="0" fontId="387" fillId="153" borderId="497" applyNumberFormat="0" applyAlignment="0" applyProtection="0"/>
    <xf numFmtId="0" fontId="387" fillId="153" borderId="497" applyNumberFormat="0" applyAlignment="0" applyProtection="0"/>
    <xf numFmtId="0" fontId="387" fillId="153" borderId="497" applyNumberFormat="0" applyAlignment="0" applyProtection="0"/>
    <xf numFmtId="0" fontId="387" fillId="153" borderId="497" applyNumberFormat="0" applyAlignment="0" applyProtection="0"/>
    <xf numFmtId="0" fontId="387" fillId="153" borderId="497" applyNumberFormat="0" applyAlignment="0" applyProtection="0"/>
    <xf numFmtId="0" fontId="387" fillId="153" borderId="497" applyNumberFormat="0" applyAlignment="0" applyProtection="0"/>
    <xf numFmtId="172" fontId="238" fillId="0" borderId="622" applyFill="0"/>
    <xf numFmtId="0" fontId="322" fillId="153" borderId="501" applyNumberFormat="0" applyAlignment="0" applyProtection="0"/>
    <xf numFmtId="174" fontId="33" fillId="84" borderId="500" applyNumberFormat="0" applyFont="0" applyAlignment="0" applyProtection="0"/>
    <xf numFmtId="0" fontId="407" fillId="0" borderId="499">
      <alignment horizontal="left" vertical="center"/>
    </xf>
    <xf numFmtId="0" fontId="319" fillId="91" borderId="497" applyNumberFormat="0" applyAlignment="0" applyProtection="0"/>
    <xf numFmtId="0" fontId="319" fillId="91" borderId="497" applyNumberFormat="0" applyAlignment="0" applyProtection="0"/>
    <xf numFmtId="0" fontId="319" fillId="91" borderId="497" applyNumberFormat="0" applyAlignment="0" applyProtection="0"/>
    <xf numFmtId="0" fontId="319" fillId="91" borderId="497" applyNumberFormat="0" applyAlignment="0" applyProtection="0"/>
    <xf numFmtId="0" fontId="319" fillId="91" borderId="497" applyNumberFormat="0" applyAlignment="0" applyProtection="0"/>
    <xf numFmtId="0" fontId="338" fillId="148" borderId="497" applyNumberFormat="0" applyAlignment="0" applyProtection="0"/>
    <xf numFmtId="0" fontId="319" fillId="91" borderId="497" applyNumberFormat="0" applyAlignment="0" applyProtection="0"/>
    <xf numFmtId="0" fontId="319" fillId="91" borderId="497" applyNumberFormat="0" applyAlignment="0" applyProtection="0"/>
    <xf numFmtId="0" fontId="319" fillId="91" borderId="497" applyNumberFormat="0" applyAlignment="0" applyProtection="0"/>
    <xf numFmtId="0" fontId="319" fillId="91" borderId="497" applyNumberFormat="0" applyAlignment="0" applyProtection="0"/>
    <xf numFmtId="0" fontId="319" fillId="91" borderId="497" applyNumberFormat="0" applyAlignment="0" applyProtection="0"/>
    <xf numFmtId="0" fontId="319" fillId="91" borderId="497" applyNumberFormat="0" applyAlignment="0" applyProtection="0"/>
    <xf numFmtId="0" fontId="319" fillId="91" borderId="497" applyNumberFormat="0" applyAlignment="0" applyProtection="0"/>
    <xf numFmtId="0" fontId="324" fillId="0" borderId="580" applyNumberFormat="0" applyFill="0" applyAlignment="0" applyProtection="0"/>
    <xf numFmtId="0" fontId="331" fillId="148" borderId="497" applyNumberFormat="0" applyAlignment="0" applyProtection="0"/>
    <xf numFmtId="165" fontId="41" fillId="0" borderId="599">
      <alignment horizontal="right"/>
    </xf>
    <xf numFmtId="0" fontId="38" fillId="152" borderId="518" applyNumberFormat="0" applyAlignment="0" applyProtection="0"/>
    <xf numFmtId="0" fontId="38" fillId="152" borderId="553" applyNumberFormat="0" applyAlignment="0" applyProtection="0"/>
    <xf numFmtId="0" fontId="324" fillId="0" borderId="527" applyNumberFormat="0" applyFill="0" applyAlignment="0" applyProtection="0"/>
    <xf numFmtId="174" fontId="149" fillId="0" borderId="560" applyNumberFormat="0" applyFill="0" applyAlignment="0" applyProtection="0"/>
    <xf numFmtId="0" fontId="271" fillId="54" borderId="556" applyNumberFormat="0" applyProtection="0">
      <alignment vertical="center"/>
    </xf>
    <xf numFmtId="0" fontId="271" fillId="100" borderId="626" applyNumberFormat="0" applyProtection="0">
      <alignment horizontal="right" vertical="center"/>
    </xf>
    <xf numFmtId="165" fontId="41" fillId="0" borderId="599">
      <alignment horizontal="right"/>
    </xf>
    <xf numFmtId="174" fontId="33" fillId="84" borderId="500" applyNumberFormat="0" applyFont="0" applyAlignment="0" applyProtection="0"/>
    <xf numFmtId="165" fontId="41" fillId="0" borderId="564">
      <alignment horizontal="right"/>
    </xf>
    <xf numFmtId="0" fontId="169" fillId="59" borderId="550" applyNumberFormat="0" applyAlignment="0" applyProtection="0"/>
    <xf numFmtId="0" fontId="324" fillId="0" borderId="615" applyNumberFormat="0" applyFill="0" applyAlignment="0" applyProtection="0"/>
    <xf numFmtId="165" fontId="41" fillId="0" borderId="547">
      <alignment horizontal="right"/>
    </xf>
    <xf numFmtId="0" fontId="338" fillId="148" borderId="567" applyNumberFormat="0" applyAlignment="0" applyProtection="0"/>
    <xf numFmtId="222" fontId="253" fillId="90" borderId="520" applyProtection="0">
      <alignment horizontal="center"/>
    </xf>
    <xf numFmtId="174" fontId="54" fillId="59" borderId="497" applyNumberFormat="0" applyAlignment="0" applyProtection="0"/>
    <xf numFmtId="0" fontId="38" fillId="152" borderId="500" applyNumberFormat="0" applyAlignment="0" applyProtection="0"/>
    <xf numFmtId="0" fontId="38" fillId="152" borderId="500" applyNumberFormat="0" applyAlignment="0" applyProtection="0"/>
    <xf numFmtId="0" fontId="38" fillId="152" borderId="500" applyNumberFormat="0" applyAlignment="0" applyProtection="0"/>
    <xf numFmtId="0" fontId="38" fillId="152" borderId="500" applyNumberFormat="0" applyAlignment="0" applyProtection="0"/>
    <xf numFmtId="0" fontId="38" fillId="152" borderId="500" applyNumberFormat="0" applyAlignment="0" applyProtection="0"/>
    <xf numFmtId="0" fontId="38" fillId="152" borderId="500" applyNumberFormat="0" applyAlignment="0" applyProtection="0"/>
    <xf numFmtId="0" fontId="38" fillId="152" borderId="500" applyNumberFormat="0" applyAlignment="0" applyProtection="0"/>
    <xf numFmtId="0" fontId="38" fillId="152" borderId="500" applyNumberFormat="0" applyAlignment="0" applyProtection="0"/>
    <xf numFmtId="0" fontId="38" fillId="152" borderId="500" applyNumberFormat="0" applyAlignment="0" applyProtection="0"/>
    <xf numFmtId="0" fontId="38" fillId="152" borderId="500" applyNumberFormat="0" applyAlignment="0" applyProtection="0"/>
    <xf numFmtId="0" fontId="38" fillId="152" borderId="500" applyNumberFormat="0" applyAlignment="0" applyProtection="0"/>
    <xf numFmtId="0" fontId="38" fillId="152" borderId="500" applyNumberFormat="0" applyAlignment="0" applyProtection="0"/>
    <xf numFmtId="0" fontId="322" fillId="153" borderId="501" applyNumberFormat="0" applyAlignment="0" applyProtection="0"/>
    <xf numFmtId="0" fontId="322" fillId="153" borderId="501" applyNumberFormat="0" applyAlignment="0" applyProtection="0"/>
    <xf numFmtId="0" fontId="322" fillId="153" borderId="501" applyNumberFormat="0" applyAlignment="0" applyProtection="0"/>
    <xf numFmtId="0" fontId="322" fillId="153" borderId="501" applyNumberFormat="0" applyAlignment="0" applyProtection="0"/>
    <xf numFmtId="0" fontId="322" fillId="153" borderId="501" applyNumberFormat="0" applyAlignment="0" applyProtection="0"/>
    <xf numFmtId="0" fontId="341" fillId="148" borderId="501" applyNumberFormat="0" applyAlignment="0" applyProtection="0"/>
    <xf numFmtId="0" fontId="322" fillId="153" borderId="501" applyNumberFormat="0" applyAlignment="0" applyProtection="0"/>
    <xf numFmtId="0" fontId="322" fillId="153" borderId="501" applyNumberFormat="0" applyAlignment="0" applyProtection="0"/>
    <xf numFmtId="0" fontId="322" fillId="153" borderId="501" applyNumberFormat="0" applyAlignment="0" applyProtection="0"/>
    <xf numFmtId="0" fontId="322" fillId="153" borderId="501" applyNumberFormat="0" applyAlignment="0" applyProtection="0"/>
    <xf numFmtId="0" fontId="322" fillId="153" borderId="501" applyNumberFormat="0" applyAlignment="0" applyProtection="0"/>
    <xf numFmtId="0" fontId="322" fillId="153" borderId="501" applyNumberFormat="0" applyAlignment="0" applyProtection="0"/>
    <xf numFmtId="0" fontId="322" fillId="153" borderId="501" applyNumberFormat="0" applyAlignment="0" applyProtection="0"/>
    <xf numFmtId="0" fontId="193" fillId="70" borderId="551"/>
    <xf numFmtId="0" fontId="38" fillId="161" borderId="499" applyNumberFormat="0" applyAlignment="0"/>
    <xf numFmtId="0" fontId="324" fillId="0" borderId="510" applyNumberFormat="0" applyFill="0" applyAlignment="0" applyProtection="0"/>
    <xf numFmtId="0" fontId="324" fillId="0" borderId="510" applyNumberFormat="0" applyFill="0" applyAlignment="0" applyProtection="0"/>
    <xf numFmtId="0" fontId="324" fillId="0" borderId="510" applyNumberFormat="0" applyFill="0" applyAlignment="0" applyProtection="0"/>
    <xf numFmtId="0" fontId="324" fillId="0" borderId="510" applyNumberFormat="0" applyFill="0" applyAlignment="0" applyProtection="0"/>
    <xf numFmtId="0" fontId="324" fillId="0" borderId="510" applyNumberFormat="0" applyFill="0" applyAlignment="0" applyProtection="0"/>
    <xf numFmtId="0" fontId="343" fillId="0" borderId="507" applyNumberFormat="0" applyFill="0" applyAlignment="0" applyProtection="0"/>
    <xf numFmtId="0" fontId="324" fillId="0" borderId="510" applyNumberFormat="0" applyFill="0" applyAlignment="0" applyProtection="0"/>
    <xf numFmtId="0" fontId="324" fillId="0" borderId="510" applyNumberFormat="0" applyFill="0" applyAlignment="0" applyProtection="0"/>
    <xf numFmtId="0" fontId="324" fillId="0" borderId="510" applyNumberFormat="0" applyFill="0" applyAlignment="0" applyProtection="0"/>
    <xf numFmtId="0" fontId="324" fillId="0" borderId="510" applyNumberFormat="0" applyFill="0" applyAlignment="0" applyProtection="0"/>
    <xf numFmtId="0" fontId="324" fillId="0" borderId="510" applyNumberFormat="0" applyFill="0" applyAlignment="0" applyProtection="0"/>
    <xf numFmtId="0" fontId="324" fillId="0" borderId="510" applyNumberFormat="0" applyFill="0" applyAlignment="0" applyProtection="0"/>
    <xf numFmtId="0" fontId="324" fillId="0" borderId="510" applyNumberFormat="0" applyFill="0" applyAlignment="0" applyProtection="0"/>
    <xf numFmtId="0" fontId="319" fillId="91" borderId="550" applyNumberFormat="0" applyAlignment="0" applyProtection="0"/>
    <xf numFmtId="208" fontId="60" fillId="0" borderId="563" applyFont="0" applyFill="0" applyBorder="0" applyAlignment="0" applyProtection="0"/>
    <xf numFmtId="0" fontId="319" fillId="91" borderId="497" applyNumberFormat="0" applyAlignment="0" applyProtection="0"/>
    <xf numFmtId="0" fontId="324" fillId="0" borderId="508" applyNumberFormat="0" applyFill="0" applyAlignment="0" applyProtection="0"/>
    <xf numFmtId="0" fontId="324" fillId="0" borderId="508" applyNumberFormat="0" applyFill="0" applyAlignment="0" applyProtection="0"/>
    <xf numFmtId="0" fontId="312" fillId="63" borderId="497" applyNumberFormat="0" applyAlignment="0" applyProtection="0"/>
    <xf numFmtId="0" fontId="38" fillId="133" borderId="499" applyNumberFormat="0" applyAlignment="0"/>
    <xf numFmtId="0" fontId="387" fillId="153" borderId="515" applyNumberFormat="0" applyAlignment="0" applyProtection="0"/>
    <xf numFmtId="174" fontId="87" fillId="38" borderId="620" applyNumberFormat="0" applyAlignment="0" applyProtection="0"/>
    <xf numFmtId="0" fontId="319" fillId="91" borderId="515" applyNumberFormat="0" applyAlignment="0" applyProtection="0"/>
    <xf numFmtId="222" fontId="253" fillId="90" borderId="625" applyProtection="0">
      <alignment horizontal="center"/>
    </xf>
    <xf numFmtId="174" fontId="87" fillId="38" borderId="585" applyNumberFormat="0" applyAlignment="0" applyProtection="0"/>
    <xf numFmtId="0" fontId="38" fillId="152" borderId="500" applyNumberFormat="0" applyAlignment="0" applyProtection="0"/>
    <xf numFmtId="172" fontId="76" fillId="0" borderId="495" applyFill="0"/>
    <xf numFmtId="0" fontId="324" fillId="0" borderId="510" applyNumberFormat="0" applyFill="0" applyAlignment="0" applyProtection="0"/>
    <xf numFmtId="174" fontId="105" fillId="59" borderId="589" applyNumberFormat="0" applyAlignment="0" applyProtection="0"/>
    <xf numFmtId="0" fontId="271" fillId="79" borderId="521" applyNumberFormat="0" applyProtection="0">
      <alignment horizontal="right" vertical="center"/>
    </xf>
    <xf numFmtId="0" fontId="38" fillId="152" borderId="570" applyNumberFormat="0" applyAlignment="0" applyProtection="0"/>
    <xf numFmtId="165" fontId="41" fillId="0" borderId="547">
      <alignment horizontal="right"/>
    </xf>
    <xf numFmtId="0" fontId="38" fillId="152" borderId="518" applyNumberFormat="0" applyAlignment="0" applyProtection="0"/>
    <xf numFmtId="0" fontId="30" fillId="84" borderId="570" applyNumberFormat="0" applyFont="0" applyAlignment="0" applyProtection="0"/>
    <xf numFmtId="0" fontId="319" fillId="91" borderId="550" applyNumberFormat="0" applyAlignment="0" applyProtection="0"/>
    <xf numFmtId="0" fontId="38" fillId="152" borderId="570" applyNumberFormat="0" applyAlignment="0" applyProtection="0"/>
    <xf numFmtId="0" fontId="319" fillId="91" borderId="620" applyNumberFormat="0" applyAlignment="0" applyProtection="0"/>
    <xf numFmtId="174" fontId="105" fillId="59" borderId="571" applyNumberFormat="0" applyAlignment="0" applyProtection="0"/>
    <xf numFmtId="165" fontId="41" fillId="0" borderId="459">
      <alignment horizontal="right"/>
    </xf>
    <xf numFmtId="0" fontId="319" fillId="91" borderId="515" applyNumberFormat="0" applyAlignment="0" applyProtection="0"/>
    <xf numFmtId="174" fontId="33" fillId="84" borderId="553" applyNumberFormat="0" applyFont="0" applyAlignment="0" applyProtection="0"/>
    <xf numFmtId="0" fontId="407" fillId="0" borderId="552">
      <alignment horizontal="left" vertical="center"/>
    </xf>
    <xf numFmtId="4" fontId="60" fillId="63" borderId="563" applyNumberFormat="0" applyProtection="0">
      <alignment horizontal="right" vertical="center"/>
    </xf>
    <xf numFmtId="0" fontId="268" fillId="91" borderId="556" applyNumberFormat="0" applyProtection="0">
      <alignment vertical="center"/>
    </xf>
    <xf numFmtId="0" fontId="38" fillId="152" borderId="588" applyNumberFormat="0" applyAlignment="0" applyProtection="0"/>
    <xf numFmtId="0" fontId="240" fillId="64" borderId="586"/>
    <xf numFmtId="0" fontId="324" fillId="0" borderId="527" applyNumberFormat="0" applyFill="0" applyAlignment="0" applyProtection="0"/>
    <xf numFmtId="174" fontId="75" fillId="0" borderId="513">
      <alignment horizontal="left" vertical="center"/>
    </xf>
    <xf numFmtId="165" fontId="41" fillId="0" borderId="564">
      <alignment horizontal="right"/>
    </xf>
    <xf numFmtId="174" fontId="33" fillId="84" borderId="570" applyNumberFormat="0" applyFont="0" applyAlignment="0" applyProtection="0"/>
    <xf numFmtId="174" fontId="33" fillId="84" borderId="500" applyNumberFormat="0" applyFont="0" applyAlignment="0" applyProtection="0"/>
    <xf numFmtId="0" fontId="278" fillId="64" borderId="496" applyNumberFormat="0" applyProtection="0">
      <alignment horizontal="right" vertical="center"/>
    </xf>
    <xf numFmtId="165" fontId="41" fillId="0" borderId="459">
      <alignment horizontal="right"/>
    </xf>
    <xf numFmtId="4" fontId="206" fillId="114" borderId="556" applyNumberFormat="0" applyProtection="0">
      <alignment horizontal="right" vertical="center"/>
    </xf>
    <xf numFmtId="0" fontId="243" fillId="71" borderId="638"/>
    <xf numFmtId="4" fontId="196" fillId="114" borderId="504" applyNumberFormat="0" applyProtection="0">
      <alignment horizontal="left" vertical="center" indent="1"/>
    </xf>
    <xf numFmtId="0" fontId="343" fillId="0" borderId="647" applyNumberFormat="0" applyFill="0" applyAlignment="0" applyProtection="0"/>
    <xf numFmtId="165" fontId="41" fillId="0" borderId="599">
      <alignment horizontal="right"/>
    </xf>
    <xf numFmtId="165" fontId="41" fillId="0" borderId="459">
      <alignment horizontal="right"/>
    </xf>
    <xf numFmtId="0" fontId="75" fillId="0" borderId="517">
      <alignment horizontal="left" vertical="center"/>
    </xf>
    <xf numFmtId="0" fontId="38" fillId="152" borderId="553" applyNumberFormat="0" applyAlignment="0" applyProtection="0"/>
    <xf numFmtId="174" fontId="105" fillId="59" borderId="554" applyNumberFormat="0" applyAlignment="0" applyProtection="0"/>
    <xf numFmtId="165" fontId="41" fillId="0" borderId="599">
      <alignment horizontal="right"/>
    </xf>
    <xf numFmtId="174" fontId="87" fillId="38" borderId="602" applyNumberFormat="0" applyAlignment="0" applyProtection="0"/>
    <xf numFmtId="4" fontId="206" fillId="97" borderId="573" applyNumberFormat="0" applyProtection="0">
      <alignment horizontal="right" vertical="center"/>
    </xf>
    <xf numFmtId="0" fontId="319" fillId="91" borderId="515" applyNumberFormat="0" applyAlignment="0" applyProtection="0"/>
    <xf numFmtId="0" fontId="271" fillId="102" borderId="608" applyNumberFormat="0" applyProtection="0">
      <alignment horizontal="right" vertical="center"/>
    </xf>
    <xf numFmtId="165" fontId="41" fillId="0" borderId="459">
      <alignment horizontal="right"/>
    </xf>
    <xf numFmtId="0" fontId="338" fillId="148" borderId="550" applyNumberFormat="0" applyAlignment="0" applyProtection="0"/>
    <xf numFmtId="174" fontId="105" fillId="59" borderId="571" applyNumberFormat="0" applyAlignment="0" applyProtection="0"/>
    <xf numFmtId="174" fontId="105" fillId="59" borderId="571" applyNumberFormat="0" applyAlignment="0" applyProtection="0"/>
    <xf numFmtId="0" fontId="277" fillId="125" borderId="557" applyNumberFormat="0" applyProtection="0">
      <alignment horizontal="left" vertical="center" indent="1"/>
    </xf>
    <xf numFmtId="165" fontId="41" fillId="0" borderId="634">
      <alignment horizontal="right"/>
    </xf>
    <xf numFmtId="174" fontId="54" fillId="59" borderId="602" applyNumberFormat="0" applyAlignment="0" applyProtection="0"/>
    <xf numFmtId="174" fontId="87" fillId="38" borderId="515" applyNumberFormat="0" applyAlignment="0" applyProtection="0"/>
    <xf numFmtId="165" fontId="41" fillId="0" borderId="459">
      <alignment horizontal="right"/>
    </xf>
    <xf numFmtId="174" fontId="87" fillId="38" borderId="567" applyNumberFormat="0" applyAlignment="0" applyProtection="0"/>
    <xf numFmtId="174" fontId="33" fillId="84" borderId="570" applyNumberFormat="0" applyFont="0" applyAlignment="0" applyProtection="0"/>
    <xf numFmtId="174" fontId="40" fillId="0" borderId="598">
      <alignment horizontal="centerContinuous"/>
    </xf>
    <xf numFmtId="174" fontId="87" fillId="38" borderId="620" applyNumberFormat="0" applyAlignment="0" applyProtection="0"/>
    <xf numFmtId="0" fontId="38" fillId="152" borderId="553" applyNumberFormat="0" applyAlignment="0" applyProtection="0"/>
    <xf numFmtId="0" fontId="190" fillId="63" borderId="516"/>
    <xf numFmtId="0" fontId="9" fillId="72" borderId="571" applyNumberFormat="0" applyProtection="0">
      <alignment horizontal="left" vertical="center" indent="1"/>
    </xf>
    <xf numFmtId="165" fontId="41" fillId="0" borderId="564">
      <alignment horizontal="right"/>
    </xf>
    <xf numFmtId="174" fontId="54" fillId="59" borderId="515" applyNumberFormat="0" applyAlignment="0" applyProtection="0"/>
    <xf numFmtId="174" fontId="105" fillId="59" borderId="571" applyNumberFormat="0" applyAlignment="0" applyProtection="0"/>
    <xf numFmtId="0" fontId="322" fillId="63" borderId="519" applyNumberFormat="0" applyAlignment="0" applyProtection="0"/>
    <xf numFmtId="165" fontId="41" fillId="0" borderId="582">
      <alignment horizontal="right"/>
    </xf>
    <xf numFmtId="174" fontId="87" fillId="38" borderId="567" applyNumberFormat="0" applyAlignment="0" applyProtection="0"/>
    <xf numFmtId="0" fontId="243" fillId="64" borderId="638"/>
    <xf numFmtId="0" fontId="9" fillId="84" borderId="518" applyNumberFormat="0" applyFont="0" applyAlignment="0" applyProtection="0"/>
    <xf numFmtId="4" fontId="209" fillId="120" borderId="521" applyNumberFormat="0" applyProtection="0">
      <alignment vertical="center"/>
    </xf>
    <xf numFmtId="0" fontId="387" fillId="153" borderId="585" applyNumberFormat="0" applyAlignment="0" applyProtection="0"/>
    <xf numFmtId="0" fontId="38" fillId="133" borderId="517" applyNumberFormat="0" applyAlignment="0"/>
    <xf numFmtId="222" fontId="242" fillId="69" borderId="566" applyProtection="0">
      <alignment horizontal="center"/>
    </xf>
    <xf numFmtId="174" fontId="33" fillId="84" borderId="500" applyNumberFormat="0" applyFont="0" applyAlignment="0" applyProtection="0"/>
    <xf numFmtId="174" fontId="33" fillId="84" borderId="605" applyNumberFormat="0" applyFont="0" applyAlignment="0" applyProtection="0"/>
    <xf numFmtId="174" fontId="75" fillId="0" borderId="635">
      <alignment horizontal="left" vertical="center"/>
    </xf>
    <xf numFmtId="4" fontId="206" fillId="114" borderId="573" applyNumberFormat="0" applyProtection="0">
      <alignment horizontal="right" vertical="center"/>
    </xf>
    <xf numFmtId="172" fontId="282" fillId="0" borderId="559" applyFill="0"/>
    <xf numFmtId="0" fontId="387" fillId="153" borderId="550" applyNumberFormat="0" applyAlignment="0" applyProtection="0"/>
    <xf numFmtId="165" fontId="41" fillId="0" borderId="547">
      <alignment horizontal="right"/>
    </xf>
    <xf numFmtId="174" fontId="105" fillId="59" borderId="519" applyNumberFormat="0" applyAlignment="0" applyProtection="0"/>
    <xf numFmtId="0" fontId="343" fillId="0" borderId="577" applyNumberFormat="0" applyFill="0" applyAlignment="0" applyProtection="0"/>
    <xf numFmtId="0" fontId="168" fillId="59" borderId="501" applyNumberFormat="0" applyAlignment="0" applyProtection="0"/>
    <xf numFmtId="0" fontId="324" fillId="0" borderId="597" applyNumberFormat="0" applyFill="0" applyAlignment="0" applyProtection="0"/>
    <xf numFmtId="165" fontId="41" fillId="0" borderId="582">
      <alignment horizontal="right"/>
    </xf>
    <xf numFmtId="165" fontId="41" fillId="0" borderId="529">
      <alignment horizontal="right"/>
    </xf>
    <xf numFmtId="0" fontId="387" fillId="148" borderId="550" applyNumberFormat="0" applyAlignment="0" applyProtection="0"/>
    <xf numFmtId="0" fontId="341" fillId="148" borderId="519" applyNumberFormat="0" applyAlignment="0" applyProtection="0"/>
    <xf numFmtId="174" fontId="33" fillId="84" borderId="500" applyNumberFormat="0" applyFont="0" applyAlignment="0" applyProtection="0"/>
    <xf numFmtId="4" fontId="196" fillId="114" borderId="522" applyNumberFormat="0" applyProtection="0">
      <alignment horizontal="left" vertical="center" indent="1"/>
    </xf>
    <xf numFmtId="174" fontId="33" fillId="84" borderId="640" applyNumberFormat="0" applyFont="0" applyAlignment="0" applyProtection="0"/>
    <xf numFmtId="4" fontId="206" fillId="78" borderId="591" applyNumberFormat="0" applyProtection="0">
      <alignment horizontal="right" vertical="center"/>
    </xf>
    <xf numFmtId="4" fontId="206" fillId="120" borderId="521" applyNumberFormat="0" applyProtection="0">
      <alignment vertical="center"/>
    </xf>
    <xf numFmtId="0" fontId="324" fillId="0" borderId="580" applyNumberFormat="0" applyFill="0" applyAlignment="0" applyProtection="0"/>
    <xf numFmtId="165" fontId="41" fillId="0" borderId="459">
      <alignment horizontal="right"/>
    </xf>
    <xf numFmtId="4" fontId="206" fillId="107" borderId="503" applyNumberFormat="0" applyProtection="0">
      <alignment horizontal="right" vertical="center"/>
    </xf>
    <xf numFmtId="165" fontId="41" fillId="0" borderId="599">
      <alignment horizontal="right"/>
    </xf>
    <xf numFmtId="0" fontId="324" fillId="0" borderId="615" applyNumberFormat="0" applyFill="0" applyAlignment="0" applyProtection="0"/>
    <xf numFmtId="174" fontId="54" fillId="59" borderId="497" applyNumberFormat="0" applyAlignment="0" applyProtection="0"/>
    <xf numFmtId="0" fontId="312" fillId="63" borderId="515" applyNumberFormat="0" applyAlignment="0" applyProtection="0"/>
    <xf numFmtId="208" fontId="60" fillId="0" borderId="598" applyFont="0" applyFill="0" applyBorder="0" applyAlignment="0" applyProtection="0"/>
    <xf numFmtId="0" fontId="324" fillId="0" borderId="615" applyNumberFormat="0" applyFill="0" applyAlignment="0" applyProtection="0"/>
    <xf numFmtId="0" fontId="387" fillId="153" borderId="497" applyNumberFormat="0" applyAlignment="0" applyProtection="0"/>
    <xf numFmtId="0" fontId="9" fillId="116" borderId="571" applyNumberFormat="0" applyProtection="0">
      <alignment horizontal="left" vertical="center" indent="1"/>
    </xf>
    <xf numFmtId="222" fontId="253" fillId="90" borderId="537" applyProtection="0">
      <alignment horizontal="center"/>
    </xf>
    <xf numFmtId="0" fontId="269" fillId="91" borderId="589" applyNumberFormat="0" applyProtection="0">
      <alignment horizontal="left" vertical="center" indent="1"/>
    </xf>
    <xf numFmtId="174" fontId="54" fillId="59" borderId="620" applyNumberFormat="0" applyAlignment="0" applyProtection="0"/>
    <xf numFmtId="0" fontId="319" fillId="83" borderId="497" applyNumberFormat="0" applyAlignment="0" applyProtection="0"/>
    <xf numFmtId="0" fontId="324" fillId="0" borderId="632" applyNumberFormat="0" applyFill="0" applyAlignment="0" applyProtection="0"/>
    <xf numFmtId="222" fontId="76" fillId="0" borderId="564" applyFill="0" applyAlignment="0" applyProtection="0"/>
    <xf numFmtId="15" fontId="233" fillId="56" borderId="619">
      <alignment horizontal="center"/>
    </xf>
    <xf numFmtId="165" fontId="41" fillId="0" borderId="512">
      <alignment horizontal="right"/>
    </xf>
    <xf numFmtId="0" fontId="319" fillId="91" borderId="585" applyNumberFormat="0" applyAlignment="0" applyProtection="0"/>
    <xf numFmtId="0" fontId="38" fillId="152" borderId="553" applyNumberFormat="0" applyAlignment="0" applyProtection="0"/>
    <xf numFmtId="174" fontId="33" fillId="84" borderId="623" applyNumberFormat="0" applyFont="0" applyAlignment="0" applyProtection="0"/>
    <xf numFmtId="0" fontId="38" fillId="133" borderId="622" applyNumberFormat="0" applyAlignment="0"/>
    <xf numFmtId="174" fontId="105" fillId="59" borderId="606" applyNumberFormat="0" applyAlignment="0" applyProtection="0"/>
    <xf numFmtId="0" fontId="38" fillId="152" borderId="518" applyNumberFormat="0" applyAlignment="0" applyProtection="0"/>
    <xf numFmtId="0" fontId="277" fillId="125" borderId="574" applyNumberFormat="0" applyProtection="0">
      <alignment horizontal="left" vertical="center" indent="1"/>
    </xf>
    <xf numFmtId="0" fontId="319" fillId="91" borderId="585" applyNumberFormat="0" applyAlignment="0" applyProtection="0"/>
    <xf numFmtId="0" fontId="319" fillId="83" borderId="497" applyNumberFormat="0" applyAlignment="0" applyProtection="0"/>
    <xf numFmtId="0" fontId="322" fillId="148" borderId="571" applyNumberFormat="0" applyAlignment="0" applyProtection="0"/>
    <xf numFmtId="174" fontId="33" fillId="84" borderId="570" applyNumberFormat="0" applyFont="0" applyAlignment="0" applyProtection="0"/>
    <xf numFmtId="4" fontId="206" fillId="103" borderId="521" applyNumberFormat="0" applyProtection="0">
      <alignment horizontal="right" vertical="center"/>
    </xf>
    <xf numFmtId="0" fontId="319" fillId="91" borderId="602" applyNumberFormat="0" applyAlignment="0" applyProtection="0"/>
    <xf numFmtId="174" fontId="87" fillId="38" borderId="497" applyNumberFormat="0" applyAlignment="0" applyProtection="0"/>
    <xf numFmtId="0" fontId="240" fillId="64" borderId="603"/>
    <xf numFmtId="174" fontId="87" fillId="38" borderId="497" applyNumberFormat="0" applyAlignment="0" applyProtection="0"/>
    <xf numFmtId="0" fontId="38" fillId="152" borderId="588" applyNumberFormat="0" applyAlignment="0" applyProtection="0"/>
    <xf numFmtId="0" fontId="169" fillId="59" borderId="497" applyNumberFormat="0" applyAlignment="0" applyProtection="0"/>
    <xf numFmtId="0" fontId="271" fillId="115" borderId="573" applyNumberFormat="0" applyProtection="0">
      <alignment horizontal="right" vertical="center"/>
    </xf>
    <xf numFmtId="0" fontId="38" fillId="152" borderId="588" applyNumberFormat="0" applyAlignment="0" applyProtection="0"/>
    <xf numFmtId="165" fontId="41" fillId="0" borderId="564">
      <alignment horizontal="right"/>
    </xf>
    <xf numFmtId="165" fontId="41" fillId="0" borderId="512">
      <alignment horizontal="right"/>
    </xf>
    <xf numFmtId="165" fontId="41" fillId="0" borderId="564">
      <alignment horizontal="right"/>
    </xf>
    <xf numFmtId="0" fontId="324" fillId="0" borderId="527" applyNumberFormat="0" applyFill="0" applyAlignment="0" applyProtection="0"/>
    <xf numFmtId="0" fontId="9" fillId="72" borderId="536" applyNumberFormat="0" applyProtection="0">
      <alignment horizontal="left" vertical="center" indent="1"/>
    </xf>
    <xf numFmtId="0" fontId="271" fillId="94" borderId="521" applyNumberFormat="0" applyProtection="0">
      <alignment horizontal="right" vertical="center"/>
    </xf>
    <xf numFmtId="4" fontId="212" fillId="124" borderId="592" applyNumberFormat="0" applyProtection="0">
      <alignment horizontal="left" vertical="center" indent="1"/>
    </xf>
    <xf numFmtId="0" fontId="319" fillId="91" borderId="620" applyNumberFormat="0" applyAlignment="0" applyProtection="0"/>
    <xf numFmtId="0" fontId="322" fillId="153" borderId="571" applyNumberFormat="0" applyAlignment="0" applyProtection="0"/>
    <xf numFmtId="0" fontId="243" fillId="64" borderId="586"/>
    <xf numFmtId="0" fontId="319" fillId="91" borderId="515" applyNumberFormat="0" applyAlignment="0" applyProtection="0"/>
    <xf numFmtId="10" fontId="48" fillId="80" borderId="511" applyNumberFormat="0" applyBorder="0" applyAlignment="0" applyProtection="0"/>
    <xf numFmtId="174" fontId="33" fillId="84" borderId="623" applyNumberFormat="0" applyFont="0" applyAlignment="0" applyProtection="0"/>
    <xf numFmtId="4" fontId="206" fillId="103" borderId="573" applyNumberFormat="0" applyProtection="0">
      <alignment horizontal="right" vertical="center"/>
    </xf>
    <xf numFmtId="0" fontId="322" fillId="153" borderId="606" applyNumberFormat="0" applyAlignment="0" applyProtection="0"/>
    <xf numFmtId="165" fontId="41" fillId="0" borderId="634">
      <alignment horizontal="right"/>
    </xf>
    <xf numFmtId="0" fontId="319" fillId="91" borderId="585" applyNumberFormat="0" applyAlignment="0" applyProtection="0"/>
    <xf numFmtId="0" fontId="38" fillId="152" borderId="588" applyNumberFormat="0" applyAlignment="0" applyProtection="0"/>
    <xf numFmtId="0" fontId="38" fillId="152" borderId="518" applyNumberFormat="0" applyAlignment="0" applyProtection="0"/>
    <xf numFmtId="0" fontId="338" fillId="134" borderId="637" applyNumberFormat="0" applyAlignment="0" applyProtection="0"/>
    <xf numFmtId="0" fontId="324" fillId="0" borderId="527" applyNumberFormat="0" applyFill="0" applyAlignment="0" applyProtection="0"/>
    <xf numFmtId="174" fontId="87" fillId="38" borderId="620" applyNumberFormat="0" applyAlignment="0" applyProtection="0"/>
    <xf numFmtId="165" fontId="41" fillId="0" borderId="634">
      <alignment horizontal="right"/>
    </xf>
    <xf numFmtId="174" fontId="33" fillId="84" borderId="588" applyNumberFormat="0" applyFont="0" applyAlignment="0" applyProtection="0"/>
    <xf numFmtId="0" fontId="324" fillId="0" borderId="632" applyNumberFormat="0" applyFill="0" applyAlignment="0" applyProtection="0"/>
    <xf numFmtId="0" fontId="38" fillId="152" borderId="500" applyNumberFormat="0" applyAlignment="0" applyProtection="0"/>
    <xf numFmtId="0" fontId="38" fillId="152" borderId="553" applyNumberFormat="0" applyAlignment="0" applyProtection="0"/>
    <xf numFmtId="174" fontId="149" fillId="0" borderId="577" applyNumberFormat="0" applyFill="0" applyAlignment="0" applyProtection="0"/>
    <xf numFmtId="172" fontId="76" fillId="0" borderId="564" applyFill="0"/>
    <xf numFmtId="0" fontId="38" fillId="152" borderId="518" applyNumberFormat="0" applyAlignment="0" applyProtection="0"/>
    <xf numFmtId="0" fontId="38" fillId="152" borderId="518" applyNumberFormat="0" applyAlignment="0" applyProtection="0"/>
    <xf numFmtId="0" fontId="387" fillId="153" borderId="602" applyNumberFormat="0" applyAlignment="0" applyProtection="0"/>
    <xf numFmtId="0" fontId="324" fillId="0" borderId="631" applyNumberFormat="0" applyFill="0" applyAlignment="0" applyProtection="0"/>
    <xf numFmtId="172" fontId="238" fillId="0" borderId="506" applyFill="0"/>
    <xf numFmtId="0" fontId="343" fillId="0" borderId="525" applyNumberFormat="0" applyFill="0" applyAlignment="0" applyProtection="0"/>
    <xf numFmtId="0" fontId="38" fillId="152" borderId="553" applyNumberFormat="0" applyAlignment="0" applyProtection="0"/>
    <xf numFmtId="0" fontId="319" fillId="91" borderId="515" applyNumberFormat="0" applyAlignment="0" applyProtection="0"/>
    <xf numFmtId="0" fontId="322" fillId="153" borderId="606" applyNumberFormat="0" applyAlignment="0" applyProtection="0"/>
    <xf numFmtId="0" fontId="38" fillId="152" borderId="518" applyNumberFormat="0" applyAlignment="0" applyProtection="0"/>
    <xf numFmtId="4" fontId="206" fillId="103" borderId="608" applyNumberFormat="0" applyProtection="0">
      <alignment horizontal="right" vertical="center"/>
    </xf>
    <xf numFmtId="10" fontId="48" fillId="80" borderId="616" applyNumberFormat="0" applyBorder="0" applyAlignment="0" applyProtection="0"/>
    <xf numFmtId="222" fontId="238" fillId="0" borderId="576" applyAlignment="0"/>
    <xf numFmtId="0" fontId="319" fillId="91" borderId="515" applyNumberFormat="0" applyAlignment="0" applyProtection="0"/>
    <xf numFmtId="0" fontId="9" fillId="116" borderId="606" applyNumberFormat="0" applyProtection="0">
      <alignment horizontal="left" vertical="center" indent="1"/>
    </xf>
    <xf numFmtId="0" fontId="319" fillId="91" borderId="515" applyNumberFormat="0" applyAlignment="0" applyProtection="0"/>
    <xf numFmtId="165" fontId="41" fillId="0" borderId="634">
      <alignment horizontal="right"/>
    </xf>
    <xf numFmtId="4" fontId="212" fillId="124" borderId="522" applyNumberFormat="0" applyProtection="0">
      <alignment horizontal="left" vertical="center" indent="1"/>
    </xf>
    <xf numFmtId="174" fontId="54" fillId="59" borderId="515" applyNumberFormat="0" applyAlignment="0" applyProtection="0"/>
    <xf numFmtId="0" fontId="387" fillId="153" borderId="515" applyNumberFormat="0" applyAlignment="0" applyProtection="0"/>
    <xf numFmtId="0" fontId="324" fillId="0" borderId="597" applyNumberFormat="0" applyFill="0" applyAlignment="0" applyProtection="0"/>
    <xf numFmtId="0" fontId="319" fillId="91" borderId="585" applyNumberFormat="0" applyAlignment="0" applyProtection="0"/>
    <xf numFmtId="0" fontId="271" fillId="108" borderId="521" applyNumberFormat="0" applyProtection="0">
      <alignment horizontal="right" vertical="center"/>
    </xf>
    <xf numFmtId="174" fontId="149" fillId="0" borderId="630" applyNumberFormat="0" applyFill="0" applyAlignment="0" applyProtection="0"/>
    <xf numFmtId="222" fontId="9" fillId="0" borderId="529" applyAlignment="0">
      <alignment horizontal="center"/>
    </xf>
    <xf numFmtId="0" fontId="387" fillId="153" borderId="515" applyNumberFormat="0" applyAlignment="0" applyProtection="0"/>
    <xf numFmtId="0" fontId="387" fillId="153" borderId="515" applyNumberFormat="0" applyAlignment="0" applyProtection="0"/>
    <xf numFmtId="0" fontId="177" fillId="0" borderId="560" applyNumberFormat="0" applyFill="0" applyAlignment="0" applyProtection="0"/>
    <xf numFmtId="4" fontId="60" fillId="63" borderId="598" applyNumberFormat="0" applyProtection="0">
      <alignment horizontal="right" vertical="center"/>
    </xf>
    <xf numFmtId="10" fontId="48" fillId="80" borderId="598" applyNumberFormat="0" applyBorder="0" applyAlignment="0" applyProtection="0"/>
    <xf numFmtId="0" fontId="387" fillId="148" borderId="515" applyNumberFormat="0" applyAlignment="0" applyProtection="0"/>
    <xf numFmtId="165" fontId="41" fillId="0" borderId="582">
      <alignment horizontal="right"/>
    </xf>
    <xf numFmtId="0" fontId="319" fillId="83" borderId="550" applyNumberFormat="0" applyAlignment="0" applyProtection="0"/>
    <xf numFmtId="0" fontId="387" fillId="153" borderId="515" applyNumberFormat="0" applyAlignment="0" applyProtection="0"/>
    <xf numFmtId="174" fontId="33" fillId="84" borderId="553" applyNumberFormat="0" applyFont="0" applyAlignment="0" applyProtection="0"/>
    <xf numFmtId="165" fontId="41" fillId="0" borderId="599">
      <alignment horizontal="right"/>
    </xf>
    <xf numFmtId="165" fontId="41" fillId="0" borderId="494">
      <alignment horizontal="right"/>
    </xf>
    <xf numFmtId="0" fontId="331" fillId="148" borderId="567" applyNumberFormat="0" applyAlignment="0" applyProtection="0"/>
    <xf numFmtId="0" fontId="387" fillId="153" borderId="602" applyNumberFormat="0" applyAlignment="0" applyProtection="0"/>
    <xf numFmtId="174" fontId="149" fillId="0" borderId="542" applyNumberFormat="0" applyFill="0" applyAlignment="0" applyProtection="0"/>
    <xf numFmtId="0" fontId="324" fillId="0" borderId="527" applyNumberFormat="0" applyFill="0" applyAlignment="0" applyProtection="0"/>
    <xf numFmtId="0" fontId="271" fillId="100" borderId="556" applyNumberFormat="0" applyProtection="0">
      <alignment horizontal="right" vertical="center"/>
    </xf>
    <xf numFmtId="165" fontId="41" fillId="0" borderId="494">
      <alignment horizontal="right"/>
    </xf>
    <xf numFmtId="165" fontId="41" fillId="0" borderId="529">
      <alignment horizontal="right"/>
    </xf>
    <xf numFmtId="174" fontId="105" fillId="59" borderId="571" applyNumberFormat="0" applyAlignment="0" applyProtection="0"/>
    <xf numFmtId="4" fontId="206" fillId="101" borderId="608" applyNumberFormat="0" applyProtection="0">
      <alignment horizontal="right" vertical="center"/>
    </xf>
    <xf numFmtId="165" fontId="41" fillId="0" borderId="529">
      <alignment horizontal="right"/>
    </xf>
    <xf numFmtId="0" fontId="249" fillId="115" borderId="557" applyNumberFormat="0" applyProtection="0">
      <alignment horizontal="left" vertical="center" indent="1"/>
    </xf>
    <xf numFmtId="165" fontId="41" fillId="0" borderId="599">
      <alignment horizontal="right"/>
    </xf>
    <xf numFmtId="165" fontId="41" fillId="0" borderId="599">
      <alignment horizontal="right"/>
    </xf>
    <xf numFmtId="172" fontId="282" fillId="0" borderId="569" applyFill="0"/>
    <xf numFmtId="0" fontId="30" fillId="84" borderId="518" applyNumberFormat="0" applyFont="0" applyAlignment="0" applyProtection="0"/>
    <xf numFmtId="0" fontId="190" fillId="63" borderId="498"/>
    <xf numFmtId="165" fontId="41" fillId="0" borderId="547">
      <alignment horizontal="right"/>
    </xf>
    <xf numFmtId="174" fontId="33" fillId="84" borderId="605" applyNumberFormat="0" applyFont="0" applyAlignment="0" applyProtection="0"/>
    <xf numFmtId="0" fontId="322" fillId="153" borderId="519" applyNumberFormat="0" applyAlignment="0" applyProtection="0"/>
    <xf numFmtId="174" fontId="33" fillId="84" borderId="570" applyNumberFormat="0" applyFont="0" applyAlignment="0" applyProtection="0"/>
    <xf numFmtId="0" fontId="324" fillId="0" borderId="562" applyNumberFormat="0" applyFill="0" applyAlignment="0" applyProtection="0"/>
    <xf numFmtId="0" fontId="243" fillId="64" borderId="533"/>
    <xf numFmtId="0" fontId="319" fillId="91" borderId="497" applyNumberFormat="0" applyAlignment="0" applyProtection="0"/>
    <xf numFmtId="165" fontId="41" fillId="0" borderId="599">
      <alignment horizontal="right"/>
    </xf>
    <xf numFmtId="174" fontId="33" fillId="84" borderId="500" applyNumberFormat="0" applyFont="0" applyAlignment="0" applyProtection="0"/>
    <xf numFmtId="4" fontId="206" fillId="95" borderId="626" applyNumberFormat="0" applyProtection="0">
      <alignment horizontal="right" vertical="center"/>
    </xf>
    <xf numFmtId="174" fontId="105" fillId="59" borderId="606" applyNumberFormat="0" applyAlignment="0" applyProtection="0"/>
    <xf numFmtId="0" fontId="274" fillId="54" borderId="538" applyNumberFormat="0" applyProtection="0">
      <alignment vertical="center"/>
    </xf>
    <xf numFmtId="174" fontId="87" fillId="38" borderId="550" applyNumberFormat="0" applyAlignment="0" applyProtection="0"/>
    <xf numFmtId="0" fontId="319" fillId="91" borderId="515" applyNumberFormat="0" applyAlignment="0" applyProtection="0"/>
    <xf numFmtId="4" fontId="206" fillId="97" borderId="608" applyNumberFormat="0" applyProtection="0">
      <alignment horizontal="right" vertical="center"/>
    </xf>
    <xf numFmtId="174" fontId="33" fillId="84" borderId="605" applyNumberFormat="0" applyFont="0" applyAlignment="0" applyProtection="0"/>
    <xf numFmtId="0" fontId="341" fillId="148" borderId="641" applyNumberFormat="0" applyAlignment="0" applyProtection="0"/>
    <xf numFmtId="0" fontId="38" fillId="152" borderId="623" applyNumberFormat="0" applyAlignment="0" applyProtection="0"/>
    <xf numFmtId="0" fontId="319" fillId="134" borderId="620" applyNumberFormat="0" applyAlignment="0" applyProtection="0"/>
    <xf numFmtId="174" fontId="105" fillId="59" borderId="536" applyNumberFormat="0" applyAlignment="0" applyProtection="0"/>
    <xf numFmtId="0" fontId="75" fillId="0" borderId="552">
      <alignment horizontal="left" vertical="center"/>
    </xf>
    <xf numFmtId="174" fontId="40" fillId="0" borderId="563">
      <alignment horizontal="centerContinuous"/>
    </xf>
    <xf numFmtId="174" fontId="54" fillId="59" borderId="515" applyNumberFormat="0" applyAlignment="0" applyProtection="0"/>
    <xf numFmtId="0" fontId="38" fillId="133" borderId="569" applyNumberFormat="0" applyAlignment="0"/>
    <xf numFmtId="10" fontId="48" fillId="80" borderId="493" applyNumberFormat="0" applyBorder="0" applyAlignment="0" applyProtection="0"/>
    <xf numFmtId="172" fontId="9" fillId="0" borderId="529" applyFill="0"/>
    <xf numFmtId="174" fontId="87" fillId="38" borderId="585" applyNumberFormat="0" applyAlignment="0" applyProtection="0"/>
    <xf numFmtId="0" fontId="324" fillId="0" borderId="527" applyNumberFormat="0" applyFill="0" applyAlignment="0" applyProtection="0"/>
    <xf numFmtId="0" fontId="324" fillId="0" borderId="510" applyNumberFormat="0" applyFill="0" applyAlignment="0" applyProtection="0"/>
    <xf numFmtId="165" fontId="41" fillId="0" borderId="634">
      <alignment horizontal="right"/>
    </xf>
    <xf numFmtId="222" fontId="253" fillId="90" borderId="607" applyProtection="0">
      <alignment horizontal="center"/>
    </xf>
    <xf numFmtId="0" fontId="324" fillId="0" borderId="561" applyNumberFormat="0" applyFill="0" applyAlignment="0" applyProtection="0"/>
    <xf numFmtId="174" fontId="54" fillId="59" borderId="532" applyNumberFormat="0" applyAlignment="0" applyProtection="0"/>
    <xf numFmtId="0" fontId="331" fillId="148" borderId="497" applyNumberFormat="0" applyAlignment="0" applyProtection="0"/>
    <xf numFmtId="0" fontId="319" fillId="91" borderId="602" applyNumberFormat="0" applyAlignment="0" applyProtection="0"/>
    <xf numFmtId="165" fontId="41" fillId="0" borderId="582">
      <alignment horizontal="right"/>
    </xf>
    <xf numFmtId="0" fontId="387" fillId="153" borderId="567" applyNumberFormat="0" applyAlignment="0" applyProtection="0"/>
    <xf numFmtId="222" fontId="242" fillId="69" borderId="514" applyProtection="0">
      <alignment horizontal="center"/>
    </xf>
    <xf numFmtId="0" fontId="38" fillId="152" borderId="588" applyNumberFormat="0" applyAlignment="0" applyProtection="0"/>
    <xf numFmtId="0" fontId="175" fillId="38" borderId="585" applyNumberFormat="0" applyAlignment="0" applyProtection="0"/>
    <xf numFmtId="0" fontId="168" fillId="59" borderId="519" applyNumberFormat="0" applyAlignment="0" applyProtection="0"/>
    <xf numFmtId="165" fontId="41" fillId="0" borderId="599">
      <alignment horizontal="right"/>
    </xf>
    <xf numFmtId="0" fontId="38" fillId="152" borderId="588" applyNumberFormat="0" applyAlignment="0" applyProtection="0"/>
    <xf numFmtId="174" fontId="62" fillId="0" borderId="581"/>
    <xf numFmtId="0" fontId="387" fillId="153" borderId="567" applyNumberFormat="0" applyAlignment="0" applyProtection="0"/>
    <xf numFmtId="0" fontId="387" fillId="153" borderId="515" applyNumberFormat="0" applyAlignment="0" applyProtection="0"/>
    <xf numFmtId="174" fontId="87" fillId="38" borderId="567" applyNumberFormat="0" applyAlignment="0" applyProtection="0"/>
    <xf numFmtId="0" fontId="324" fillId="0" borderId="526" applyNumberFormat="0" applyFill="0" applyAlignment="0" applyProtection="0"/>
    <xf numFmtId="15" fontId="233" fillId="56" borderId="531">
      <alignment horizontal="center"/>
    </xf>
    <xf numFmtId="172" fontId="76" fillId="0" borderId="600" applyFill="0"/>
    <xf numFmtId="165" fontId="41" fillId="0" borderId="599">
      <alignment horizontal="right"/>
    </xf>
    <xf numFmtId="174" fontId="33" fillId="84" borderId="588" applyNumberFormat="0" applyFont="0" applyAlignment="0" applyProtection="0"/>
    <xf numFmtId="165" fontId="41" fillId="0" borderId="564">
      <alignment horizontal="right"/>
    </xf>
    <xf numFmtId="0" fontId="324" fillId="0" borderId="527" applyNumberFormat="0" applyFill="0" applyAlignment="0" applyProtection="0"/>
    <xf numFmtId="165" fontId="41" fillId="0" borderId="564">
      <alignment horizontal="right"/>
    </xf>
    <xf numFmtId="0" fontId="30" fillId="84" borderId="605" applyNumberFormat="0" applyFont="0" applyAlignment="0" applyProtection="0"/>
    <xf numFmtId="0" fontId="319" fillId="91" borderId="515" applyNumberFormat="0" applyAlignment="0" applyProtection="0"/>
    <xf numFmtId="0" fontId="324" fillId="0" borderId="510" applyNumberFormat="0" applyFill="0" applyAlignment="0" applyProtection="0"/>
    <xf numFmtId="0" fontId="324" fillId="0" borderId="580" applyNumberFormat="0" applyFill="0" applyAlignment="0" applyProtection="0"/>
    <xf numFmtId="0" fontId="407" fillId="0" borderId="517">
      <alignment horizontal="left" vertical="center"/>
    </xf>
    <xf numFmtId="0" fontId="324" fillId="0" borderId="631" applyNumberFormat="0" applyFill="0" applyAlignment="0" applyProtection="0"/>
    <xf numFmtId="0" fontId="38" fillId="152" borderId="500" applyNumberFormat="0" applyAlignment="0" applyProtection="0"/>
    <xf numFmtId="174" fontId="87" fillId="38" borderId="515" applyNumberFormat="0" applyAlignment="0" applyProtection="0"/>
    <xf numFmtId="0" fontId="38" fillId="133" borderId="587" applyNumberFormat="0" applyAlignment="0"/>
    <xf numFmtId="0" fontId="38" fillId="152" borderId="518" applyNumberFormat="0" applyAlignment="0" applyProtection="0"/>
    <xf numFmtId="0" fontId="324" fillId="0" borderId="527" applyNumberFormat="0" applyFill="0" applyAlignment="0" applyProtection="0"/>
    <xf numFmtId="4" fontId="209" fillId="120" borderId="608" applyNumberFormat="0" applyProtection="0">
      <alignment vertical="center"/>
    </xf>
    <xf numFmtId="37" fontId="35" fillId="0" borderId="599"/>
    <xf numFmtId="0" fontId="319" fillId="91" borderId="620" applyNumberFormat="0" applyAlignment="0" applyProtection="0"/>
    <xf numFmtId="0" fontId="190" fillId="63" borderId="621"/>
    <xf numFmtId="0" fontId="38" fillId="152" borderId="500" applyNumberFormat="0" applyAlignment="0" applyProtection="0"/>
    <xf numFmtId="0" fontId="319" fillId="134" borderId="602" applyNumberFormat="0" applyAlignment="0" applyProtection="0"/>
    <xf numFmtId="0" fontId="324" fillId="0" borderId="527" applyNumberFormat="0" applyFill="0" applyAlignment="0" applyProtection="0"/>
    <xf numFmtId="0" fontId="38" fillId="152" borderId="570" applyNumberFormat="0" applyAlignment="0" applyProtection="0"/>
    <xf numFmtId="0" fontId="38" fillId="152" borderId="518" applyNumberFormat="0" applyAlignment="0" applyProtection="0"/>
    <xf numFmtId="0" fontId="38" fillId="152" borderId="518" applyNumberFormat="0" applyAlignment="0" applyProtection="0"/>
    <xf numFmtId="174" fontId="149" fillId="0" borderId="595" applyNumberFormat="0" applyFill="0" applyAlignment="0" applyProtection="0"/>
    <xf numFmtId="174" fontId="75" fillId="0" borderId="565">
      <alignment horizontal="left" vertical="center"/>
    </xf>
    <xf numFmtId="165" fontId="41" fillId="0" borderId="634">
      <alignment horizontal="right"/>
    </xf>
    <xf numFmtId="0" fontId="271" fillId="98" borderId="573" applyNumberFormat="0" applyProtection="0">
      <alignment horizontal="right" vertical="center"/>
    </xf>
    <xf numFmtId="174" fontId="149" fillId="0" borderId="507" applyNumberFormat="0" applyFill="0" applyAlignment="0" applyProtection="0"/>
    <xf numFmtId="0" fontId="319" fillId="91" borderId="515" applyNumberFormat="0" applyAlignment="0" applyProtection="0"/>
    <xf numFmtId="0" fontId="38" fillId="152" borderId="518" applyNumberFormat="0" applyAlignment="0" applyProtection="0"/>
    <xf numFmtId="174" fontId="105" fillId="59" borderId="571" applyNumberFormat="0" applyAlignment="0" applyProtection="0"/>
    <xf numFmtId="0" fontId="38" fillId="152" borderId="623" applyNumberFormat="0" applyAlignment="0" applyProtection="0"/>
    <xf numFmtId="174" fontId="62" fillId="0" borderId="563"/>
    <xf numFmtId="4" fontId="196" fillId="114" borderId="609" applyNumberFormat="0" applyProtection="0">
      <alignment horizontal="left" vertical="center" indent="1"/>
    </xf>
    <xf numFmtId="0" fontId="38" fillId="152" borderId="518" applyNumberFormat="0" applyAlignment="0" applyProtection="0"/>
    <xf numFmtId="0" fontId="319" fillId="91" borderId="515" applyNumberFormat="0" applyAlignment="0" applyProtection="0"/>
    <xf numFmtId="0" fontId="38" fillId="152" borderId="553" applyNumberFormat="0" applyAlignment="0" applyProtection="0"/>
    <xf numFmtId="0" fontId="312" fillId="63" borderId="602" applyNumberFormat="0" applyAlignment="0" applyProtection="0"/>
    <xf numFmtId="0" fontId="319" fillId="91" borderId="515" applyNumberFormat="0" applyAlignment="0" applyProtection="0"/>
    <xf numFmtId="0" fontId="38" fillId="152" borderId="623" applyNumberFormat="0" applyAlignment="0" applyProtection="0"/>
    <xf numFmtId="0" fontId="249" fillId="115" borderId="522" applyNumberFormat="0" applyProtection="0">
      <alignment horizontal="left" vertical="center" indent="1"/>
    </xf>
    <xf numFmtId="174" fontId="54" fillId="59" borderId="515" applyNumberFormat="0" applyAlignment="0" applyProtection="0"/>
    <xf numFmtId="174" fontId="54" fillId="59" borderId="620" applyNumberFormat="0" applyAlignment="0" applyProtection="0"/>
    <xf numFmtId="0" fontId="319" fillId="91" borderId="550" applyNumberFormat="0" applyAlignment="0" applyProtection="0"/>
    <xf numFmtId="4" fontId="206" fillId="95" borderId="626" applyNumberFormat="0" applyProtection="0">
      <alignment horizontal="right" vertical="center"/>
    </xf>
    <xf numFmtId="4" fontId="205" fillId="81" borderId="641" applyNumberFormat="0" applyProtection="0">
      <alignment horizontal="left" vertical="center" indent="1"/>
    </xf>
    <xf numFmtId="165" fontId="41" fillId="0" borderId="617">
      <alignment horizontal="right"/>
    </xf>
    <xf numFmtId="0" fontId="387" fillId="153" borderId="515" applyNumberFormat="0" applyAlignment="0" applyProtection="0"/>
    <xf numFmtId="0" fontId="324" fillId="0" borderId="562" applyNumberFormat="0" applyFill="0" applyAlignment="0" applyProtection="0"/>
    <xf numFmtId="0" fontId="271" fillId="106" borderId="521" applyNumberFormat="0" applyProtection="0">
      <alignment horizontal="right" vertical="center"/>
    </xf>
    <xf numFmtId="0" fontId="75" fillId="0" borderId="600">
      <alignment horizontal="left" vertical="center"/>
    </xf>
    <xf numFmtId="0" fontId="387" fillId="153" borderId="515" applyNumberFormat="0" applyAlignment="0" applyProtection="0"/>
    <xf numFmtId="0" fontId="387" fillId="153" borderId="515" applyNumberFormat="0" applyAlignment="0" applyProtection="0"/>
    <xf numFmtId="10" fontId="48" fillId="80" borderId="563" applyNumberFormat="0" applyBorder="0" applyAlignment="0" applyProtection="0"/>
    <xf numFmtId="0" fontId="38" fillId="152" borderId="605" applyNumberFormat="0" applyAlignment="0" applyProtection="0"/>
    <xf numFmtId="0" fontId="271" fillId="108" borderId="556" applyNumberFormat="0" applyProtection="0">
      <alignment horizontal="right" vertical="center"/>
    </xf>
    <xf numFmtId="0" fontId="343" fillId="0" borderId="542" applyNumberFormat="0" applyFill="0" applyAlignment="0" applyProtection="0"/>
    <xf numFmtId="0" fontId="387" fillId="153" borderId="602" applyNumberFormat="0" applyAlignment="0" applyProtection="0"/>
    <xf numFmtId="0" fontId="387" fillId="153" borderId="515" applyNumberFormat="0" applyAlignment="0" applyProtection="0"/>
    <xf numFmtId="37" fontId="35" fillId="0" borderId="547"/>
    <xf numFmtId="0" fontId="75" fillId="0" borderId="513">
      <alignment horizontal="left" vertical="center"/>
    </xf>
    <xf numFmtId="0" fontId="224" fillId="152" borderId="623" applyNumberFormat="0" applyAlignment="0" applyProtection="0"/>
    <xf numFmtId="165" fontId="41" fillId="0" borderId="494">
      <alignment horizontal="right"/>
    </xf>
    <xf numFmtId="0" fontId="224" fillId="152" borderId="605" applyNumberFormat="0" applyAlignment="0" applyProtection="0"/>
    <xf numFmtId="0" fontId="324" fillId="0" borderId="562" applyNumberFormat="0" applyFill="0" applyAlignment="0" applyProtection="0"/>
    <xf numFmtId="0" fontId="271" fillId="100" borderId="573" applyNumberFormat="0" applyProtection="0">
      <alignment horizontal="right" vertical="center"/>
    </xf>
    <xf numFmtId="174" fontId="149" fillId="0" borderId="542" applyNumberFormat="0" applyFill="0" applyAlignment="0" applyProtection="0"/>
    <xf numFmtId="174" fontId="105" fillId="59" borderId="641" applyNumberFormat="0" applyAlignment="0" applyProtection="0"/>
    <xf numFmtId="0" fontId="324" fillId="0" borderId="527" applyNumberFormat="0" applyFill="0" applyAlignment="0" applyProtection="0"/>
    <xf numFmtId="0" fontId="38" fillId="152" borderId="518" applyNumberFormat="0" applyAlignment="0" applyProtection="0"/>
    <xf numFmtId="165" fontId="41" fillId="0" borderId="494">
      <alignment horizontal="right"/>
    </xf>
    <xf numFmtId="0" fontId="387" fillId="148" borderId="602" applyNumberFormat="0" applyAlignment="0" applyProtection="0"/>
    <xf numFmtId="165" fontId="41" fillId="0" borderId="529">
      <alignment horizontal="right"/>
    </xf>
    <xf numFmtId="222" fontId="253" fillId="90" borderId="572" applyProtection="0">
      <alignment horizontal="center"/>
    </xf>
    <xf numFmtId="0" fontId="324" fillId="0" borderId="597" applyNumberFormat="0" applyFill="0" applyAlignment="0" applyProtection="0"/>
    <xf numFmtId="0" fontId="319" fillId="91" borderId="515" applyNumberFormat="0" applyAlignment="0" applyProtection="0"/>
    <xf numFmtId="0" fontId="9" fillId="117" borderId="606" applyNumberFormat="0" applyProtection="0">
      <alignment horizontal="left" vertical="center" indent="1"/>
    </xf>
    <xf numFmtId="0" fontId="38" fillId="152" borderId="518" applyNumberFormat="0" applyAlignment="0" applyProtection="0"/>
    <xf numFmtId="165" fontId="41" fillId="0" borderId="529">
      <alignment horizontal="right"/>
    </xf>
    <xf numFmtId="0" fontId="9" fillId="119" borderId="554" applyNumberFormat="0" applyProtection="0">
      <alignment horizontal="left" vertical="center" indent="1"/>
    </xf>
    <xf numFmtId="174" fontId="87" fillId="38" borderId="620" applyNumberFormat="0" applyAlignment="0" applyProtection="0"/>
    <xf numFmtId="0" fontId="38" fillId="161" borderId="587" applyNumberFormat="0" applyAlignment="0"/>
    <xf numFmtId="174" fontId="54" fillId="59" borderId="602" applyNumberFormat="0" applyAlignment="0" applyProtection="0"/>
    <xf numFmtId="174" fontId="54" fillId="59" borderId="585" applyNumberFormat="0" applyAlignment="0" applyProtection="0"/>
    <xf numFmtId="0" fontId="319" fillId="91" borderId="585" applyNumberFormat="0" applyAlignment="0" applyProtection="0"/>
    <xf numFmtId="0" fontId="324" fillId="0" borderId="597" applyNumberFormat="0" applyFill="0" applyAlignment="0" applyProtection="0"/>
    <xf numFmtId="0" fontId="319" fillId="91" borderId="585" applyNumberFormat="0" applyAlignment="0" applyProtection="0"/>
    <xf numFmtId="0" fontId="324" fillId="0" borderId="527" applyNumberFormat="0" applyFill="0" applyAlignment="0" applyProtection="0"/>
    <xf numFmtId="0" fontId="324" fillId="0" borderId="596" applyNumberFormat="0" applyFill="0" applyAlignment="0" applyProtection="0"/>
    <xf numFmtId="4" fontId="206" fillId="114" borderId="538" applyNumberFormat="0" applyProtection="0">
      <alignment horizontal="right" vertical="center"/>
    </xf>
    <xf numFmtId="0" fontId="387" fillId="153" borderId="515" applyNumberFormat="0" applyAlignment="0" applyProtection="0"/>
    <xf numFmtId="0" fontId="319" fillId="91" borderId="515" applyNumberFormat="0" applyAlignment="0" applyProtection="0"/>
    <xf numFmtId="165" fontId="41" fillId="0" borderId="512">
      <alignment horizontal="right"/>
    </xf>
    <xf numFmtId="15" fontId="233" fillId="56" borderId="496">
      <alignment horizontal="center"/>
    </xf>
    <xf numFmtId="208" fontId="60" fillId="0" borderId="598" applyFont="0" applyFill="0" applyBorder="0" applyAlignment="0" applyProtection="0"/>
    <xf numFmtId="165" fontId="41" fillId="0" borderId="494">
      <alignment horizontal="right"/>
    </xf>
    <xf numFmtId="165" fontId="41" fillId="0" borderId="494">
      <alignment horizontal="right"/>
    </xf>
    <xf numFmtId="0" fontId="38" fillId="152" borderId="605" applyNumberFormat="0" applyAlignment="0" applyProtection="0"/>
    <xf numFmtId="0" fontId="75" fillId="0" borderId="635">
      <alignment horizontal="left" vertical="center"/>
    </xf>
    <xf numFmtId="4" fontId="206" fillId="103" borderId="503" applyNumberFormat="0" applyProtection="0">
      <alignment horizontal="right" vertical="center"/>
    </xf>
    <xf numFmtId="0" fontId="322" fillId="153" borderId="571" applyNumberFormat="0" applyAlignment="0" applyProtection="0"/>
    <xf numFmtId="37" fontId="35" fillId="0" borderId="494"/>
    <xf numFmtId="165" fontId="41" fillId="0" borderId="494">
      <alignment horizontal="right"/>
    </xf>
    <xf numFmtId="174" fontId="105" fillId="59" borderId="519" applyNumberFormat="0" applyAlignment="0" applyProtection="0"/>
    <xf numFmtId="174" fontId="149" fillId="0" borderId="507" applyNumberFormat="0" applyFill="0" applyAlignment="0" applyProtection="0"/>
    <xf numFmtId="0" fontId="238" fillId="118" borderId="554" applyNumberFormat="0" applyProtection="0">
      <alignment horizontal="left" vertical="center" indent="1"/>
    </xf>
    <xf numFmtId="174" fontId="105" fillId="59" borderId="501" applyNumberFormat="0" applyAlignment="0" applyProtection="0"/>
    <xf numFmtId="165" fontId="41" fillId="0" borderId="529">
      <alignment horizontal="right"/>
    </xf>
    <xf numFmtId="165" fontId="41" fillId="0" borderId="494">
      <alignment horizontal="right"/>
    </xf>
    <xf numFmtId="0" fontId="324" fillId="0" borderId="527" applyNumberFormat="0" applyFill="0" applyAlignment="0" applyProtection="0"/>
    <xf numFmtId="0" fontId="324" fillId="0" borderId="580" applyNumberFormat="0" applyFill="0" applyAlignment="0" applyProtection="0"/>
    <xf numFmtId="0" fontId="387" fillId="153" borderId="602" applyNumberFormat="0" applyAlignment="0" applyProtection="0"/>
    <xf numFmtId="174" fontId="54" fillId="59" borderId="497" applyNumberFormat="0" applyAlignment="0" applyProtection="0"/>
    <xf numFmtId="0" fontId="38" fillId="152" borderId="570" applyNumberFormat="0" applyAlignment="0" applyProtection="0"/>
    <xf numFmtId="165" fontId="41" fillId="0" borderId="529">
      <alignment horizontal="right"/>
    </xf>
    <xf numFmtId="0" fontId="75" fillId="0" borderId="513">
      <alignment horizontal="left" vertical="center"/>
    </xf>
    <xf numFmtId="174" fontId="33" fillId="84" borderId="500" applyNumberFormat="0" applyFont="0" applyAlignment="0" applyProtection="0"/>
    <xf numFmtId="165" fontId="41" fillId="0" borderId="494">
      <alignment horizontal="right"/>
    </xf>
    <xf numFmtId="0" fontId="38" fillId="133" borderId="569" applyNumberFormat="0" applyAlignment="0"/>
    <xf numFmtId="174" fontId="54" fillId="59" borderId="567" applyNumberFormat="0" applyAlignment="0" applyProtection="0"/>
    <xf numFmtId="165" fontId="41" fillId="0" borderId="564">
      <alignment horizontal="right"/>
    </xf>
    <xf numFmtId="222" fontId="238" fillId="0" borderId="594" applyAlignment="0"/>
    <xf numFmtId="174" fontId="105" fillId="59" borderId="501" applyNumberFormat="0" applyAlignment="0" applyProtection="0"/>
    <xf numFmtId="0" fontId="271" fillId="98" borderId="591" applyNumberFormat="0" applyProtection="0">
      <alignment horizontal="right" vertical="center"/>
    </xf>
    <xf numFmtId="0" fontId="38" fillId="152" borderId="518" applyNumberFormat="0" applyAlignment="0" applyProtection="0"/>
    <xf numFmtId="165" fontId="41" fillId="0" borderId="494">
      <alignment horizontal="right"/>
    </xf>
    <xf numFmtId="0" fontId="324" fillId="0" borderId="596" applyNumberFormat="0" applyFill="0" applyAlignment="0" applyProtection="0"/>
    <xf numFmtId="0" fontId="319" fillId="83" borderId="585" applyNumberFormat="0" applyAlignment="0" applyProtection="0"/>
    <xf numFmtId="208" fontId="60" fillId="0" borderId="493" applyFont="0" applyFill="0" applyBorder="0" applyAlignment="0" applyProtection="0"/>
    <xf numFmtId="222" fontId="253" fillId="90" borderId="502" applyProtection="0">
      <alignment horizontal="center"/>
    </xf>
    <xf numFmtId="165" fontId="41" fillId="0" borderId="529">
      <alignment horizontal="right"/>
    </xf>
    <xf numFmtId="0" fontId="249" fillId="115" borderId="592" applyNumberFormat="0" applyProtection="0">
      <alignment horizontal="left" vertical="center" indent="1"/>
    </xf>
    <xf numFmtId="165" fontId="41" fillId="0" borderId="494">
      <alignment horizontal="right"/>
    </xf>
    <xf numFmtId="0" fontId="324" fillId="0" borderId="527" applyNumberFormat="0" applyFill="0" applyAlignment="0" applyProtection="0"/>
    <xf numFmtId="0" fontId="324" fillId="0" borderId="615" applyNumberFormat="0" applyFill="0" applyAlignment="0" applyProtection="0"/>
    <xf numFmtId="0" fontId="387" fillId="153" borderId="585" applyNumberFormat="0" applyAlignment="0" applyProtection="0"/>
    <xf numFmtId="0" fontId="38" fillId="152" borderId="588" applyNumberFormat="0" applyAlignment="0" applyProtection="0"/>
    <xf numFmtId="0" fontId="238" fillId="92" borderId="606" applyNumberFormat="0" applyProtection="0">
      <alignment horizontal="left" vertical="center" indent="1"/>
    </xf>
    <xf numFmtId="174" fontId="33" fillId="84" borderId="500" applyNumberFormat="0" applyFont="0" applyAlignment="0" applyProtection="0"/>
    <xf numFmtId="165" fontId="41" fillId="0" borderId="494">
      <alignment horizontal="right"/>
    </xf>
    <xf numFmtId="0" fontId="324" fillId="0" borderId="580" applyNumberFormat="0" applyFill="0" applyAlignment="0" applyProtection="0"/>
    <xf numFmtId="174" fontId="105" fillId="59" borderId="501" applyNumberFormat="0" applyAlignment="0" applyProtection="0"/>
    <xf numFmtId="0" fontId="322" fillId="153" borderId="519" applyNumberFormat="0" applyAlignment="0" applyProtection="0"/>
    <xf numFmtId="165" fontId="41" fillId="0" borderId="494">
      <alignment horizontal="right"/>
    </xf>
    <xf numFmtId="0" fontId="324" fillId="0" borderId="596" applyNumberFormat="0" applyFill="0" applyAlignment="0" applyProtection="0"/>
    <xf numFmtId="174" fontId="105" fillId="59" borderId="501" applyNumberFormat="0" applyAlignment="0" applyProtection="0"/>
    <xf numFmtId="165" fontId="41" fillId="0" borderId="529">
      <alignment horizontal="right"/>
    </xf>
    <xf numFmtId="165" fontId="41" fillId="0" borderId="494">
      <alignment horizontal="right"/>
    </xf>
    <xf numFmtId="0" fontId="324" fillId="0" borderId="527" applyNumberFormat="0" applyFill="0" applyAlignment="0" applyProtection="0"/>
    <xf numFmtId="174" fontId="54" fillId="59" borderId="497" applyNumberFormat="0" applyAlignment="0" applyProtection="0"/>
    <xf numFmtId="0" fontId="245" fillId="0" borderId="622">
      <alignment horizontal="left" vertical="center"/>
    </xf>
    <xf numFmtId="0" fontId="324" fillId="0" borderId="597" applyNumberFormat="0" applyFill="0" applyAlignment="0" applyProtection="0"/>
    <xf numFmtId="174" fontId="149" fillId="0" borderId="595" applyNumberFormat="0" applyFill="0" applyAlignment="0" applyProtection="0"/>
    <xf numFmtId="0" fontId="387" fillId="153" borderId="620" applyNumberFormat="0" applyAlignment="0" applyProtection="0"/>
    <xf numFmtId="0" fontId="387" fillId="148" borderId="497" applyNumberFormat="0" applyAlignment="0" applyProtection="0"/>
    <xf numFmtId="0" fontId="319" fillId="134" borderId="497" applyNumberFormat="0" applyAlignment="0" applyProtection="0"/>
    <xf numFmtId="0" fontId="324" fillId="0" borderId="507" applyNumberFormat="0" applyFill="0" applyAlignment="0" applyProtection="0"/>
    <xf numFmtId="0" fontId="322" fillId="148" borderId="501" applyNumberFormat="0" applyAlignment="0" applyProtection="0"/>
    <xf numFmtId="0" fontId="224" fillId="152" borderId="500" applyNumberFormat="0" applyAlignment="0" applyProtection="0"/>
    <xf numFmtId="0" fontId="193" fillId="70" borderId="621"/>
    <xf numFmtId="4" fontId="209" fillId="120" borderId="503" applyNumberFormat="0" applyProtection="0">
      <alignment vertical="center"/>
    </xf>
    <xf numFmtId="4" fontId="206" fillId="78" borderId="573" applyNumberFormat="0" applyProtection="0">
      <alignment horizontal="right" vertical="center"/>
    </xf>
    <xf numFmtId="172" fontId="9" fillId="0" borderId="495" applyFill="0"/>
    <xf numFmtId="0" fontId="319" fillId="91" borderId="550" applyNumberFormat="0" applyAlignment="0" applyProtection="0"/>
    <xf numFmtId="4" fontId="196" fillId="114" borderId="609" applyNumberFormat="0" applyProtection="0">
      <alignment horizontal="left" vertical="center" indent="1"/>
    </xf>
    <xf numFmtId="0" fontId="322" fillId="153" borderId="606" applyNumberFormat="0" applyAlignment="0" applyProtection="0"/>
    <xf numFmtId="165" fontId="41" fillId="0" borderId="494">
      <alignment horizontal="right"/>
    </xf>
    <xf numFmtId="0" fontId="277" fillId="125" borderId="574" applyNumberFormat="0" applyProtection="0">
      <alignment horizontal="left" vertical="center" indent="1"/>
    </xf>
    <xf numFmtId="0" fontId="324" fillId="0" borderId="527" applyNumberFormat="0" applyFill="0" applyAlignment="0" applyProtection="0"/>
    <xf numFmtId="222" fontId="238" fillId="0" borderId="559" applyAlignment="0"/>
    <xf numFmtId="0" fontId="271" fillId="79" borderId="608" applyNumberFormat="0" applyProtection="0">
      <alignment horizontal="right" vertical="center"/>
    </xf>
    <xf numFmtId="174" fontId="33" fillId="84" borderId="605" applyNumberFormat="0" applyFont="0" applyAlignment="0" applyProtection="0"/>
    <xf numFmtId="188" fontId="34" fillId="0" borderId="529"/>
    <xf numFmtId="222" fontId="282" fillId="0" borderId="611" applyFill="0" applyAlignment="0" applyProtection="0"/>
    <xf numFmtId="0" fontId="387" fillId="153" borderId="567" applyNumberFormat="0" applyAlignment="0" applyProtection="0"/>
    <xf numFmtId="165" fontId="41" fillId="0" borderId="599">
      <alignment horizontal="right"/>
    </xf>
    <xf numFmtId="0" fontId="387" fillId="153" borderId="497" applyNumberFormat="0" applyAlignment="0" applyProtection="0"/>
    <xf numFmtId="0" fontId="387" fillId="153" borderId="497" applyNumberFormat="0" applyAlignment="0" applyProtection="0"/>
    <xf numFmtId="0" fontId="387" fillId="153" borderId="497" applyNumberFormat="0" applyAlignment="0" applyProtection="0"/>
    <xf numFmtId="0" fontId="387" fillId="153" borderId="497" applyNumberFormat="0" applyAlignment="0" applyProtection="0"/>
    <xf numFmtId="0" fontId="387" fillId="153" borderId="497" applyNumberFormat="0" applyAlignment="0" applyProtection="0"/>
    <xf numFmtId="0" fontId="331" fillId="148" borderId="497" applyNumberFormat="0" applyAlignment="0" applyProtection="0"/>
    <xf numFmtId="0" fontId="387" fillId="153" borderId="497" applyNumberFormat="0" applyAlignment="0" applyProtection="0"/>
    <xf numFmtId="0" fontId="387" fillId="153" borderId="497" applyNumberFormat="0" applyAlignment="0" applyProtection="0"/>
    <xf numFmtId="0" fontId="387" fillId="153" borderId="497" applyNumberFormat="0" applyAlignment="0" applyProtection="0"/>
    <xf numFmtId="0" fontId="387" fillId="153" borderId="497" applyNumberFormat="0" applyAlignment="0" applyProtection="0"/>
    <xf numFmtId="0" fontId="387" fillId="153" borderId="497" applyNumberFormat="0" applyAlignment="0" applyProtection="0"/>
    <xf numFmtId="0" fontId="387" fillId="153" borderId="497" applyNumberFormat="0" applyAlignment="0" applyProtection="0"/>
    <xf numFmtId="0" fontId="387" fillId="153" borderId="497" applyNumberFormat="0" applyAlignment="0" applyProtection="0"/>
    <xf numFmtId="172" fontId="9" fillId="0" borderId="548" applyFill="0"/>
    <xf numFmtId="165" fontId="41" fillId="0" borderId="599">
      <alignment horizontal="right"/>
    </xf>
    <xf numFmtId="174" fontId="105" fillId="59" borderId="501" applyNumberFormat="0" applyAlignment="0" applyProtection="0"/>
    <xf numFmtId="165" fontId="41" fillId="0" borderId="494">
      <alignment horizontal="right"/>
    </xf>
    <xf numFmtId="0" fontId="407" fillId="0" borderId="499">
      <alignment horizontal="left" vertical="center"/>
    </xf>
    <xf numFmtId="0" fontId="319" fillId="91" borderId="497" applyNumberFormat="0" applyAlignment="0" applyProtection="0"/>
    <xf numFmtId="0" fontId="319" fillId="91" borderId="497" applyNumberFormat="0" applyAlignment="0" applyProtection="0"/>
    <xf numFmtId="0" fontId="319" fillId="91" borderId="497" applyNumberFormat="0" applyAlignment="0" applyProtection="0"/>
    <xf numFmtId="0" fontId="319" fillId="91" borderId="497" applyNumberFormat="0" applyAlignment="0" applyProtection="0"/>
    <xf numFmtId="0" fontId="319" fillId="91" borderId="497" applyNumberFormat="0" applyAlignment="0" applyProtection="0"/>
    <xf numFmtId="0" fontId="338" fillId="148" borderId="497" applyNumberFormat="0" applyAlignment="0" applyProtection="0"/>
    <xf numFmtId="0" fontId="319" fillId="91" borderId="497" applyNumberFormat="0" applyAlignment="0" applyProtection="0"/>
    <xf numFmtId="0" fontId="319" fillId="91" borderId="497" applyNumberFormat="0" applyAlignment="0" applyProtection="0"/>
    <xf numFmtId="0" fontId="319" fillId="91" borderId="497" applyNumberFormat="0" applyAlignment="0" applyProtection="0"/>
    <xf numFmtId="0" fontId="319" fillId="91" borderId="497" applyNumberFormat="0" applyAlignment="0" applyProtection="0"/>
    <xf numFmtId="0" fontId="319" fillId="91" borderId="497" applyNumberFormat="0" applyAlignment="0" applyProtection="0"/>
    <xf numFmtId="0" fontId="319" fillId="91" borderId="497" applyNumberFormat="0" applyAlignment="0" applyProtection="0"/>
    <xf numFmtId="0" fontId="319" fillId="91" borderId="497" applyNumberFormat="0" applyAlignment="0" applyProtection="0"/>
    <xf numFmtId="0" fontId="249" fillId="115" borderId="522" applyNumberFormat="0" applyProtection="0">
      <alignment horizontal="left" vertical="center" indent="1"/>
    </xf>
    <xf numFmtId="0" fontId="324" fillId="0" borderId="527" applyNumberFormat="0" applyFill="0" applyAlignment="0" applyProtection="0"/>
    <xf numFmtId="0" fontId="271" fillId="115" borderId="626" applyNumberFormat="0" applyProtection="0">
      <alignment horizontal="right" vertical="center"/>
    </xf>
    <xf numFmtId="165" fontId="41" fillId="0" borderId="617">
      <alignment horizontal="right"/>
    </xf>
    <xf numFmtId="0" fontId="324" fillId="0" borderId="632" applyNumberFormat="0" applyFill="0" applyAlignment="0" applyProtection="0"/>
    <xf numFmtId="165" fontId="41" fillId="0" borderId="582">
      <alignment horizontal="right"/>
    </xf>
    <xf numFmtId="0" fontId="38" fillId="152" borderId="588" applyNumberFormat="0" applyAlignment="0" applyProtection="0"/>
    <xf numFmtId="174" fontId="54" fillId="59" borderId="585" applyNumberFormat="0" applyAlignment="0" applyProtection="0"/>
    <xf numFmtId="0" fontId="387" fillId="153" borderId="567" applyNumberFormat="0" applyAlignment="0" applyProtection="0"/>
    <xf numFmtId="0" fontId="253" fillId="66" borderId="584" applyNumberFormat="0" applyAlignment="0" applyProtection="0"/>
    <xf numFmtId="10" fontId="48" fillId="80" borderId="598" applyNumberFormat="0" applyBorder="0" applyAlignment="0" applyProtection="0"/>
    <xf numFmtId="174" fontId="149" fillId="0" borderId="595" applyNumberFormat="0" applyFill="0" applyAlignment="0" applyProtection="0"/>
    <xf numFmtId="165" fontId="41" fillId="0" borderId="529">
      <alignment horizontal="right"/>
    </xf>
    <xf numFmtId="0" fontId="324" fillId="0" borderId="615" applyNumberFormat="0" applyFill="0" applyAlignment="0" applyProtection="0"/>
    <xf numFmtId="0" fontId="38" fillId="152" borderId="500" applyNumberFormat="0" applyAlignment="0" applyProtection="0"/>
    <xf numFmtId="0" fontId="38" fillId="152" borderId="500" applyNumberFormat="0" applyAlignment="0" applyProtection="0"/>
    <xf numFmtId="0" fontId="38" fillId="152" borderId="500" applyNumberFormat="0" applyAlignment="0" applyProtection="0"/>
    <xf numFmtId="0" fontId="38" fillId="152" borderId="500" applyNumberFormat="0" applyAlignment="0" applyProtection="0"/>
    <xf numFmtId="0" fontId="38" fillId="152" borderId="500" applyNumberFormat="0" applyAlignment="0" applyProtection="0"/>
    <xf numFmtId="0" fontId="38" fillId="152" borderId="500" applyNumberFormat="0" applyAlignment="0" applyProtection="0"/>
    <xf numFmtId="0" fontId="38" fillId="152" borderId="500" applyNumberFormat="0" applyAlignment="0" applyProtection="0"/>
    <xf numFmtId="0" fontId="38" fillId="152" borderId="500" applyNumberFormat="0" applyAlignment="0" applyProtection="0"/>
    <xf numFmtId="0" fontId="38" fillId="152" borderId="500" applyNumberFormat="0" applyAlignment="0" applyProtection="0"/>
    <xf numFmtId="0" fontId="38" fillId="152" borderId="500" applyNumberFormat="0" applyAlignment="0" applyProtection="0"/>
    <xf numFmtId="0" fontId="38" fillId="152" borderId="500" applyNumberFormat="0" applyAlignment="0" applyProtection="0"/>
    <xf numFmtId="0" fontId="38" fillId="152" borderId="500" applyNumberFormat="0" applyAlignment="0" applyProtection="0"/>
    <xf numFmtId="0" fontId="322" fillId="153" borderId="501" applyNumberFormat="0" applyAlignment="0" applyProtection="0"/>
    <xf numFmtId="0" fontId="322" fillId="153" borderId="501" applyNumberFormat="0" applyAlignment="0" applyProtection="0"/>
    <xf numFmtId="0" fontId="322" fillId="153" borderId="501" applyNumberFormat="0" applyAlignment="0" applyProtection="0"/>
    <xf numFmtId="0" fontId="322" fillId="153" borderId="501" applyNumberFormat="0" applyAlignment="0" applyProtection="0"/>
    <xf numFmtId="0" fontId="322" fillId="153" borderId="501" applyNumberFormat="0" applyAlignment="0" applyProtection="0"/>
    <xf numFmtId="0" fontId="341" fillId="148" borderId="501" applyNumberFormat="0" applyAlignment="0" applyProtection="0"/>
    <xf numFmtId="0" fontId="322" fillId="153" borderId="501" applyNumberFormat="0" applyAlignment="0" applyProtection="0"/>
    <xf numFmtId="0" fontId="322" fillId="153" borderId="501" applyNumberFormat="0" applyAlignment="0" applyProtection="0"/>
    <xf numFmtId="0" fontId="322" fillId="153" borderId="501" applyNumberFormat="0" applyAlignment="0" applyProtection="0"/>
    <xf numFmtId="0" fontId="322" fillId="153" borderId="501" applyNumberFormat="0" applyAlignment="0" applyProtection="0"/>
    <xf numFmtId="0" fontId="322" fillId="153" borderId="501" applyNumberFormat="0" applyAlignment="0" applyProtection="0"/>
    <xf numFmtId="0" fontId="322" fillId="153" borderId="501" applyNumberFormat="0" applyAlignment="0" applyProtection="0"/>
    <xf numFmtId="0" fontId="322" fillId="153" borderId="501" applyNumberFormat="0" applyAlignment="0" applyProtection="0"/>
    <xf numFmtId="0" fontId="387" fillId="153" borderId="585" applyNumberFormat="0" applyAlignment="0" applyProtection="0"/>
    <xf numFmtId="0" fontId="38" fillId="161" borderId="499" applyNumberFormat="0" applyAlignment="0"/>
    <xf numFmtId="174" fontId="54" fillId="59" borderId="602" applyNumberFormat="0" applyAlignment="0" applyProtection="0"/>
    <xf numFmtId="0" fontId="324" fillId="0" borderId="510" applyNumberFormat="0" applyFill="0" applyAlignment="0" applyProtection="0"/>
    <xf numFmtId="0" fontId="324" fillId="0" borderId="510" applyNumberFormat="0" applyFill="0" applyAlignment="0" applyProtection="0"/>
    <xf numFmtId="0" fontId="324" fillId="0" borderId="510" applyNumberFormat="0" applyFill="0" applyAlignment="0" applyProtection="0"/>
    <xf numFmtId="0" fontId="324" fillId="0" borderId="510" applyNumberFormat="0" applyFill="0" applyAlignment="0" applyProtection="0"/>
    <xf numFmtId="0" fontId="324" fillId="0" borderId="510" applyNumberFormat="0" applyFill="0" applyAlignment="0" applyProtection="0"/>
    <xf numFmtId="0" fontId="343" fillId="0" borderId="507" applyNumberFormat="0" applyFill="0" applyAlignment="0" applyProtection="0"/>
    <xf numFmtId="0" fontId="324" fillId="0" borderId="510" applyNumberFormat="0" applyFill="0" applyAlignment="0" applyProtection="0"/>
    <xf numFmtId="0" fontId="324" fillId="0" borderId="510" applyNumberFormat="0" applyFill="0" applyAlignment="0" applyProtection="0"/>
    <xf numFmtId="0" fontId="324" fillId="0" borderId="510" applyNumberFormat="0" applyFill="0" applyAlignment="0" applyProtection="0"/>
    <xf numFmtId="0" fontId="324" fillId="0" borderId="510" applyNumberFormat="0" applyFill="0" applyAlignment="0" applyProtection="0"/>
    <xf numFmtId="0" fontId="324" fillId="0" borderId="510" applyNumberFormat="0" applyFill="0" applyAlignment="0" applyProtection="0"/>
    <xf numFmtId="0" fontId="324" fillId="0" borderId="510" applyNumberFormat="0" applyFill="0" applyAlignment="0" applyProtection="0"/>
    <xf numFmtId="0" fontId="324" fillId="0" borderId="510" applyNumberFormat="0" applyFill="0" applyAlignment="0" applyProtection="0"/>
    <xf numFmtId="0" fontId="75" fillId="0" borderId="635">
      <alignment horizontal="left" vertical="center"/>
    </xf>
    <xf numFmtId="0" fontId="319" fillId="91" borderId="497" applyNumberFormat="0" applyAlignment="0" applyProtection="0"/>
    <xf numFmtId="0" fontId="324" fillId="0" borderId="508" applyNumberFormat="0" applyFill="0" applyAlignment="0" applyProtection="0"/>
    <xf numFmtId="0" fontId="324" fillId="0" borderId="508" applyNumberFormat="0" applyFill="0" applyAlignment="0" applyProtection="0"/>
    <xf numFmtId="15" fontId="233" fillId="56" borderId="601">
      <alignment horizontal="center"/>
    </xf>
    <xf numFmtId="0" fontId="38" fillId="133" borderId="499" applyNumberFormat="0" applyAlignment="0"/>
    <xf numFmtId="4" fontId="206" fillId="93" borderId="573" applyNumberFormat="0" applyProtection="0">
      <alignment horizontal="right" vertical="center"/>
    </xf>
    <xf numFmtId="0" fontId="271" fillId="115" borderId="521" applyNumberFormat="0" applyProtection="0">
      <alignment horizontal="right" vertical="center"/>
    </xf>
    <xf numFmtId="172" fontId="9" fillId="0" borderId="564" applyFill="0"/>
    <xf numFmtId="172" fontId="76" fillId="0" borderId="582" applyFill="0"/>
    <xf numFmtId="0" fontId="319" fillId="91" borderId="620" applyNumberFormat="0" applyAlignment="0" applyProtection="0"/>
    <xf numFmtId="174" fontId="149" fillId="0" borderId="612" applyNumberFormat="0" applyFill="0" applyAlignment="0" applyProtection="0"/>
    <xf numFmtId="222" fontId="9" fillId="0" borderId="564" applyAlignment="0">
      <alignment horizontal="center"/>
    </xf>
    <xf numFmtId="172" fontId="76" fillId="0" borderId="583" applyFill="0"/>
    <xf numFmtId="172" fontId="9" fillId="0" borderId="600" applyFill="0"/>
    <xf numFmtId="0" fontId="271" fillId="104" borderId="538" applyNumberFormat="0" applyProtection="0">
      <alignment horizontal="right" vertical="center"/>
    </xf>
    <xf numFmtId="174" fontId="33" fillId="84" borderId="518" applyNumberFormat="0" applyFont="0" applyAlignment="0" applyProtection="0"/>
    <xf numFmtId="0" fontId="387" fillId="153" borderId="515" applyNumberFormat="0" applyAlignment="0" applyProtection="0"/>
    <xf numFmtId="0" fontId="238" fillId="77" borderId="519" applyNumberFormat="0" applyProtection="0">
      <alignment horizontal="left" vertical="center" indent="1"/>
    </xf>
    <xf numFmtId="0" fontId="322" fillId="63" borderId="606" applyNumberFormat="0" applyAlignment="0" applyProtection="0"/>
    <xf numFmtId="222" fontId="253" fillId="90" borderId="520" applyProtection="0">
      <alignment horizontal="center"/>
    </xf>
    <xf numFmtId="4" fontId="206" fillId="107" borderId="608" applyNumberFormat="0" applyProtection="0">
      <alignment horizontal="right" vertical="center"/>
    </xf>
    <xf numFmtId="174" fontId="87" fillId="38" borderId="602" applyNumberFormat="0" applyAlignment="0" applyProtection="0"/>
    <xf numFmtId="0" fontId="175" fillId="38" borderId="515" applyNumberFormat="0" applyAlignment="0" applyProtection="0"/>
    <xf numFmtId="0" fontId="75" fillId="0" borderId="618">
      <alignment horizontal="left" vertical="center"/>
    </xf>
    <xf numFmtId="174" fontId="105" fillId="59" borderId="606" applyNumberFormat="0" applyAlignment="0" applyProtection="0"/>
    <xf numFmtId="0" fontId="243" fillId="64" borderId="568"/>
    <xf numFmtId="0" fontId="319" fillId="91" borderId="550" applyNumberFormat="0" applyAlignment="0" applyProtection="0"/>
    <xf numFmtId="0" fontId="278" fillId="64" borderId="619" applyNumberFormat="0" applyProtection="0">
      <alignment horizontal="right" vertical="center"/>
    </xf>
    <xf numFmtId="0" fontId="243" fillId="71" borderId="586"/>
    <xf numFmtId="174" fontId="33" fillId="84" borderId="588" applyNumberFormat="0" applyFont="0" applyAlignment="0" applyProtection="0"/>
    <xf numFmtId="0" fontId="245" fillId="0" borderId="604">
      <alignment horizontal="left" vertical="center"/>
    </xf>
    <xf numFmtId="4" fontId="206" fillId="99" borderId="626" applyNumberFormat="0" applyProtection="0">
      <alignment horizontal="right" vertical="center"/>
    </xf>
    <xf numFmtId="174" fontId="149" fillId="0" borderId="525" applyNumberFormat="0" applyFill="0" applyAlignment="0" applyProtection="0"/>
    <xf numFmtId="165" fontId="41" fillId="0" borderId="599">
      <alignment horizontal="right"/>
    </xf>
    <xf numFmtId="0" fontId="253" fillId="127" borderId="610" applyNumberFormat="0" applyProtection="0">
      <alignment horizontal="center"/>
    </xf>
    <xf numFmtId="0" fontId="319" fillId="134" borderId="550" applyNumberFormat="0" applyAlignment="0" applyProtection="0"/>
    <xf numFmtId="0" fontId="9" fillId="117" borderId="589" applyNumberFormat="0" applyProtection="0">
      <alignment horizontal="left" vertical="center" indent="1"/>
    </xf>
    <xf numFmtId="0" fontId="75" fillId="0" borderId="513">
      <alignment horizontal="left" vertical="center"/>
    </xf>
    <xf numFmtId="0" fontId="268" fillId="91" borderId="626" applyNumberFormat="0" applyProtection="0">
      <alignment vertical="center"/>
    </xf>
    <xf numFmtId="0" fontId="324" fillId="0" borderId="632" applyNumberFormat="0" applyFill="0" applyAlignment="0" applyProtection="0"/>
    <xf numFmtId="174" fontId="33" fillId="84" borderId="588" applyNumberFormat="0" applyFont="0" applyAlignment="0" applyProtection="0"/>
    <xf numFmtId="4" fontId="60" fillId="63" borderId="598" applyNumberFormat="0" applyProtection="0">
      <alignment horizontal="right" vertical="center"/>
    </xf>
    <xf numFmtId="174" fontId="87" fillId="38" borderId="567" applyNumberFormat="0" applyAlignment="0" applyProtection="0"/>
    <xf numFmtId="0" fontId="38" fillId="152" borderId="605" applyNumberFormat="0" applyAlignment="0" applyProtection="0"/>
    <xf numFmtId="222" fontId="9" fillId="0" borderId="599" applyAlignment="0">
      <alignment horizontal="center"/>
    </xf>
    <xf numFmtId="0" fontId="322" fillId="153" borderId="571" applyNumberFormat="0" applyAlignment="0" applyProtection="0"/>
    <xf numFmtId="0" fontId="387" fillId="153" borderId="620" applyNumberFormat="0" applyAlignment="0" applyProtection="0"/>
    <xf numFmtId="0" fontId="271" fillId="94" borderId="608" applyNumberFormat="0" applyProtection="0">
      <alignment horizontal="right" vertical="center"/>
    </xf>
    <xf numFmtId="0" fontId="322" fillId="153" borderId="606" applyNumberFormat="0" applyAlignment="0" applyProtection="0"/>
    <xf numFmtId="0" fontId="319" fillId="134" borderId="567" applyNumberFormat="0" applyAlignment="0" applyProtection="0"/>
    <xf numFmtId="165" fontId="41" fillId="0" borderId="564">
      <alignment horizontal="right"/>
    </xf>
    <xf numFmtId="0" fontId="271" fillId="98" borderId="608" applyNumberFormat="0" applyProtection="0">
      <alignment horizontal="right" vertical="center"/>
    </xf>
    <xf numFmtId="222" fontId="242" fillId="69" borderId="514" applyProtection="0">
      <alignment horizontal="center"/>
    </xf>
    <xf numFmtId="0" fontId="322" fillId="153" borderId="571" applyNumberFormat="0" applyAlignment="0" applyProtection="0"/>
    <xf numFmtId="174" fontId="87" fillId="38" borderId="585" applyNumberFormat="0" applyAlignment="0" applyProtection="0"/>
    <xf numFmtId="174" fontId="54" fillId="59" borderId="620" applyNumberFormat="0" applyAlignment="0" applyProtection="0"/>
    <xf numFmtId="0" fontId="190" fillId="63" borderId="586"/>
    <xf numFmtId="0" fontId="324" fillId="0" borderId="615" applyNumberFormat="0" applyFill="0" applyAlignment="0" applyProtection="0"/>
    <xf numFmtId="0" fontId="190" fillId="63" borderId="586"/>
    <xf numFmtId="165" fontId="41" fillId="0" borderId="564">
      <alignment horizontal="right"/>
    </xf>
    <xf numFmtId="174" fontId="87" fillId="38" borderId="620" applyNumberFormat="0" applyAlignment="0" applyProtection="0"/>
    <xf numFmtId="174" fontId="149" fillId="0" borderId="525" applyNumberFormat="0" applyFill="0" applyAlignment="0" applyProtection="0"/>
    <xf numFmtId="0" fontId="322" fillId="153" borderId="606" applyNumberFormat="0" applyAlignment="0" applyProtection="0"/>
    <xf numFmtId="174" fontId="87" fillId="38" borderId="602" applyNumberFormat="0" applyAlignment="0" applyProtection="0"/>
    <xf numFmtId="0" fontId="322" fillId="153" borderId="606" applyNumberFormat="0" applyAlignment="0" applyProtection="0"/>
    <xf numFmtId="0" fontId="38" fillId="152" borderId="605" applyNumberFormat="0" applyAlignment="0" applyProtection="0"/>
    <xf numFmtId="165" fontId="40" fillId="0" borderId="599">
      <alignment horizontal="right"/>
    </xf>
    <xf numFmtId="174" fontId="33" fillId="84" borderId="605" applyNumberFormat="0" applyFont="0" applyAlignment="0" applyProtection="0"/>
    <xf numFmtId="174" fontId="33" fillId="84" borderId="605" applyNumberFormat="0" applyFont="0" applyAlignment="0" applyProtection="0"/>
    <xf numFmtId="174" fontId="105" fillId="59" borderId="606" applyNumberFormat="0" applyAlignment="0" applyProtection="0"/>
    <xf numFmtId="174" fontId="87" fillId="38" borderId="515" applyNumberFormat="0" applyAlignment="0" applyProtection="0"/>
    <xf numFmtId="174" fontId="105" fillId="59" borderId="519" applyNumberFormat="0" applyAlignment="0" applyProtection="0"/>
    <xf numFmtId="174" fontId="33" fillId="84" borderId="588" applyNumberFormat="0" applyFont="0" applyAlignment="0" applyProtection="0"/>
    <xf numFmtId="0" fontId="38" fillId="152" borderId="570" applyNumberFormat="0" applyAlignment="0" applyProtection="0"/>
    <xf numFmtId="4" fontId="206" fillId="78" borderId="608" applyNumberFormat="0" applyProtection="0">
      <alignment horizontal="right" vertical="center"/>
    </xf>
    <xf numFmtId="174" fontId="54" fillId="59" borderId="585" applyNumberFormat="0" applyAlignment="0" applyProtection="0"/>
    <xf numFmtId="0" fontId="193" fillId="63" borderId="586"/>
    <xf numFmtId="0" fontId="243" fillId="64" borderId="586"/>
    <xf numFmtId="172" fontId="282" fillId="0" borderId="524" applyFill="0"/>
    <xf numFmtId="222" fontId="242" fillId="69" borderId="584" applyProtection="0">
      <alignment horizontal="center"/>
    </xf>
    <xf numFmtId="222" fontId="76" fillId="0" borderId="529" applyFill="0" applyAlignment="0" applyProtection="0"/>
    <xf numFmtId="0" fontId="193" fillId="70" borderId="586"/>
    <xf numFmtId="0" fontId="38" fillId="152" borderId="605" applyNumberFormat="0" applyAlignment="0" applyProtection="0"/>
    <xf numFmtId="165" fontId="41" fillId="0" borderId="529">
      <alignment horizontal="right"/>
    </xf>
    <xf numFmtId="174" fontId="54" fillId="59" borderId="585" applyNumberFormat="0" applyAlignment="0" applyProtection="0"/>
    <xf numFmtId="174" fontId="54" fillId="59" borderId="602" applyNumberFormat="0" applyAlignment="0" applyProtection="0"/>
    <xf numFmtId="0" fontId="38" fillId="152" borderId="570" applyNumberFormat="0" applyAlignment="0" applyProtection="0"/>
    <xf numFmtId="222" fontId="238" fillId="0" borderId="611" applyAlignment="0"/>
    <xf numFmtId="15" fontId="233" fillId="56" borderId="584">
      <alignment horizontal="center"/>
    </xf>
    <xf numFmtId="174" fontId="33" fillId="84" borderId="518" applyNumberFormat="0" applyFont="0" applyAlignment="0" applyProtection="0"/>
    <xf numFmtId="0" fontId="324" fillId="0" borderId="562" applyNumberFormat="0" applyFill="0" applyAlignment="0" applyProtection="0"/>
    <xf numFmtId="165" fontId="41" fillId="0" borderId="529">
      <alignment horizontal="right"/>
    </xf>
    <xf numFmtId="165" fontId="40" fillId="0" borderId="547">
      <alignment horizontal="right"/>
    </xf>
    <xf numFmtId="174" fontId="105" fillId="59" borderId="519" applyNumberFormat="0" applyAlignment="0" applyProtection="0"/>
    <xf numFmtId="4" fontId="204" fillId="81" borderId="521" applyNumberFormat="0" applyProtection="0">
      <alignment vertical="center"/>
    </xf>
    <xf numFmtId="0" fontId="224" fillId="152" borderId="553" applyNumberFormat="0" applyAlignment="0" applyProtection="0"/>
    <xf numFmtId="165" fontId="41" fillId="0" borderId="494">
      <alignment horizontal="right"/>
    </xf>
    <xf numFmtId="165" fontId="41" fillId="0" borderId="599">
      <alignment horizontal="right"/>
    </xf>
    <xf numFmtId="0" fontId="319" fillId="91" borderId="550" applyNumberFormat="0" applyAlignment="0" applyProtection="0"/>
    <xf numFmtId="174" fontId="105" fillId="59" borderId="571" applyNumberFormat="0" applyAlignment="0" applyProtection="0"/>
    <xf numFmtId="0" fontId="324" fillId="0" borderId="578" applyNumberFormat="0" applyFill="0" applyAlignment="0" applyProtection="0"/>
    <xf numFmtId="0" fontId="343" fillId="0" borderId="507" applyNumberFormat="0" applyFill="0" applyAlignment="0" applyProtection="0"/>
    <xf numFmtId="165" fontId="41" fillId="0" borderId="599">
      <alignment horizontal="right"/>
    </xf>
    <xf numFmtId="0" fontId="387" fillId="153" borderId="585" applyNumberFormat="0" applyAlignment="0" applyProtection="0"/>
    <xf numFmtId="0" fontId="238" fillId="73" borderId="554" applyNumberFormat="0" applyProtection="0">
      <alignment horizontal="left" vertical="center" indent="1"/>
    </xf>
    <xf numFmtId="0" fontId="319" fillId="91" borderId="550" applyNumberFormat="0" applyAlignment="0" applyProtection="0"/>
    <xf numFmtId="0" fontId="271" fillId="104" borderId="503" applyNumberFormat="0" applyProtection="0">
      <alignment horizontal="right" vertical="center"/>
    </xf>
    <xf numFmtId="222" fontId="76" fillId="0" borderId="494" applyFill="0" applyAlignment="0" applyProtection="0"/>
    <xf numFmtId="0" fontId="274" fillId="54" borderId="503" applyNumberFormat="0" applyProtection="0">
      <alignment vertical="center"/>
    </xf>
    <xf numFmtId="165" fontId="41" fillId="0" borderId="494">
      <alignment horizontal="right"/>
    </xf>
    <xf numFmtId="0" fontId="274" fillId="54" borderId="521" applyNumberFormat="0" applyProtection="0">
      <alignment vertical="center"/>
    </xf>
    <xf numFmtId="0" fontId="324" fillId="0" borderId="580" applyNumberFormat="0" applyFill="0" applyAlignment="0" applyProtection="0"/>
    <xf numFmtId="4" fontId="206" fillId="93" borderId="521" applyNumberFormat="0" applyProtection="0">
      <alignment horizontal="right" vertical="center"/>
    </xf>
    <xf numFmtId="174" fontId="54" fillId="59" borderId="497" applyNumberFormat="0" applyAlignment="0" applyProtection="0"/>
    <xf numFmtId="174" fontId="105" fillId="59" borderId="606" applyNumberFormat="0" applyAlignment="0" applyProtection="0"/>
    <xf numFmtId="165" fontId="41" fillId="0" borderId="634">
      <alignment horizontal="right"/>
    </xf>
    <xf numFmtId="165" fontId="41" fillId="0" borderId="634">
      <alignment horizontal="right"/>
    </xf>
    <xf numFmtId="0" fontId="319" fillId="91" borderId="620" applyNumberFormat="0" applyAlignment="0" applyProtection="0"/>
    <xf numFmtId="0" fontId="324" fillId="0" borderId="580" applyNumberFormat="0" applyFill="0" applyAlignment="0" applyProtection="0"/>
    <xf numFmtId="0" fontId="274" fillId="54" borderId="608" applyNumberFormat="0" applyProtection="0">
      <alignment vertical="center"/>
    </xf>
    <xf numFmtId="174" fontId="54" fillId="59" borderId="567" applyNumberFormat="0" applyAlignment="0" applyProtection="0"/>
    <xf numFmtId="0" fontId="253" fillId="127" borderId="593" applyNumberFormat="0" applyProtection="0">
      <alignment horizontal="center"/>
    </xf>
    <xf numFmtId="0" fontId="319" fillId="91" borderId="620" applyNumberFormat="0" applyAlignment="0" applyProtection="0"/>
    <xf numFmtId="4" fontId="206" fillId="103" borderId="608" applyNumberFormat="0" applyProtection="0">
      <alignment horizontal="right" vertical="center"/>
    </xf>
    <xf numFmtId="174" fontId="105" fillId="59" borderId="519" applyNumberFormat="0" applyAlignment="0" applyProtection="0"/>
    <xf numFmtId="0" fontId="38" fillId="152" borderId="605" applyNumberFormat="0" applyAlignment="0" applyProtection="0"/>
    <xf numFmtId="0" fontId="238" fillId="92" borderId="606" applyNumberFormat="0" applyProtection="0">
      <alignment horizontal="left" vertical="center" indent="1"/>
    </xf>
    <xf numFmtId="0" fontId="277" fillId="125" borderId="592" applyNumberFormat="0" applyProtection="0">
      <alignment horizontal="left" vertical="center" indent="1"/>
    </xf>
    <xf numFmtId="0" fontId="238" fillId="73" borderId="571" applyNumberFormat="0" applyProtection="0">
      <alignment horizontal="left" vertical="center" indent="1"/>
    </xf>
    <xf numFmtId="165" fontId="41" fillId="0" borderId="529">
      <alignment horizontal="right"/>
    </xf>
    <xf numFmtId="4" fontId="206" fillId="99" borderId="573" applyNumberFormat="0" applyProtection="0">
      <alignment horizontal="right" vertical="center"/>
    </xf>
    <xf numFmtId="174" fontId="87" fillId="38" borderId="602" applyNumberFormat="0" applyAlignment="0" applyProtection="0"/>
    <xf numFmtId="174" fontId="105" fillId="59" borderId="519" applyNumberFormat="0" applyAlignment="0" applyProtection="0"/>
    <xf numFmtId="0" fontId="319" fillId="91" borderId="602" applyNumberFormat="0" applyAlignment="0" applyProtection="0"/>
    <xf numFmtId="0" fontId="271" fillId="106" borderId="573" applyNumberFormat="0" applyProtection="0">
      <alignment horizontal="right" vertical="center"/>
    </xf>
    <xf numFmtId="174" fontId="54" fillId="59" borderId="497" applyNumberFormat="0" applyAlignment="0" applyProtection="0"/>
    <xf numFmtId="0" fontId="38" fillId="133" borderId="622" applyNumberFormat="0" applyAlignment="0"/>
    <xf numFmtId="0" fontId="322" fillId="153" borderId="571" applyNumberFormat="0" applyAlignment="0" applyProtection="0"/>
    <xf numFmtId="0" fontId="331" fillId="148" borderId="585" applyNumberFormat="0" applyAlignment="0" applyProtection="0"/>
    <xf numFmtId="0" fontId="343" fillId="0" borderId="577" applyNumberFormat="0" applyFill="0" applyAlignment="0" applyProtection="0"/>
    <xf numFmtId="174" fontId="54" fillId="59" borderId="515" applyNumberFormat="0" applyAlignment="0" applyProtection="0"/>
    <xf numFmtId="0" fontId="324" fillId="0" borderId="613" applyNumberFormat="0" applyFill="0" applyAlignment="0" applyProtection="0"/>
    <xf numFmtId="0" fontId="298" fillId="152" borderId="605" applyNumberFormat="0" applyAlignment="0" applyProtection="0"/>
    <xf numFmtId="0" fontId="319" fillId="83" borderId="567" applyNumberFormat="0" applyAlignment="0" applyProtection="0"/>
    <xf numFmtId="174" fontId="54" fillId="59" borderId="497" applyNumberFormat="0" applyAlignment="0" applyProtection="0"/>
    <xf numFmtId="0" fontId="324" fillId="0" borderId="561" applyNumberFormat="0" applyFill="0" applyAlignment="0" applyProtection="0"/>
    <xf numFmtId="0" fontId="387" fillId="153" borderId="620" applyNumberFormat="0" applyAlignment="0" applyProtection="0"/>
    <xf numFmtId="208" fontId="60" fillId="0" borderId="528" applyFont="0" applyFill="0" applyBorder="0" applyAlignment="0" applyProtection="0"/>
    <xf numFmtId="174" fontId="105" fillId="59" borderId="571" applyNumberFormat="0" applyAlignment="0" applyProtection="0"/>
    <xf numFmtId="0" fontId="387" fillId="153" borderId="515" applyNumberFormat="0" applyAlignment="0" applyProtection="0"/>
    <xf numFmtId="222" fontId="253" fillId="90" borderId="607" applyProtection="0">
      <alignment horizontal="center"/>
    </xf>
    <xf numFmtId="174" fontId="149" fillId="0" borderId="577" applyNumberFormat="0" applyFill="0" applyAlignment="0" applyProtection="0"/>
    <xf numFmtId="0" fontId="322" fillId="153" borderId="519" applyNumberFormat="0" applyAlignment="0" applyProtection="0"/>
    <xf numFmtId="165" fontId="41" fillId="0" borderId="599">
      <alignment horizontal="right"/>
    </xf>
    <xf numFmtId="165" fontId="41" fillId="0" borderId="564">
      <alignment horizontal="right"/>
    </xf>
    <xf numFmtId="0" fontId="324" fillId="0" borderId="562" applyNumberFormat="0" applyFill="0" applyAlignment="0" applyProtection="0"/>
    <xf numFmtId="0" fontId="387" fillId="153" borderId="567" applyNumberFormat="0" applyAlignment="0" applyProtection="0"/>
    <xf numFmtId="174" fontId="54" fillId="59" borderId="567" applyNumberFormat="0" applyAlignment="0" applyProtection="0"/>
    <xf numFmtId="0" fontId="324" fillId="0" borderId="562" applyNumberFormat="0" applyFill="0" applyAlignment="0" applyProtection="0"/>
    <xf numFmtId="0" fontId="387" fillId="153" borderId="515" applyNumberFormat="0" applyAlignment="0" applyProtection="0"/>
    <xf numFmtId="4" fontId="204" fillId="81" borderId="608" applyNumberFormat="0" applyProtection="0">
      <alignment vertical="center"/>
    </xf>
    <xf numFmtId="10" fontId="48" fillId="80" borderId="581" applyNumberFormat="0" applyBorder="0" applyAlignment="0" applyProtection="0"/>
    <xf numFmtId="165" fontId="41" fillId="0" borderId="599">
      <alignment horizontal="right"/>
    </xf>
    <xf numFmtId="0" fontId="38" fillId="152" borderId="518" applyNumberFormat="0" applyAlignment="0" applyProtection="0"/>
    <xf numFmtId="0" fontId="319" fillId="91" borderId="602" applyNumberFormat="0" applyAlignment="0" applyProtection="0"/>
    <xf numFmtId="172" fontId="9" fillId="0" borderId="600" applyFill="0"/>
    <xf numFmtId="0" fontId="38" fillId="152" borderId="605" applyNumberFormat="0" applyAlignment="0" applyProtection="0"/>
    <xf numFmtId="174" fontId="105" fillId="59" borderId="606" applyNumberFormat="0" applyAlignment="0" applyProtection="0"/>
    <xf numFmtId="174" fontId="54" fillId="59" borderId="602" applyNumberFormat="0" applyAlignment="0" applyProtection="0"/>
    <xf numFmtId="0" fontId="38" fillId="152" borderId="518" applyNumberFormat="0" applyAlignment="0" applyProtection="0"/>
    <xf numFmtId="0" fontId="387" fillId="153" borderId="515" applyNumberFormat="0" applyAlignment="0" applyProtection="0"/>
    <xf numFmtId="0" fontId="324" fillId="0" borderId="562" applyNumberFormat="0" applyFill="0" applyAlignment="0" applyProtection="0"/>
    <xf numFmtId="0" fontId="38" fillId="152" borderId="553" applyNumberFormat="0" applyAlignment="0" applyProtection="0"/>
    <xf numFmtId="165" fontId="41" fillId="0" borderId="634">
      <alignment horizontal="right"/>
    </xf>
    <xf numFmtId="0" fontId="319" fillId="91" borderId="620" applyNumberFormat="0" applyAlignment="0" applyProtection="0"/>
    <xf numFmtId="0" fontId="190" fillId="63" borderId="638"/>
    <xf numFmtId="165" fontId="41" fillId="0" borderId="617">
      <alignment horizontal="right"/>
    </xf>
    <xf numFmtId="172" fontId="238" fillId="0" borderId="524" applyFill="0"/>
    <xf numFmtId="174" fontId="54" fillId="59" borderId="602" applyNumberFormat="0" applyAlignment="0" applyProtection="0"/>
    <xf numFmtId="0" fontId="387" fillId="153" borderId="515" applyNumberFormat="0" applyAlignment="0" applyProtection="0"/>
    <xf numFmtId="0" fontId="38" fillId="152" borderId="553" applyNumberFormat="0" applyAlignment="0" applyProtection="0"/>
    <xf numFmtId="0" fontId="75" fillId="0" borderId="565">
      <alignment horizontal="left" vertical="center"/>
    </xf>
    <xf numFmtId="0" fontId="319" fillId="91" borderId="515" applyNumberFormat="0" applyAlignment="0" applyProtection="0"/>
    <xf numFmtId="0" fontId="193" fillId="70" borderId="603"/>
    <xf numFmtId="0" fontId="319" fillId="91" borderId="550" applyNumberFormat="0" applyAlignment="0" applyProtection="0"/>
    <xf numFmtId="0" fontId="271" fillId="100" borderId="556" applyNumberFormat="0" applyProtection="0">
      <alignment horizontal="right" vertical="center"/>
    </xf>
    <xf numFmtId="174" fontId="54" fillId="59" borderId="550" applyNumberFormat="0" applyAlignment="0" applyProtection="0"/>
    <xf numFmtId="0" fontId="271" fillId="54" borderId="573" applyNumberFormat="0" applyProtection="0">
      <alignment vertical="center"/>
    </xf>
    <xf numFmtId="0" fontId="341" fillId="148" borderId="571" applyNumberFormat="0" applyAlignment="0" applyProtection="0"/>
    <xf numFmtId="0" fontId="387" fillId="153" borderId="550" applyNumberFormat="0" applyAlignment="0" applyProtection="0"/>
    <xf numFmtId="174" fontId="54" fillId="59" borderId="637" applyNumberFormat="0" applyAlignment="0" applyProtection="0"/>
    <xf numFmtId="174" fontId="33" fillId="84" borderId="623" applyNumberFormat="0" applyFont="0" applyAlignment="0" applyProtection="0"/>
    <xf numFmtId="0" fontId="338" fillId="148" borderId="620" applyNumberFormat="0" applyAlignment="0" applyProtection="0"/>
    <xf numFmtId="165" fontId="41" fillId="0" borderId="564">
      <alignment horizontal="right"/>
    </xf>
    <xf numFmtId="4" fontId="206" fillId="78" borderId="608" applyNumberFormat="0" applyProtection="0">
      <alignment horizontal="right" vertical="center"/>
    </xf>
    <xf numFmtId="0" fontId="319" fillId="91" borderId="620" applyNumberFormat="0" applyAlignment="0" applyProtection="0"/>
    <xf numFmtId="165" fontId="41" fillId="0" borderId="582">
      <alignment horizontal="right"/>
    </xf>
    <xf numFmtId="0" fontId="271" fillId="106" borderId="591" applyNumberFormat="0" applyProtection="0">
      <alignment horizontal="right" vertical="center"/>
    </xf>
    <xf numFmtId="0" fontId="271" fillId="94" borderId="626" applyNumberFormat="0" applyProtection="0">
      <alignment horizontal="right" vertical="center"/>
    </xf>
    <xf numFmtId="0" fontId="319" fillId="83" borderId="585" applyNumberFormat="0" applyAlignment="0" applyProtection="0"/>
    <xf numFmtId="0" fontId="324" fillId="0" borderId="580" applyNumberFormat="0" applyFill="0" applyAlignment="0" applyProtection="0"/>
    <xf numFmtId="174" fontId="149" fillId="0" borderId="577" applyNumberFormat="0" applyFill="0" applyAlignment="0" applyProtection="0"/>
    <xf numFmtId="174" fontId="105" fillId="59" borderId="606" applyNumberFormat="0" applyAlignment="0" applyProtection="0"/>
    <xf numFmtId="174" fontId="149" fillId="0" borderId="577" applyNumberFormat="0" applyFill="0" applyAlignment="0" applyProtection="0"/>
    <xf numFmtId="0" fontId="324" fillId="0" borderId="527" applyNumberFormat="0" applyFill="0" applyAlignment="0" applyProtection="0"/>
    <xf numFmtId="0" fontId="324" fillId="0" borderId="562" applyNumberFormat="0" applyFill="0" applyAlignment="0" applyProtection="0"/>
    <xf numFmtId="174" fontId="87" fillId="38" borderId="602" applyNumberFormat="0" applyAlignment="0" applyProtection="0"/>
    <xf numFmtId="0" fontId="324" fillId="0" borderId="615" applyNumberFormat="0" applyFill="0" applyAlignment="0" applyProtection="0"/>
    <xf numFmtId="172" fontId="76" fillId="0" borderId="547" applyFill="0"/>
    <xf numFmtId="0" fontId="387" fillId="153" borderId="585" applyNumberFormat="0" applyAlignment="0" applyProtection="0"/>
    <xf numFmtId="165" fontId="41" fillId="0" borderId="529">
      <alignment horizontal="right"/>
    </xf>
    <xf numFmtId="174" fontId="33" fillId="84" borderId="553" applyNumberFormat="0" applyFont="0" applyAlignment="0" applyProtection="0"/>
    <xf numFmtId="174" fontId="54" fillId="59" borderId="550" applyNumberFormat="0" applyAlignment="0" applyProtection="0"/>
    <xf numFmtId="4" fontId="206" fillId="107" borderId="521" applyNumberFormat="0" applyProtection="0">
      <alignment horizontal="right" vertical="center"/>
    </xf>
    <xf numFmtId="0" fontId="190" fillId="63" borderId="603"/>
    <xf numFmtId="172" fontId="282" fillId="0" borderId="587" applyFill="0"/>
    <xf numFmtId="0" fontId="387" fillId="153" borderId="602" applyNumberFormat="0" applyAlignment="0" applyProtection="0"/>
    <xf numFmtId="174" fontId="87" fillId="38" borderId="550" applyNumberFormat="0" applyAlignment="0" applyProtection="0"/>
    <xf numFmtId="174" fontId="87" fillId="38" borderId="637" applyNumberFormat="0" applyAlignment="0" applyProtection="0"/>
    <xf numFmtId="0" fontId="268" fillId="91" borderId="591" applyNumberFormat="0" applyProtection="0">
      <alignment vertical="center"/>
    </xf>
    <xf numFmtId="0" fontId="324" fillId="0" borderId="631" applyNumberFormat="0" applyFill="0" applyAlignment="0" applyProtection="0"/>
    <xf numFmtId="0" fontId="38" fillId="152" borderId="623" applyNumberFormat="0" applyAlignment="0" applyProtection="0"/>
    <xf numFmtId="0" fontId="193" fillId="70" borderId="551"/>
    <xf numFmtId="165" fontId="41" fillId="0" borderId="564">
      <alignment horizontal="right"/>
    </xf>
    <xf numFmtId="4" fontId="206" fillId="99" borderId="608" applyNumberFormat="0" applyProtection="0">
      <alignment horizontal="right" vertical="center"/>
    </xf>
    <xf numFmtId="0" fontId="271" fillId="96" borderId="643" applyNumberFormat="0" applyProtection="0">
      <alignment horizontal="right" vertical="center"/>
    </xf>
    <xf numFmtId="0" fontId="271" fillId="96" borderId="608" applyNumberFormat="0" applyProtection="0">
      <alignment horizontal="right" vertical="center"/>
    </xf>
    <xf numFmtId="174" fontId="149" fillId="0" borderId="647" applyNumberFormat="0" applyFill="0" applyAlignment="0" applyProtection="0"/>
    <xf numFmtId="172" fontId="238" fillId="0" borderId="587" applyFill="0"/>
    <xf numFmtId="0" fontId="190" fillId="63" borderId="551"/>
    <xf numFmtId="0" fontId="38" fillId="152" borderId="623" applyNumberFormat="0" applyAlignment="0" applyProtection="0"/>
    <xf numFmtId="4" fontId="206" fillId="78" borderId="573" applyNumberFormat="0" applyProtection="0">
      <alignment horizontal="right" vertical="center"/>
    </xf>
    <xf numFmtId="172" fontId="76" fillId="0" borderId="529" applyFill="0"/>
    <xf numFmtId="174" fontId="149" fillId="0" borderId="647" applyNumberFormat="0" applyFill="0" applyAlignment="0" applyProtection="0"/>
    <xf numFmtId="0" fontId="38" fillId="161" borderId="622" applyNumberFormat="0" applyAlignment="0"/>
    <xf numFmtId="0" fontId="271" fillId="108" borderId="591" applyNumberFormat="0" applyProtection="0">
      <alignment horizontal="right" vertical="center"/>
    </xf>
    <xf numFmtId="174" fontId="33" fillId="84" borderId="553" applyNumberFormat="0" applyFont="0" applyAlignment="0" applyProtection="0"/>
    <xf numFmtId="174" fontId="33" fillId="84" borderId="640" applyNumberFormat="0" applyFont="0" applyAlignment="0" applyProtection="0"/>
    <xf numFmtId="0" fontId="271" fillId="94" borderId="643" applyNumberFormat="0" applyProtection="0">
      <alignment horizontal="right" vertical="center"/>
    </xf>
    <xf numFmtId="165" fontId="41" fillId="0" borderId="582">
      <alignment horizontal="right"/>
    </xf>
    <xf numFmtId="0" fontId="277" fillId="125" borderId="644" applyNumberFormat="0" applyProtection="0">
      <alignment horizontal="left" vertical="center" indent="1"/>
    </xf>
    <xf numFmtId="174" fontId="87" fillId="38" borderId="550" applyNumberFormat="0" applyAlignment="0" applyProtection="0"/>
    <xf numFmtId="0" fontId="387" fillId="153" borderId="567" applyNumberFormat="0" applyAlignment="0" applyProtection="0"/>
    <xf numFmtId="165" fontId="41" fillId="0" borderId="599">
      <alignment horizontal="right"/>
    </xf>
    <xf numFmtId="0" fontId="324" fillId="0" borderId="615" applyNumberFormat="0" applyFill="0" applyAlignment="0" applyProtection="0"/>
    <xf numFmtId="174" fontId="54" fillId="59" borderId="550" applyNumberFormat="0" applyAlignment="0" applyProtection="0"/>
    <xf numFmtId="4" fontId="206" fillId="101" borderId="573" applyNumberFormat="0" applyProtection="0">
      <alignment horizontal="right" vertical="center"/>
    </xf>
    <xf numFmtId="0" fontId="245" fillId="0" borderId="569">
      <alignment horizontal="left" vertical="center"/>
    </xf>
    <xf numFmtId="0" fontId="238" fillId="77" borderId="589" applyNumberFormat="0" applyProtection="0">
      <alignment horizontal="left" vertical="center" indent="1"/>
    </xf>
    <xf numFmtId="174" fontId="33" fillId="84" borderId="553" applyNumberFormat="0" applyFont="0" applyAlignment="0" applyProtection="0"/>
    <xf numFmtId="174" fontId="87" fillId="38" borderId="637" applyNumberFormat="0" applyAlignment="0" applyProtection="0"/>
    <xf numFmtId="165" fontId="41" fillId="0" borderId="582">
      <alignment horizontal="right"/>
    </xf>
    <xf numFmtId="0" fontId="387" fillId="153" borderId="620" applyNumberFormat="0" applyAlignment="0" applyProtection="0"/>
    <xf numFmtId="0" fontId="238" fillId="92" borderId="641" applyNumberFormat="0" applyProtection="0">
      <alignment horizontal="left" vertical="center" indent="1"/>
    </xf>
    <xf numFmtId="174" fontId="87" fillId="38" borderId="550" applyNumberFormat="0" applyAlignment="0" applyProtection="0"/>
    <xf numFmtId="174" fontId="54" fillId="59" borderId="602" applyNumberFormat="0" applyAlignment="0" applyProtection="0"/>
    <xf numFmtId="174" fontId="87" fillId="38" borderId="602" applyNumberFormat="0" applyAlignment="0" applyProtection="0"/>
    <xf numFmtId="0" fontId="324" fillId="0" borderId="615" applyNumberFormat="0" applyFill="0" applyAlignment="0" applyProtection="0"/>
    <xf numFmtId="165" fontId="41" fillId="0" borderId="529">
      <alignment horizontal="right"/>
    </xf>
    <xf numFmtId="0" fontId="9" fillId="84" borderId="588" applyNumberFormat="0" applyFont="0" applyAlignment="0" applyProtection="0"/>
    <xf numFmtId="0" fontId="38" fillId="152" borderId="623" applyNumberFormat="0" applyAlignment="0" applyProtection="0"/>
    <xf numFmtId="0" fontId="387" fillId="148" borderId="532" applyNumberFormat="0" applyAlignment="0" applyProtection="0"/>
    <xf numFmtId="0" fontId="319" fillId="134" borderId="532" applyNumberFormat="0" applyAlignment="0" applyProtection="0"/>
    <xf numFmtId="0" fontId="324" fillId="0" borderId="542" applyNumberFormat="0" applyFill="0" applyAlignment="0" applyProtection="0"/>
    <xf numFmtId="0" fontId="322" fillId="148" borderId="536" applyNumberFormat="0" applyAlignment="0" applyProtection="0"/>
    <xf numFmtId="0" fontId="224" fillId="152" borderId="535" applyNumberFormat="0" applyAlignment="0" applyProtection="0"/>
    <xf numFmtId="0" fontId="268" fillId="91" borderId="521" applyNumberFormat="0" applyProtection="0">
      <alignment vertical="center"/>
    </xf>
    <xf numFmtId="0" fontId="387" fillId="153" borderId="620" applyNumberFormat="0" applyAlignment="0" applyProtection="0"/>
    <xf numFmtId="165" fontId="41" fillId="0" borderId="564">
      <alignment horizontal="right"/>
    </xf>
    <xf numFmtId="0" fontId="274" fillId="54" borderId="643" applyNumberFormat="0" applyProtection="0">
      <alignment vertical="center"/>
    </xf>
    <xf numFmtId="174" fontId="54" fillId="59" borderId="550" applyNumberFormat="0" applyAlignment="0" applyProtection="0"/>
    <xf numFmtId="174" fontId="54" fillId="59" borderId="515" applyNumberFormat="0" applyAlignment="0" applyProtection="0"/>
    <xf numFmtId="0" fontId="387" fillId="153" borderId="532" applyNumberFormat="0" applyAlignment="0" applyProtection="0"/>
    <xf numFmtId="0" fontId="387" fillId="153" borderId="532" applyNumberFormat="0" applyAlignment="0" applyProtection="0"/>
    <xf numFmtId="0" fontId="387" fillId="153" borderId="532" applyNumberFormat="0" applyAlignment="0" applyProtection="0"/>
    <xf numFmtId="0" fontId="387" fillId="153" borderId="532" applyNumberFormat="0" applyAlignment="0" applyProtection="0"/>
    <xf numFmtId="0" fontId="387" fillId="153" borderId="532" applyNumberFormat="0" applyAlignment="0" applyProtection="0"/>
    <xf numFmtId="0" fontId="331" fillId="148" borderId="532" applyNumberFormat="0" applyAlignment="0" applyProtection="0"/>
    <xf numFmtId="0" fontId="387" fillId="153" borderId="532" applyNumberFormat="0" applyAlignment="0" applyProtection="0"/>
    <xf numFmtId="0" fontId="387" fillId="153" borderId="532" applyNumberFormat="0" applyAlignment="0" applyProtection="0"/>
    <xf numFmtId="0" fontId="387" fillId="153" borderId="532" applyNumberFormat="0" applyAlignment="0" applyProtection="0"/>
    <xf numFmtId="0" fontId="387" fillId="153" borderId="532" applyNumberFormat="0" applyAlignment="0" applyProtection="0"/>
    <xf numFmtId="0" fontId="387" fillId="153" borderId="532" applyNumberFormat="0" applyAlignment="0" applyProtection="0"/>
    <xf numFmtId="0" fontId="387" fillId="153" borderId="532" applyNumberFormat="0" applyAlignment="0" applyProtection="0"/>
    <xf numFmtId="0" fontId="387" fillId="153" borderId="532" applyNumberFormat="0" applyAlignment="0" applyProtection="0"/>
    <xf numFmtId="0" fontId="278" fillId="64" borderId="601" applyNumberFormat="0" applyProtection="0">
      <alignment horizontal="right" vertical="center"/>
    </xf>
    <xf numFmtId="174" fontId="54" fillId="59" borderId="515" applyNumberFormat="0" applyAlignment="0" applyProtection="0"/>
    <xf numFmtId="174" fontId="33" fillId="84" borderId="518" applyNumberFormat="0" applyFont="0" applyAlignment="0" applyProtection="0"/>
    <xf numFmtId="4" fontId="206" fillId="93" borderId="573" applyNumberFormat="0" applyProtection="0">
      <alignment horizontal="right" vertical="center"/>
    </xf>
    <xf numFmtId="174" fontId="87" fillId="38" borderId="550" applyNumberFormat="0" applyAlignment="0" applyProtection="0"/>
    <xf numFmtId="0" fontId="322" fillId="153" borderId="571" applyNumberFormat="0" applyAlignment="0" applyProtection="0"/>
    <xf numFmtId="0" fontId="407" fillId="0" borderId="534">
      <alignment horizontal="left" vertical="center"/>
    </xf>
    <xf numFmtId="0" fontId="319" fillId="91" borderId="532" applyNumberFormat="0" applyAlignment="0" applyProtection="0"/>
    <xf numFmtId="0" fontId="319" fillId="91" borderId="532" applyNumberFormat="0" applyAlignment="0" applyProtection="0"/>
    <xf numFmtId="0" fontId="319" fillId="91" borderId="532" applyNumberFormat="0" applyAlignment="0" applyProtection="0"/>
    <xf numFmtId="0" fontId="319" fillId="91" borderId="532" applyNumberFormat="0" applyAlignment="0" applyProtection="0"/>
    <xf numFmtId="0" fontId="319" fillId="91" borderId="532" applyNumberFormat="0" applyAlignment="0" applyProtection="0"/>
    <xf numFmtId="0" fontId="338" fillId="148" borderId="532" applyNumberFormat="0" applyAlignment="0" applyProtection="0"/>
    <xf numFmtId="0" fontId="319" fillId="91" borderId="532" applyNumberFormat="0" applyAlignment="0" applyProtection="0"/>
    <xf numFmtId="0" fontId="319" fillId="91" borderId="532" applyNumberFormat="0" applyAlignment="0" applyProtection="0"/>
    <xf numFmtId="0" fontId="319" fillId="91" borderId="532" applyNumberFormat="0" applyAlignment="0" applyProtection="0"/>
    <xf numFmtId="0" fontId="319" fillId="91" borderId="532" applyNumberFormat="0" applyAlignment="0" applyProtection="0"/>
    <xf numFmtId="0" fontId="319" fillId="91" borderId="532" applyNumberFormat="0" applyAlignment="0" applyProtection="0"/>
    <xf numFmtId="0" fontId="319" fillId="91" borderId="532" applyNumberFormat="0" applyAlignment="0" applyProtection="0"/>
    <xf numFmtId="0" fontId="319" fillId="91" borderId="532" applyNumberFormat="0" applyAlignment="0" applyProtection="0"/>
    <xf numFmtId="37" fontId="35" fillId="0" borderId="634"/>
    <xf numFmtId="174" fontId="87" fillId="38" borderId="620" applyNumberFormat="0" applyAlignment="0" applyProtection="0"/>
    <xf numFmtId="0" fontId="324" fillId="0" borderId="632" applyNumberFormat="0" applyFill="0" applyAlignment="0" applyProtection="0"/>
    <xf numFmtId="174" fontId="87" fillId="38" borderId="637" applyNumberFormat="0" applyAlignment="0" applyProtection="0"/>
    <xf numFmtId="165" fontId="41" fillId="0" borderId="529">
      <alignment horizontal="right"/>
    </xf>
    <xf numFmtId="165" fontId="41" fillId="0" borderId="529">
      <alignment horizontal="right"/>
    </xf>
    <xf numFmtId="0" fontId="38" fillId="152" borderId="535" applyNumberFormat="0" applyAlignment="0" applyProtection="0"/>
    <xf numFmtId="0" fontId="38" fillId="152" borderId="535" applyNumberFormat="0" applyAlignment="0" applyProtection="0"/>
    <xf numFmtId="0" fontId="38" fillId="152" borderId="535" applyNumberFormat="0" applyAlignment="0" applyProtection="0"/>
    <xf numFmtId="0" fontId="38" fillId="152" borderId="535" applyNumberFormat="0" applyAlignment="0" applyProtection="0"/>
    <xf numFmtId="0" fontId="38" fillId="152" borderId="535" applyNumberFormat="0" applyAlignment="0" applyProtection="0"/>
    <xf numFmtId="0" fontId="38" fillId="152" borderId="535" applyNumberFormat="0" applyAlignment="0" applyProtection="0"/>
    <xf numFmtId="0" fontId="38" fillId="152" borderId="535" applyNumberFormat="0" applyAlignment="0" applyProtection="0"/>
    <xf numFmtId="0" fontId="38" fillId="152" borderId="535" applyNumberFormat="0" applyAlignment="0" applyProtection="0"/>
    <xf numFmtId="0" fontId="38" fillId="152" borderId="535" applyNumberFormat="0" applyAlignment="0" applyProtection="0"/>
    <xf numFmtId="0" fontId="38" fillId="152" borderId="535" applyNumberFormat="0" applyAlignment="0" applyProtection="0"/>
    <xf numFmtId="0" fontId="38" fillId="152" borderId="535" applyNumberFormat="0" applyAlignment="0" applyProtection="0"/>
    <xf numFmtId="0" fontId="38" fillId="152" borderId="535" applyNumberFormat="0" applyAlignment="0" applyProtection="0"/>
    <xf numFmtId="0" fontId="322" fillId="153" borderId="536" applyNumberFormat="0" applyAlignment="0" applyProtection="0"/>
    <xf numFmtId="0" fontId="322" fillId="153" borderId="536" applyNumberFormat="0" applyAlignment="0" applyProtection="0"/>
    <xf numFmtId="0" fontId="322" fillId="153" borderId="536" applyNumberFormat="0" applyAlignment="0" applyProtection="0"/>
    <xf numFmtId="0" fontId="322" fillId="153" borderId="536" applyNumberFormat="0" applyAlignment="0" applyProtection="0"/>
    <xf numFmtId="0" fontId="322" fillId="153" borderId="536" applyNumberFormat="0" applyAlignment="0" applyProtection="0"/>
    <xf numFmtId="0" fontId="341" fillId="148" borderId="536" applyNumberFormat="0" applyAlignment="0" applyProtection="0"/>
    <xf numFmtId="0" fontId="322" fillId="153" borderId="536" applyNumberFormat="0" applyAlignment="0" applyProtection="0"/>
    <xf numFmtId="0" fontId="322" fillId="153" borderId="536" applyNumberFormat="0" applyAlignment="0" applyProtection="0"/>
    <xf numFmtId="0" fontId="322" fillId="153" borderId="536" applyNumberFormat="0" applyAlignment="0" applyProtection="0"/>
    <xf numFmtId="0" fontId="322" fillId="153" borderId="536" applyNumberFormat="0" applyAlignment="0" applyProtection="0"/>
    <xf numFmtId="0" fontId="322" fillId="153" borderId="536" applyNumberFormat="0" applyAlignment="0" applyProtection="0"/>
    <xf numFmtId="0" fontId="322" fillId="153" borderId="536" applyNumberFormat="0" applyAlignment="0" applyProtection="0"/>
    <xf numFmtId="0" fontId="322" fillId="153" borderId="536" applyNumberFormat="0" applyAlignment="0" applyProtection="0"/>
    <xf numFmtId="165" fontId="41" fillId="0" borderId="564">
      <alignment horizontal="right"/>
    </xf>
    <xf numFmtId="0" fontId="38" fillId="161" borderId="534" applyNumberFormat="0" applyAlignment="0"/>
    <xf numFmtId="0" fontId="324" fillId="0" borderId="545" applyNumberFormat="0" applyFill="0" applyAlignment="0" applyProtection="0"/>
    <xf numFmtId="0" fontId="324" fillId="0" borderId="545" applyNumberFormat="0" applyFill="0" applyAlignment="0" applyProtection="0"/>
    <xf numFmtId="0" fontId="324" fillId="0" borderId="545" applyNumberFormat="0" applyFill="0" applyAlignment="0" applyProtection="0"/>
    <xf numFmtId="0" fontId="324" fillId="0" borderId="545" applyNumberFormat="0" applyFill="0" applyAlignment="0" applyProtection="0"/>
    <xf numFmtId="0" fontId="324" fillId="0" borderId="545" applyNumberFormat="0" applyFill="0" applyAlignment="0" applyProtection="0"/>
    <xf numFmtId="0" fontId="343" fillId="0" borderId="542" applyNumberFormat="0" applyFill="0" applyAlignment="0" applyProtection="0"/>
    <xf numFmtId="0" fontId="324" fillId="0" borderId="545" applyNumberFormat="0" applyFill="0" applyAlignment="0" applyProtection="0"/>
    <xf numFmtId="0" fontId="324" fillId="0" borderId="545" applyNumberFormat="0" applyFill="0" applyAlignment="0" applyProtection="0"/>
    <xf numFmtId="0" fontId="324" fillId="0" borderId="545" applyNumberFormat="0" applyFill="0" applyAlignment="0" applyProtection="0"/>
    <xf numFmtId="0" fontId="324" fillId="0" borderId="545" applyNumberFormat="0" applyFill="0" applyAlignment="0" applyProtection="0"/>
    <xf numFmtId="0" fontId="324" fillId="0" borderId="545" applyNumberFormat="0" applyFill="0" applyAlignment="0" applyProtection="0"/>
    <xf numFmtId="0" fontId="324" fillId="0" borderId="545" applyNumberFormat="0" applyFill="0" applyAlignment="0" applyProtection="0"/>
    <xf numFmtId="0" fontId="324" fillId="0" borderId="545" applyNumberFormat="0" applyFill="0" applyAlignment="0" applyProtection="0"/>
    <xf numFmtId="0" fontId="319" fillId="91" borderId="532" applyNumberFormat="0" applyAlignment="0" applyProtection="0"/>
    <xf numFmtId="0" fontId="324" fillId="0" borderId="543" applyNumberFormat="0" applyFill="0" applyAlignment="0" applyProtection="0"/>
    <xf numFmtId="0" fontId="324" fillId="0" borderId="543" applyNumberFormat="0" applyFill="0" applyAlignment="0" applyProtection="0"/>
    <xf numFmtId="165" fontId="41" fillId="0" borderId="529">
      <alignment horizontal="right"/>
    </xf>
    <xf numFmtId="0" fontId="298" fillId="152" borderId="588" applyNumberFormat="0" applyAlignment="0" applyProtection="0"/>
    <xf numFmtId="0" fontId="38" fillId="133" borderId="534" applyNumberFormat="0" applyAlignment="0"/>
    <xf numFmtId="165" fontId="41" fillId="0" borderId="599">
      <alignment horizontal="right"/>
    </xf>
    <xf numFmtId="165" fontId="41" fillId="0" borderId="529">
      <alignment horizontal="right"/>
    </xf>
    <xf numFmtId="165" fontId="41" fillId="0" borderId="529">
      <alignment horizontal="right"/>
    </xf>
    <xf numFmtId="222" fontId="253" fillId="90" borderId="642" applyProtection="0">
      <alignment horizontal="center"/>
    </xf>
    <xf numFmtId="165" fontId="41" fillId="0" borderId="529">
      <alignment horizontal="right"/>
    </xf>
    <xf numFmtId="222" fontId="282" fillId="0" borderId="576" applyFill="0" applyAlignment="0" applyProtection="0"/>
    <xf numFmtId="0" fontId="322" fillId="153" borderId="519" applyNumberFormat="0" applyAlignment="0" applyProtection="0"/>
    <xf numFmtId="0" fontId="324" fillId="0" borderId="562" applyNumberFormat="0" applyFill="0" applyAlignment="0" applyProtection="0"/>
    <xf numFmtId="0" fontId="322" fillId="63" borderId="519" applyNumberFormat="0" applyAlignment="0" applyProtection="0"/>
    <xf numFmtId="4" fontId="196" fillId="114" borderId="627" applyNumberFormat="0" applyProtection="0">
      <alignment horizontal="left" vertical="center" indent="1"/>
    </xf>
    <xf numFmtId="174" fontId="149" fillId="0" borderId="560" applyNumberFormat="0" applyFill="0" applyAlignment="0" applyProtection="0"/>
    <xf numFmtId="0" fontId="324" fillId="0" borderId="615" applyNumberFormat="0" applyFill="0" applyAlignment="0" applyProtection="0"/>
    <xf numFmtId="174" fontId="54" fillId="59" borderId="602" applyNumberFormat="0" applyAlignment="0" applyProtection="0"/>
    <xf numFmtId="174" fontId="54" fillId="59" borderId="585" applyNumberFormat="0" applyAlignment="0" applyProtection="0"/>
    <xf numFmtId="165" fontId="41" fillId="0" borderId="529">
      <alignment horizontal="right"/>
    </xf>
    <xf numFmtId="165" fontId="41" fillId="0" borderId="529">
      <alignment horizontal="right"/>
    </xf>
    <xf numFmtId="174" fontId="87" fillId="38" borderId="602" applyNumberFormat="0" applyAlignment="0" applyProtection="0"/>
    <xf numFmtId="4" fontId="206" fillId="120" borderId="521" applyNumberFormat="0" applyProtection="0">
      <alignment vertical="center"/>
    </xf>
    <xf numFmtId="165" fontId="41" fillId="0" borderId="529">
      <alignment horizontal="right"/>
    </xf>
    <xf numFmtId="165" fontId="41" fillId="0" borderId="529">
      <alignment horizontal="right"/>
    </xf>
    <xf numFmtId="0" fontId="249" fillId="115" borderId="522" applyNumberFormat="0" applyProtection="0">
      <alignment horizontal="left" vertical="center" indent="1"/>
    </xf>
    <xf numFmtId="0" fontId="271" fillId="79" borderId="608" applyNumberFormat="0" applyProtection="0">
      <alignment horizontal="right" vertical="center"/>
    </xf>
    <xf numFmtId="165" fontId="41" fillId="0" borderId="529">
      <alignment horizontal="right"/>
    </xf>
    <xf numFmtId="165" fontId="41" fillId="0" borderId="529">
      <alignment horizontal="right"/>
    </xf>
    <xf numFmtId="4" fontId="212" fillId="124" borderId="522" applyNumberFormat="0" applyProtection="0">
      <alignment horizontal="left" vertical="center" indent="1"/>
    </xf>
    <xf numFmtId="174" fontId="54" fillId="59" borderId="602" applyNumberFormat="0" applyAlignment="0" applyProtection="0"/>
    <xf numFmtId="165" fontId="41" fillId="0" borderId="529">
      <alignment horizontal="right"/>
    </xf>
    <xf numFmtId="0" fontId="278" fillId="64" borderId="514" applyNumberFormat="0" applyProtection="0">
      <alignment horizontal="right" vertical="center"/>
    </xf>
    <xf numFmtId="165" fontId="41" fillId="0" borderId="529">
      <alignment horizontal="right"/>
    </xf>
    <xf numFmtId="165" fontId="41" fillId="0" borderId="529">
      <alignment horizontal="right"/>
    </xf>
    <xf numFmtId="165" fontId="41" fillId="0" borderId="529">
      <alignment horizontal="right"/>
    </xf>
    <xf numFmtId="165" fontId="41" fillId="0" borderId="529">
      <alignment horizontal="right"/>
    </xf>
    <xf numFmtId="222" fontId="9" fillId="0" borderId="529" applyAlignment="0">
      <alignment horizontal="center"/>
    </xf>
    <xf numFmtId="222" fontId="253" fillId="90" borderId="572" applyProtection="0">
      <alignment horizontal="center"/>
    </xf>
    <xf numFmtId="0" fontId="38" fillId="152" borderId="605" applyNumberFormat="0" applyAlignment="0" applyProtection="0"/>
    <xf numFmtId="0" fontId="322" fillId="153" borderId="519" applyNumberFormat="0" applyAlignment="0" applyProtection="0"/>
    <xf numFmtId="0" fontId="38" fillId="152" borderId="518" applyNumberFormat="0" applyAlignment="0" applyProtection="0"/>
    <xf numFmtId="0" fontId="387" fillId="153" borderId="620" applyNumberFormat="0" applyAlignment="0" applyProtection="0"/>
    <xf numFmtId="165" fontId="41" fillId="0" borderId="529">
      <alignment horizontal="right"/>
    </xf>
    <xf numFmtId="165" fontId="41" fillId="0" borderId="529">
      <alignment horizontal="right"/>
    </xf>
    <xf numFmtId="165" fontId="41" fillId="0" borderId="529">
      <alignment horizontal="right"/>
    </xf>
    <xf numFmtId="174" fontId="149" fillId="0" borderId="630" applyNumberFormat="0" applyFill="0" applyAlignment="0" applyProtection="0"/>
    <xf numFmtId="174" fontId="105" fillId="59" borderId="606" applyNumberFormat="0" applyAlignment="0" applyProtection="0"/>
    <xf numFmtId="0" fontId="343" fillId="0" borderId="577" applyNumberFormat="0" applyFill="0" applyAlignment="0" applyProtection="0"/>
    <xf numFmtId="0" fontId="271" fillId="79" borderId="626" applyNumberFormat="0" applyProtection="0">
      <alignment horizontal="right" vertical="center"/>
    </xf>
    <xf numFmtId="0" fontId="38" fillId="152" borderId="588" applyNumberFormat="0" applyAlignment="0" applyProtection="0"/>
    <xf numFmtId="0" fontId="38" fillId="161" borderId="587" applyNumberFormat="0" applyAlignment="0"/>
    <xf numFmtId="0" fontId="387" fillId="153" borderId="585" applyNumberFormat="0" applyAlignment="0" applyProtection="0"/>
    <xf numFmtId="174" fontId="87" fillId="38" borderId="620" applyNumberFormat="0" applyAlignment="0" applyProtection="0"/>
    <xf numFmtId="0" fontId="324" fillId="0" borderId="597" applyNumberFormat="0" applyFill="0" applyAlignment="0" applyProtection="0"/>
    <xf numFmtId="172" fontId="238" fillId="0" borderId="646" applyFill="0"/>
    <xf numFmtId="174" fontId="54" fillId="59" borderId="515" applyNumberFormat="0" applyAlignment="0" applyProtection="0"/>
    <xf numFmtId="0" fontId="319" fillId="91" borderId="567" applyNumberFormat="0" applyAlignment="0" applyProtection="0"/>
    <xf numFmtId="165" fontId="41" fillId="0" borderId="599">
      <alignment horizontal="right"/>
    </xf>
    <xf numFmtId="174" fontId="33" fillId="84" borderId="553" applyNumberFormat="0" applyFont="0" applyAlignment="0" applyProtection="0"/>
    <xf numFmtId="0" fontId="387" fillId="153" borderId="567" applyNumberFormat="0" applyAlignment="0" applyProtection="0"/>
    <xf numFmtId="0" fontId="319" fillId="91" borderId="620" applyNumberFormat="0" applyAlignment="0" applyProtection="0"/>
    <xf numFmtId="0" fontId="319" fillId="83" borderId="620" applyNumberFormat="0" applyAlignment="0" applyProtection="0"/>
    <xf numFmtId="0" fontId="271" fillId="98" borderId="608" applyNumberFormat="0" applyProtection="0">
      <alignment horizontal="right" vertical="center"/>
    </xf>
    <xf numFmtId="0" fontId="387" fillId="153" borderId="585" applyNumberFormat="0" applyAlignment="0" applyProtection="0"/>
    <xf numFmtId="174" fontId="87" fillId="38" borderId="515" applyNumberFormat="0" applyAlignment="0" applyProtection="0"/>
    <xf numFmtId="165" fontId="41" fillId="0" borderId="529">
      <alignment horizontal="right"/>
    </xf>
    <xf numFmtId="0" fontId="271" fillId="106" borderId="521" applyNumberFormat="0" applyProtection="0">
      <alignment horizontal="right" vertical="center"/>
    </xf>
    <xf numFmtId="0" fontId="312" fillId="63" borderId="567" applyNumberFormat="0" applyAlignment="0" applyProtection="0"/>
    <xf numFmtId="0" fontId="324" fillId="0" borderId="578" applyNumberFormat="0" applyFill="0" applyAlignment="0" applyProtection="0"/>
    <xf numFmtId="174" fontId="54" fillId="59" borderId="550" applyNumberFormat="0" applyAlignment="0" applyProtection="0"/>
    <xf numFmtId="0" fontId="324" fillId="0" borderId="632" applyNumberFormat="0" applyFill="0" applyAlignment="0" applyProtection="0"/>
    <xf numFmtId="4" fontId="204" fillId="81" borderId="643" applyNumberFormat="0" applyProtection="0">
      <alignment vertical="center"/>
    </xf>
    <xf numFmtId="0" fontId="322" fillId="153" borderId="519" applyNumberFormat="0" applyAlignment="0" applyProtection="0"/>
    <xf numFmtId="0" fontId="319" fillId="91" borderId="515" applyNumberFormat="0" applyAlignment="0" applyProtection="0"/>
    <xf numFmtId="0" fontId="324" fillId="0" borderId="632" applyNumberFormat="0" applyFill="0" applyAlignment="0" applyProtection="0"/>
    <xf numFmtId="4" fontId="206" fillId="78" borderId="608" applyNumberFormat="0" applyProtection="0">
      <alignment horizontal="right" vertical="center"/>
    </xf>
    <xf numFmtId="0" fontId="190" fillId="63" borderId="638"/>
    <xf numFmtId="174" fontId="33" fillId="84" borderId="640" applyNumberFormat="0" applyFont="0" applyAlignment="0" applyProtection="0"/>
    <xf numFmtId="0" fontId="387" fillId="153" borderId="620" applyNumberFormat="0" applyAlignment="0" applyProtection="0"/>
    <xf numFmtId="0" fontId="38" fillId="161" borderId="622" applyNumberFormat="0" applyAlignment="0"/>
    <xf numFmtId="174" fontId="54" fillId="59" borderId="602" applyNumberFormat="0" applyAlignment="0" applyProtection="0"/>
    <xf numFmtId="0" fontId="9" fillId="72" borderId="641" applyNumberFormat="0" applyProtection="0">
      <alignment horizontal="left" vertical="center" indent="1"/>
    </xf>
    <xf numFmtId="4" fontId="206" fillId="101" borderId="643" applyNumberFormat="0" applyProtection="0">
      <alignment horizontal="right" vertical="center"/>
    </xf>
    <xf numFmtId="0" fontId="338" fillId="134" borderId="567" applyNumberFormat="0" applyAlignment="0" applyProtection="0"/>
    <xf numFmtId="0" fontId="322" fillId="153" borderId="606" applyNumberFormat="0" applyAlignment="0" applyProtection="0"/>
    <xf numFmtId="174" fontId="149" fillId="0" borderId="612" applyNumberFormat="0" applyFill="0" applyAlignment="0" applyProtection="0"/>
    <xf numFmtId="172" fontId="9" fillId="0" borderId="564" applyFill="0"/>
    <xf numFmtId="174" fontId="54" fillId="59" borderId="637" applyNumberFormat="0" applyAlignment="0" applyProtection="0"/>
    <xf numFmtId="174" fontId="54" fillId="59" borderId="602" applyNumberFormat="0" applyAlignment="0" applyProtection="0"/>
    <xf numFmtId="174" fontId="54" fillId="59" borderId="602" applyNumberFormat="0" applyAlignment="0" applyProtection="0"/>
    <xf numFmtId="0" fontId="319" fillId="91" borderId="585" applyNumberFormat="0" applyAlignment="0" applyProtection="0"/>
    <xf numFmtId="174" fontId="149" fillId="0" borderId="612" applyNumberFormat="0" applyFill="0" applyAlignment="0" applyProtection="0"/>
    <xf numFmtId="174" fontId="54" fillId="59" borderId="620" applyNumberFormat="0" applyAlignment="0" applyProtection="0"/>
    <xf numFmtId="165" fontId="41" fillId="0" borderId="617">
      <alignment horizontal="right"/>
    </xf>
    <xf numFmtId="174" fontId="105" fillId="59" borderId="606" applyNumberFormat="0" applyAlignment="0" applyProtection="0"/>
    <xf numFmtId="222" fontId="236" fillId="62" borderId="619" applyProtection="0">
      <alignment horizontal="center"/>
    </xf>
    <xf numFmtId="0" fontId="322" fillId="153" borderId="571" applyNumberFormat="0" applyAlignment="0" applyProtection="0"/>
    <xf numFmtId="165" fontId="41" fillId="0" borderId="599">
      <alignment horizontal="right"/>
    </xf>
    <xf numFmtId="174" fontId="105" fillId="59" borderId="589" applyNumberFormat="0" applyAlignment="0" applyProtection="0"/>
    <xf numFmtId="174" fontId="33" fillId="84" borderId="605" applyNumberFormat="0" applyFont="0" applyAlignment="0" applyProtection="0"/>
    <xf numFmtId="0" fontId="331" fillId="148" borderId="620" applyNumberFormat="0" applyAlignment="0" applyProtection="0"/>
    <xf numFmtId="0" fontId="322" fillId="153" borderId="571" applyNumberFormat="0" applyAlignment="0" applyProtection="0"/>
    <xf numFmtId="0" fontId="253" fillId="66" borderId="601" applyNumberFormat="0" applyAlignment="0" applyProtection="0"/>
    <xf numFmtId="0" fontId="243" fillId="64" borderId="603"/>
    <xf numFmtId="0" fontId="38" fillId="152" borderId="570" applyNumberFormat="0" applyAlignment="0" applyProtection="0"/>
    <xf numFmtId="0" fontId="338" fillId="148" borderId="602" applyNumberFormat="0" applyAlignment="0" applyProtection="0"/>
    <xf numFmtId="0" fontId="38" fillId="152" borderId="570" applyNumberFormat="0" applyAlignment="0" applyProtection="0"/>
    <xf numFmtId="0" fontId="271" fillId="79" borderId="573" applyNumberFormat="0" applyProtection="0">
      <alignment horizontal="right" vertical="center"/>
    </xf>
    <xf numFmtId="174" fontId="40" fillId="0" borderId="633">
      <alignment horizontal="centerContinuous"/>
    </xf>
    <xf numFmtId="174" fontId="40" fillId="0" borderId="598">
      <alignment horizontal="centerContinuous"/>
    </xf>
    <xf numFmtId="0" fontId="240" fillId="64" borderId="603"/>
    <xf numFmtId="0" fontId="387" fillId="153" borderId="602" applyNumberFormat="0" applyAlignment="0" applyProtection="0"/>
    <xf numFmtId="165" fontId="41" fillId="0" borderId="599">
      <alignment horizontal="right"/>
    </xf>
    <xf numFmtId="0" fontId="319" fillId="91" borderId="567" applyNumberFormat="0" applyAlignment="0" applyProtection="0"/>
    <xf numFmtId="0" fontId="322" fillId="153" borderId="571" applyNumberFormat="0" applyAlignment="0" applyProtection="0"/>
    <xf numFmtId="165" fontId="41" fillId="0" borderId="599">
      <alignment horizontal="right"/>
    </xf>
    <xf numFmtId="4" fontId="206" fillId="97" borderId="608" applyNumberFormat="0" applyProtection="0">
      <alignment horizontal="right" vertical="center"/>
    </xf>
    <xf numFmtId="0" fontId="387" fillId="153" borderId="567" applyNumberFormat="0" applyAlignment="0" applyProtection="0"/>
    <xf numFmtId="0" fontId="407" fillId="0" borderId="569">
      <alignment horizontal="left" vertical="center"/>
    </xf>
    <xf numFmtId="4" fontId="11" fillId="80" borderId="589" applyNumberFormat="0" applyProtection="0">
      <alignment horizontal="left" vertical="center" indent="1"/>
    </xf>
    <xf numFmtId="0" fontId="271" fillId="102" borderId="591" applyNumberFormat="0" applyProtection="0">
      <alignment horizontal="right" vertical="center"/>
    </xf>
    <xf numFmtId="0" fontId="387" fillId="153" borderId="567" applyNumberFormat="0" applyAlignment="0" applyProtection="0"/>
    <xf numFmtId="174" fontId="105" fillId="59" borderId="571" applyNumberFormat="0" applyAlignment="0" applyProtection="0"/>
    <xf numFmtId="0" fontId="38" fillId="152" borderId="588" applyNumberFormat="0" applyAlignment="0" applyProtection="0"/>
    <xf numFmtId="0" fontId="324" fillId="0" borderId="597" applyNumberFormat="0" applyFill="0" applyAlignment="0" applyProtection="0"/>
    <xf numFmtId="0" fontId="324" fillId="0" borderId="580" applyNumberFormat="0" applyFill="0" applyAlignment="0" applyProtection="0"/>
    <xf numFmtId="0" fontId="9" fillId="72" borderId="606" applyNumberFormat="0" applyProtection="0">
      <alignment horizontal="left" vertical="center" indent="1"/>
    </xf>
    <xf numFmtId="0" fontId="319" fillId="91" borderId="585" applyNumberFormat="0" applyAlignment="0" applyProtection="0"/>
    <xf numFmtId="165" fontId="41" fillId="0" borderId="599">
      <alignment horizontal="right"/>
    </xf>
    <xf numFmtId="174" fontId="33" fillId="84" borderId="623" applyNumberFormat="0" applyFont="0" applyAlignment="0" applyProtection="0"/>
    <xf numFmtId="0" fontId="324" fillId="0" borderId="580" applyNumberFormat="0" applyFill="0" applyAlignment="0" applyProtection="0"/>
    <xf numFmtId="165" fontId="41" fillId="0" borderId="599">
      <alignment horizontal="right"/>
    </xf>
    <xf numFmtId="165" fontId="41" fillId="0" borderId="582">
      <alignment horizontal="right"/>
    </xf>
    <xf numFmtId="4" fontId="206" fillId="95" borderId="608" applyNumberFormat="0" applyProtection="0">
      <alignment horizontal="right" vertical="center"/>
    </xf>
    <xf numFmtId="174" fontId="54" fillId="59" borderId="585" applyNumberFormat="0" applyAlignment="0" applyProtection="0"/>
    <xf numFmtId="174" fontId="33" fillId="84" borderId="570" applyNumberFormat="0" applyFont="0" applyAlignment="0" applyProtection="0"/>
    <xf numFmtId="174" fontId="105" fillId="59" borderId="641" applyNumberFormat="0" applyAlignment="0" applyProtection="0"/>
    <xf numFmtId="0" fontId="387" fillId="153" borderId="585" applyNumberFormat="0" applyAlignment="0" applyProtection="0"/>
    <xf numFmtId="0" fontId="319" fillId="91" borderId="585" applyNumberFormat="0" applyAlignment="0" applyProtection="0"/>
    <xf numFmtId="0" fontId="193" fillId="63" borderId="603"/>
    <xf numFmtId="0" fontId="271" fillId="106" borderId="626" applyNumberFormat="0" applyProtection="0">
      <alignment horizontal="right" vertical="center"/>
    </xf>
    <xf numFmtId="0" fontId="224" fillId="152" borderId="570" applyNumberFormat="0" applyAlignment="0" applyProtection="0"/>
    <xf numFmtId="0" fontId="319" fillId="83" borderId="585" applyNumberFormat="0" applyAlignment="0" applyProtection="0"/>
    <xf numFmtId="0" fontId="269" fillId="91" borderId="571" applyNumberFormat="0" applyProtection="0">
      <alignment horizontal="left" vertical="center" indent="1"/>
    </xf>
    <xf numFmtId="174" fontId="54" fillId="59" borderId="567" applyNumberFormat="0" applyAlignment="0" applyProtection="0"/>
    <xf numFmtId="0" fontId="271" fillId="106" borderId="608" applyNumberFormat="0" applyProtection="0">
      <alignment horizontal="right" vertical="center"/>
    </xf>
    <xf numFmtId="0" fontId="319" fillId="91" borderId="585" applyNumberFormat="0" applyAlignment="0" applyProtection="0"/>
    <xf numFmtId="0" fontId="322" fillId="153" borderId="606" applyNumberFormat="0" applyAlignment="0" applyProtection="0"/>
    <xf numFmtId="0" fontId="387" fillId="153" borderId="602" applyNumberFormat="0" applyAlignment="0" applyProtection="0"/>
    <xf numFmtId="165" fontId="41" fillId="0" borderId="582">
      <alignment horizontal="right"/>
    </xf>
    <xf numFmtId="174" fontId="87" fillId="38" borderId="602" applyNumberFormat="0" applyAlignment="0" applyProtection="0"/>
    <xf numFmtId="0" fontId="319" fillId="91" borderId="567" applyNumberFormat="0" applyAlignment="0" applyProtection="0"/>
    <xf numFmtId="165" fontId="41" fillId="0" borderId="599">
      <alignment horizontal="right"/>
    </xf>
    <xf numFmtId="0" fontId="324" fillId="0" borderId="580" applyNumberFormat="0" applyFill="0" applyAlignment="0" applyProtection="0"/>
    <xf numFmtId="0" fontId="268" fillId="91" borderId="608" applyNumberFormat="0" applyProtection="0">
      <alignment vertical="center"/>
    </xf>
    <xf numFmtId="165" fontId="41" fillId="0" borderId="582">
      <alignment horizontal="right"/>
    </xf>
    <xf numFmtId="0" fontId="38" fillId="152" borderId="570" applyNumberFormat="0" applyAlignment="0" applyProtection="0"/>
    <xf numFmtId="0" fontId="30" fillId="84" borderId="623" applyNumberFormat="0" applyFont="0" applyAlignment="0" applyProtection="0"/>
    <xf numFmtId="165" fontId="41" fillId="0" borderId="599">
      <alignment horizontal="right"/>
    </xf>
    <xf numFmtId="174" fontId="87" fillId="38" borderId="602" applyNumberFormat="0" applyAlignment="0" applyProtection="0"/>
    <xf numFmtId="0" fontId="193" fillId="70" borderId="568"/>
    <xf numFmtId="165" fontId="41" fillId="0" borderId="582">
      <alignment horizontal="right"/>
    </xf>
    <xf numFmtId="0" fontId="253" fillId="66" borderId="601" applyNumberFormat="0" applyAlignment="0" applyProtection="0"/>
    <xf numFmtId="174" fontId="33" fillId="84" borderId="605" applyNumberFormat="0" applyFont="0" applyAlignment="0" applyProtection="0"/>
    <xf numFmtId="165" fontId="41" fillId="0" borderId="564">
      <alignment horizontal="right"/>
    </xf>
    <xf numFmtId="174" fontId="105" fillId="59" borderId="606" applyNumberFormat="0" applyAlignment="0" applyProtection="0"/>
    <xf numFmtId="0" fontId="319" fillId="91" borderId="567" applyNumberFormat="0" applyAlignment="0" applyProtection="0"/>
    <xf numFmtId="174" fontId="105" fillId="59" borderId="606" applyNumberFormat="0" applyAlignment="0" applyProtection="0"/>
    <xf numFmtId="165" fontId="41" fillId="0" borderId="582">
      <alignment horizontal="right"/>
    </xf>
    <xf numFmtId="188" fontId="34" fillId="0" borderId="599"/>
    <xf numFmtId="0" fontId="322" fillId="153" borderId="571" applyNumberFormat="0" applyAlignment="0" applyProtection="0"/>
    <xf numFmtId="174" fontId="33" fillId="84" borderId="623" applyNumberFormat="0" applyFont="0" applyAlignment="0" applyProtection="0"/>
    <xf numFmtId="165" fontId="41" fillId="0" borderId="599">
      <alignment horizontal="right"/>
    </xf>
    <xf numFmtId="174" fontId="105" fillId="59" borderId="589" applyNumberFormat="0" applyAlignment="0" applyProtection="0"/>
    <xf numFmtId="174" fontId="33" fillId="84" borderId="605" applyNumberFormat="0" applyFont="0" applyAlignment="0" applyProtection="0"/>
    <xf numFmtId="0" fontId="322" fillId="153" borderId="571" applyNumberFormat="0" applyAlignment="0" applyProtection="0"/>
    <xf numFmtId="0" fontId="238" fillId="77" borderId="606" applyNumberFormat="0" applyProtection="0">
      <alignment horizontal="left" vertical="center" indent="1"/>
    </xf>
    <xf numFmtId="222" fontId="76" fillId="0" borderId="599" applyFill="0" applyAlignment="0" applyProtection="0"/>
    <xf numFmtId="0" fontId="38" fillId="152" borderId="623" applyNumberFormat="0" applyAlignment="0" applyProtection="0"/>
    <xf numFmtId="174" fontId="87" fillId="38" borderId="602" applyNumberFormat="0" applyAlignment="0" applyProtection="0"/>
    <xf numFmtId="0" fontId="193" fillId="63" borderId="603"/>
    <xf numFmtId="0" fontId="38" fillId="152" borderId="570" applyNumberFormat="0" applyAlignment="0" applyProtection="0"/>
    <xf numFmtId="4" fontId="60" fillId="63" borderId="598" applyNumberFormat="0" applyProtection="0">
      <alignment horizontal="right" vertical="center"/>
    </xf>
    <xf numFmtId="0" fontId="38" fillId="152" borderId="570" applyNumberFormat="0" applyAlignment="0" applyProtection="0"/>
    <xf numFmtId="4" fontId="206" fillId="99" borderId="573" applyNumberFormat="0" applyProtection="0">
      <alignment horizontal="right" vertical="center"/>
    </xf>
    <xf numFmtId="174" fontId="40" fillId="0" borderId="598">
      <alignment horizontal="centerContinuous"/>
    </xf>
    <xf numFmtId="0" fontId="190" fillId="63" borderId="603"/>
    <xf numFmtId="0" fontId="319" fillId="91" borderId="602" applyNumberFormat="0" applyAlignment="0" applyProtection="0"/>
    <xf numFmtId="0" fontId="322" fillId="153" borderId="606" applyNumberFormat="0" applyAlignment="0" applyProtection="0"/>
    <xf numFmtId="0" fontId="322" fillId="153" borderId="571" applyNumberFormat="0" applyAlignment="0" applyProtection="0"/>
    <xf numFmtId="0" fontId="407" fillId="0" borderId="569">
      <alignment horizontal="left" vertical="center"/>
    </xf>
    <xf numFmtId="0" fontId="271" fillId="98" borderId="626" applyNumberFormat="0" applyProtection="0">
      <alignment horizontal="right" vertical="center"/>
    </xf>
    <xf numFmtId="0" fontId="387" fillId="153" borderId="567" applyNumberFormat="0" applyAlignment="0" applyProtection="0"/>
    <xf numFmtId="0" fontId="249" fillId="115" borderId="592" applyNumberFormat="0" applyProtection="0">
      <alignment horizontal="left" vertical="center" indent="1"/>
    </xf>
    <xf numFmtId="4" fontId="206" fillId="78" borderId="591" applyNumberFormat="0" applyProtection="0">
      <alignment horizontal="right" vertical="center"/>
    </xf>
    <xf numFmtId="0" fontId="387" fillId="153" borderId="567" applyNumberFormat="0" applyAlignment="0" applyProtection="0"/>
    <xf numFmtId="174" fontId="105" fillId="59" borderId="571" applyNumberFormat="0" applyAlignment="0" applyProtection="0"/>
    <xf numFmtId="0" fontId="38" fillId="152" borderId="588" applyNumberFormat="0" applyAlignment="0" applyProtection="0"/>
    <xf numFmtId="0" fontId="324" fillId="0" borderId="597" applyNumberFormat="0" applyFill="0" applyAlignment="0" applyProtection="0"/>
    <xf numFmtId="0" fontId="168" fillId="59" borderId="606" applyNumberFormat="0" applyAlignment="0" applyProtection="0"/>
    <xf numFmtId="0" fontId="175" fillId="38" borderId="602" applyNumberFormat="0" applyAlignment="0" applyProtection="0"/>
    <xf numFmtId="0" fontId="324" fillId="0" borderId="580" applyNumberFormat="0" applyFill="0" applyAlignment="0" applyProtection="0"/>
    <xf numFmtId="0" fontId="387" fillId="153" borderId="602" applyNumberFormat="0" applyAlignment="0" applyProtection="0"/>
    <xf numFmtId="0" fontId="238" fillId="118" borderId="606" applyNumberFormat="0" applyProtection="0">
      <alignment horizontal="left" vertical="center" indent="1"/>
    </xf>
    <xf numFmtId="0" fontId="319" fillId="91" borderId="585" applyNumberFormat="0" applyAlignment="0" applyProtection="0"/>
    <xf numFmtId="10" fontId="48" fillId="80" borderId="598" applyNumberFormat="0" applyBorder="0" applyAlignment="0" applyProtection="0"/>
    <xf numFmtId="165" fontId="41" fillId="0" borderId="617">
      <alignment horizontal="right"/>
    </xf>
    <xf numFmtId="4" fontId="206" fillId="101" borderId="626" applyNumberFormat="0" applyProtection="0">
      <alignment horizontal="right" vertical="center"/>
    </xf>
    <xf numFmtId="4" fontId="206" fillId="101" borderId="608" applyNumberFormat="0" applyProtection="0">
      <alignment horizontal="right" vertical="center"/>
    </xf>
    <xf numFmtId="174" fontId="149" fillId="0" borderId="630" applyNumberFormat="0" applyFill="0" applyAlignment="0" applyProtection="0"/>
    <xf numFmtId="0" fontId="319" fillId="91" borderId="620" applyNumberFormat="0" applyAlignment="0" applyProtection="0"/>
    <xf numFmtId="0" fontId="324" fillId="0" borderId="613" applyNumberFormat="0" applyFill="0" applyAlignment="0" applyProtection="0"/>
    <xf numFmtId="0" fontId="238" fillId="92" borderId="606" applyNumberFormat="0" applyProtection="0">
      <alignment horizontal="left" vertical="center" indent="1"/>
    </xf>
    <xf numFmtId="0" fontId="387" fillId="153" borderId="585" applyNumberFormat="0" applyAlignment="0" applyProtection="0"/>
    <xf numFmtId="0" fontId="319" fillId="91" borderId="567" applyNumberFormat="0" applyAlignment="0" applyProtection="0"/>
    <xf numFmtId="172" fontId="238" fillId="0" borderId="569" applyFill="0"/>
    <xf numFmtId="0" fontId="38" fillId="152" borderId="623" applyNumberFormat="0" applyAlignment="0" applyProtection="0"/>
    <xf numFmtId="0" fontId="268" fillId="91" borderId="591" applyNumberFormat="0" applyProtection="0">
      <alignment vertical="center"/>
    </xf>
    <xf numFmtId="0" fontId="243" fillId="71" borderId="568"/>
    <xf numFmtId="0" fontId="253" fillId="127" borderId="575" applyNumberFormat="0" applyProtection="0">
      <alignment horizontal="center"/>
    </xf>
    <xf numFmtId="174" fontId="87" fillId="38" borderId="585" applyNumberFormat="0" applyAlignment="0" applyProtection="0"/>
    <xf numFmtId="0" fontId="278" fillId="64" borderId="584" applyNumberFormat="0" applyProtection="0">
      <alignment horizontal="right" vertical="center"/>
    </xf>
    <xf numFmtId="174" fontId="33" fillId="84" borderId="588" applyNumberFormat="0" applyFont="0" applyAlignment="0" applyProtection="0"/>
    <xf numFmtId="0" fontId="271" fillId="115" borderId="591" applyNumberFormat="0" applyProtection="0">
      <alignment horizontal="right" vertical="center"/>
    </xf>
    <xf numFmtId="222" fontId="242" fillId="69" borderId="584" applyProtection="0">
      <alignment horizontal="center"/>
    </xf>
    <xf numFmtId="0" fontId="271" fillId="100" borderId="591" applyNumberFormat="0" applyProtection="0">
      <alignment horizontal="right" vertical="center"/>
    </xf>
    <xf numFmtId="174" fontId="87" fillId="38" borderId="585" applyNumberFormat="0" applyAlignment="0" applyProtection="0"/>
    <xf numFmtId="0" fontId="240" fillId="64" borderId="568"/>
    <xf numFmtId="174" fontId="33" fillId="84" borderId="588" applyNumberFormat="0" applyFont="0" applyAlignment="0" applyProtection="0"/>
    <xf numFmtId="4" fontId="196" fillId="114" borderId="592" applyNumberFormat="0" applyProtection="0">
      <alignment horizontal="left" vertical="center" indent="1"/>
    </xf>
    <xf numFmtId="0" fontId="190" fillId="63" borderId="586"/>
    <xf numFmtId="0" fontId="271" fillId="96" borderId="591" applyNumberFormat="0" applyProtection="0">
      <alignment horizontal="right" vertical="center"/>
    </xf>
    <xf numFmtId="174" fontId="87" fillId="38" borderId="585" applyNumberFormat="0" applyAlignment="0" applyProtection="0"/>
    <xf numFmtId="174" fontId="33" fillId="84" borderId="588" applyNumberFormat="0" applyFont="0" applyAlignment="0" applyProtection="0"/>
    <xf numFmtId="4" fontId="209" fillId="120" borderId="591" applyNumberFormat="0" applyProtection="0">
      <alignment vertical="center"/>
    </xf>
    <xf numFmtId="165" fontId="41" fillId="0" borderId="617">
      <alignment horizontal="right"/>
    </xf>
    <xf numFmtId="174" fontId="87" fillId="38" borderId="637" applyNumberFormat="0" applyAlignment="0" applyProtection="0"/>
    <xf numFmtId="174" fontId="54" fillId="59" borderId="585" applyNumberFormat="0" applyAlignment="0" applyProtection="0"/>
    <xf numFmtId="0" fontId="387" fillId="148" borderId="567" applyNumberFormat="0" applyAlignment="0" applyProtection="0"/>
    <xf numFmtId="0" fontId="319" fillId="134" borderId="567" applyNumberFormat="0" applyAlignment="0" applyProtection="0"/>
    <xf numFmtId="0" fontId="324" fillId="0" borderId="577" applyNumberFormat="0" applyFill="0" applyAlignment="0" applyProtection="0"/>
    <xf numFmtId="0" fontId="322" fillId="148" borderId="571" applyNumberFormat="0" applyAlignment="0" applyProtection="0"/>
    <xf numFmtId="0" fontId="224" fillId="152" borderId="570" applyNumberFormat="0" applyAlignment="0" applyProtection="0"/>
    <xf numFmtId="0" fontId="252" fillId="0" borderId="601" applyNumberFormat="0" applyAlignment="0" applyProtection="0"/>
    <xf numFmtId="0" fontId="38" fillId="152" borderId="570" applyNumberFormat="0" applyAlignment="0" applyProtection="0"/>
    <xf numFmtId="0" fontId="271" fillId="94" borderId="591" applyNumberFormat="0" applyProtection="0">
      <alignment horizontal="right" vertical="center"/>
    </xf>
    <xf numFmtId="174" fontId="149" fillId="0" borderId="612" applyNumberFormat="0" applyFill="0" applyAlignment="0" applyProtection="0"/>
    <xf numFmtId="0" fontId="343" fillId="0" borderId="612" applyNumberFormat="0" applyFill="0" applyAlignment="0" applyProtection="0"/>
    <xf numFmtId="222" fontId="76" fillId="0" borderId="617" applyFill="0" applyAlignment="0" applyProtection="0"/>
    <xf numFmtId="0" fontId="387" fillId="153" borderId="567" applyNumberFormat="0" applyAlignment="0" applyProtection="0"/>
    <xf numFmtId="0" fontId="387" fillId="153" borderId="567" applyNumberFormat="0" applyAlignment="0" applyProtection="0"/>
    <xf numFmtId="0" fontId="387" fillId="153" borderId="567" applyNumberFormat="0" applyAlignment="0" applyProtection="0"/>
    <xf numFmtId="0" fontId="387" fillId="153" borderId="567" applyNumberFormat="0" applyAlignment="0" applyProtection="0"/>
    <xf numFmtId="0" fontId="387" fillId="153" borderId="567" applyNumberFormat="0" applyAlignment="0" applyProtection="0"/>
    <xf numFmtId="0" fontId="331" fillId="148" borderId="567" applyNumberFormat="0" applyAlignment="0" applyProtection="0"/>
    <xf numFmtId="0" fontId="387" fillId="153" borderId="567" applyNumberFormat="0" applyAlignment="0" applyProtection="0"/>
    <xf numFmtId="0" fontId="387" fillId="153" borderId="567" applyNumberFormat="0" applyAlignment="0" applyProtection="0"/>
    <xf numFmtId="0" fontId="387" fillId="153" borderId="567" applyNumberFormat="0" applyAlignment="0" applyProtection="0"/>
    <xf numFmtId="0" fontId="387" fillId="153" borderId="567" applyNumberFormat="0" applyAlignment="0" applyProtection="0"/>
    <xf numFmtId="0" fontId="387" fillId="153" borderId="567" applyNumberFormat="0" applyAlignment="0" applyProtection="0"/>
    <xf numFmtId="0" fontId="387" fillId="153" borderId="567" applyNumberFormat="0" applyAlignment="0" applyProtection="0"/>
    <xf numFmtId="0" fontId="387" fillId="153" borderId="567" applyNumberFormat="0" applyAlignment="0" applyProtection="0"/>
    <xf numFmtId="174" fontId="87" fillId="38" borderId="585" applyNumberFormat="0" applyAlignment="0" applyProtection="0"/>
    <xf numFmtId="222" fontId="282" fillId="0" borderId="594" applyFill="0" applyAlignment="0" applyProtection="0"/>
    <xf numFmtId="0" fontId="407" fillId="0" borderId="569">
      <alignment horizontal="left" vertical="center"/>
    </xf>
    <xf numFmtId="0" fontId="319" fillId="91" borderId="567" applyNumberFormat="0" applyAlignment="0" applyProtection="0"/>
    <xf numFmtId="0" fontId="319" fillId="91" borderId="567" applyNumberFormat="0" applyAlignment="0" applyProtection="0"/>
    <xf numFmtId="0" fontId="319" fillId="91" borderId="567" applyNumberFormat="0" applyAlignment="0" applyProtection="0"/>
    <xf numFmtId="0" fontId="319" fillId="91" borderId="567" applyNumberFormat="0" applyAlignment="0" applyProtection="0"/>
    <xf numFmtId="0" fontId="319" fillId="91" borderId="567" applyNumberFormat="0" applyAlignment="0" applyProtection="0"/>
    <xf numFmtId="0" fontId="338" fillId="148" borderId="567" applyNumberFormat="0" applyAlignment="0" applyProtection="0"/>
    <xf numFmtId="0" fontId="319" fillId="91" borderId="567" applyNumberFormat="0" applyAlignment="0" applyProtection="0"/>
    <xf numFmtId="0" fontId="319" fillId="91" borderId="567" applyNumberFormat="0" applyAlignment="0" applyProtection="0"/>
    <xf numFmtId="0" fontId="319" fillId="91" borderId="567" applyNumberFormat="0" applyAlignment="0" applyProtection="0"/>
    <xf numFmtId="0" fontId="319" fillId="91" borderId="567" applyNumberFormat="0" applyAlignment="0" applyProtection="0"/>
    <xf numFmtId="0" fontId="319" fillId="91" borderId="567" applyNumberFormat="0" applyAlignment="0" applyProtection="0"/>
    <xf numFmtId="0" fontId="319" fillId="91" borderId="567" applyNumberFormat="0" applyAlignment="0" applyProtection="0"/>
    <xf numFmtId="0" fontId="319" fillId="91" borderId="567" applyNumberFormat="0" applyAlignment="0" applyProtection="0"/>
    <xf numFmtId="165" fontId="41" fillId="0" borderId="599">
      <alignment horizontal="right"/>
    </xf>
    <xf numFmtId="4" fontId="60" fillId="63" borderId="616" applyNumberFormat="0" applyProtection="0">
      <alignment horizontal="right" vertical="center"/>
    </xf>
    <xf numFmtId="174" fontId="105" fillId="59" borderId="606" applyNumberFormat="0" applyAlignment="0" applyProtection="0"/>
    <xf numFmtId="0" fontId="38" fillId="152" borderId="570" applyNumberFormat="0" applyAlignment="0" applyProtection="0"/>
    <xf numFmtId="0" fontId="38" fillId="152" borderId="570" applyNumberFormat="0" applyAlignment="0" applyProtection="0"/>
    <xf numFmtId="0" fontId="38" fillId="152" borderId="570" applyNumberFormat="0" applyAlignment="0" applyProtection="0"/>
    <xf numFmtId="0" fontId="38" fillId="152" borderId="570" applyNumberFormat="0" applyAlignment="0" applyProtection="0"/>
    <xf numFmtId="0" fontId="38" fillId="152" borderId="570" applyNumberFormat="0" applyAlignment="0" applyProtection="0"/>
    <xf numFmtId="0" fontId="38" fillId="152" borderId="570" applyNumberFormat="0" applyAlignment="0" applyProtection="0"/>
    <xf numFmtId="0" fontId="38" fillId="152" borderId="570" applyNumberFormat="0" applyAlignment="0" applyProtection="0"/>
    <xf numFmtId="0" fontId="38" fillId="152" borderId="570" applyNumberFormat="0" applyAlignment="0" applyProtection="0"/>
    <xf numFmtId="0" fontId="38" fillId="152" borderId="570" applyNumberFormat="0" applyAlignment="0" applyProtection="0"/>
    <xf numFmtId="0" fontId="38" fillId="152" borderId="570" applyNumberFormat="0" applyAlignment="0" applyProtection="0"/>
    <xf numFmtId="0" fontId="38" fillId="152" borderId="570" applyNumberFormat="0" applyAlignment="0" applyProtection="0"/>
    <xf numFmtId="0" fontId="38" fillId="152" borderId="570" applyNumberFormat="0" applyAlignment="0" applyProtection="0"/>
    <xf numFmtId="0" fontId="322" fillId="153" borderId="571" applyNumberFormat="0" applyAlignment="0" applyProtection="0"/>
    <xf numFmtId="0" fontId="322" fillId="153" borderId="571" applyNumberFormat="0" applyAlignment="0" applyProtection="0"/>
    <xf numFmtId="0" fontId="322" fillId="153" borderId="571" applyNumberFormat="0" applyAlignment="0" applyProtection="0"/>
    <xf numFmtId="0" fontId="322" fillId="153" borderId="571" applyNumberFormat="0" applyAlignment="0" applyProtection="0"/>
    <xf numFmtId="0" fontId="322" fillId="153" borderId="571" applyNumberFormat="0" applyAlignment="0" applyProtection="0"/>
    <xf numFmtId="0" fontId="341" fillId="148" borderId="571" applyNumberFormat="0" applyAlignment="0" applyProtection="0"/>
    <xf numFmtId="0" fontId="322" fillId="153" borderId="571" applyNumberFormat="0" applyAlignment="0" applyProtection="0"/>
    <xf numFmtId="0" fontId="322" fillId="153" borderId="571" applyNumberFormat="0" applyAlignment="0" applyProtection="0"/>
    <xf numFmtId="0" fontId="322" fillId="153" borderId="571" applyNumberFormat="0" applyAlignment="0" applyProtection="0"/>
    <xf numFmtId="0" fontId="322" fillId="153" borderId="571" applyNumberFormat="0" applyAlignment="0" applyProtection="0"/>
    <xf numFmtId="0" fontId="322" fillId="153" borderId="571" applyNumberFormat="0" applyAlignment="0" applyProtection="0"/>
    <xf numFmtId="0" fontId="322" fillId="153" borderId="571" applyNumberFormat="0" applyAlignment="0" applyProtection="0"/>
    <xf numFmtId="0" fontId="322" fillId="153" borderId="571" applyNumberFormat="0" applyAlignment="0" applyProtection="0"/>
    <xf numFmtId="0" fontId="38" fillId="161" borderId="569" applyNumberFormat="0" applyAlignment="0"/>
    <xf numFmtId="165" fontId="41" fillId="0" borderId="599">
      <alignment horizontal="right"/>
    </xf>
    <xf numFmtId="0" fontId="324" fillId="0" borderId="580" applyNumberFormat="0" applyFill="0" applyAlignment="0" applyProtection="0"/>
    <xf numFmtId="0" fontId="324" fillId="0" borderId="580" applyNumberFormat="0" applyFill="0" applyAlignment="0" applyProtection="0"/>
    <xf numFmtId="0" fontId="324" fillId="0" borderId="580" applyNumberFormat="0" applyFill="0" applyAlignment="0" applyProtection="0"/>
    <xf numFmtId="0" fontId="324" fillId="0" borderId="580" applyNumberFormat="0" applyFill="0" applyAlignment="0" applyProtection="0"/>
    <xf numFmtId="0" fontId="324" fillId="0" borderId="580" applyNumberFormat="0" applyFill="0" applyAlignment="0" applyProtection="0"/>
    <xf numFmtId="0" fontId="343" fillId="0" borderId="577" applyNumberFormat="0" applyFill="0" applyAlignment="0" applyProtection="0"/>
    <xf numFmtId="0" fontId="324" fillId="0" borderId="580" applyNumberFormat="0" applyFill="0" applyAlignment="0" applyProtection="0"/>
    <xf numFmtId="0" fontId="324" fillId="0" borderId="580" applyNumberFormat="0" applyFill="0" applyAlignment="0" applyProtection="0"/>
    <xf numFmtId="0" fontId="324" fillId="0" borderId="580" applyNumberFormat="0" applyFill="0" applyAlignment="0" applyProtection="0"/>
    <xf numFmtId="0" fontId="324" fillId="0" borderId="580" applyNumberFormat="0" applyFill="0" applyAlignment="0" applyProtection="0"/>
    <xf numFmtId="0" fontId="324" fillId="0" borderId="580" applyNumberFormat="0" applyFill="0" applyAlignment="0" applyProtection="0"/>
    <xf numFmtId="0" fontId="324" fillId="0" borderId="580" applyNumberFormat="0" applyFill="0" applyAlignment="0" applyProtection="0"/>
    <xf numFmtId="0" fontId="324" fillId="0" borderId="580" applyNumberFormat="0" applyFill="0" applyAlignment="0" applyProtection="0"/>
    <xf numFmtId="0" fontId="319" fillId="91" borderId="567" applyNumberFormat="0" applyAlignment="0" applyProtection="0"/>
    <xf numFmtId="0" fontId="324" fillId="0" borderId="578" applyNumberFormat="0" applyFill="0" applyAlignment="0" applyProtection="0"/>
    <xf numFmtId="0" fontId="324" fillId="0" borderId="578" applyNumberFormat="0" applyFill="0" applyAlignment="0" applyProtection="0"/>
    <xf numFmtId="0" fontId="38" fillId="133" borderId="569" applyNumberFormat="0" applyAlignment="0"/>
    <xf numFmtId="0" fontId="38" fillId="152" borderId="623" applyNumberFormat="0" applyAlignment="0" applyProtection="0"/>
    <xf numFmtId="4" fontId="206" fillId="99" borderId="643" applyNumberFormat="0" applyProtection="0">
      <alignment horizontal="right" vertical="center"/>
    </xf>
    <xf numFmtId="174" fontId="33" fillId="84" borderId="623" applyNumberFormat="0" applyFont="0" applyAlignment="0" applyProtection="0"/>
    <xf numFmtId="0" fontId="38" fillId="152" borderId="605" applyNumberFormat="0" applyAlignment="0" applyProtection="0"/>
    <xf numFmtId="165" fontId="41" fillId="0" borderId="599">
      <alignment horizontal="right"/>
    </xf>
    <xf numFmtId="0" fontId="387" fillId="153" borderId="585" applyNumberFormat="0" applyAlignment="0" applyProtection="0"/>
    <xf numFmtId="0" fontId="387" fillId="153" borderId="567" applyNumberFormat="0" applyAlignment="0" applyProtection="0"/>
    <xf numFmtId="174" fontId="149" fillId="0" borderId="577" applyNumberFormat="0" applyFill="0" applyAlignment="0" applyProtection="0"/>
    <xf numFmtId="4" fontId="206" fillId="114" borderId="608" applyNumberFormat="0" applyProtection="0">
      <alignment horizontal="right" vertical="center"/>
    </xf>
    <xf numFmtId="0" fontId="322" fillId="153" borderId="606" applyNumberFormat="0" applyAlignment="0" applyProtection="0"/>
    <xf numFmtId="172" fontId="282" fillId="0" borderId="622" applyFill="0"/>
    <xf numFmtId="174" fontId="105" fillId="59" borderId="606" applyNumberFormat="0" applyAlignment="0" applyProtection="0"/>
    <xf numFmtId="0" fontId="324" fillId="0" borderId="632" applyNumberFormat="0" applyFill="0" applyAlignment="0" applyProtection="0"/>
    <xf numFmtId="174" fontId="33" fillId="84" borderId="570" applyNumberFormat="0" applyFont="0" applyAlignment="0" applyProtection="0"/>
    <xf numFmtId="208" fontId="60" fillId="0" borderId="616" applyFont="0" applyFill="0" applyBorder="0" applyAlignment="0" applyProtection="0"/>
    <xf numFmtId="165" fontId="41" fillId="0" borderId="564">
      <alignment horizontal="right"/>
    </xf>
    <xf numFmtId="174" fontId="149" fillId="0" borderId="630" applyNumberFormat="0" applyFill="0" applyAlignment="0" applyProtection="0"/>
    <xf numFmtId="174" fontId="105" fillId="59" borderId="571" applyNumberFormat="0" applyAlignment="0" applyProtection="0"/>
    <xf numFmtId="0" fontId="271" fillId="94" borderId="573" applyNumberFormat="0" applyProtection="0">
      <alignment horizontal="right" vertical="center"/>
    </xf>
    <xf numFmtId="0" fontId="75" fillId="0" borderId="622">
      <alignment horizontal="left" vertical="center"/>
    </xf>
    <xf numFmtId="0" fontId="226" fillId="121" borderId="624" applyNumberFormat="0" applyProtection="0">
      <alignment horizontal="left" vertical="center" indent="1"/>
    </xf>
    <xf numFmtId="172" fontId="282" fillId="0" borderId="629" applyFill="0"/>
    <xf numFmtId="165" fontId="41" fillId="0" borderId="564">
      <alignment horizontal="right"/>
    </xf>
    <xf numFmtId="4" fontId="206" fillId="97" borderId="573" applyNumberFormat="0" applyProtection="0">
      <alignment horizontal="right" vertical="center"/>
    </xf>
    <xf numFmtId="174" fontId="105" fillId="59" borderId="606" applyNumberFormat="0" applyAlignment="0" applyProtection="0"/>
    <xf numFmtId="165" fontId="41" fillId="0" borderId="564">
      <alignment horizontal="right"/>
    </xf>
    <xf numFmtId="0" fontId="271" fillId="100" borderId="573" applyNumberFormat="0" applyProtection="0">
      <alignment horizontal="right" vertical="center"/>
    </xf>
    <xf numFmtId="174" fontId="33" fillId="84" borderId="605" applyNumberFormat="0" applyFont="0" applyAlignment="0" applyProtection="0"/>
    <xf numFmtId="174" fontId="105" fillId="59" borderId="606" applyNumberFormat="0" applyAlignment="0" applyProtection="0"/>
    <xf numFmtId="10" fontId="48" fillId="80" borderId="581" applyNumberFormat="0" applyBorder="0" applyAlignment="0" applyProtection="0"/>
    <xf numFmtId="0" fontId="387" fillId="153" borderId="567" applyNumberFormat="0" applyAlignment="0" applyProtection="0"/>
    <xf numFmtId="172" fontId="76" fillId="0" borderId="565" applyFill="0"/>
    <xf numFmtId="174" fontId="149" fillId="0" borderId="612" applyNumberFormat="0" applyFill="0" applyAlignment="0" applyProtection="0"/>
    <xf numFmtId="174" fontId="33" fillId="84" borderId="623" applyNumberFormat="0" applyFont="0" applyAlignment="0" applyProtection="0"/>
    <xf numFmtId="174" fontId="105" fillId="59" borderId="624" applyNumberFormat="0" applyAlignment="0" applyProtection="0"/>
    <xf numFmtId="0" fontId="319" fillId="91" borderId="602" applyNumberFormat="0" applyAlignment="0" applyProtection="0"/>
    <xf numFmtId="0" fontId="324" fillId="0" borderId="615" applyNumberFormat="0" applyFill="0" applyAlignment="0" applyProtection="0"/>
    <xf numFmtId="0" fontId="38" fillId="152" borderId="623" applyNumberFormat="0" applyAlignment="0" applyProtection="0"/>
    <xf numFmtId="4" fontId="206" fillId="93" borderId="643" applyNumberFormat="0" applyProtection="0">
      <alignment horizontal="right" vertical="center"/>
    </xf>
    <xf numFmtId="174" fontId="54" fillId="59" borderId="567" applyNumberFormat="0" applyAlignment="0" applyProtection="0"/>
    <xf numFmtId="174" fontId="33" fillId="84" borderId="570" applyNumberFormat="0" applyFont="0" applyAlignment="0" applyProtection="0"/>
    <xf numFmtId="0" fontId="278" fillId="64" borderId="566" applyNumberFormat="0" applyProtection="0">
      <alignment horizontal="right" vertical="center"/>
    </xf>
    <xf numFmtId="174" fontId="54" fillId="59" borderId="567" applyNumberFormat="0" applyAlignment="0" applyProtection="0"/>
    <xf numFmtId="4" fontId="204" fillId="81" borderId="591" applyNumberFormat="0" applyProtection="0">
      <alignment vertical="center"/>
    </xf>
    <xf numFmtId="165" fontId="41" fillId="0" borderId="617">
      <alignment horizontal="right"/>
    </xf>
    <xf numFmtId="165" fontId="41" fillId="0" borderId="617">
      <alignment horizontal="right"/>
    </xf>
    <xf numFmtId="174" fontId="54" fillId="59" borderId="602" applyNumberFormat="0" applyAlignment="0" applyProtection="0"/>
    <xf numFmtId="10" fontId="48" fillId="80" borderId="616" applyNumberFormat="0" applyBorder="0" applyAlignment="0" applyProtection="0"/>
    <xf numFmtId="165" fontId="41" fillId="0" borderId="617">
      <alignment horizontal="right"/>
    </xf>
    <xf numFmtId="0" fontId="38" fillId="152" borderId="605" applyNumberFormat="0" applyAlignment="0" applyProtection="0"/>
    <xf numFmtId="165" fontId="41" fillId="0" borderId="599">
      <alignment horizontal="right"/>
    </xf>
    <xf numFmtId="37" fontId="35" fillId="0" borderId="617"/>
    <xf numFmtId="0" fontId="298" fillId="152" borderId="605" applyNumberFormat="0" applyAlignment="0" applyProtection="0"/>
    <xf numFmtId="0" fontId="271" fillId="104" borderId="643" applyNumberFormat="0" applyProtection="0">
      <alignment horizontal="right" vertical="center"/>
    </xf>
    <xf numFmtId="0" fontId="243" fillId="64" borderId="568"/>
    <xf numFmtId="174" fontId="105" fillId="59" borderId="624" applyNumberFormat="0" applyAlignment="0" applyProtection="0"/>
    <xf numFmtId="165" fontId="41" fillId="0" borderId="617">
      <alignment horizontal="right"/>
    </xf>
    <xf numFmtId="174" fontId="105" fillId="59" borderId="624" applyNumberFormat="0" applyAlignment="0" applyProtection="0"/>
    <xf numFmtId="0" fontId="324" fillId="0" borderId="615" applyNumberFormat="0" applyFill="0" applyAlignment="0" applyProtection="0"/>
    <xf numFmtId="0" fontId="319" fillId="91" borderId="620" applyNumberFormat="0" applyAlignment="0" applyProtection="0"/>
    <xf numFmtId="0" fontId="324" fillId="0" borderId="615" applyNumberFormat="0" applyFill="0" applyAlignment="0" applyProtection="0"/>
    <xf numFmtId="172" fontId="76" fillId="0" borderId="599" applyFill="0"/>
    <xf numFmtId="0" fontId="319" fillId="91" borderId="602" applyNumberFormat="0" applyAlignment="0" applyProtection="0"/>
    <xf numFmtId="0" fontId="387" fillId="153" borderId="602" applyNumberFormat="0" applyAlignment="0" applyProtection="0"/>
    <xf numFmtId="0" fontId="319" fillId="91" borderId="620" applyNumberFormat="0" applyAlignment="0" applyProtection="0"/>
    <xf numFmtId="0" fontId="38" fillId="152" borderId="623" applyNumberFormat="0" applyAlignment="0" applyProtection="0"/>
    <xf numFmtId="0" fontId="407" fillId="0" borderId="622">
      <alignment horizontal="left" vertical="center"/>
    </xf>
    <xf numFmtId="0" fontId="319" fillId="83" borderId="620" applyNumberFormat="0" applyAlignment="0" applyProtection="0"/>
    <xf numFmtId="0" fontId="319" fillId="91" borderId="620" applyNumberFormat="0" applyAlignment="0" applyProtection="0"/>
    <xf numFmtId="0" fontId="387" fillId="153" borderId="620" applyNumberFormat="0" applyAlignment="0" applyProtection="0"/>
    <xf numFmtId="0" fontId="224" fillId="152" borderId="623" applyNumberFormat="0" applyAlignment="0" applyProtection="0"/>
    <xf numFmtId="0" fontId="322" fillId="63" borderId="641" applyNumberFormat="0" applyAlignment="0" applyProtection="0"/>
    <xf numFmtId="165" fontId="41" fillId="0" borderId="617">
      <alignment horizontal="right"/>
    </xf>
    <xf numFmtId="174" fontId="149" fillId="0" borderId="647" applyNumberFormat="0" applyFill="0" applyAlignment="0" applyProtection="0"/>
    <xf numFmtId="0" fontId="319" fillId="91" borderId="620" applyNumberFormat="0" applyAlignment="0" applyProtection="0"/>
    <xf numFmtId="172" fontId="238" fillId="0" borderId="629" applyFill="0"/>
    <xf numFmtId="0" fontId="9" fillId="72" borderId="606" applyNumberFormat="0" applyProtection="0">
      <alignment horizontal="left" vertical="center" indent="1"/>
    </xf>
    <xf numFmtId="165" fontId="41" fillId="0" borderId="634">
      <alignment horizontal="right"/>
    </xf>
    <xf numFmtId="0" fontId="324" fillId="0" borderId="615" applyNumberFormat="0" applyFill="0" applyAlignment="0" applyProtection="0"/>
    <xf numFmtId="0" fontId="30" fillId="84" borderId="623" applyNumberFormat="0" applyFont="0" applyAlignment="0" applyProtection="0"/>
    <xf numFmtId="0" fontId="193" fillId="70" borderId="638"/>
    <xf numFmtId="0" fontId="319" fillId="91" borderId="602" applyNumberFormat="0" applyAlignment="0" applyProtection="0"/>
    <xf numFmtId="165" fontId="41" fillId="0" borderId="617">
      <alignment horizontal="right"/>
    </xf>
    <xf numFmtId="0" fontId="271" fillId="54" borderId="643" applyNumberFormat="0" applyProtection="0">
      <alignment vertical="center"/>
    </xf>
    <xf numFmtId="0" fontId="38" fillId="152" borderId="623" applyNumberFormat="0" applyAlignment="0" applyProtection="0"/>
    <xf numFmtId="0" fontId="253" fillId="127" borderId="628" applyNumberFormat="0" applyProtection="0">
      <alignment horizontal="center"/>
    </xf>
    <xf numFmtId="174" fontId="33" fillId="84" borderId="605" applyNumberFormat="0" applyFont="0" applyAlignment="0" applyProtection="0"/>
    <xf numFmtId="0" fontId="271" fillId="94" borderId="626" applyNumberFormat="0" applyProtection="0">
      <alignment horizontal="right" vertical="center"/>
    </xf>
    <xf numFmtId="174" fontId="105" fillId="59" borderId="641" applyNumberFormat="0" applyAlignment="0" applyProtection="0"/>
    <xf numFmtId="174" fontId="87" fillId="38" borderId="602" applyNumberFormat="0" applyAlignment="0" applyProtection="0"/>
    <xf numFmtId="10" fontId="48" fillId="67" borderId="616" applyNumberFormat="0" applyBorder="0" applyAlignment="0" applyProtection="0"/>
    <xf numFmtId="0" fontId="243" fillId="71" borderId="603"/>
    <xf numFmtId="10" fontId="48" fillId="80" borderId="633" applyNumberFormat="0" applyBorder="0" applyAlignment="0" applyProtection="0"/>
    <xf numFmtId="222" fontId="236" fillId="62" borderId="636" applyProtection="0">
      <alignment horizontal="center"/>
    </xf>
    <xf numFmtId="0" fontId="387" fillId="153" borderId="602" applyNumberFormat="0" applyAlignment="0" applyProtection="0"/>
    <xf numFmtId="0" fontId="38" fillId="152" borderId="623" applyNumberFormat="0" applyAlignment="0" applyProtection="0"/>
    <xf numFmtId="174" fontId="87" fillId="38" borderId="620" applyNumberFormat="0" applyAlignment="0" applyProtection="0"/>
    <xf numFmtId="10" fontId="48" fillId="67" borderId="598" applyNumberFormat="0" applyBorder="0" applyAlignment="0" applyProtection="0"/>
    <xf numFmtId="0" fontId="387" fillId="153" borderId="620" applyNumberFormat="0" applyAlignment="0" applyProtection="0"/>
    <xf numFmtId="174" fontId="54" fillId="59" borderId="637" applyNumberFormat="0" applyAlignment="0" applyProtection="0"/>
    <xf numFmtId="0" fontId="319" fillId="91" borderId="620" applyNumberFormat="0" applyAlignment="0" applyProtection="0"/>
    <xf numFmtId="0" fontId="324" fillId="0" borderId="632" applyNumberFormat="0" applyFill="0" applyAlignment="0" applyProtection="0"/>
    <xf numFmtId="165" fontId="41" fillId="0" borderId="599">
      <alignment horizontal="right"/>
    </xf>
    <xf numFmtId="0" fontId="387" fillId="153" borderId="602" applyNumberFormat="0" applyAlignment="0" applyProtection="0"/>
    <xf numFmtId="0" fontId="193" fillId="63" borderId="621"/>
    <xf numFmtId="0" fontId="9" fillId="84" borderId="623" applyNumberFormat="0" applyFont="0" applyAlignment="0" applyProtection="0"/>
    <xf numFmtId="0" fontId="322" fillId="153" borderId="606" applyNumberFormat="0" applyAlignment="0" applyProtection="0"/>
    <xf numFmtId="0" fontId="238" fillId="118" borderId="606" applyNumberFormat="0" applyProtection="0">
      <alignment horizontal="left" vertical="center" indent="1"/>
    </xf>
    <xf numFmtId="0" fontId="319" fillId="91" borderId="620" applyNumberFormat="0" applyAlignment="0" applyProtection="0"/>
    <xf numFmtId="0" fontId="387" fillId="153" borderId="620" applyNumberFormat="0" applyAlignment="0" applyProtection="0"/>
    <xf numFmtId="0" fontId="322" fillId="148" borderId="606" applyNumberFormat="0" applyAlignment="0" applyProtection="0"/>
    <xf numFmtId="222" fontId="236" fillId="62" borderId="619" applyProtection="0">
      <alignment horizontal="center"/>
    </xf>
    <xf numFmtId="0" fontId="190" fillId="63" borderId="603"/>
    <xf numFmtId="0" fontId="38" fillId="152" borderId="605" applyNumberFormat="0" applyAlignment="0" applyProtection="0"/>
    <xf numFmtId="0" fontId="387" fillId="153" borderId="602" applyNumberFormat="0" applyAlignment="0" applyProtection="0"/>
    <xf numFmtId="0" fontId="324" fillId="0" borderId="632" applyNumberFormat="0" applyFill="0" applyAlignment="0" applyProtection="0"/>
    <xf numFmtId="0" fontId="38" fillId="152" borderId="623" applyNumberFormat="0" applyAlignment="0" applyProtection="0"/>
    <xf numFmtId="172" fontId="282" fillId="0" borderId="604" applyFill="0"/>
    <xf numFmtId="0" fontId="319" fillId="91" borderId="602" applyNumberFormat="0" applyAlignment="0" applyProtection="0"/>
    <xf numFmtId="0" fontId="331" fillId="148" borderId="602" applyNumberFormat="0" applyAlignment="0" applyProtection="0"/>
    <xf numFmtId="0" fontId="324" fillId="0" borderId="632" applyNumberFormat="0" applyFill="0" applyAlignment="0" applyProtection="0"/>
    <xf numFmtId="0" fontId="319" fillId="91" borderId="620" applyNumberFormat="0" applyAlignment="0" applyProtection="0"/>
    <xf numFmtId="0" fontId="169" fillId="59" borderId="602" applyNumberFormat="0" applyAlignment="0" applyProtection="0"/>
    <xf numFmtId="0" fontId="324" fillId="0" borderId="615" applyNumberFormat="0" applyFill="0" applyAlignment="0" applyProtection="0"/>
    <xf numFmtId="0" fontId="319" fillId="91" borderId="620" applyNumberFormat="0" applyAlignment="0" applyProtection="0"/>
    <xf numFmtId="0" fontId="38" fillId="152" borderId="623" applyNumberFormat="0" applyAlignment="0" applyProtection="0"/>
    <xf numFmtId="0" fontId="387" fillId="153" borderId="620" applyNumberFormat="0" applyAlignment="0" applyProtection="0"/>
    <xf numFmtId="0" fontId="319" fillId="83" borderId="620" applyNumberFormat="0" applyAlignment="0" applyProtection="0"/>
    <xf numFmtId="0" fontId="338" fillId="148" borderId="620" applyNumberFormat="0" applyAlignment="0" applyProtection="0"/>
    <xf numFmtId="0" fontId="387" fillId="153" borderId="620" applyNumberFormat="0" applyAlignment="0" applyProtection="0"/>
    <xf numFmtId="0" fontId="319" fillId="134" borderId="620" applyNumberFormat="0" applyAlignment="0" applyProtection="0"/>
    <xf numFmtId="0" fontId="298" fillId="152" borderId="640" applyNumberFormat="0" applyAlignment="0" applyProtection="0"/>
    <xf numFmtId="165" fontId="41" fillId="0" borderId="617">
      <alignment horizontal="right"/>
    </xf>
    <xf numFmtId="174" fontId="149" fillId="0" borderId="647" applyNumberFormat="0" applyFill="0" applyAlignment="0" applyProtection="0"/>
    <xf numFmtId="0" fontId="324" fillId="0" borderId="632" applyNumberFormat="0" applyFill="0" applyAlignment="0" applyProtection="0"/>
    <xf numFmtId="172" fontId="9" fillId="0" borderId="618" applyFill="0"/>
    <xf numFmtId="165" fontId="41" fillId="0" borderId="634">
      <alignment horizontal="right"/>
    </xf>
    <xf numFmtId="0" fontId="324" fillId="0" borderId="615" applyNumberFormat="0" applyFill="0" applyAlignment="0" applyProtection="0"/>
    <xf numFmtId="0" fontId="271" fillId="108" borderId="643" applyNumberFormat="0" applyProtection="0">
      <alignment horizontal="right" vertical="center"/>
    </xf>
    <xf numFmtId="0" fontId="319" fillId="91" borderId="602" applyNumberFormat="0" applyAlignment="0" applyProtection="0"/>
    <xf numFmtId="0" fontId="319" fillId="91" borderId="620" applyNumberFormat="0" applyAlignment="0" applyProtection="0"/>
    <xf numFmtId="172" fontId="9" fillId="0" borderId="599" applyFill="0"/>
    <xf numFmtId="0" fontId="238" fillId="92" borderId="624" applyNumberFormat="0" applyProtection="0">
      <alignment horizontal="left" vertical="center" indent="1"/>
    </xf>
    <xf numFmtId="0" fontId="253" fillId="66" borderId="619" applyNumberFormat="0" applyAlignment="0" applyProtection="0"/>
    <xf numFmtId="174" fontId="54" fillId="59" borderId="620" applyNumberFormat="0" applyAlignment="0" applyProtection="0"/>
    <xf numFmtId="165" fontId="41" fillId="0" borderId="599">
      <alignment horizontal="right"/>
    </xf>
    <xf numFmtId="0" fontId="324" fillId="0" borderId="615" applyNumberFormat="0" applyFill="0" applyAlignment="0" applyProtection="0"/>
    <xf numFmtId="222" fontId="242" fillId="69" borderId="601" applyProtection="0">
      <alignment horizontal="center"/>
    </xf>
    <xf numFmtId="15" fontId="233" fillId="56" borderId="619">
      <alignment horizontal="center"/>
    </xf>
    <xf numFmtId="174" fontId="87" fillId="38" borderId="602" applyNumberFormat="0" applyAlignment="0" applyProtection="0"/>
    <xf numFmtId="0" fontId="387" fillId="148" borderId="602" applyNumberFormat="0" applyAlignment="0" applyProtection="0"/>
    <xf numFmtId="0" fontId="319" fillId="134" borderId="602" applyNumberFormat="0" applyAlignment="0" applyProtection="0"/>
    <xf numFmtId="0" fontId="324" fillId="0" borderId="612" applyNumberFormat="0" applyFill="0" applyAlignment="0" applyProtection="0"/>
    <xf numFmtId="0" fontId="322" fillId="148" borderId="606" applyNumberFormat="0" applyAlignment="0" applyProtection="0"/>
    <xf numFmtId="0" fontId="224" fillId="152" borderId="605" applyNumberFormat="0" applyAlignment="0" applyProtection="0"/>
    <xf numFmtId="165" fontId="41" fillId="0" borderId="599">
      <alignment horizontal="right"/>
    </xf>
    <xf numFmtId="0" fontId="387" fillId="153" borderId="602" applyNumberFormat="0" applyAlignment="0" applyProtection="0"/>
    <xf numFmtId="0" fontId="387" fillId="153" borderId="602" applyNumberFormat="0" applyAlignment="0" applyProtection="0"/>
    <xf numFmtId="0" fontId="387" fillId="153" borderId="602" applyNumberFormat="0" applyAlignment="0" applyProtection="0"/>
    <xf numFmtId="0" fontId="387" fillId="153" borderId="602" applyNumberFormat="0" applyAlignment="0" applyProtection="0"/>
    <xf numFmtId="0" fontId="387" fillId="153" borderId="602" applyNumberFormat="0" applyAlignment="0" applyProtection="0"/>
    <xf numFmtId="0" fontId="331" fillId="148" borderId="602" applyNumberFormat="0" applyAlignment="0" applyProtection="0"/>
    <xf numFmtId="0" fontId="387" fillId="153" borderId="602" applyNumberFormat="0" applyAlignment="0" applyProtection="0"/>
    <xf numFmtId="0" fontId="387" fillId="153" borderId="602" applyNumberFormat="0" applyAlignment="0" applyProtection="0"/>
    <xf numFmtId="0" fontId="387" fillId="153" borderId="602" applyNumberFormat="0" applyAlignment="0" applyProtection="0"/>
    <xf numFmtId="0" fontId="387" fillId="153" borderId="602" applyNumberFormat="0" applyAlignment="0" applyProtection="0"/>
    <xf numFmtId="0" fontId="387" fillId="153" borderId="602" applyNumberFormat="0" applyAlignment="0" applyProtection="0"/>
    <xf numFmtId="0" fontId="387" fillId="153" borderId="602" applyNumberFormat="0" applyAlignment="0" applyProtection="0"/>
    <xf numFmtId="0" fontId="387" fillId="153" borderId="602" applyNumberFormat="0" applyAlignment="0" applyProtection="0"/>
    <xf numFmtId="174" fontId="75" fillId="0" borderId="600">
      <alignment horizontal="left" vertical="center"/>
    </xf>
    <xf numFmtId="165" fontId="41" fillId="0" borderId="599">
      <alignment horizontal="right"/>
    </xf>
    <xf numFmtId="0" fontId="407" fillId="0" borderId="604">
      <alignment horizontal="left" vertical="center"/>
    </xf>
    <xf numFmtId="0" fontId="319" fillId="91" borderId="602" applyNumberFormat="0" applyAlignment="0" applyProtection="0"/>
    <xf numFmtId="0" fontId="319" fillId="91" borderId="602" applyNumberFormat="0" applyAlignment="0" applyProtection="0"/>
    <xf numFmtId="0" fontId="319" fillId="91" borderId="602" applyNumberFormat="0" applyAlignment="0" applyProtection="0"/>
    <xf numFmtId="0" fontId="319" fillId="91" borderId="602" applyNumberFormat="0" applyAlignment="0" applyProtection="0"/>
    <xf numFmtId="0" fontId="319" fillId="91" borderId="602" applyNumberFormat="0" applyAlignment="0" applyProtection="0"/>
    <xf numFmtId="0" fontId="338" fillId="148" borderId="602" applyNumberFormat="0" applyAlignment="0" applyProtection="0"/>
    <xf numFmtId="0" fontId="319" fillId="91" borderId="602" applyNumberFormat="0" applyAlignment="0" applyProtection="0"/>
    <xf numFmtId="0" fontId="319" fillId="91" borderId="602" applyNumberFormat="0" applyAlignment="0" applyProtection="0"/>
    <xf numFmtId="0" fontId="319" fillId="91" borderId="602" applyNumberFormat="0" applyAlignment="0" applyProtection="0"/>
    <xf numFmtId="0" fontId="319" fillId="91" borderId="602" applyNumberFormat="0" applyAlignment="0" applyProtection="0"/>
    <xf numFmtId="0" fontId="319" fillId="91" borderId="602" applyNumberFormat="0" applyAlignment="0" applyProtection="0"/>
    <xf numFmtId="0" fontId="319" fillId="91" borderId="602" applyNumberFormat="0" applyAlignment="0" applyProtection="0"/>
    <xf numFmtId="0" fontId="319" fillId="91" borderId="602" applyNumberFormat="0" applyAlignment="0" applyProtection="0"/>
    <xf numFmtId="0" fontId="38" fillId="152" borderId="605" applyNumberFormat="0" applyAlignment="0" applyProtection="0"/>
    <xf numFmtId="0" fontId="38" fillId="152" borderId="605" applyNumberFormat="0" applyAlignment="0" applyProtection="0"/>
    <xf numFmtId="0" fontId="38" fillId="152" borderId="605" applyNumberFormat="0" applyAlignment="0" applyProtection="0"/>
    <xf numFmtId="0" fontId="38" fillId="152" borderId="605" applyNumberFormat="0" applyAlignment="0" applyProtection="0"/>
    <xf numFmtId="0" fontId="38" fillId="152" borderId="605" applyNumberFormat="0" applyAlignment="0" applyProtection="0"/>
    <xf numFmtId="0" fontId="38" fillId="152" borderId="605" applyNumberFormat="0" applyAlignment="0" applyProtection="0"/>
    <xf numFmtId="0" fontId="38" fillId="152" borderId="605" applyNumberFormat="0" applyAlignment="0" applyProtection="0"/>
    <xf numFmtId="0" fontId="38" fillId="152" borderId="605" applyNumberFormat="0" applyAlignment="0" applyProtection="0"/>
    <xf numFmtId="0" fontId="38" fillId="152" borderId="605" applyNumberFormat="0" applyAlignment="0" applyProtection="0"/>
    <xf numFmtId="0" fontId="38" fillId="152" borderId="605" applyNumberFormat="0" applyAlignment="0" applyProtection="0"/>
    <xf numFmtId="0" fontId="38" fillId="152" borderId="605" applyNumberFormat="0" applyAlignment="0" applyProtection="0"/>
    <xf numFmtId="0" fontId="38" fillId="152" borderId="605" applyNumberFormat="0" applyAlignment="0" applyProtection="0"/>
    <xf numFmtId="0" fontId="322" fillId="153" borderId="606" applyNumberFormat="0" applyAlignment="0" applyProtection="0"/>
    <xf numFmtId="0" fontId="322" fillId="153" borderId="606" applyNumberFormat="0" applyAlignment="0" applyProtection="0"/>
    <xf numFmtId="0" fontId="322" fillId="153" borderId="606" applyNumberFormat="0" applyAlignment="0" applyProtection="0"/>
    <xf numFmtId="0" fontId="322" fillId="153" borderId="606" applyNumberFormat="0" applyAlignment="0" applyProtection="0"/>
    <xf numFmtId="0" fontId="322" fillId="153" borderId="606" applyNumberFormat="0" applyAlignment="0" applyProtection="0"/>
    <xf numFmtId="0" fontId="341" fillId="148" borderId="606" applyNumberFormat="0" applyAlignment="0" applyProtection="0"/>
    <xf numFmtId="0" fontId="322" fillId="153" borderId="606" applyNumberFormat="0" applyAlignment="0" applyProtection="0"/>
    <xf numFmtId="0" fontId="322" fillId="153" borderId="606" applyNumberFormat="0" applyAlignment="0" applyProtection="0"/>
    <xf numFmtId="0" fontId="322" fillId="153" borderId="606" applyNumberFormat="0" applyAlignment="0" applyProtection="0"/>
    <xf numFmtId="0" fontId="322" fillId="153" borderId="606" applyNumberFormat="0" applyAlignment="0" applyProtection="0"/>
    <xf numFmtId="0" fontId="322" fillId="153" borderId="606" applyNumberFormat="0" applyAlignment="0" applyProtection="0"/>
    <xf numFmtId="0" fontId="322" fillId="153" borderId="606" applyNumberFormat="0" applyAlignment="0" applyProtection="0"/>
    <xf numFmtId="0" fontId="322" fillId="153" borderId="606" applyNumberFormat="0" applyAlignment="0" applyProtection="0"/>
    <xf numFmtId="0" fontId="38" fillId="161" borderId="604" applyNumberFormat="0" applyAlignment="0"/>
    <xf numFmtId="0" fontId="324" fillId="0" borderId="615" applyNumberFormat="0" applyFill="0" applyAlignment="0" applyProtection="0"/>
    <xf numFmtId="0" fontId="324" fillId="0" borderId="615" applyNumberFormat="0" applyFill="0" applyAlignment="0" applyProtection="0"/>
    <xf numFmtId="0" fontId="324" fillId="0" borderId="615" applyNumberFormat="0" applyFill="0" applyAlignment="0" applyProtection="0"/>
    <xf numFmtId="0" fontId="324" fillId="0" borderId="615" applyNumberFormat="0" applyFill="0" applyAlignment="0" applyProtection="0"/>
    <xf numFmtId="0" fontId="324" fillId="0" borderId="615" applyNumberFormat="0" applyFill="0" applyAlignment="0" applyProtection="0"/>
    <xf numFmtId="0" fontId="343" fillId="0" borderId="612" applyNumberFormat="0" applyFill="0" applyAlignment="0" applyProtection="0"/>
    <xf numFmtId="0" fontId="324" fillId="0" borderId="615" applyNumberFormat="0" applyFill="0" applyAlignment="0" applyProtection="0"/>
    <xf numFmtId="0" fontId="324" fillId="0" borderId="615" applyNumberFormat="0" applyFill="0" applyAlignment="0" applyProtection="0"/>
    <xf numFmtId="0" fontId="324" fillId="0" borderId="615" applyNumberFormat="0" applyFill="0" applyAlignment="0" applyProtection="0"/>
    <xf numFmtId="0" fontId="324" fillId="0" borderId="615" applyNumberFormat="0" applyFill="0" applyAlignment="0" applyProtection="0"/>
    <xf numFmtId="0" fontId="324" fillId="0" borderId="615" applyNumberFormat="0" applyFill="0" applyAlignment="0" applyProtection="0"/>
    <xf numFmtId="0" fontId="324" fillId="0" borderId="615" applyNumberFormat="0" applyFill="0" applyAlignment="0" applyProtection="0"/>
    <xf numFmtId="0" fontId="324" fillId="0" borderId="615" applyNumberFormat="0" applyFill="0" applyAlignment="0" applyProtection="0"/>
    <xf numFmtId="0" fontId="319" fillId="91" borderId="602" applyNumberFormat="0" applyAlignment="0" applyProtection="0"/>
    <xf numFmtId="0" fontId="324" fillId="0" borderId="613" applyNumberFormat="0" applyFill="0" applyAlignment="0" applyProtection="0"/>
    <xf numFmtId="0" fontId="324" fillId="0" borderId="613" applyNumberFormat="0" applyFill="0" applyAlignment="0" applyProtection="0"/>
    <xf numFmtId="0" fontId="38" fillId="133" borderId="604" applyNumberFormat="0" applyAlignment="0"/>
    <xf numFmtId="4" fontId="206" fillId="103" borderId="643" applyNumberFormat="0" applyProtection="0">
      <alignment horizontal="right" vertical="center"/>
    </xf>
    <xf numFmtId="0" fontId="319" fillId="91" borderId="602" applyNumberFormat="0" applyAlignment="0" applyProtection="0"/>
    <xf numFmtId="0" fontId="407" fillId="0" borderId="622">
      <alignment horizontal="left" vertical="center"/>
    </xf>
    <xf numFmtId="174" fontId="149" fillId="0" borderId="612" applyNumberFormat="0" applyFill="0" applyAlignment="0" applyProtection="0"/>
    <xf numFmtId="0" fontId="9" fillId="72" borderId="624" applyNumberFormat="0" applyProtection="0">
      <alignment horizontal="left" vertical="center" indent="1"/>
    </xf>
    <xf numFmtId="174" fontId="149" fillId="0" borderId="612" applyNumberFormat="0" applyFill="0" applyAlignment="0" applyProtection="0"/>
    <xf numFmtId="0" fontId="269" fillId="91" borderId="606" applyNumberFormat="0" applyProtection="0">
      <alignment horizontal="left" vertical="center" indent="1"/>
    </xf>
    <xf numFmtId="0" fontId="271" fillId="100" borderId="608" applyNumberFormat="0" applyProtection="0">
      <alignment horizontal="right" vertical="center"/>
    </xf>
    <xf numFmtId="0" fontId="271" fillId="106" borderId="608" applyNumberFormat="0" applyProtection="0">
      <alignment horizontal="right" vertical="center"/>
    </xf>
    <xf numFmtId="0" fontId="271" fillId="115" borderId="608" applyNumberFormat="0" applyProtection="0">
      <alignment horizontal="right" vertical="center"/>
    </xf>
    <xf numFmtId="0" fontId="9" fillId="72" borderId="606" applyNumberFormat="0" applyProtection="0">
      <alignment horizontal="left" vertical="center" indent="1"/>
    </xf>
    <xf numFmtId="0" fontId="387" fillId="153" borderId="602" applyNumberFormat="0" applyAlignment="0" applyProtection="0"/>
    <xf numFmtId="174" fontId="149" fillId="0" borderId="612" applyNumberFormat="0" applyFill="0" applyAlignment="0" applyProtection="0"/>
    <xf numFmtId="174" fontId="54" fillId="59" borderId="620" applyNumberFormat="0" applyAlignment="0" applyProtection="0"/>
    <xf numFmtId="174" fontId="105" fillId="59" borderId="606" applyNumberFormat="0" applyAlignment="0" applyProtection="0"/>
    <xf numFmtId="4" fontId="206" fillId="93" borderId="608" applyNumberFormat="0" applyProtection="0">
      <alignment horizontal="right" vertical="center"/>
    </xf>
    <xf numFmtId="165" fontId="41" fillId="0" borderId="599">
      <alignment horizontal="right"/>
    </xf>
    <xf numFmtId="174" fontId="87" fillId="38" borderId="602" applyNumberFormat="0" applyAlignment="0" applyProtection="0"/>
    <xf numFmtId="0" fontId="274" fillId="54" borderId="626" applyNumberFormat="0" applyProtection="0">
      <alignment vertical="center"/>
    </xf>
    <xf numFmtId="4" fontId="206" fillId="97" borderId="626" applyNumberFormat="0" applyProtection="0">
      <alignment horizontal="right" vertical="center"/>
    </xf>
    <xf numFmtId="0" fontId="319" fillId="91" borderId="602" applyNumberFormat="0" applyAlignment="0" applyProtection="0"/>
    <xf numFmtId="0" fontId="387" fillId="148" borderId="637" applyNumberFormat="0" applyAlignment="0" applyProtection="0"/>
    <xf numFmtId="0" fontId="319" fillId="134" borderId="637" applyNumberFormat="0" applyAlignment="0" applyProtection="0"/>
    <xf numFmtId="0" fontId="324" fillId="0" borderId="647" applyNumberFormat="0" applyFill="0" applyAlignment="0" applyProtection="0"/>
    <xf numFmtId="0" fontId="322" fillId="148" borderId="641" applyNumberFormat="0" applyAlignment="0" applyProtection="0"/>
    <xf numFmtId="0" fontId="224" fillId="152" borderId="640" applyNumberFormat="0" applyAlignment="0" applyProtection="0"/>
    <xf numFmtId="0" fontId="387" fillId="153" borderId="637" applyNumberFormat="0" applyAlignment="0" applyProtection="0"/>
    <xf numFmtId="0" fontId="387" fillId="153" borderId="637" applyNumberFormat="0" applyAlignment="0" applyProtection="0"/>
    <xf numFmtId="0" fontId="387" fillId="153" borderId="637" applyNumberFormat="0" applyAlignment="0" applyProtection="0"/>
    <xf numFmtId="0" fontId="387" fillId="153" borderId="637" applyNumberFormat="0" applyAlignment="0" applyProtection="0"/>
    <xf numFmtId="0" fontId="387" fillId="153" borderId="637" applyNumberFormat="0" applyAlignment="0" applyProtection="0"/>
    <xf numFmtId="0" fontId="331" fillId="148" borderId="637" applyNumberFormat="0" applyAlignment="0" applyProtection="0"/>
    <xf numFmtId="0" fontId="387" fillId="153" borderId="637" applyNumberFormat="0" applyAlignment="0" applyProtection="0"/>
    <xf numFmtId="0" fontId="387" fillId="153" borderId="637" applyNumberFormat="0" applyAlignment="0" applyProtection="0"/>
    <xf numFmtId="0" fontId="387" fillId="153" borderId="637" applyNumberFormat="0" applyAlignment="0" applyProtection="0"/>
    <xf numFmtId="0" fontId="387" fillId="153" borderId="637" applyNumberFormat="0" applyAlignment="0" applyProtection="0"/>
    <xf numFmtId="0" fontId="387" fillId="153" borderId="637" applyNumberFormat="0" applyAlignment="0" applyProtection="0"/>
    <xf numFmtId="0" fontId="387" fillId="153" borderId="637" applyNumberFormat="0" applyAlignment="0" applyProtection="0"/>
    <xf numFmtId="0" fontId="387" fillId="153" borderId="637" applyNumberFormat="0" applyAlignment="0" applyProtection="0"/>
    <xf numFmtId="0" fontId="407" fillId="0" borderId="639">
      <alignment horizontal="left" vertical="center"/>
    </xf>
    <xf numFmtId="0" fontId="319" fillId="91" borderId="637" applyNumberFormat="0" applyAlignment="0" applyProtection="0"/>
    <xf numFmtId="0" fontId="319" fillId="91" borderId="637" applyNumberFormat="0" applyAlignment="0" applyProtection="0"/>
    <xf numFmtId="0" fontId="319" fillId="91" borderId="637" applyNumberFormat="0" applyAlignment="0" applyProtection="0"/>
    <xf numFmtId="0" fontId="319" fillId="91" borderId="637" applyNumberFormat="0" applyAlignment="0" applyProtection="0"/>
    <xf numFmtId="0" fontId="319" fillId="91" borderId="637" applyNumberFormat="0" applyAlignment="0" applyProtection="0"/>
    <xf numFmtId="0" fontId="338" fillId="148" borderId="637" applyNumberFormat="0" applyAlignment="0" applyProtection="0"/>
    <xf numFmtId="0" fontId="319" fillId="91" borderId="637" applyNumberFormat="0" applyAlignment="0" applyProtection="0"/>
    <xf numFmtId="0" fontId="319" fillId="91" borderId="637" applyNumberFormat="0" applyAlignment="0" applyProtection="0"/>
    <xf numFmtId="0" fontId="319" fillId="91" borderId="637" applyNumberFormat="0" applyAlignment="0" applyProtection="0"/>
    <xf numFmtId="0" fontId="319" fillId="91" borderId="637" applyNumberFormat="0" applyAlignment="0" applyProtection="0"/>
    <xf numFmtId="0" fontId="319" fillId="91" borderId="637" applyNumberFormat="0" applyAlignment="0" applyProtection="0"/>
    <xf numFmtId="0" fontId="319" fillId="91" borderId="637" applyNumberFormat="0" applyAlignment="0" applyProtection="0"/>
    <xf numFmtId="0" fontId="319" fillId="91" borderId="637" applyNumberFormat="0" applyAlignment="0" applyProtection="0"/>
    <xf numFmtId="0" fontId="38" fillId="152" borderId="640" applyNumberFormat="0" applyAlignment="0" applyProtection="0"/>
    <xf numFmtId="0" fontId="38" fillId="152" borderId="640" applyNumberFormat="0" applyAlignment="0" applyProtection="0"/>
    <xf numFmtId="0" fontId="38" fillId="152" borderId="640" applyNumberFormat="0" applyAlignment="0" applyProtection="0"/>
    <xf numFmtId="0" fontId="38" fillId="152" borderId="640" applyNumberFormat="0" applyAlignment="0" applyProtection="0"/>
    <xf numFmtId="0" fontId="38" fillId="152" borderId="640" applyNumberFormat="0" applyAlignment="0" applyProtection="0"/>
    <xf numFmtId="0" fontId="38" fillId="152" borderId="640" applyNumberFormat="0" applyAlignment="0" applyProtection="0"/>
    <xf numFmtId="0" fontId="38" fillId="152" borderId="640" applyNumberFormat="0" applyAlignment="0" applyProtection="0"/>
    <xf numFmtId="0" fontId="38" fillId="152" borderId="640" applyNumberFormat="0" applyAlignment="0" applyProtection="0"/>
    <xf numFmtId="0" fontId="38" fillId="152" borderId="640" applyNumberFormat="0" applyAlignment="0" applyProtection="0"/>
    <xf numFmtId="0" fontId="38" fillId="152" borderId="640" applyNumberFormat="0" applyAlignment="0" applyProtection="0"/>
    <xf numFmtId="0" fontId="38" fillId="152" borderId="640" applyNumberFormat="0" applyAlignment="0" applyProtection="0"/>
    <xf numFmtId="0" fontId="38" fillId="152" borderId="640" applyNumberFormat="0" applyAlignment="0" applyProtection="0"/>
    <xf numFmtId="0" fontId="322" fillId="153" borderId="641" applyNumberFormat="0" applyAlignment="0" applyProtection="0"/>
    <xf numFmtId="0" fontId="322" fillId="153" borderId="641" applyNumberFormat="0" applyAlignment="0" applyProtection="0"/>
    <xf numFmtId="0" fontId="322" fillId="153" borderId="641" applyNumberFormat="0" applyAlignment="0" applyProtection="0"/>
    <xf numFmtId="0" fontId="322" fillId="153" borderId="641" applyNumberFormat="0" applyAlignment="0" applyProtection="0"/>
    <xf numFmtId="0" fontId="322" fillId="153" borderId="641" applyNumberFormat="0" applyAlignment="0" applyProtection="0"/>
    <xf numFmtId="0" fontId="341" fillId="148" borderId="641" applyNumberFormat="0" applyAlignment="0" applyProtection="0"/>
    <xf numFmtId="0" fontId="322" fillId="153" borderId="641" applyNumberFormat="0" applyAlignment="0" applyProtection="0"/>
    <xf numFmtId="0" fontId="322" fillId="153" borderId="641" applyNumberFormat="0" applyAlignment="0" applyProtection="0"/>
    <xf numFmtId="0" fontId="322" fillId="153" borderId="641" applyNumberFormat="0" applyAlignment="0" applyProtection="0"/>
    <xf numFmtId="0" fontId="322" fillId="153" borderId="641" applyNumberFormat="0" applyAlignment="0" applyProtection="0"/>
    <xf numFmtId="0" fontId="322" fillId="153" borderId="641" applyNumberFormat="0" applyAlignment="0" applyProtection="0"/>
    <xf numFmtId="0" fontId="322" fillId="153" borderId="641" applyNumberFormat="0" applyAlignment="0" applyProtection="0"/>
    <xf numFmtId="0" fontId="322" fillId="153" borderId="641" applyNumberFormat="0" applyAlignment="0" applyProtection="0"/>
    <xf numFmtId="0" fontId="38" fillId="161" borderId="639" applyNumberFormat="0" applyAlignment="0"/>
    <xf numFmtId="0" fontId="324" fillId="0" borderId="650" applyNumberFormat="0" applyFill="0" applyAlignment="0" applyProtection="0"/>
    <xf numFmtId="0" fontId="324" fillId="0" borderId="650" applyNumberFormat="0" applyFill="0" applyAlignment="0" applyProtection="0"/>
    <xf numFmtId="0" fontId="324" fillId="0" borderId="650" applyNumberFormat="0" applyFill="0" applyAlignment="0" applyProtection="0"/>
    <xf numFmtId="0" fontId="324" fillId="0" borderId="650" applyNumberFormat="0" applyFill="0" applyAlignment="0" applyProtection="0"/>
    <xf numFmtId="0" fontId="324" fillId="0" borderId="650" applyNumberFormat="0" applyFill="0" applyAlignment="0" applyProtection="0"/>
    <xf numFmtId="0" fontId="343" fillId="0" borderId="647" applyNumberFormat="0" applyFill="0" applyAlignment="0" applyProtection="0"/>
    <xf numFmtId="0" fontId="324" fillId="0" borderId="650" applyNumberFormat="0" applyFill="0" applyAlignment="0" applyProtection="0"/>
    <xf numFmtId="0" fontId="324" fillId="0" borderId="650" applyNumberFormat="0" applyFill="0" applyAlignment="0" applyProtection="0"/>
    <xf numFmtId="0" fontId="324" fillId="0" borderId="650" applyNumberFormat="0" applyFill="0" applyAlignment="0" applyProtection="0"/>
    <xf numFmtId="0" fontId="324" fillId="0" borderId="650" applyNumberFormat="0" applyFill="0" applyAlignment="0" applyProtection="0"/>
    <xf numFmtId="0" fontId="324" fillId="0" borderId="650" applyNumberFormat="0" applyFill="0" applyAlignment="0" applyProtection="0"/>
    <xf numFmtId="0" fontId="324" fillId="0" borderId="650" applyNumberFormat="0" applyFill="0" applyAlignment="0" applyProtection="0"/>
    <xf numFmtId="0" fontId="324" fillId="0" borderId="650" applyNumberFormat="0" applyFill="0" applyAlignment="0" applyProtection="0"/>
    <xf numFmtId="0" fontId="319" fillId="91" borderId="637" applyNumberFormat="0" applyAlignment="0" applyProtection="0"/>
    <xf numFmtId="0" fontId="324" fillId="0" borderId="648" applyNumberFormat="0" applyFill="0" applyAlignment="0" applyProtection="0"/>
    <xf numFmtId="0" fontId="324" fillId="0" borderId="648" applyNumberFormat="0" applyFill="0" applyAlignment="0" applyProtection="0"/>
    <xf numFmtId="0" fontId="38" fillId="133" borderId="639" applyNumberFormat="0" applyAlignment="0"/>
  </cellStyleXfs>
  <cellXfs count="135">
    <xf numFmtId="0" fontId="0" fillId="0" borderId="0" xfId="0"/>
    <xf numFmtId="164" fontId="4" fillId="0" borderId="0" xfId="0" applyNumberFormat="1" applyFont="1"/>
    <xf numFmtId="0" fontId="7" fillId="0" borderId="0" xfId="0" applyFont="1" applyAlignment="1">
      <alignment horizontal="center"/>
    </xf>
    <xf numFmtId="41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37" fontId="4" fillId="0" borderId="0" xfId="0" applyNumberFormat="1" applyFont="1"/>
    <xf numFmtId="164" fontId="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/>
    <xf numFmtId="41" fontId="4" fillId="0" borderId="0" xfId="0" applyNumberFormat="1" applyFont="1"/>
    <xf numFmtId="0" fontId="3" fillId="0" borderId="0" xfId="0" applyFont="1"/>
    <xf numFmtId="41" fontId="4" fillId="0" borderId="0" xfId="0" applyNumberFormat="1" applyFont="1" applyAlignment="1">
      <alignment horizontal="center"/>
    </xf>
    <xf numFmtId="41" fontId="4" fillId="0" borderId="1" xfId="0" applyNumberFormat="1" applyFont="1" applyBorder="1" applyAlignment="1">
      <alignment horizontal="center"/>
    </xf>
    <xf numFmtId="41" fontId="4" fillId="0" borderId="4" xfId="0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39" fontId="4" fillId="0" borderId="0" xfId="0" applyNumberFormat="1" applyFont="1"/>
    <xf numFmtId="164" fontId="4" fillId="0" borderId="0" xfId="0" applyNumberFormat="1" applyFont="1" applyAlignment="1">
      <alignment horizontal="centerContinuous"/>
    </xf>
    <xf numFmtId="0" fontId="3" fillId="0" borderId="0" xfId="0" quotePrefix="1" applyFont="1" applyAlignment="1">
      <alignment horizontal="left"/>
    </xf>
    <xf numFmtId="39" fontId="4" fillId="0" borderId="0" xfId="0" applyNumberFormat="1" applyFont="1" applyAlignment="1">
      <alignment horizontal="left"/>
    </xf>
    <xf numFmtId="0" fontId="4" fillId="0" borderId="0" xfId="4" applyFont="1" applyAlignment="1">
      <alignment vertical="top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vertical="top"/>
    </xf>
    <xf numFmtId="0" fontId="3" fillId="0" borderId="0" xfId="4" applyFont="1" applyAlignment="1">
      <alignment horizontal="center"/>
    </xf>
    <xf numFmtId="0" fontId="4" fillId="0" borderId="1" xfId="4" applyFont="1" applyBorder="1"/>
    <xf numFmtId="0" fontId="4" fillId="0" borderId="0" xfId="4" applyFont="1"/>
    <xf numFmtId="0" fontId="10" fillId="0" borderId="0" xfId="4" applyFont="1" applyAlignment="1">
      <alignment horizontal="center" vertical="top"/>
    </xf>
    <xf numFmtId="0" fontId="10" fillId="0" borderId="0" xfId="4" applyFont="1" applyAlignment="1">
      <alignment horizontal="center"/>
    </xf>
    <xf numFmtId="0" fontId="4" fillId="0" borderId="1" xfId="4" applyFont="1" applyBorder="1" applyAlignment="1">
      <alignment horizontal="center"/>
    </xf>
    <xf numFmtId="0" fontId="10" fillId="0" borderId="0" xfId="4" applyFont="1" applyAlignment="1">
      <alignment horizontal="left" vertical="top"/>
    </xf>
    <xf numFmtId="41" fontId="4" fillId="0" borderId="0" xfId="4" applyNumberFormat="1" applyFont="1" applyAlignment="1">
      <alignment horizontal="right" vertical="top"/>
    </xf>
    <xf numFmtId="41" fontId="4" fillId="0" borderId="0" xfId="4" applyNumberFormat="1" applyFont="1" applyAlignment="1">
      <alignment horizontal="right"/>
    </xf>
    <xf numFmtId="0" fontId="4" fillId="0" borderId="0" xfId="4" applyFont="1" applyAlignment="1">
      <alignment horizontal="left"/>
    </xf>
    <xf numFmtId="0" fontId="3" fillId="0" borderId="0" xfId="5" applyFont="1"/>
    <xf numFmtId="41" fontId="4" fillId="0" borderId="3" xfId="4" applyNumberFormat="1" applyFont="1" applyBorder="1" applyAlignment="1">
      <alignment horizontal="right"/>
    </xf>
    <xf numFmtId="0" fontId="12" fillId="0" borderId="0" xfId="4" applyFont="1" applyAlignment="1">
      <alignment horizontal="left" vertical="top"/>
    </xf>
    <xf numFmtId="0" fontId="3" fillId="0" borderId="0" xfId="4" applyFont="1" applyAlignment="1">
      <alignment horizontal="left"/>
    </xf>
    <xf numFmtId="41" fontId="10" fillId="0" borderId="0" xfId="4" applyNumberFormat="1" applyFont="1" applyAlignment="1">
      <alignment horizontal="right" vertical="top"/>
    </xf>
    <xf numFmtId="0" fontId="10" fillId="0" borderId="0" xfId="4" applyFont="1" applyAlignment="1">
      <alignment vertical="top"/>
    </xf>
    <xf numFmtId="164" fontId="10" fillId="0" borderId="0" xfId="4" applyNumberFormat="1" applyFont="1" applyAlignment="1">
      <alignment vertical="top"/>
    </xf>
    <xf numFmtId="164" fontId="4" fillId="0" borderId="0" xfId="4" applyNumberFormat="1" applyFont="1" applyAlignment="1">
      <alignment vertical="top"/>
    </xf>
    <xf numFmtId="0" fontId="4" fillId="0" borderId="0" xfId="4" applyFont="1" applyAlignment="1">
      <alignment horizontal="right"/>
    </xf>
    <xf numFmtId="0" fontId="4" fillId="0" borderId="0" xfId="4" quotePrefix="1" applyFont="1" applyAlignment="1">
      <alignment horizontal="center"/>
    </xf>
    <xf numFmtId="41" fontId="4" fillId="0" borderId="2" xfId="0" applyNumberFormat="1" applyFont="1" applyBorder="1" applyAlignment="1">
      <alignment horizontal="right"/>
    </xf>
    <xf numFmtId="37" fontId="4" fillId="0" borderId="0" xfId="4" applyNumberFormat="1" applyFont="1"/>
    <xf numFmtId="37" fontId="4" fillId="0" borderId="0" xfId="4" applyNumberFormat="1" applyFont="1" applyAlignment="1">
      <alignment vertical="center"/>
    </xf>
    <xf numFmtId="0" fontId="4" fillId="0" borderId="0" xfId="0" quotePrefix="1" applyFont="1" applyAlignment="1">
      <alignment horizontal="left"/>
    </xf>
    <xf numFmtId="0" fontId="3" fillId="0" borderId="0" xfId="4" applyFont="1"/>
    <xf numFmtId="164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right"/>
    </xf>
    <xf numFmtId="41" fontId="4" fillId="0" borderId="6" xfId="4" applyNumberFormat="1" applyFont="1" applyBorder="1" applyAlignment="1">
      <alignment horizontal="right"/>
    </xf>
    <xf numFmtId="41" fontId="4" fillId="0" borderId="7" xfId="4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15" fontId="5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37" fontId="3" fillId="0" borderId="0" xfId="0" applyNumberFormat="1" applyFont="1"/>
    <xf numFmtId="41" fontId="4" fillId="0" borderId="0" xfId="1" applyNumberFormat="1" applyFont="1" applyAlignment="1">
      <alignment horizontal="right"/>
    </xf>
    <xf numFmtId="164" fontId="7" fillId="0" borderId="0" xfId="0" applyNumberFormat="1" applyFont="1" applyAlignment="1">
      <alignment horizontal="center"/>
    </xf>
    <xf numFmtId="41" fontId="4" fillId="0" borderId="1" xfId="1" applyNumberFormat="1" applyFont="1" applyBorder="1" applyAlignment="1">
      <alignment horizontal="right"/>
    </xf>
    <xf numFmtId="37" fontId="5" fillId="0" borderId="0" xfId="0" applyNumberFormat="1" applyFont="1" applyAlignment="1">
      <alignment horizontal="center"/>
    </xf>
    <xf numFmtId="41" fontId="4" fillId="0" borderId="1" xfId="0" applyNumberFormat="1" applyFont="1" applyBorder="1"/>
    <xf numFmtId="165" fontId="4" fillId="0" borderId="0" xfId="0" applyNumberFormat="1" applyFont="1"/>
    <xf numFmtId="0" fontId="4" fillId="0" borderId="5" xfId="0" applyFont="1" applyBorder="1"/>
    <xf numFmtId="0" fontId="9" fillId="0" borderId="0" xfId="0" applyFont="1"/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37" fontId="3" fillId="0" borderId="0" xfId="3" applyNumberFormat="1" applyFont="1"/>
    <xf numFmtId="37" fontId="4" fillId="0" borderId="0" xfId="3" applyNumberFormat="1" applyFont="1" applyAlignment="1">
      <alignment horizontal="left"/>
    </xf>
    <xf numFmtId="0" fontId="7" fillId="0" borderId="0" xfId="3" applyFont="1" applyAlignment="1">
      <alignment horizontal="center"/>
    </xf>
    <xf numFmtId="164" fontId="4" fillId="0" borderId="0" xfId="3" applyNumberFormat="1" applyFont="1"/>
    <xf numFmtId="41" fontId="4" fillId="0" borderId="0" xfId="7" applyNumberFormat="1" applyFont="1" applyFill="1" applyAlignment="1">
      <alignment horizontal="right"/>
    </xf>
    <xf numFmtId="41" fontId="4" fillId="0" borderId="0" xfId="7" applyNumberFormat="1" applyFont="1" applyFill="1" applyBorder="1" applyAlignment="1">
      <alignment horizontal="right"/>
    </xf>
    <xf numFmtId="41" fontId="4" fillId="0" borderId="0" xfId="2" applyNumberFormat="1" applyFont="1" applyFill="1" applyAlignment="1">
      <alignment horizontal="right"/>
    </xf>
    <xf numFmtId="41" fontId="4" fillId="0" borderId="0" xfId="2" applyNumberFormat="1" applyFont="1" applyFill="1" applyBorder="1" applyAlignment="1">
      <alignment horizontal="right"/>
    </xf>
    <xf numFmtId="164" fontId="7" fillId="0" borderId="0" xfId="3" applyNumberFormat="1" applyFont="1" applyAlignment="1">
      <alignment horizontal="center"/>
    </xf>
    <xf numFmtId="0" fontId="4" fillId="0" borderId="0" xfId="3" applyFont="1"/>
    <xf numFmtId="41" fontId="4" fillId="0" borderId="1" xfId="7" applyNumberFormat="1" applyFont="1" applyFill="1" applyBorder="1" applyAlignment="1">
      <alignment horizontal="right"/>
    </xf>
    <xf numFmtId="164" fontId="7" fillId="0" borderId="0" xfId="3" quotePrefix="1" applyNumberFormat="1" applyFont="1" applyAlignment="1">
      <alignment horizontal="center"/>
    </xf>
    <xf numFmtId="37" fontId="3" fillId="0" borderId="0" xfId="3" applyNumberFormat="1" applyFont="1" applyAlignment="1">
      <alignment horizontal="left"/>
    </xf>
    <xf numFmtId="164" fontId="4" fillId="0" borderId="0" xfId="7" applyNumberFormat="1" applyFont="1" applyFill="1" applyBorder="1" applyAlignment="1">
      <alignment horizontal="right"/>
    </xf>
    <xf numFmtId="41" fontId="4" fillId="0" borderId="0" xfId="3" applyNumberFormat="1" applyFont="1" applyAlignment="1">
      <alignment horizontal="right"/>
    </xf>
    <xf numFmtId="37" fontId="4" fillId="0" borderId="0" xfId="3" applyNumberFormat="1" applyFont="1"/>
    <xf numFmtId="41" fontId="4" fillId="0" borderId="1" xfId="3" applyNumberFormat="1" applyFont="1" applyBorder="1" applyAlignment="1">
      <alignment horizontal="right"/>
    </xf>
    <xf numFmtId="0" fontId="4" fillId="0" borderId="0" xfId="3" applyFont="1" applyAlignment="1">
      <alignment horizontal="center"/>
    </xf>
    <xf numFmtId="41" fontId="4" fillId="0" borderId="3" xfId="7" applyNumberFormat="1" applyFont="1" applyFill="1" applyBorder="1" applyAlignment="1">
      <alignment horizontal="right"/>
    </xf>
    <xf numFmtId="0" fontId="3" fillId="0" borderId="0" xfId="3" applyFont="1"/>
    <xf numFmtId="164" fontId="5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41" fontId="4" fillId="0" borderId="0" xfId="3" applyNumberFormat="1" applyFont="1" applyAlignment="1">
      <alignment horizontal="center"/>
    </xf>
    <xf numFmtId="37" fontId="5" fillId="0" borderId="0" xfId="3" applyNumberFormat="1" applyFont="1" applyAlignment="1">
      <alignment horizontal="center"/>
    </xf>
    <xf numFmtId="41" fontId="4" fillId="0" borderId="0" xfId="7" applyNumberFormat="1" applyFont="1" applyAlignment="1">
      <alignment horizontal="right"/>
    </xf>
    <xf numFmtId="37" fontId="7" fillId="0" borderId="0" xfId="3" applyNumberFormat="1" applyFont="1" applyAlignment="1">
      <alignment horizontal="center"/>
    </xf>
    <xf numFmtId="41" fontId="4" fillId="0" borderId="2" xfId="7" applyNumberFormat="1" applyFont="1" applyFill="1" applyBorder="1" applyAlignment="1">
      <alignment horizontal="right"/>
    </xf>
    <xf numFmtId="0" fontId="4" fillId="0" borderId="0" xfId="3" applyFont="1" applyAlignment="1">
      <alignment horizontal="left"/>
    </xf>
    <xf numFmtId="37" fontId="4" fillId="0" borderId="0" xfId="3" applyNumberFormat="1" applyFont="1" applyAlignment="1">
      <alignment horizontal="left" indent="1"/>
    </xf>
    <xf numFmtId="16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0" xfId="6" applyFont="1" applyAlignment="1">
      <alignment vertical="top"/>
    </xf>
    <xf numFmtId="0" fontId="4" fillId="0" borderId="0" xfId="6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41" fontId="4" fillId="0" borderId="2" xfId="3" applyNumberFormat="1" applyFont="1" applyBorder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left"/>
    </xf>
    <xf numFmtId="166" fontId="8" fillId="0" borderId="0" xfId="0" applyNumberFormat="1" applyFont="1"/>
    <xf numFmtId="0" fontId="8" fillId="0" borderId="0" xfId="0" applyFont="1" applyAlignment="1">
      <alignment horizontal="right"/>
    </xf>
    <xf numFmtId="41" fontId="8" fillId="0" borderId="0" xfId="0" applyNumberFormat="1" applyFont="1" applyAlignment="1">
      <alignment horizontal="right"/>
    </xf>
    <xf numFmtId="41" fontId="8" fillId="0" borderId="0" xfId="0" applyNumberFormat="1" applyFont="1"/>
    <xf numFmtId="164" fontId="4" fillId="0" borderId="3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right"/>
    </xf>
    <xf numFmtId="167" fontId="4" fillId="0" borderId="0" xfId="0" applyNumberFormat="1" applyFont="1"/>
    <xf numFmtId="164" fontId="4" fillId="0" borderId="0" xfId="0" applyNumberFormat="1" applyFont="1" applyAlignment="1">
      <alignment horizontal="left"/>
    </xf>
    <xf numFmtId="169" fontId="4" fillId="0" borderId="4" xfId="0" applyNumberFormat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left" vertical="center"/>
    </xf>
    <xf numFmtId="164" fontId="3" fillId="0" borderId="1" xfId="0" applyNumberFormat="1" applyFont="1" applyBorder="1" applyAlignment="1">
      <alignment horizontal="center"/>
    </xf>
    <xf numFmtId="0" fontId="4" fillId="0" borderId="1" xfId="4" applyFont="1" applyBorder="1" applyAlignment="1">
      <alignment horizontal="center"/>
    </xf>
    <xf numFmtId="0" fontId="3" fillId="0" borderId="0" xfId="4" applyFont="1" applyAlignment="1">
      <alignment horizontal="left"/>
    </xf>
    <xf numFmtId="0" fontId="4" fillId="0" borderId="0" xfId="4" applyFont="1" applyAlignment="1">
      <alignment horizontal="right"/>
    </xf>
    <xf numFmtId="0" fontId="3" fillId="0" borderId="1" xfId="4" applyFont="1" applyBorder="1" applyAlignment="1">
      <alignment horizontal="center"/>
    </xf>
    <xf numFmtId="0" fontId="4" fillId="0" borderId="2" xfId="4" applyFont="1" applyBorder="1" applyAlignment="1">
      <alignment horizontal="center"/>
    </xf>
  </cellXfs>
  <cellStyles count="42397">
    <cellStyle name="_x000a_386grabber=M" xfId="49" xr:uid="{AA337EC6-7630-4C71-B4F7-1F83DEC6B94E}"/>
    <cellStyle name="#" xfId="50" xr:uid="{9DA16343-4F6C-4E41-98AD-48053D63D1E3}"/>
    <cellStyle name="# 2" xfId="51" xr:uid="{63C3DE57-8BC9-4D03-9BAB-6F95402CDF3A}"/>
    <cellStyle name="#_AAAMxMain" xfId="52" xr:uid="{7167FF71-D650-4B81-89AB-6DC37DACD62A}"/>
    <cellStyle name="#_AAAMxMain 2" xfId="53" xr:uid="{4950BB2A-F243-445E-A148-095074003A75}"/>
    <cellStyle name="#_AAAMxSummary" xfId="54" xr:uid="{FB4F90A2-A078-4429-8F64-B286C6EE9EE9}"/>
    <cellStyle name="#_AAAMxSummary 2" xfId="55" xr:uid="{C2883119-4A15-4E29-A8B9-FC260AB3AFF1}"/>
    <cellStyle name="%" xfId="56" xr:uid="{3FFCD3E4-129C-4B18-BC3A-7B2C8E781F36}"/>
    <cellStyle name="%_Comps" xfId="57" xr:uid="{6CB1D9DB-C003-4939-8206-BD1090B35AE9}"/>
    <cellStyle name="%_Factset" xfId="58" xr:uid="{9651465A-1275-4542-980F-0522D971E6EE}"/>
    <cellStyle name="%_Seller's Case (Revised)" xfId="59" xr:uid="{D9DE641E-4C25-44D3-AEA8-E7FF32E7EA3D}"/>
    <cellStyle name="%_Snowball Model 012105" xfId="60" xr:uid="{99B79DE7-F50E-4395-B37E-27E838B1D4A9}"/>
    <cellStyle name="%_Sterling Model Apr-30-2003" xfId="61" xr:uid="{089F5B1B-3984-4983-B70C-4EB1044C09E1}"/>
    <cellStyle name="%_Universe DDM 011005" xfId="62" xr:uid="{40D8605E-A3CB-482F-9347-ED9B8202866F}"/>
    <cellStyle name="%0" xfId="63" xr:uid="{2B9F28EA-FA34-44F1-807D-3C326E1E2B24}"/>
    <cellStyle name="%01" xfId="64" xr:uid="{79ADF797-3C14-4A71-AE56-FA10C8BCA925}"/>
    <cellStyle name="%1" xfId="65" xr:uid="{A66812BE-6C79-4716-AB68-F4A544BE3FD4}"/>
    <cellStyle name="%1#" xfId="66" xr:uid="{C04BEE5C-6C97-42C0-A592-3AF367594286}"/>
    <cellStyle name="%1_Gazelle DDM Jul-9-2003 (FINAL Base Case)" xfId="67" xr:uid="{AC12789F-EC41-4E7C-B770-C73AA69253E0}"/>
    <cellStyle name="%2" xfId="68" xr:uid="{BCCCDE0A-66C0-4D65-B1F0-26528B932F9E}"/>
    <cellStyle name="&amp;1" xfId="69" xr:uid="{571A74D8-3334-4911-B18E-78254529081F}"/>
    <cellStyle name="???" xfId="70" xr:uid="{35D31BA9-154D-47C3-AABC-E8FD5A65BA16}"/>
    <cellStyle name="?????????????????" xfId="7792" xr:uid="{CA09D60F-F918-4463-9246-17166E77B483}"/>
    <cellStyle name="????????????????? [0]_MOGAS97" xfId="7793" xr:uid="{639C8920-19BA-4BB2-8D22-AE1D8411BF8D}"/>
    <cellStyle name="????????????????? 10" xfId="18270" xr:uid="{F2FB6A91-50CF-465A-B2CF-523285C7BBDB}"/>
    <cellStyle name="????????????????? 2" xfId="7794" xr:uid="{6D547473-51D5-42DF-92D6-B9C135B7748A}"/>
    <cellStyle name="????????????????? 3" xfId="9320" xr:uid="{B8A65CD0-113A-4392-AD69-6E6E8417666C}"/>
    <cellStyle name="????????????????? 4" xfId="17873" xr:uid="{F303331A-3082-439E-88FE-458FEE9007A3}"/>
    <cellStyle name="????????????????? 5" xfId="17929" xr:uid="{D5099388-3574-4CDE-A80C-16688444319A}"/>
    <cellStyle name="????????????????? 6" xfId="18228" xr:uid="{17F166C8-CDEF-4669-B111-823C48EA7597}"/>
    <cellStyle name="????????????????? 7" xfId="18087" xr:uid="{ED8E7B8D-746B-42B0-A60E-1D553FCC7945}"/>
    <cellStyle name="????????????????? 8" xfId="18082" xr:uid="{3C30FA96-1E03-4CA3-B789-BD7852A4CE18}"/>
    <cellStyle name="????????????????? 9" xfId="18071" xr:uid="{F33790A1-D33C-44B9-9E0B-F0224322D085}"/>
    <cellStyle name="??????????????????? [0]_MOGAS97" xfId="7795" xr:uid="{88F5EE8C-415B-4474-A83D-54339799B412}"/>
    <cellStyle name="???????????????????????" xfId="7796" xr:uid="{E38BB41B-E710-4BD1-BB65-234DEAEAB122}"/>
    <cellStyle name="??????????????????????? 2" xfId="7797" xr:uid="{8016F5A6-4410-45A7-8B5F-65EFDAE0EDDE}"/>
    <cellStyle name="??????????????????????? 3" xfId="9321" xr:uid="{AF12D06E-CF2E-4C08-A721-87D8508CEB90}"/>
    <cellStyle name="???????????????????_MOGAS97" xfId="7798" xr:uid="{365D6C02-E822-435E-A48B-64D0A8242240}"/>
    <cellStyle name="?????????????????_Aging AP" xfId="9322" xr:uid="{CE81EABF-0423-4CAF-8981-8C7E24CAF962}"/>
    <cellStyle name="????_C2+C3+POLY" xfId="7799" xr:uid="{CE70918E-408B-44AF-857D-D8C9E59368FF}"/>
    <cellStyle name="??_138(148)??????" xfId="71" xr:uid="{4944E169-C426-417C-9963-B2BA0D6F6853}"/>
    <cellStyle name="[pi" xfId="72" xr:uid="{1E9BA03C-AA89-4563-BF6D-AC5D06026A71}"/>
    <cellStyle name="[po" xfId="73" xr:uid="{5256507C-2087-4137-AC30-725D61C3A0A2}"/>
    <cellStyle name="_Chorus_Financial model_2007.02.27 (revised) (v3)" xfId="74" xr:uid="{F2E24DD0-D8CD-4E46-9DA9-048B7D8AA16D}"/>
    <cellStyle name="_DataMenu_0509" xfId="75" xr:uid="{B9CD5647-38C3-4375-9F0B-2A7FA6DDC851}"/>
    <cellStyle name="_DataMenu_0509_Classic" xfId="76" xr:uid="{8CD49895-67AC-4359-BA92-8AE92E614DA9}"/>
    <cellStyle name="_DataMenu_0509_Gold" xfId="77" xr:uid="{7665DB5A-0639-4DB9-8E98-09BE126E33D1}"/>
    <cellStyle name="_DataMenu_0509_Platinum" xfId="78" xr:uid="{833BCDE1-5A9C-4ED8-80AF-A2BC1C32C8C2}"/>
    <cellStyle name="_DataMenu_0603" xfId="79" xr:uid="{5661A26F-73E7-4F87-A8C0-A8FB03DF446F}"/>
    <cellStyle name="_DataMenu_0603_Classic" xfId="80" xr:uid="{6A001DB3-B6F3-4908-92A2-44761F04D6AD}"/>
    <cellStyle name="_DataMenu_0603_Gold" xfId="81" xr:uid="{16C60653-00BE-4FF2-9BCE-10D9F2228D2E}"/>
    <cellStyle name="_DataMenu_0603_Platinum" xfId="82" xr:uid="{544956C5-D33B-4F56-A8C5-663AAD79E06D}"/>
    <cellStyle name="_GECT Template 20081118 sent to MS V4" xfId="83" xr:uid="{6A939020-E62F-470C-AD9C-D109ECC96029}"/>
    <cellStyle name="_Model Template_2009.09.14 (Circulate to Advisors)" xfId="84" xr:uid="{2E4F4810-8166-45D7-BCF2-4C4E10B266B2}"/>
    <cellStyle name="_RP-layout_0512" xfId="85" xr:uid="{3F7D1F76-116F-414B-AE40-A501CC6246C1}"/>
    <cellStyle name="_RP-layout_0512_Classic" xfId="86" xr:uid="{6E468CB5-87AC-484D-8409-814987C26028}"/>
    <cellStyle name="_RP-layout_0512_Gold" xfId="87" xr:uid="{C0518C58-804F-4924-9537-614BB4DFB678}"/>
    <cellStyle name="_RP-layout_0512_Platinum" xfId="88" xr:uid="{A588B412-F8B2-4AE2-AE53-73465FCC21D8}"/>
    <cellStyle name="_RPT from VDR" xfId="89" xr:uid="{7B9BC19D-7138-4B80-BFDF-039BF3546D2F}"/>
    <cellStyle name="_Seller's Case (Revised)" xfId="90" xr:uid="{EAC5041B-2014-48E7-ACF0-A00C7F1BA30B}"/>
    <cellStyle name="_SSR 08-09 Mining and Process" xfId="91" xr:uid="{813D9520-2484-41EA-B124-ACBD055F3471}"/>
    <cellStyle name="_SSR 08-09 Mining and Process 2" xfId="92" xr:uid="{2D862FD5-DB04-405A-85D0-5B948543A071}"/>
    <cellStyle name="_SSR 08-09 Transport Industry 20080402" xfId="93" xr:uid="{E64D48F9-612F-4C64-AABC-3F179CCDFDBC}"/>
    <cellStyle name="_SSR 08-09 Transport Industry 20080402 2" xfId="94" xr:uid="{8E56F091-2730-4B5E-B845-A964DB1CDE90}"/>
    <cellStyle name="_SSR 08-09 Water Industry 200803402v3" xfId="95" xr:uid="{58DC8D1B-5276-4122-9625-2720DE0018F9}"/>
    <cellStyle name="_SSR 08-09 Water Industry 200803402v3 2" xfId="96" xr:uid="{2C180A3A-15A2-4D6D-B051-02AA60D4630F}"/>
    <cellStyle name="_Tower Model v53" xfId="97" xr:uid="{F47BAC6D-6FB2-4886-B18B-56E7A306ED8D}"/>
    <cellStyle name="_รายละเอียดลูกหนี้จากการส่งสินค้า พี่ตุ๊" xfId="9323" xr:uid="{7D30E098-FCA3-45C3-A0CA-24C89D30F01B}"/>
    <cellStyle name="£ BP" xfId="98" xr:uid="{D2823696-4A33-4389-95CF-AB86B2DEE037}"/>
    <cellStyle name="¥ JY" xfId="99" xr:uid="{5EE12CA3-7DCC-4905-A862-7A1570344FB5}"/>
    <cellStyle name="0" xfId="100" xr:uid="{43135EDF-2FB4-4436-B000-F26D32D2EA01}"/>
    <cellStyle name="0,000" xfId="101" xr:uid="{6882EA4D-F2F3-4150-9AAC-9EFF78F82C54}"/>
    <cellStyle name="0,000 2" xfId="102" xr:uid="{CCB8FA50-C401-4D0A-B3C1-8B8388C771F7}"/>
    <cellStyle name="0_Gazelle DDM Jul-9-2003 (FINAL Base Case)" xfId="103" xr:uid="{B67F5516-C4AB-45C4-A6FA-AA1F6FF26723}"/>
    <cellStyle name="0_Snowball Model 012105" xfId="104" xr:uid="{8ED30B5B-1A18-4F10-9FE8-25C51D559A9E}"/>
    <cellStyle name="0_Snowball Model 012105_2005-07-13 Financials (3)" xfId="105" xr:uid="{830EBBFF-49AF-4163-BB95-29E798ABC9D7}"/>
    <cellStyle name="0_Snowball Model 012105_Theta DDM 071305" xfId="106" xr:uid="{D59E2055-B468-431F-BBB6-2AA4660074B7}"/>
    <cellStyle name="0_Snowball Model 012105_Tulip Model 020205" xfId="107" xr:uid="{2A8F0F10-D5B4-4F9B-992C-AA22B1DF89BC}"/>
    <cellStyle name="0_Snowball Model 012105_Tulip Model 020205 v4" xfId="108" xr:uid="{6B60A6D2-C091-4C9A-BC12-39ADFF77D1CB}"/>
    <cellStyle name="0_Universe DDM 011005" xfId="109" xr:uid="{BBA1CE41-3345-406D-8249-DD72848919C5}"/>
    <cellStyle name="_x0005_0&gt;឴Ǵ" xfId="4711" xr:uid="{43C2518D-4F03-492F-BC75-5FD283FA5BF8}"/>
    <cellStyle name="1decimal" xfId="110" xr:uid="{A1B35881-049A-4A57-B065-2F1BF32A6786}"/>
    <cellStyle name="20% - Accent1" xfId="25" builtinId="30" customBuiltin="1"/>
    <cellStyle name="20% - Accent1 10" xfId="111" xr:uid="{45BAC10C-2FA1-41F9-B5B1-81371F23DA48}"/>
    <cellStyle name="20% - Accent1 10 2" xfId="9324" xr:uid="{4D49E480-876E-413B-AB89-D256F2E39FCB}"/>
    <cellStyle name="20% - Accent1 10 2 2" xfId="16082" xr:uid="{39F563EE-3C20-40FA-9ECB-04C65E97FC74}"/>
    <cellStyle name="20% - Accent1 10 3" xfId="16528" xr:uid="{BB5D2683-62FB-4DBC-936C-CA218A66D844}"/>
    <cellStyle name="20% - Accent1 10 4" xfId="16964" xr:uid="{8E12EECF-F807-4C4A-AF9D-D8541F1AC34D}"/>
    <cellStyle name="20% - Accent1 10 5" xfId="17397" xr:uid="{470A2BE2-AF90-4DFD-91EC-5681BB41A8FE}"/>
    <cellStyle name="20% - Accent1 10 6" xfId="15553" xr:uid="{6C9E1274-2110-4F24-A8BD-89CE67F84D00}"/>
    <cellStyle name="20% - Accent1 11" xfId="112" xr:uid="{51FA2D7A-15B6-4225-9E32-6B9B81AE7FD2}"/>
    <cellStyle name="20% - Accent1 11 2" xfId="9325" xr:uid="{4FFAF173-96FC-4170-BDC3-10EC311E6E7B}"/>
    <cellStyle name="20% - Accent1 11 2 2" xfId="16107" xr:uid="{3B8EB72F-4A37-46F7-AAC5-BBA69F6EDC3F}"/>
    <cellStyle name="20% - Accent1 11 3" xfId="16553" xr:uid="{035A5CA6-1A3F-4FAC-9FCB-DE0D0DFF7226}"/>
    <cellStyle name="20% - Accent1 11 4" xfId="16989" xr:uid="{7682DE4E-BEC0-496E-9CFD-2894796354FD}"/>
    <cellStyle name="20% - Accent1 11 5" xfId="17421" xr:uid="{BEB75042-C4C6-4A0C-B444-E0CBA7F3D436}"/>
    <cellStyle name="20% - Accent1 11 6" xfId="15578" xr:uid="{035832D0-8328-4524-89F6-164BAF535711}"/>
    <cellStyle name="20% - Accent1 12" xfId="113" xr:uid="{A3B84BFE-7AA5-41FB-8460-54D6DB9B8A15}"/>
    <cellStyle name="20% - Accent1 12 2" xfId="9326" xr:uid="{4D65862F-FA14-4DB7-A29B-F76273CBBC23}"/>
    <cellStyle name="20% - Accent1 12 2 2" xfId="16058" xr:uid="{24EFD8EC-F77E-4705-9F2A-0347E9FD1CB4}"/>
    <cellStyle name="20% - Accent1 12 3" xfId="16504" xr:uid="{BDC6C8B7-B20B-4CDE-A636-CC8900792ADC}"/>
    <cellStyle name="20% - Accent1 12 4" xfId="16940" xr:uid="{C8F03B04-0930-4DF4-8095-E518FE7CC47A}"/>
    <cellStyle name="20% - Accent1 12 5" xfId="17374" xr:uid="{C34BA1E5-1C80-402B-9EA8-A597BD68419C}"/>
    <cellStyle name="20% - Accent1 12 6" xfId="15529" xr:uid="{38780C04-1373-47D3-91B3-AAB5258341A3}"/>
    <cellStyle name="20% - Accent1 13" xfId="114" xr:uid="{248FE628-0B23-42A5-8611-E5E0A003E1F3}"/>
    <cellStyle name="20% - Accent1 13 2" xfId="9327" xr:uid="{A6476E5A-C2B2-4BEB-980D-E98AA1CE8DCB}"/>
    <cellStyle name="20% - Accent1 13 2 2" xfId="16157" xr:uid="{DB58DB16-01AE-4CE4-9A17-B79D352C2E2D}"/>
    <cellStyle name="20% - Accent1 13 3" xfId="16603" xr:uid="{80181A80-17A4-4B75-8FE3-EEDD9A8995A2}"/>
    <cellStyle name="20% - Accent1 13 4" xfId="17039" xr:uid="{B7DBFB05-F81E-4D10-9FB8-C9037434950A}"/>
    <cellStyle name="20% - Accent1 13 5" xfId="17470" xr:uid="{0401A145-CCED-490C-8872-D4136716EE06}"/>
    <cellStyle name="20% - Accent1 13 6" xfId="15628" xr:uid="{53779EC1-196D-4219-A08E-16859D4590AB}"/>
    <cellStyle name="20% - Accent1 14" xfId="115" xr:uid="{8A7BCC4A-C057-48F1-8E3B-D824D9CF8723}"/>
    <cellStyle name="20% - Accent1 14 2" xfId="16175" xr:uid="{00963AB2-E7F8-4C5C-97E1-AA1EAEC00333}"/>
    <cellStyle name="20% - Accent1 14 3" xfId="16621" xr:uid="{8C97F1A3-5B7E-4CBB-96F3-E8BB30120291}"/>
    <cellStyle name="20% - Accent1 14 4" xfId="17057" xr:uid="{C5D78187-915E-4D7E-913A-30F8FB1AF522}"/>
    <cellStyle name="20% - Accent1 14 5" xfId="17488" xr:uid="{64E34372-2DBA-4360-9778-15D626978031}"/>
    <cellStyle name="20% - Accent1 14 6" xfId="15646" xr:uid="{DAB309B3-E66A-45EE-BBA1-EACE4FB3DA3B}"/>
    <cellStyle name="20% - Accent1 15" xfId="116" xr:uid="{CC6D4BAD-EE5B-4E49-8DDD-3EA2159AE060}"/>
    <cellStyle name="20% - Accent1 15 2" xfId="15744" xr:uid="{FCCEE5DB-5CE8-4064-8B49-4A4B9AF3E34A}"/>
    <cellStyle name="20% - Accent1 16" xfId="117" xr:uid="{0D2CA0AB-5A79-431F-914D-10BE2E54682F}"/>
    <cellStyle name="20% - Accent1 16 2" xfId="15809" xr:uid="{8669D793-8D48-4D47-BB1E-0495614EAD19}"/>
    <cellStyle name="20% - Accent1 17" xfId="118" xr:uid="{35925635-ADFC-4221-84D7-4EBEC6E59AB0}"/>
    <cellStyle name="20% - Accent1 17 2" xfId="16261" xr:uid="{CF7482D6-01D0-4217-8591-932F7D7EF5CA}"/>
    <cellStyle name="20% - Accent1 18" xfId="119" xr:uid="{11554B3E-DC03-409D-9198-EA9B068E2F59}"/>
    <cellStyle name="20% - Accent1 18 2" xfId="15818" xr:uid="{BCA27E46-D97B-46F4-AA87-9530DD81EF6B}"/>
    <cellStyle name="20% - Accent1 19" xfId="120" xr:uid="{C9BE56CD-A0CA-4079-A369-EB3705439649}"/>
    <cellStyle name="20% - Accent1 19 2" xfId="4032" xr:uid="{E5EFD5BB-E276-4279-8E23-03083F58AE84}"/>
    <cellStyle name="20% - Accent1 19 2 2" xfId="12287" xr:uid="{959AF681-2647-4475-A292-5346151B421B}"/>
    <cellStyle name="20% - Accent1 19 2 3" xfId="7289" xr:uid="{0B1333E0-7D6A-4658-914E-F3597423E5C6}"/>
    <cellStyle name="20% - Accent1 19 3" xfId="10885" xr:uid="{DAB9FCA3-ABE8-418D-A516-BA59ED4F9416}"/>
    <cellStyle name="20% - Accent1 19 4" xfId="16274" xr:uid="{1FA2CC46-A1AB-4C2C-B5BA-B7D65B276B2F}"/>
    <cellStyle name="20% - Accent1 19 5" xfId="4939" xr:uid="{10E4560A-B02B-4DDB-A21A-BB21E575087C}"/>
    <cellStyle name="20% - Accent1 2" xfId="121" xr:uid="{889D67C2-D378-4DAD-9697-4F2053136880}"/>
    <cellStyle name="20% - Accent1 2 10" xfId="4935" xr:uid="{5E15D9FE-D9F6-4433-9374-8613A43F4407}"/>
    <cellStyle name="20% - Accent1 2 10 2" xfId="12062" xr:uid="{264D31C7-EE17-40D8-8722-A546361F4D98}"/>
    <cellStyle name="20% - Accent1 2 11" xfId="8845" xr:uid="{A6614543-BAA2-49FE-973F-D5F52BA6D266}"/>
    <cellStyle name="20% - Accent1 2 12" xfId="9328" xr:uid="{6DEE8CF8-AF8F-4384-989A-05E7ADC6F4B0}"/>
    <cellStyle name="20% - Accent1 2 13" xfId="10793" xr:uid="{67C4287E-BACE-4845-880D-00D2F66719FA}"/>
    <cellStyle name="20% - Accent1 2 14" xfId="10851" xr:uid="{D1B9362B-634F-488B-B3E7-4202B23E77B6}"/>
    <cellStyle name="20% - Accent1 2 15" xfId="15334" xr:uid="{476F4A79-EC4C-47D4-AC3D-3017F0F269E2}"/>
    <cellStyle name="20% - Accent1 2 16" xfId="4768" xr:uid="{A1AD5B71-CB89-4365-8A9A-0D6BF62214D6}"/>
    <cellStyle name="20% - Accent1 2 2" xfId="122" xr:uid="{225D071D-5EDF-46EB-9D2C-390918415DC9}"/>
    <cellStyle name="20% - Accent1 2 2 2" xfId="4033" xr:uid="{E69A0D5D-0E12-4484-8E4D-C2C942C2B1D4}"/>
    <cellStyle name="20% - Accent1 2 2 2 2" xfId="10344" xr:uid="{DAABC4BE-CA61-49F1-BC43-9EEAE132C91A}"/>
    <cellStyle name="20% - Accent1 2 2 2 3" xfId="12289" xr:uid="{A03CFE83-0BFD-4656-9818-B997ECBCEB31}"/>
    <cellStyle name="20% - Accent1 2 2 2 4" xfId="16203" xr:uid="{A75220F9-D479-4B0E-8890-62147825FE1E}"/>
    <cellStyle name="20% - Accent1 2 2 2 5" xfId="7291" xr:uid="{EAD35989-1C01-47FD-82A2-E150E3B036FF}"/>
    <cellStyle name="20% - Accent1 2 2 3" xfId="9329" xr:uid="{2D003DDD-F824-4DFD-B67B-F0AC8FE4ACA0}"/>
    <cellStyle name="20% - Accent1 2 2 3 2" xfId="16649" xr:uid="{4F7E55C1-309F-4922-A299-0AEA21EC66A8}"/>
    <cellStyle name="20% - Accent1 2 2 4" xfId="10819" xr:uid="{6F4741F8-091F-41CC-93B9-E6CDD0A8B1F0}"/>
    <cellStyle name="20% - Accent1 2 2 4 2" xfId="17085" xr:uid="{30B74938-5D6F-494E-BA5E-F6508C3E1A7C}"/>
    <cellStyle name="20% - Accent1 2 2 5" xfId="17516" xr:uid="{9D589F1C-E354-45A8-935E-D612D9CD7360}"/>
    <cellStyle name="20% - Accent1 2 2 6" xfId="15674" xr:uid="{69C080C8-49F9-4E82-B85B-6C5E4F682A09}"/>
    <cellStyle name="20% - Accent1 2 2 7" xfId="4931" xr:uid="{051C56AE-D0A9-4007-8DA3-4A1064DDBDD0}"/>
    <cellStyle name="20% - Accent1 2 3" xfId="123" xr:uid="{9D505217-80A2-4998-A431-A686EBEEB7A0}"/>
    <cellStyle name="20% - Accent1 2 3 2" xfId="4034" xr:uid="{C8C5BA7A-98BF-43C2-8633-B3D47E57B075}"/>
    <cellStyle name="20% - Accent1 2 3 2 2" xfId="12290" xr:uid="{DEF409C2-D473-4363-8471-B8D9DE87EB8D}"/>
    <cellStyle name="20% - Accent1 2 3 2 3" xfId="7292" xr:uid="{14A2E23F-BE0D-4829-8BC6-D4ED366E6281}"/>
    <cellStyle name="20% - Accent1 2 3 3" xfId="10891" xr:uid="{C79BFB24-7A5B-467C-B7E5-0449189B920F}"/>
    <cellStyle name="20% - Accent1 2 3 4" xfId="15861" xr:uid="{F2931B54-3920-4513-9806-D88E4409233D}"/>
    <cellStyle name="20% - Accent1 2 3 5" xfId="4927" xr:uid="{6D7B81B0-46D2-4B88-BABF-2E0CD00898D0}"/>
    <cellStyle name="20% - Accent1 2 4" xfId="124" xr:uid="{0F6B0D79-A88C-4268-87A5-D7E16F520DE1}"/>
    <cellStyle name="20% - Accent1 2 4 2" xfId="4035" xr:uid="{72A72DF6-8737-4FDC-AD5E-3D10F408F3FE}"/>
    <cellStyle name="20% - Accent1 2 4 2 2" xfId="12291" xr:uid="{4E96CB4D-3174-4D3A-A972-ECADBC5458C0}"/>
    <cellStyle name="20% - Accent1 2 4 2 3" xfId="7293" xr:uid="{07BF52B2-8C00-4BDE-8B1E-7A75B063A936}"/>
    <cellStyle name="20% - Accent1 2 4 3" xfId="10825" xr:uid="{21776E5F-2487-4556-9E29-99F632B1A2BB}"/>
    <cellStyle name="20% - Accent1 2 4 4" xfId="16308" xr:uid="{10C4E1D2-828A-4AD7-A394-2CC3F6F4A2BF}"/>
    <cellStyle name="20% - Accent1 2 4 5" xfId="4923" xr:uid="{449D1258-2515-4A9A-9CA8-13DC4B5E3F6C}"/>
    <cellStyle name="20% - Accent1 2 5" xfId="125" xr:uid="{E9F9E562-F0AD-458C-A1D9-AADEE4273658}"/>
    <cellStyle name="20% - Accent1 2 5 2" xfId="4036" xr:uid="{96F39030-E3D9-4528-95CE-1E39C41C488F}"/>
    <cellStyle name="20% - Accent1 2 5 2 2" xfId="12292" xr:uid="{D31B3C39-07D3-4C3A-ABBA-2285F03F79DE}"/>
    <cellStyle name="20% - Accent1 2 5 2 3" xfId="7294" xr:uid="{0A174DC6-390A-4373-B7A4-16DAE2601FF9}"/>
    <cellStyle name="20% - Accent1 2 5 3" xfId="10848" xr:uid="{72E0EF87-DC54-4A9C-ADE4-34905E2F2DBF}"/>
    <cellStyle name="20% - Accent1 2 5 4" xfId="16745" xr:uid="{F955F154-5BC5-446E-A104-D0C32D13D3DF}"/>
    <cellStyle name="20% - Accent1 2 5 5" xfId="4906" xr:uid="{7032D62F-2B4F-40EE-A858-113FE4F8BACB}"/>
    <cellStyle name="20% - Accent1 2 6" xfId="126" xr:uid="{7E522BC8-79F0-4964-822E-99D4C157331B}"/>
    <cellStyle name="20% - Accent1 2 6 2" xfId="4037" xr:uid="{64C195CE-6F1C-4F4B-9AF2-AEB2D19AF2BA}"/>
    <cellStyle name="20% - Accent1 2 6 2 2" xfId="12293" xr:uid="{8ECFEAB0-A3C2-4171-9D1E-584E62186DB0}"/>
    <cellStyle name="20% - Accent1 2 6 2 3" xfId="7295" xr:uid="{5684E98D-CFA3-4C36-B302-4A41A8119738}"/>
    <cellStyle name="20% - Accent1 2 6 3" xfId="10895" xr:uid="{4F570014-8FEB-4A98-B3CB-EE00F8E407E2}"/>
    <cellStyle name="20% - Accent1 2 6 4" xfId="17180" xr:uid="{41C83B12-90CB-4284-A790-A55F70B432A7}"/>
    <cellStyle name="20% - Accent1 2 6 5" xfId="4902" xr:uid="{3A99A574-E754-4ADA-9F15-DD632A32CAF4}"/>
    <cellStyle name="20% - Accent1 2 7" xfId="127" xr:uid="{A6B89C14-E821-43F5-9106-D4EB51097462}"/>
    <cellStyle name="20% - Accent1 2 7 2" xfId="4038" xr:uid="{FF0500AB-802D-4D98-B2B6-650ACC99D76F}"/>
    <cellStyle name="20% - Accent1 2 7 2 2" xfId="12294" xr:uid="{D41324E8-9FCA-4755-A660-DB494D9750F5}"/>
    <cellStyle name="20% - Accent1 2 7 2 3" xfId="7296" xr:uid="{E2AB8038-4F82-43AB-9FD5-F6556DE0CFF7}"/>
    <cellStyle name="20% - Accent1 2 7 3" xfId="10827" xr:uid="{71B831B0-C6A7-4749-A36C-8F01639471C8}"/>
    <cellStyle name="20% - Accent1 2 7 4" xfId="4899" xr:uid="{21C06891-6849-46E1-884E-82EF314DA385}"/>
    <cellStyle name="20% - Accent1 2 8" xfId="4039" xr:uid="{E7E1798B-0B8A-474D-AD50-5143616B2242}"/>
    <cellStyle name="20% - Accent1 2 8 2" xfId="12288" xr:uid="{CF3AE64E-5F53-4EF0-A07B-0A243F7B5B09}"/>
    <cellStyle name="20% - Accent1 2 8 3" xfId="7290" xr:uid="{7178C3C7-4127-4175-B57A-496639C6482E}"/>
    <cellStyle name="20% - Accent1 2 9" xfId="7800" xr:uid="{4FF0019A-BDD6-44CB-806F-238141521F0F}"/>
    <cellStyle name="20% - Accent1 2_2149000-Q1'10" xfId="9330" xr:uid="{6769A2D6-E813-4915-AB64-8484EA85E9AA}"/>
    <cellStyle name="20% - Accent1 20" xfId="128" xr:uid="{155000F2-1DBF-404E-A2A3-183CAFB722E3}"/>
    <cellStyle name="20% - Accent1 20 2" xfId="4040" xr:uid="{DF432733-6468-45CB-8143-D88B0B4EFFE6}"/>
    <cellStyle name="20% - Accent1 20 2 2" xfId="12295" xr:uid="{FC28F491-FD88-4B6D-BD79-0FAEBA293B02}"/>
    <cellStyle name="20% - Accent1 20 2 3" xfId="7297" xr:uid="{C284B7F9-6237-4FAF-86BF-2F0561AB8B12}"/>
    <cellStyle name="20% - Accent1 20 3" xfId="10884" xr:uid="{0816AF6A-1D25-4014-A5D4-D42DCC7AB6A6}"/>
    <cellStyle name="20% - Accent1 20 4" xfId="17586" xr:uid="{152C8729-32D0-451C-A911-D693D1AAF5A0}"/>
    <cellStyle name="20% - Accent1 20 5" xfId="4896" xr:uid="{F54825EE-3156-4C5D-847C-4A9755B896E7}"/>
    <cellStyle name="20% - Accent1 21" xfId="129" xr:uid="{5A7FDA97-9966-4855-8237-374872B4CB32}"/>
    <cellStyle name="20% - Accent1 21 2" xfId="4041" xr:uid="{68D569F9-69D3-4941-98C6-6D1F9FE5B246}"/>
    <cellStyle name="20% - Accent1 21 2 2" xfId="12296" xr:uid="{F3244469-395A-4E0F-A29B-B3945F3000B5}"/>
    <cellStyle name="20% - Accent1 21 2 3" xfId="7298" xr:uid="{41DC74D3-4FF5-4EE5-A5DF-4AB651B2176C}"/>
    <cellStyle name="20% - Accent1 21 3" xfId="10853" xr:uid="{17DEA008-CBA5-492C-B34A-8500DB6469B9}"/>
    <cellStyle name="20% - Accent1 21 4" xfId="18032" xr:uid="{6A2B3AC9-2BCC-4C99-B07A-E57C653489CB}"/>
    <cellStyle name="20% - Accent1 21 5" xfId="4893" xr:uid="{35706C19-6778-4B49-845C-BDB0D7EA77A7}"/>
    <cellStyle name="20% - Accent1 22" xfId="130" xr:uid="{BB40A924-4AA1-4A07-B761-57D0D4EE4541}"/>
    <cellStyle name="20% - Accent1 22 2" xfId="4042" xr:uid="{265BC4E3-4237-4543-87A9-08634392140C}"/>
    <cellStyle name="20% - Accent1 22 2 2" xfId="12297" xr:uid="{50543F16-16EB-4636-9C6A-F465CB5EB18A}"/>
    <cellStyle name="20% - Accent1 22 2 3" xfId="7299" xr:uid="{0298081A-BAA0-4B50-A20E-0034C09AE5CE}"/>
    <cellStyle name="20% - Accent1 22 3" xfId="10877" xr:uid="{DD6D76F1-D160-4B09-A9AB-E2A36D74FB53}"/>
    <cellStyle name="20% - Accent1 22 4" xfId="4889" xr:uid="{588250BE-88FF-491F-B6A5-CB457979316E}"/>
    <cellStyle name="20% - Accent1 23" xfId="131" xr:uid="{0C58556B-1CD5-4E87-84E3-ED0275E3D4D0}"/>
    <cellStyle name="20% - Accent1 23 2" xfId="132" xr:uid="{55B80354-A402-43E7-9CFA-A6B14DC39F17}"/>
    <cellStyle name="20% - Accent1 23 2 2" xfId="4043" xr:uid="{0ED0A435-3A29-46E3-8081-653E56DD22E3}"/>
    <cellStyle name="20% - Accent1 23 2 2 2" xfId="12299" xr:uid="{BAEAA46A-4513-4831-9DD2-C5B0F6522EAD}"/>
    <cellStyle name="20% - Accent1 23 2 2 3" xfId="7301" xr:uid="{F726DD18-947A-4E05-9E71-BED447BC6531}"/>
    <cellStyle name="20% - Accent1 23 2 3" xfId="10874" xr:uid="{7EE1593C-5BF4-4B9C-84BA-D9B8A61C2C71}"/>
    <cellStyle name="20% - Accent1 23 2 4" xfId="4938" xr:uid="{8E90D6B1-37FE-4A4D-B720-1F8F8EBD513E}"/>
    <cellStyle name="20% - Accent1 23 3" xfId="133" xr:uid="{6A9F0519-2A07-4A40-AA74-DCE43CE131E3}"/>
    <cellStyle name="20% - Accent1 23 3 2" xfId="4044" xr:uid="{D104422B-E56D-4492-AB58-FA8F7F35C99C}"/>
    <cellStyle name="20% - Accent1 23 3 2 2" xfId="12300" xr:uid="{2A694C75-6C01-48CC-BB62-2814C7B4C314}"/>
    <cellStyle name="20% - Accent1 23 3 2 3" xfId="7302" xr:uid="{44766D3A-D04D-41F7-99BA-C7F93C9C6845}"/>
    <cellStyle name="20% - Accent1 23 3 3" xfId="10901" xr:uid="{5E3C816B-C5AB-4274-AECE-49AC3DC43AC2}"/>
    <cellStyle name="20% - Accent1 23 3 4" xfId="4934" xr:uid="{AD823F15-F8F2-4416-AE7F-ED52CDFC836F}"/>
    <cellStyle name="20% - Accent1 23 4" xfId="4045" xr:uid="{7D26AC3B-7B91-4C45-A6B7-4BC5D52D7F9F}"/>
    <cellStyle name="20% - Accent1 23 4 2" xfId="12298" xr:uid="{0E846BD8-4962-4FEB-B67C-C8A78038A5AB}"/>
    <cellStyle name="20% - Accent1 23 4 3" xfId="7300" xr:uid="{0A22513B-F2D5-406C-AD9C-3459BD7CFF3E}"/>
    <cellStyle name="20% - Accent1 23 5" xfId="10866" xr:uid="{AA7986B3-0F9C-4B39-86AF-BFDDD0A1738E}"/>
    <cellStyle name="20% - Accent1 23 6" xfId="4941" xr:uid="{9540DE96-DD6C-4EA0-BFE6-08E87604A31D}"/>
    <cellStyle name="20% - Accent1 24" xfId="134" xr:uid="{E03EC147-5D24-4847-9585-DEA3399FC90A}"/>
    <cellStyle name="20% - Accent1 24 2" xfId="135" xr:uid="{EDE70E8C-C197-48AD-93A9-2C447C48184B}"/>
    <cellStyle name="20% - Accent1 24 2 2" xfId="4046" xr:uid="{C4C988BF-3EF6-4C71-B9BF-D97A1ADCBB81}"/>
    <cellStyle name="20% - Accent1 24 2 2 2" xfId="12302" xr:uid="{4C693418-EE1B-4B54-9074-DE41040AA654}"/>
    <cellStyle name="20% - Accent1 24 2 2 3" xfId="7304" xr:uid="{3DE7AAFA-92F1-49BB-A488-C9C4F0BF6912}"/>
    <cellStyle name="20% - Accent1 24 2 3" xfId="10860" xr:uid="{E640E81E-36D0-441F-B6B0-2CBD6B576465}"/>
    <cellStyle name="20% - Accent1 24 2 4" xfId="4926" xr:uid="{AF3DBE8E-5144-4823-B85F-F3621CCE6EA8}"/>
    <cellStyle name="20% - Accent1 24 3" xfId="136" xr:uid="{67596B0F-2F93-4B10-9E4B-3815F49D2F91}"/>
    <cellStyle name="20% - Accent1 24 3 2" xfId="4047" xr:uid="{B3A8B9AD-EA4C-45CA-A5E5-CAAD4018F8C7}"/>
    <cellStyle name="20% - Accent1 24 3 2 2" xfId="12303" xr:uid="{D3C76277-BF5F-48E5-B93F-F83B729F4912}"/>
    <cellStyle name="20% - Accent1 24 3 2 3" xfId="7305" xr:uid="{230102FC-0CF0-4AC4-B34E-44CF80DC1B31}"/>
    <cellStyle name="20% - Accent1 24 3 3" xfId="10828" xr:uid="{73CA54DC-E14D-4213-8235-A8AB79D2DAB8}"/>
    <cellStyle name="20% - Accent1 24 3 4" xfId="4922" xr:uid="{A03CBABF-9413-4F3F-9E29-F5E0B8D6134C}"/>
    <cellStyle name="20% - Accent1 24 4" xfId="4048" xr:uid="{B4E23805-C63F-42CD-9C8B-30557A1586C1}"/>
    <cellStyle name="20% - Accent1 24 4 2" xfId="12301" xr:uid="{DCDB90CD-69EA-46C5-A1E7-746B0CCFAC07}"/>
    <cellStyle name="20% - Accent1 24 4 3" xfId="7303" xr:uid="{D09C7A26-9823-4E46-922C-3C083F94843E}"/>
    <cellStyle name="20% - Accent1 24 5" xfId="10882" xr:uid="{E7ADF741-C56B-49DB-9D69-7BD71BB3E0B8}"/>
    <cellStyle name="20% - Accent1 24 6" xfId="4930" xr:uid="{FF615F09-7669-457E-8BBF-47396395624D}"/>
    <cellStyle name="20% - Accent1 25" xfId="137" xr:uid="{06700F52-A089-4DB9-8788-A49DFC50C016}"/>
    <cellStyle name="20% - Accent1 25 2" xfId="4049" xr:uid="{FB800316-754E-483A-8D4F-E2788EDADD61}"/>
    <cellStyle name="20% - Accent1 25 2 2" xfId="12304" xr:uid="{145563E4-3762-44EB-BBAA-0B4E06704496}"/>
    <cellStyle name="20% - Accent1 25 2 3" xfId="7306" xr:uid="{B3858874-192F-4FF1-B991-F656EDC8B519}"/>
    <cellStyle name="20% - Accent1 25 3" xfId="10858" xr:uid="{AB865EB9-E361-46FE-9F5A-2B107241F6DA}"/>
    <cellStyle name="20% - Accent1 25 4" xfId="4905" xr:uid="{B8CE7B62-A0E4-4F11-9EF0-49EFF6F53D7F}"/>
    <cellStyle name="20% - Accent1 26" xfId="138" xr:uid="{02C9EBBF-60D4-433D-8963-F28F40174CBF}"/>
    <cellStyle name="20% - Accent1 26 2" xfId="4050" xr:uid="{23E99078-7960-4BA1-B080-090FE631749E}"/>
    <cellStyle name="20% - Accent1 26 2 2" xfId="12305" xr:uid="{09D5EBF2-129E-4AC0-B2E9-E66D86ABCF65}"/>
    <cellStyle name="20% - Accent1 26 2 3" xfId="7307" xr:uid="{D9BB2698-39D8-4C00-89D6-BEF6F855C8F9}"/>
    <cellStyle name="20% - Accent1 26 3" xfId="10896" xr:uid="{EEAE9369-3B2D-4971-9FDF-442D6579A07E}"/>
    <cellStyle name="20% - Accent1 26 4" xfId="4901" xr:uid="{861DEBB5-4CBB-4EBA-ACC5-6A2D68173621}"/>
    <cellStyle name="20% - Accent1 27" xfId="139" xr:uid="{BE8FED91-8E47-4900-897B-CF3BF23B4614}"/>
    <cellStyle name="20% - Accent1 27 2" xfId="4051" xr:uid="{90AF58F0-7EF9-4A49-8CBD-A1D7C6D15445}"/>
    <cellStyle name="20% - Accent1 27 2 2" xfId="12306" xr:uid="{635FEBFC-11E4-43B5-B3DC-2CAB37BBC3C6}"/>
    <cellStyle name="20% - Accent1 27 2 3" xfId="7308" xr:uid="{F2BB24AB-9407-4812-A1ED-980ECB48480D}"/>
    <cellStyle name="20% - Accent1 27 3" xfId="10892" xr:uid="{88B03532-B314-41DA-A5B3-B3DCA6E5A1BD}"/>
    <cellStyle name="20% - Accent1 27 4" xfId="4898" xr:uid="{32F58705-B371-4B01-8F7A-906696CD561B}"/>
    <cellStyle name="20% - Accent1 28" xfId="140" xr:uid="{0A840845-928E-4840-AE1F-3FC31B56064F}"/>
    <cellStyle name="20% - Accent1 28 2" xfId="4052" xr:uid="{FC020780-BAA9-464D-A2B2-D808658CE281}"/>
    <cellStyle name="20% - Accent1 28 2 2" xfId="12307" xr:uid="{BD3CB6A1-FB6E-4CEE-BA1C-7A6B488D5B58}"/>
    <cellStyle name="20% - Accent1 28 2 3" xfId="7309" xr:uid="{786C5742-8214-4842-9758-6390C8319595}"/>
    <cellStyle name="20% - Accent1 28 3" xfId="10904" xr:uid="{59882BB6-7529-4101-89C4-6706D314A1D1}"/>
    <cellStyle name="20% - Accent1 28 4" xfId="4895" xr:uid="{548A7D68-6A70-48E7-910B-26A7DB5F5E52}"/>
    <cellStyle name="20% - Accent1 29" xfId="141" xr:uid="{EDFA1E23-8980-4CCF-8531-9C3AB099D1B0}"/>
    <cellStyle name="20% - Accent1 29 2" xfId="4053" xr:uid="{0D78F43F-1D9E-49A0-941C-994E739AACDF}"/>
    <cellStyle name="20% - Accent1 29 2 2" xfId="12308" xr:uid="{12B6A6C6-6609-46D5-9CE5-9A35287382B8}"/>
    <cellStyle name="20% - Accent1 29 2 3" xfId="7310" xr:uid="{72877E44-DF63-4612-A0C1-FD924A438420}"/>
    <cellStyle name="20% - Accent1 29 3" xfId="10846" xr:uid="{2E509951-CDA4-4517-ACE4-799D4603CAEE}"/>
    <cellStyle name="20% - Accent1 29 4" xfId="4892" xr:uid="{8DCBEF5F-5722-4467-9181-D1DD5F95B1EC}"/>
    <cellStyle name="20% - Accent1 3" xfId="142" xr:uid="{916B01B6-9EE5-4701-B369-2D596E61F88B}"/>
    <cellStyle name="20% - Accent1 3 2" xfId="4054" xr:uid="{B6A1FC2E-AA68-4A66-80CF-FAE504DF4601}"/>
    <cellStyle name="20% - Accent1 3 2 2" xfId="12309" xr:uid="{63535877-655B-479E-8D8D-1119BC421C99}"/>
    <cellStyle name="20% - Accent1 3 2 2 2" xfId="16226" xr:uid="{4F392A55-C813-4024-AD96-5EAD7A9E0574}"/>
    <cellStyle name="20% - Accent1 3 2 3" xfId="16672" xr:uid="{B2B84478-3C5E-401E-BB42-E643C54D4E16}"/>
    <cellStyle name="20% - Accent1 3 2 4" xfId="17108" xr:uid="{5920DE5C-849A-420A-AEC2-16F43ED58B8D}"/>
    <cellStyle name="20% - Accent1 3 2 5" xfId="17539" xr:uid="{36A4EB70-DDD2-476C-ACC0-C28E6DFC3E28}"/>
    <cellStyle name="20% - Accent1 3 2 6" xfId="15697" xr:uid="{8356A6D9-ED6B-466E-BDF2-72F2B784C1DA}"/>
    <cellStyle name="20% - Accent1 3 2 7" xfId="7311" xr:uid="{61DD13CD-FD19-4CD3-B360-C027968D4D7D}"/>
    <cellStyle name="20% - Accent1 3 3" xfId="7801" xr:uid="{E9F3F308-7326-4B5A-A041-6088859FC6D0}"/>
    <cellStyle name="20% - Accent1 3 3 2" xfId="15879" xr:uid="{9B3F7D0C-0151-44CF-97DF-108F2CA88496}"/>
    <cellStyle name="20% - Accent1 3 4" xfId="8893" xr:uid="{73DF7C63-0252-47E8-9AF5-0CD59D422A53}"/>
    <cellStyle name="20% - Accent1 3 4 2" xfId="16326" xr:uid="{E44B57BB-455D-4A80-AF80-49111A1B535C}"/>
    <cellStyle name="20% - Accent1 3 5" xfId="9331" xr:uid="{9CF7FB74-BAD9-452F-B4D9-DF9F0B158D4E}"/>
    <cellStyle name="20% - Accent1 3 5 2" xfId="16763" xr:uid="{18069A75-362A-419D-B164-BA32CA0CE677}"/>
    <cellStyle name="20% - Accent1 3 6" xfId="10833" xr:uid="{D27CAD43-58CE-41EA-9700-F018FD8F4C58}"/>
    <cellStyle name="20% - Accent1 3 6 2" xfId="17198" xr:uid="{73F55C3C-A5DA-4CFE-BB85-5541C2E84A3D}"/>
    <cellStyle name="20% - Accent1 3 7" xfId="15352" xr:uid="{E79956EC-E68C-41F8-AEF4-E3F2E7CA275B}"/>
    <cellStyle name="20% - Accent1 3 8" xfId="4888" xr:uid="{FF62B073-491F-4081-8D0B-A1B774D6C52B}"/>
    <cellStyle name="20% - Accent1 30" xfId="143" xr:uid="{B8E02682-EC9B-413F-8ADE-DC07E887E379}"/>
    <cellStyle name="20% - Accent1 30 2" xfId="4055" xr:uid="{B149D94F-9091-4B8D-AC0B-A284753743E7}"/>
    <cellStyle name="20% - Accent1 30 2 2" xfId="12310" xr:uid="{AED04360-BA1F-46DF-B7A8-B49E687187EE}"/>
    <cellStyle name="20% - Accent1 30 2 3" xfId="7312" xr:uid="{17E7CD75-D515-47F5-8E53-AF4BC55D3782}"/>
    <cellStyle name="20% - Accent1 30 3" xfId="10835" xr:uid="{0449E43B-A10B-4496-802F-4AEE6CF349DE}"/>
    <cellStyle name="20% - Accent1 30 4" xfId="4940" xr:uid="{6F02C2EC-1A9D-4102-BD9B-5E50AE797B02}"/>
    <cellStyle name="20% - Accent1 31" xfId="144" xr:uid="{77CFE9AC-8DA7-44CD-9108-5A01CCE45500}"/>
    <cellStyle name="20% - Accent1 31 2" xfId="4056" xr:uid="{61219BC3-0A49-4FC6-AC58-D456F67D3A1B}"/>
    <cellStyle name="20% - Accent1 31 2 2" xfId="12311" xr:uid="{22AEB7AC-FB56-42D5-A65F-6CA2E0B165C2}"/>
    <cellStyle name="20% - Accent1 31 2 3" xfId="7313" xr:uid="{4DD54EC1-A83D-4E76-987A-9A183EC953EB}"/>
    <cellStyle name="20% - Accent1 31 3" xfId="10838" xr:uid="{92892EA5-B9FA-4376-921E-80BE5BE7FA81}"/>
    <cellStyle name="20% - Accent1 31 4" xfId="4937" xr:uid="{484BA42C-8A03-4CD5-9119-D5BA8EA6598F}"/>
    <cellStyle name="20% - Accent1 32" xfId="145" xr:uid="{E3A11089-BFCB-4CC3-B72E-D4BC40054A4E}"/>
    <cellStyle name="20% - Accent1 32 2" xfId="4057" xr:uid="{576E88F6-CE62-49DB-BC83-BC25AC5D21D4}"/>
    <cellStyle name="20% - Accent1 32 2 2" xfId="12312" xr:uid="{A8972C3F-16DC-4CB1-BA15-67823A941EFC}"/>
    <cellStyle name="20% - Accent1 32 2 3" xfId="7314" xr:uid="{36A353EA-064E-4E8A-8193-D61F4631CAA7}"/>
    <cellStyle name="20% - Accent1 32 3" xfId="10879" xr:uid="{E72A4AAC-0875-454F-BC6D-213580F520D9}"/>
    <cellStyle name="20% - Accent1 32 4" xfId="4933" xr:uid="{3BA1ADC6-DD9C-4B5A-BCE5-D0F9587D5FD4}"/>
    <cellStyle name="20% - Accent1 33" xfId="146" xr:uid="{7417F5A0-484F-4ED6-AD1B-127005ABFBAE}"/>
    <cellStyle name="20% - Accent1 33 2" xfId="4058" xr:uid="{D87DE4FE-3DC1-423C-8AAC-01BD7DD2E3A8}"/>
    <cellStyle name="20% - Accent1 33 2 2" xfId="12313" xr:uid="{9C099738-9532-4E86-B8F9-106C596967AA}"/>
    <cellStyle name="20% - Accent1 33 2 3" xfId="7315" xr:uid="{BAC9EF3E-BA7C-480E-97A9-C3CCC7601085}"/>
    <cellStyle name="20% - Accent1 33 3" xfId="10881" xr:uid="{44631273-3632-41E6-9744-7EE89DD8879C}"/>
    <cellStyle name="20% - Accent1 33 4" xfId="4929" xr:uid="{D2C6BA09-FADE-44E8-A5C5-E5698D7BF4D1}"/>
    <cellStyle name="20% - Accent1 34" xfId="147" xr:uid="{94890AC8-BD49-4FBB-9D51-617856AAD2BE}"/>
    <cellStyle name="20% - Accent1 34 2" xfId="4059" xr:uid="{6B1A59BB-8B75-4247-8422-64C3E18E5B22}"/>
    <cellStyle name="20% - Accent1 34 2 2" xfId="12314" xr:uid="{0491FB24-6A44-483E-BE38-8B2BC88E79AB}"/>
    <cellStyle name="20% - Accent1 34 2 3" xfId="7316" xr:uid="{1CA552AB-60C0-48C0-AE60-4554F1CF3F3C}"/>
    <cellStyle name="20% - Accent1 34 3" xfId="10832" xr:uid="{1354C996-ADD6-43F0-874D-2B4DD61617FC}"/>
    <cellStyle name="20% - Accent1 34 4" xfId="4925" xr:uid="{4D1E4E6B-94B9-4AC5-A069-BF6F6AC99FAC}"/>
    <cellStyle name="20% - Accent1 35" xfId="148" xr:uid="{F4E5AC11-6693-4CF1-836F-1D6C52C36A27}"/>
    <cellStyle name="20% - Accent1 35 2" xfId="4060" xr:uid="{7A9EBA3B-595B-48A1-841B-6A0F22F199AF}"/>
    <cellStyle name="20% - Accent1 35 2 2" xfId="12315" xr:uid="{7A81AFA8-FB6F-4620-81E1-8D37D6CC23B7}"/>
    <cellStyle name="20% - Accent1 35 2 3" xfId="7317" xr:uid="{8F6CC6AE-6F95-482B-B725-D36909072133}"/>
    <cellStyle name="20% - Accent1 35 3" xfId="10902" xr:uid="{FACE35AA-707D-4FB6-BF21-EAC07A49DC2F}"/>
    <cellStyle name="20% - Accent1 35 4" xfId="4921" xr:uid="{368F8028-7AAA-4735-9D06-3CB4E056C568}"/>
    <cellStyle name="20% - Accent1 36" xfId="149" xr:uid="{A61BA280-9FD3-45C0-938A-8449CA1AD0FD}"/>
    <cellStyle name="20% - Accent1 36 2" xfId="4061" xr:uid="{116BE850-8AD2-445E-8415-29D2283768C9}"/>
    <cellStyle name="20% - Accent1 36 2 2" xfId="12316" xr:uid="{B2FDC66C-9F34-4469-B7E5-74B70A3B20F2}"/>
    <cellStyle name="20% - Accent1 36 2 3" xfId="7318" xr:uid="{8F918E9C-FC25-4B9E-8ADA-7DA9A16830B0}"/>
    <cellStyle name="20% - Accent1 36 3" xfId="10847" xr:uid="{FD915DDC-2C0D-4F8E-9741-9DED60873002}"/>
    <cellStyle name="20% - Accent1 36 4" xfId="4904" xr:uid="{C419027B-2E08-4C47-8454-ED9A98F570F3}"/>
    <cellStyle name="20% - Accent1 37" xfId="15197" xr:uid="{61D437D2-CD53-4271-87E5-1A270B9E016F}"/>
    <cellStyle name="20% - Accent1 4" xfId="150" xr:uid="{AD6D392B-967F-4F90-9293-4A81D2F02C5B}"/>
    <cellStyle name="20% - Accent1 4 2" xfId="4062" xr:uid="{72F2B7E4-DD3C-477F-8EF2-6A25D7BF05F6}"/>
    <cellStyle name="20% - Accent1 4 2 2" xfId="12317" xr:uid="{BA27FFD5-697D-44B5-9F36-1CF3EEF1C982}"/>
    <cellStyle name="20% - Accent1 4 2 3" xfId="15839" xr:uid="{296ED2E0-98B5-4FB8-BB96-E1C068927550}"/>
    <cellStyle name="20% - Accent1 4 2 4" xfId="7319" xr:uid="{B2658DCE-ED9E-4B58-9A00-47B28CCD32AB}"/>
    <cellStyle name="20% - Accent1 4 3" xfId="9332" xr:uid="{95F584D8-745E-4912-AE83-4F583873AD61}"/>
    <cellStyle name="20% - Accent1 4 3 2" xfId="16287" xr:uid="{918EB09E-2150-477D-B1B8-788017355AB4}"/>
    <cellStyle name="20% - Accent1 4 4" xfId="10903" xr:uid="{6FE51B45-C572-437B-9E65-3A526FC3201F}"/>
    <cellStyle name="20% - Accent1 4 4 2" xfId="16727" xr:uid="{844DA838-2952-4413-95A6-29A9A3145637}"/>
    <cellStyle name="20% - Accent1 4 5" xfId="17162" xr:uid="{BA7C34F0-1E1F-4BB7-B90A-13709B98292D}"/>
    <cellStyle name="20% - Accent1 4 6" xfId="15312" xr:uid="{2AE9B005-BDAC-4681-B197-366CF0B01DDE}"/>
    <cellStyle name="20% - Accent1 4 7" xfId="4900" xr:uid="{66E0A032-FE12-4909-AA7F-3DFF309B4B5C}"/>
    <cellStyle name="20% - Accent1 5" xfId="151" xr:uid="{9356E5B4-96BF-49EA-9589-C781E064C67E}"/>
    <cellStyle name="20% - Accent1 5 2" xfId="4063" xr:uid="{4A14DEF5-0B09-41CD-AD38-2BF3ED248616}"/>
    <cellStyle name="20% - Accent1 5 2 2" xfId="12318" xr:uid="{0E18D038-F63F-4060-93F4-6E2F0CC88F6A}"/>
    <cellStyle name="20% - Accent1 5 2 3" xfId="15908" xr:uid="{6E62C81C-D233-4C26-BBA5-E6C56EA050E2}"/>
    <cellStyle name="20% - Accent1 5 2 4" xfId="7320" xr:uid="{72F5E949-64E3-43BB-9D04-EC22D8D3F47A}"/>
    <cellStyle name="20% - Accent1 5 3" xfId="9333" xr:uid="{C1D21391-1473-4039-B214-D3C9D69BE09F}"/>
    <cellStyle name="20% - Accent1 5 3 2" xfId="16355" xr:uid="{524E2B41-7730-4ECF-9AAD-65BFCAE5A50F}"/>
    <cellStyle name="20% - Accent1 5 4" xfId="10856" xr:uid="{CDC23795-9724-4A63-AA1E-0D1433B30FAE}"/>
    <cellStyle name="20% - Accent1 5 4 2" xfId="16792" xr:uid="{34FB789D-7BB7-4C24-B0DA-22557703FE15}"/>
    <cellStyle name="20% - Accent1 5 5" xfId="17227" xr:uid="{43281BF6-F2DE-4B6A-99F3-C25170B5DA8D}"/>
    <cellStyle name="20% - Accent1 5 6" xfId="15381" xr:uid="{002B8245-3654-4875-B8B9-183098C19603}"/>
    <cellStyle name="20% - Accent1 5 7" xfId="4897" xr:uid="{5EBD32FF-CEFC-4D95-B462-6C0A856E400A}"/>
    <cellStyle name="20% - Accent1 6" xfId="152" xr:uid="{49C333F4-0C19-481F-9D9B-31044A7A09A0}"/>
    <cellStyle name="20% - Accent1 6 2" xfId="4064" xr:uid="{EA70B670-9631-4AC0-97FB-B9CC2FA95BF8}"/>
    <cellStyle name="20% - Accent1 6 2 2" xfId="12319" xr:uid="{A10897BD-ED20-4F66-BD8D-BCD934E5D534}"/>
    <cellStyle name="20% - Accent1 6 2 3" xfId="15963" xr:uid="{A3FF71BF-64C5-45B5-AAA2-6F01F4DA06E1}"/>
    <cellStyle name="20% - Accent1 6 2 4" xfId="7321" xr:uid="{99B87326-130F-469C-9F8F-FF9CA822E8EF}"/>
    <cellStyle name="20% - Accent1 6 3" xfId="9334" xr:uid="{1930E0CD-B80A-489E-8D11-99E178114210}"/>
    <cellStyle name="20% - Accent1 6 3 2" xfId="16410" xr:uid="{0785FEF6-F587-4968-A5DA-2094E0AAC7E3}"/>
    <cellStyle name="20% - Accent1 6 4" xfId="10876" xr:uid="{83C53DD5-F856-4C78-982F-1BF649ABBFCD}"/>
    <cellStyle name="20% - Accent1 6 4 2" xfId="16847" xr:uid="{3846D88D-04D0-43B7-8405-16FF5EC99E9E}"/>
    <cellStyle name="20% - Accent1 6 5" xfId="17282" xr:uid="{7ED78A31-1F8A-4381-9073-EB90CB793A66}"/>
    <cellStyle name="20% - Accent1 6 6" xfId="15436" xr:uid="{3DA2911A-9CF0-4510-9F4D-54F7DD1997B1}"/>
    <cellStyle name="20% - Accent1 6 7" xfId="4894" xr:uid="{87EA44C7-5AFE-4E3A-A9B8-BA914F531639}"/>
    <cellStyle name="20% - Accent1 7" xfId="153" xr:uid="{42A3FD34-0D52-45B3-AAF6-BAB27959BB98}"/>
    <cellStyle name="20% - Accent1 7 2" xfId="4065" xr:uid="{BF85E368-29BE-4893-B0BF-CDC8FA76900A}"/>
    <cellStyle name="20% - Accent1 7 2 2" xfId="12320" xr:uid="{0FE468DA-C051-4B78-A52B-C6E5D9F54DAB}"/>
    <cellStyle name="20% - Accent1 7 2 3" xfId="15996" xr:uid="{262BD0D4-0D70-4235-B657-86AE54B6DA1E}"/>
    <cellStyle name="20% - Accent1 7 2 4" xfId="7322" xr:uid="{E614A862-65A0-4321-A2E5-500DEC224A75}"/>
    <cellStyle name="20% - Accent1 7 3" xfId="9335" xr:uid="{42816EF6-632E-4C9C-94DE-31CBAA8CE564}"/>
    <cellStyle name="20% - Accent1 7 3 2" xfId="16443" xr:uid="{01B9F4A9-8154-4014-8542-9D2E593D2981}"/>
    <cellStyle name="20% - Accent1 7 4" xfId="10894" xr:uid="{1DE093EC-7541-41AD-AE94-BD87CB5C08B2}"/>
    <cellStyle name="20% - Accent1 7 4 2" xfId="16880" xr:uid="{A090AD0C-7F31-4024-A7D7-2644D9911172}"/>
    <cellStyle name="20% - Accent1 7 5" xfId="17314" xr:uid="{0A540473-A4C3-4C7C-B4D2-5457D374BE70}"/>
    <cellStyle name="20% - Accent1 7 6" xfId="15469" xr:uid="{D02FAE79-47F3-48F4-A0EB-E384CF4DE228}"/>
    <cellStyle name="20% - Accent1 7 7" xfId="4891" xr:uid="{B188CDFE-7787-4EA6-80BE-6AEB6C84D22C}"/>
    <cellStyle name="20% - Accent1 8" xfId="154" xr:uid="{8F2395F1-80F4-4A71-AEBA-C86A0B256166}"/>
    <cellStyle name="20% - Accent1 8 2" xfId="9336" xr:uid="{A929EEA9-A392-4132-B88C-D8DC4FF65074}"/>
    <cellStyle name="20% - Accent1 8 2 2" xfId="16024" xr:uid="{B944024B-CD6F-439A-B7B8-C0ED349135D3}"/>
    <cellStyle name="20% - Accent1 8 3" xfId="16471" xr:uid="{DA390B32-E494-4408-9269-68C94E4B40B2}"/>
    <cellStyle name="20% - Accent1 8 4" xfId="16907" xr:uid="{AC3D83EC-EB8C-450D-9BAA-8D03F4D73C6D}"/>
    <cellStyle name="20% - Accent1 8 5" xfId="17341" xr:uid="{8474201B-32E9-4646-9184-93B43C168389}"/>
    <cellStyle name="20% - Accent1 8 6" xfId="15496" xr:uid="{05D8AC1A-A4C3-4360-BA0C-B3B2A8F9B60E}"/>
    <cellStyle name="20% - Accent1 9" xfId="155" xr:uid="{A199EC59-6085-48F7-B67C-5F0FD877BB4D}"/>
    <cellStyle name="20% - Accent1 9 2" xfId="9337" xr:uid="{6B0C31F6-4583-4C5C-8375-9472F115498D}"/>
    <cellStyle name="20% - Accent1 9 2 2" xfId="16054" xr:uid="{E8B33914-D67D-4C75-8410-500208C74520}"/>
    <cellStyle name="20% - Accent1 9 3" xfId="16500" xr:uid="{806D2230-63F7-4C0A-968D-5E666F4CAA2A}"/>
    <cellStyle name="20% - Accent1 9 4" xfId="16936" xr:uid="{C24EFA5D-BA01-4083-AEF8-A5EEB77AA61E}"/>
    <cellStyle name="20% - Accent1 9 5" xfId="17370" xr:uid="{729A241D-1034-4C31-ADE0-9AB397D071C3}"/>
    <cellStyle name="20% - Accent1 9 6" xfId="15525" xr:uid="{B7D714D2-87FF-40B1-8076-733792B420B3}"/>
    <cellStyle name="20% - Accent2" xfId="29" builtinId="34" customBuiltin="1"/>
    <cellStyle name="20% - Accent2 10" xfId="156" xr:uid="{1CF2FEB6-252D-4360-831B-7A0549FB727D}"/>
    <cellStyle name="20% - Accent2 10 2" xfId="9338" xr:uid="{158616D0-20E5-42B1-87BB-F97DA3CE3107}"/>
    <cellStyle name="20% - Accent2 10 2 2" xfId="15911" xr:uid="{4F92E27D-CC7D-43E3-8A7F-68084A301692}"/>
    <cellStyle name="20% - Accent2 10 3" xfId="16358" xr:uid="{93A1C65F-7EBF-43F2-A316-CA7FF01A6FC3}"/>
    <cellStyle name="20% - Accent2 10 4" xfId="16795" xr:uid="{E91F3FD1-38E1-4B91-9872-B00CDE3B9CD5}"/>
    <cellStyle name="20% - Accent2 10 5" xfId="17230" xr:uid="{47AFE24E-DE98-40E6-BBA5-710D817B8BF3}"/>
    <cellStyle name="20% - Accent2 10 6" xfId="15384" xr:uid="{238987B0-DFFE-4974-8AE7-80B08ED491DC}"/>
    <cellStyle name="20% - Accent2 11" xfId="157" xr:uid="{8A4066E0-2B77-4486-9454-6D50822E73D0}"/>
    <cellStyle name="20% - Accent2 11 2" xfId="9339" xr:uid="{C2B4CD32-BB54-485A-BFE2-162ABB739BD5}"/>
    <cellStyle name="20% - Accent2 11 2 2" xfId="16028" xr:uid="{1A3D3200-CD88-4A63-9071-740475D51EA8}"/>
    <cellStyle name="20% - Accent2 11 3" xfId="16475" xr:uid="{C005555D-3035-4EDB-810E-0083D9056304}"/>
    <cellStyle name="20% - Accent2 11 4" xfId="16911" xr:uid="{1DEDB445-255A-4C77-AFC4-5468F23879FA}"/>
    <cellStyle name="20% - Accent2 11 5" xfId="17345" xr:uid="{F97A365A-3816-4C43-BD5C-34BE98FFED60}"/>
    <cellStyle name="20% - Accent2 11 6" xfId="15500" xr:uid="{5820F35D-EB4E-4B9F-8356-E8AFEF9371C8}"/>
    <cellStyle name="20% - Accent2 12" xfId="158" xr:uid="{4941E884-4C78-4A6D-8448-DF4FD440F67B}"/>
    <cellStyle name="20% - Accent2 12 2" xfId="9340" xr:uid="{A7E020C7-A5A7-451F-A9B1-626410CABE12}"/>
    <cellStyle name="20% - Accent2 12 2 2" xfId="16138" xr:uid="{B8796E5F-8B7F-483C-9C50-A0CE96AFFDE7}"/>
    <cellStyle name="20% - Accent2 12 3" xfId="16584" xr:uid="{F17AA0AB-EF74-4A5F-9B75-C94ADD0745CC}"/>
    <cellStyle name="20% - Accent2 12 4" xfId="17020" xr:uid="{6C4CF656-C143-488A-9C75-8DD8366B4CE8}"/>
    <cellStyle name="20% - Accent2 12 5" xfId="17451" xr:uid="{FB544F3D-5110-4A1A-90CF-904D9A149506}"/>
    <cellStyle name="20% - Accent2 12 6" xfId="15609" xr:uid="{8DF0626F-2CAA-438D-886B-640665E80D31}"/>
    <cellStyle name="20% - Accent2 13" xfId="159" xr:uid="{6FF07B85-FB1D-46D0-84B5-2B934F7888B3}"/>
    <cellStyle name="20% - Accent2 13 2" xfId="9341" xr:uid="{87BA47E0-78EB-46F5-B1D2-1118DAC908E6}"/>
    <cellStyle name="20% - Accent2 13 2 2" xfId="16153" xr:uid="{C6B5C71C-E53D-4F71-9256-6D314F35D00B}"/>
    <cellStyle name="20% - Accent2 13 3" xfId="16599" xr:uid="{87042E34-46EA-4DD2-9659-5670F8E841A4}"/>
    <cellStyle name="20% - Accent2 13 4" xfId="17035" xr:uid="{AE209F92-27F2-4042-AE50-9FCEBC9B649E}"/>
    <cellStyle name="20% - Accent2 13 5" xfId="17466" xr:uid="{D3AB4789-AACA-4EDE-9CE1-9D4195EE6ACC}"/>
    <cellStyle name="20% - Accent2 13 6" xfId="15624" xr:uid="{DC9C2C31-513A-4852-909A-8F2ADF02385A}"/>
    <cellStyle name="20% - Accent2 14" xfId="160" xr:uid="{51FAF437-1CBB-4370-AD6F-45225EFF3029}"/>
    <cellStyle name="20% - Accent2 14 2" xfId="16171" xr:uid="{5130D73D-73C5-4CA9-A5A6-8CC1C9FAF369}"/>
    <cellStyle name="20% - Accent2 14 3" xfId="16617" xr:uid="{D9477554-FDDD-461E-98DC-33E4B750B6C4}"/>
    <cellStyle name="20% - Accent2 14 4" xfId="17053" xr:uid="{1AF058C7-89FF-451B-AF97-923FF4E18EF0}"/>
    <cellStyle name="20% - Accent2 14 5" xfId="17484" xr:uid="{EF168BD8-02DE-448B-B46E-5412BDF944C9}"/>
    <cellStyle name="20% - Accent2 14 6" xfId="15642" xr:uid="{5C50C52A-B330-4F14-ABCD-B20F3D88CC49}"/>
    <cellStyle name="20% - Accent2 15" xfId="161" xr:uid="{C5CC7FA7-DC63-49A5-94DB-6C3CAE72A891}"/>
    <cellStyle name="20% - Accent2 15 2" xfId="15748" xr:uid="{F80A6DB7-889D-4105-A693-C8348E3FC8CA}"/>
    <cellStyle name="20% - Accent2 16" xfId="162" xr:uid="{0A1AFFB0-BB4D-47EB-9FB0-9B88DE4FEDE9}"/>
    <cellStyle name="20% - Accent2 16 2" xfId="15795" xr:uid="{6B7B3A1F-F06B-4A78-8DB5-D28B05743B09}"/>
    <cellStyle name="20% - Accent2 17" xfId="163" xr:uid="{EECBD58B-5FDA-4A76-81FE-88A1278B33EA}"/>
    <cellStyle name="20% - Accent2 17 2" xfId="15787" xr:uid="{8E69E072-4CB6-4C8D-888E-4B196F7A9E0F}"/>
    <cellStyle name="20% - Accent2 18" xfId="164" xr:uid="{FC4D6485-AFD4-47F8-B47D-4912553A4C54}"/>
    <cellStyle name="20% - Accent2 18 2" xfId="15732" xr:uid="{624DA630-62F4-449C-B488-F1A4787D7AA7}"/>
    <cellStyle name="20% - Accent2 19" xfId="165" xr:uid="{92D9B421-A2BF-406B-BC45-5EB7A9EE2A26}"/>
    <cellStyle name="20% - Accent2 19 2" xfId="4066" xr:uid="{325720D3-DE4A-489D-8441-5A9B0318B4BF}"/>
    <cellStyle name="20% - Accent2 19 2 2" xfId="12321" xr:uid="{F24A32DD-77C4-45AD-90DC-ED919BBA5882}"/>
    <cellStyle name="20% - Accent2 19 2 3" xfId="7323" xr:uid="{A14F6589-31DC-4E85-9052-9C279845CD02}"/>
    <cellStyle name="20% - Accent2 19 3" xfId="10883" xr:uid="{02574807-26CA-45A7-800A-435C05AC2A40}"/>
    <cellStyle name="20% - Accent2 19 4" xfId="15754" xr:uid="{FCCF5827-DC05-4E85-A591-2581C11B4C14}"/>
    <cellStyle name="20% - Accent2 19 5" xfId="4948" xr:uid="{7D95F7CA-F388-4DE6-A774-25C625C7200C}"/>
    <cellStyle name="20% - Accent2 2" xfId="166" xr:uid="{C2C6C9B4-3327-4D5B-BA9C-38BA681BBF2E}"/>
    <cellStyle name="20% - Accent2 2 10" xfId="4949" xr:uid="{7ECF1014-0F48-4DCB-9196-7687F88FFA1A}"/>
    <cellStyle name="20% - Accent2 2 10 2" xfId="12081" xr:uid="{4B2F6A8A-8925-44EC-9D0B-10D3ABBDF0E2}"/>
    <cellStyle name="20% - Accent2 2 11" xfId="8849" xr:uid="{89BD324C-B852-42AB-8752-4D58D42D695E}"/>
    <cellStyle name="20% - Accent2 2 12" xfId="9342" xr:uid="{23E80DAA-917D-4C50-A8A6-7AD9691CDCC4}"/>
    <cellStyle name="20% - Accent2 2 13" xfId="10758" xr:uid="{A27B6804-92F2-4D09-A26F-C573CA8A0A7F}"/>
    <cellStyle name="20% - Accent2 2 14" xfId="10869" xr:uid="{3CE3F70C-5C19-4172-96DF-0A7BDC3B5EE3}"/>
    <cellStyle name="20% - Accent2 2 15" xfId="15336" xr:uid="{73B6C82C-CD4A-410A-A39F-EE377CFEE665}"/>
    <cellStyle name="20% - Accent2 2 16" xfId="4766" xr:uid="{D6168981-8439-4B09-9503-F41927EB5AF9}"/>
    <cellStyle name="20% - Accent2 2 2" xfId="167" xr:uid="{20642410-77F7-4D41-9747-5B4272A5E1B9}"/>
    <cellStyle name="20% - Accent2 2 2 2" xfId="4067" xr:uid="{A2EA6181-6F9D-4ACC-8337-F60E94899DD1}"/>
    <cellStyle name="20% - Accent2 2 2 2 2" xfId="12323" xr:uid="{3613CA76-ABB7-442F-9059-6755A752F691}"/>
    <cellStyle name="20% - Accent2 2 2 2 3" xfId="16205" xr:uid="{71393365-6797-4424-A43F-45544A626DC0}"/>
    <cellStyle name="20% - Accent2 2 2 2 4" xfId="7325" xr:uid="{3323C956-916E-4F71-9ED0-F5B030F30DFB}"/>
    <cellStyle name="20% - Accent2 2 2 3" xfId="9343" xr:uid="{56296FE1-D62A-474A-ABCE-C908DAD34128}"/>
    <cellStyle name="20% - Accent2 2 2 3 2" xfId="16651" xr:uid="{F124B4F9-7D27-469B-BE2D-96B6A565EEBC}"/>
    <cellStyle name="20% - Accent2 2 2 4" xfId="10824" xr:uid="{BB8A15D6-21F6-4338-A6CA-7B5DF3A975DC}"/>
    <cellStyle name="20% - Accent2 2 2 4 2" xfId="17087" xr:uid="{64E324DD-625A-4000-BF57-16CC96254546}"/>
    <cellStyle name="20% - Accent2 2 2 5" xfId="17518" xr:uid="{49B35781-5084-4765-9E44-223EA9715174}"/>
    <cellStyle name="20% - Accent2 2 2 6" xfId="15676" xr:uid="{DAC8D5BE-8286-4556-BD4F-AB345E814506}"/>
    <cellStyle name="20% - Accent2 2 2 7" xfId="4950" xr:uid="{9ECB94CA-1633-49D6-8018-C8EE57729910}"/>
    <cellStyle name="20% - Accent2 2 3" xfId="168" xr:uid="{42F80003-3BB3-456E-A3E7-70320B6100D6}"/>
    <cellStyle name="20% - Accent2 2 3 2" xfId="4068" xr:uid="{000C10A4-507A-4B04-822D-A04DD9D6A0C7}"/>
    <cellStyle name="20% - Accent2 2 3 2 2" xfId="12324" xr:uid="{67AB3351-575B-462D-9DFC-70861B0DC607}"/>
    <cellStyle name="20% - Accent2 2 3 2 3" xfId="7326" xr:uid="{5AA2B6DD-67B3-441B-A2DB-99D274F36CC5}"/>
    <cellStyle name="20% - Accent2 2 3 3" xfId="10871" xr:uid="{0651802F-19E4-4936-9BAF-34C1225D9D5A}"/>
    <cellStyle name="20% - Accent2 2 3 4" xfId="15863" xr:uid="{91544C62-D0D5-483A-BA1F-0A68D2A48115}"/>
    <cellStyle name="20% - Accent2 2 3 5" xfId="4951" xr:uid="{E582669E-FF8C-4B8E-8276-878A66C179E5}"/>
    <cellStyle name="20% - Accent2 2 4" xfId="169" xr:uid="{39E0089B-C24E-44B1-B5D0-280532977E12}"/>
    <cellStyle name="20% - Accent2 2 4 2" xfId="4069" xr:uid="{15423ED2-24DF-4266-8006-2D3EB074A31E}"/>
    <cellStyle name="20% - Accent2 2 4 2 2" xfId="12325" xr:uid="{D0EA1FA7-65B3-45D2-99EB-551C2CC5BD8B}"/>
    <cellStyle name="20% - Accent2 2 4 2 3" xfId="7327" xr:uid="{70993D80-F773-4D98-B97F-51670C00F949}"/>
    <cellStyle name="20% - Accent2 2 4 3" xfId="10864" xr:uid="{CCEEB04C-5E44-4F7C-885A-DEC41FB75DCD}"/>
    <cellStyle name="20% - Accent2 2 4 4" xfId="16310" xr:uid="{5C5C2466-478D-4FC8-AD6F-499D8FAD8018}"/>
    <cellStyle name="20% - Accent2 2 4 5" xfId="4952" xr:uid="{07BB926B-2F07-4214-9A5F-7EC5E5FDD56D}"/>
    <cellStyle name="20% - Accent2 2 5" xfId="170" xr:uid="{220E762D-E1E1-4CC3-B10C-9A6CC967276D}"/>
    <cellStyle name="20% - Accent2 2 5 2" xfId="4070" xr:uid="{9ED0A2F0-ECC9-4370-9521-C6F83A62897F}"/>
    <cellStyle name="20% - Accent2 2 5 2 2" xfId="12326" xr:uid="{A3024E8D-0047-4041-81B3-BDAB4A6346DA}"/>
    <cellStyle name="20% - Accent2 2 5 2 3" xfId="7328" xr:uid="{5204165C-F3AE-497E-BBD8-A4B78E8C7AA2}"/>
    <cellStyle name="20% - Accent2 2 5 3" xfId="10870" xr:uid="{2390D940-F2B9-45D0-93FD-A9E680C81FD9}"/>
    <cellStyle name="20% - Accent2 2 5 4" xfId="16747" xr:uid="{AEEB73F7-9727-4CA0-8A00-0374EE8A8D65}"/>
    <cellStyle name="20% - Accent2 2 5 5" xfId="4953" xr:uid="{1DD71FF7-FE71-4F17-8381-024ED98A52BD}"/>
    <cellStyle name="20% - Accent2 2 6" xfId="171" xr:uid="{B174778A-124D-4D4B-9B1F-A809FEDC0019}"/>
    <cellStyle name="20% - Accent2 2 6 2" xfId="4071" xr:uid="{A4883D44-496B-44BF-8F80-9010FFD6CAF4}"/>
    <cellStyle name="20% - Accent2 2 6 2 2" xfId="12327" xr:uid="{B18C8A12-5743-47E9-A688-0A9EC345B739}"/>
    <cellStyle name="20% - Accent2 2 6 2 3" xfId="7329" xr:uid="{F407B215-409C-4EF4-A4C4-0DA3DFAB4962}"/>
    <cellStyle name="20% - Accent2 2 6 3" xfId="10826" xr:uid="{332E0B08-84FF-423F-8104-8CA8D3911A56}"/>
    <cellStyle name="20% - Accent2 2 6 4" xfId="17182" xr:uid="{0D0A5C25-3DFC-4FAC-90EE-5FA29EF0883D}"/>
    <cellStyle name="20% - Accent2 2 6 5" xfId="4954" xr:uid="{AB7C7973-B135-4687-9084-2406F68AA58F}"/>
    <cellStyle name="20% - Accent2 2 7" xfId="172" xr:uid="{E360D2ED-FB65-4CCD-9415-63A5CD48F6C0}"/>
    <cellStyle name="20% - Accent2 2 7 2" xfId="4072" xr:uid="{CB4448FD-E27B-411C-B868-9749D3B1A684}"/>
    <cellStyle name="20% - Accent2 2 7 2 2" xfId="12328" xr:uid="{4DAD9B66-A6C2-466F-B581-C65495D8C9D5}"/>
    <cellStyle name="20% - Accent2 2 7 2 3" xfId="7330" xr:uid="{B804373F-B99A-4B80-8D13-4536BC68BBB6}"/>
    <cellStyle name="20% - Accent2 2 7 3" xfId="10899" xr:uid="{CCFB4E26-EB89-448B-A841-275B758E048B}"/>
    <cellStyle name="20% - Accent2 2 7 4" xfId="4955" xr:uid="{75B2CE10-FCAD-44A9-969D-3C9AE2D370F7}"/>
    <cellStyle name="20% - Accent2 2 8" xfId="4073" xr:uid="{7600C8E3-A4F8-440F-8460-D07F49D04D39}"/>
    <cellStyle name="20% - Accent2 2 8 2" xfId="12322" xr:uid="{889FEA55-1361-40D2-8301-2791A118C97F}"/>
    <cellStyle name="20% - Accent2 2 8 3" xfId="7324" xr:uid="{A35A5EC6-2ACD-4E3D-89B4-C7596A3D3DA4}"/>
    <cellStyle name="20% - Accent2 2 9" xfId="7802" xr:uid="{A5E496CD-F169-4A93-AFA3-22EFE4695DDC}"/>
    <cellStyle name="20% - Accent2 2_2149000-Q1'10" xfId="9344" xr:uid="{50CFF629-8D95-4AA5-916D-C7F26D64784D}"/>
    <cellStyle name="20% - Accent2 20" xfId="173" xr:uid="{DB53B811-3AFD-47DB-930E-7EBA4E8D7BB8}"/>
    <cellStyle name="20% - Accent2 20 2" xfId="4074" xr:uid="{F312DE45-6215-48F2-8C67-CE4C724BD30C}"/>
    <cellStyle name="20% - Accent2 20 2 2" xfId="12329" xr:uid="{C3017F40-8C70-48B5-896A-CB3B55D024A8}"/>
    <cellStyle name="20% - Accent2 20 2 3" xfId="7331" xr:uid="{0DA9CF96-ABFE-4315-B2C0-6881499059DA}"/>
    <cellStyle name="20% - Accent2 20 3" xfId="10837" xr:uid="{0213C47F-F538-4933-A026-BB5C28525D5E}"/>
    <cellStyle name="20% - Accent2 20 4" xfId="17589" xr:uid="{B429C795-5ACC-43FB-8DA8-D5CA97DB2375}"/>
    <cellStyle name="20% - Accent2 20 5" xfId="4956" xr:uid="{7B9A105E-9B79-4770-B940-071A06D25442}"/>
    <cellStyle name="20% - Accent2 21" xfId="174" xr:uid="{329BE9A3-2C3C-4587-941D-7449EE0E5747}"/>
    <cellStyle name="20% - Accent2 21 2" xfId="4075" xr:uid="{FEEBADCE-5A54-4BEB-8417-C473EDC94856}"/>
    <cellStyle name="20% - Accent2 21 2 2" xfId="12330" xr:uid="{DF2C1263-7EA5-4A6F-97C9-095DB0F1FE09}"/>
    <cellStyle name="20% - Accent2 21 2 3" xfId="7332" xr:uid="{CA926876-88F8-4B93-8899-488D03437245}"/>
    <cellStyle name="20% - Accent2 21 3" xfId="10905" xr:uid="{BFD8725A-06F4-43C3-B691-0612D52B9187}"/>
    <cellStyle name="20% - Accent2 21 4" xfId="18048" xr:uid="{4771435C-E090-4F74-93E0-CB400BCE7C8C}"/>
    <cellStyle name="20% - Accent2 21 5" xfId="4957" xr:uid="{FFD97F0C-7593-43A1-879A-68AA9D7278B6}"/>
    <cellStyle name="20% - Accent2 22" xfId="175" xr:uid="{DCBF3874-E851-4048-97DA-760398AD53D7}"/>
    <cellStyle name="20% - Accent2 22 2" xfId="4076" xr:uid="{6E2824FF-EA6C-4829-9886-682D9D259BFF}"/>
    <cellStyle name="20% - Accent2 22 2 2" xfId="12331" xr:uid="{FE521FAB-6D8E-4B28-A3EF-3BF1214F9CEC}"/>
    <cellStyle name="20% - Accent2 22 2 3" xfId="7333" xr:uid="{E374295F-515A-4009-AAAF-856A858FB5F0}"/>
    <cellStyle name="20% - Accent2 22 3" xfId="10906" xr:uid="{3906F0DA-F43E-4BF0-848D-1E13D6AC649C}"/>
    <cellStyle name="20% - Accent2 22 4" xfId="4958" xr:uid="{5EE64B50-52EC-49C3-899D-C6313BB5F890}"/>
    <cellStyle name="20% - Accent2 23" xfId="176" xr:uid="{F90FF6A8-D3A3-44AD-92EC-D51403F8D32A}"/>
    <cellStyle name="20% - Accent2 23 2" xfId="177" xr:uid="{70B36CAD-1925-456E-8715-C0F07A48FA06}"/>
    <cellStyle name="20% - Accent2 23 2 2" xfId="4077" xr:uid="{9A75FEE2-49A1-4F4A-B90D-C1D96FF210F4}"/>
    <cellStyle name="20% - Accent2 23 2 2 2" xfId="12333" xr:uid="{F5B70434-EEAB-444B-A624-C75782F36A3C}"/>
    <cellStyle name="20% - Accent2 23 2 2 3" xfId="7335" xr:uid="{FD1D3EEF-B55C-4BE4-B10C-474246DEFF50}"/>
    <cellStyle name="20% - Accent2 23 2 3" xfId="10908" xr:uid="{1C35484A-980F-4E6B-94F8-6B1DC698B2D4}"/>
    <cellStyle name="20% - Accent2 23 2 4" xfId="4960" xr:uid="{59F9F996-E4EF-45C7-A1C4-982BB1E82FC3}"/>
    <cellStyle name="20% - Accent2 23 3" xfId="178" xr:uid="{DC1CC675-6BCE-45FD-8726-9349BBAF8A63}"/>
    <cellStyle name="20% - Accent2 23 3 2" xfId="4078" xr:uid="{B71B3361-AC33-4499-A24D-6E604C7027DE}"/>
    <cellStyle name="20% - Accent2 23 3 2 2" xfId="12334" xr:uid="{3EB734C2-74B9-4367-920B-7721CF60BBA5}"/>
    <cellStyle name="20% - Accent2 23 3 2 3" xfId="7336" xr:uid="{418B1EBC-56D7-4FF9-86F0-11A33A04CCA9}"/>
    <cellStyle name="20% - Accent2 23 3 3" xfId="10909" xr:uid="{3C884813-8CC4-46A7-937A-757011DA15D9}"/>
    <cellStyle name="20% - Accent2 23 3 4" xfId="4961" xr:uid="{69257483-61F3-4BBC-8093-A8D80B35D9F5}"/>
    <cellStyle name="20% - Accent2 23 4" xfId="4079" xr:uid="{0387D0BA-A182-4467-B36B-5275905BDA1F}"/>
    <cellStyle name="20% - Accent2 23 4 2" xfId="12332" xr:uid="{ED02BD38-A406-40C2-8A88-38334FBF0FDC}"/>
    <cellStyle name="20% - Accent2 23 4 3" xfId="7334" xr:uid="{07A637E1-470C-4119-9748-FFE44B101AE5}"/>
    <cellStyle name="20% - Accent2 23 5" xfId="10907" xr:uid="{D49E5776-3E7E-4E5D-8555-B1B4945C0DC1}"/>
    <cellStyle name="20% - Accent2 23 6" xfId="4959" xr:uid="{A6A8FBE3-31AB-4CF6-86D0-EAB3F668A453}"/>
    <cellStyle name="20% - Accent2 24" xfId="179" xr:uid="{968D52A3-EF31-4822-85CB-50385853F25A}"/>
    <cellStyle name="20% - Accent2 24 2" xfId="180" xr:uid="{1D7C8DAC-DE4D-4426-8B4A-636AEDDCCF44}"/>
    <cellStyle name="20% - Accent2 24 2 2" xfId="4080" xr:uid="{B4FE6110-ADEB-4CCB-8AED-C02A7E45F52C}"/>
    <cellStyle name="20% - Accent2 24 2 2 2" xfId="12336" xr:uid="{3A67290A-F604-4367-A93C-066A3AD1199A}"/>
    <cellStyle name="20% - Accent2 24 2 2 3" xfId="7338" xr:uid="{8A743771-FDE9-44A2-A69D-F35F46D44717}"/>
    <cellStyle name="20% - Accent2 24 2 3" xfId="10911" xr:uid="{CBADA8A0-CCD1-4094-AB55-D213B4591827}"/>
    <cellStyle name="20% - Accent2 24 2 4" xfId="4963" xr:uid="{5CD75933-B601-4AFB-A000-913C734F1890}"/>
    <cellStyle name="20% - Accent2 24 3" xfId="181" xr:uid="{A1A83A13-1FC7-4E98-AA85-EBF22D12CBA0}"/>
    <cellStyle name="20% - Accent2 24 3 2" xfId="4081" xr:uid="{3766F5A3-F0B1-4CD5-8F39-B74CFF852D1B}"/>
    <cellStyle name="20% - Accent2 24 3 2 2" xfId="12337" xr:uid="{9B640C01-8249-4124-9D75-8EBB332BBBF5}"/>
    <cellStyle name="20% - Accent2 24 3 2 3" xfId="7339" xr:uid="{6F209A79-293A-4984-BCCD-9B3A683AE9A0}"/>
    <cellStyle name="20% - Accent2 24 3 3" xfId="10912" xr:uid="{ED08202E-A489-4E98-8430-1F4C761466C7}"/>
    <cellStyle name="20% - Accent2 24 3 4" xfId="4964" xr:uid="{82B27583-25BD-4C45-9969-1D6FF24740E2}"/>
    <cellStyle name="20% - Accent2 24 4" xfId="4082" xr:uid="{F84FD3FA-DFA0-4315-94B8-DF105A457BFA}"/>
    <cellStyle name="20% - Accent2 24 4 2" xfId="12335" xr:uid="{F6C8862D-154B-4A3D-ABDB-569A871F3BB6}"/>
    <cellStyle name="20% - Accent2 24 4 3" xfId="7337" xr:uid="{E2EADC3D-2E20-4089-8000-2ED6DA09C8FB}"/>
    <cellStyle name="20% - Accent2 24 5" xfId="10910" xr:uid="{FF491F18-6C9E-4A2D-8E74-EDD4883CF4DE}"/>
    <cellStyle name="20% - Accent2 24 6" xfId="4962" xr:uid="{2EAEC54E-E7F6-4559-9761-58E95D54FE5E}"/>
    <cellStyle name="20% - Accent2 25" xfId="182" xr:uid="{B85FE50A-1F61-4F0A-9BDA-536A53707C27}"/>
    <cellStyle name="20% - Accent2 25 2" xfId="4083" xr:uid="{06D8C5F0-BB8B-4782-8970-392A21688940}"/>
    <cellStyle name="20% - Accent2 25 2 2" xfId="12338" xr:uid="{9E595396-2E0B-4421-AFE4-1F7AFECB5155}"/>
    <cellStyle name="20% - Accent2 25 2 3" xfId="7340" xr:uid="{0A3E6508-60EA-4EDD-8F04-8A2AB9EFB769}"/>
    <cellStyle name="20% - Accent2 25 3" xfId="10913" xr:uid="{D1472877-637C-4CE5-9F2B-2E6EC1984C44}"/>
    <cellStyle name="20% - Accent2 25 4" xfId="4965" xr:uid="{F7D9063E-3B66-4675-A098-34ED4054E3AB}"/>
    <cellStyle name="20% - Accent2 26" xfId="183" xr:uid="{A68E1123-C07A-4817-A304-1A2CD04B343D}"/>
    <cellStyle name="20% - Accent2 26 2" xfId="4084" xr:uid="{F6DEAE1F-715E-41A7-892E-A6BCC912D8CB}"/>
    <cellStyle name="20% - Accent2 26 2 2" xfId="12339" xr:uid="{C7DBB21F-2DAE-4E26-8093-1F04E282F7DA}"/>
    <cellStyle name="20% - Accent2 26 2 3" xfId="7341" xr:uid="{4D07C2CF-13FE-4B4E-A2BA-D1E7972AD8C0}"/>
    <cellStyle name="20% - Accent2 26 3" xfId="10914" xr:uid="{ED6BC6F3-BFD1-4984-B5BA-98DA9E8D44A2}"/>
    <cellStyle name="20% - Accent2 26 4" xfId="4966" xr:uid="{9D5DED47-60BF-4D55-B9D4-61DE94958199}"/>
    <cellStyle name="20% - Accent2 27" xfId="184" xr:uid="{120D8825-FEC6-4AF4-A516-16EA0E0BFD01}"/>
    <cellStyle name="20% - Accent2 27 2" xfId="4085" xr:uid="{6AE0ADD5-A7AB-45C5-85D6-EAF4C8B6A5D9}"/>
    <cellStyle name="20% - Accent2 27 2 2" xfId="12340" xr:uid="{A261A6CB-CD85-4365-8588-AE9C9AC7B713}"/>
    <cellStyle name="20% - Accent2 27 2 3" xfId="7342" xr:uid="{223A108A-F43E-4F66-B2FF-F9821809FACD}"/>
    <cellStyle name="20% - Accent2 27 3" xfId="10915" xr:uid="{9398E9D0-542A-4309-A10F-96C0124DDF13}"/>
    <cellStyle name="20% - Accent2 27 4" xfId="4967" xr:uid="{31F1505A-50AC-41BA-B888-BD71588C3071}"/>
    <cellStyle name="20% - Accent2 28" xfId="185" xr:uid="{2E9C4F3C-03F8-4025-B3A0-CA777E05161E}"/>
    <cellStyle name="20% - Accent2 28 2" xfId="4086" xr:uid="{BBBE608B-74BF-40D3-A130-B148B5DC028F}"/>
    <cellStyle name="20% - Accent2 28 2 2" xfId="12341" xr:uid="{21657810-B91E-4ACD-924C-8D6AED2BF194}"/>
    <cellStyle name="20% - Accent2 28 2 3" xfId="7343" xr:uid="{FF05F15C-F303-47D7-A8F1-9D810F6E1ADA}"/>
    <cellStyle name="20% - Accent2 28 3" xfId="10916" xr:uid="{0C7DE923-557F-43D4-AE11-BA8B38C10200}"/>
    <cellStyle name="20% - Accent2 28 4" xfId="4968" xr:uid="{C62DFD2B-8398-4039-A5AC-919605279217}"/>
    <cellStyle name="20% - Accent2 29" xfId="186" xr:uid="{05171476-A2C1-4DCF-8940-63E097D8339E}"/>
    <cellStyle name="20% - Accent2 29 2" xfId="4087" xr:uid="{92E28325-3804-4897-96D1-5B3A9ACBEBB9}"/>
    <cellStyle name="20% - Accent2 29 2 2" xfId="12342" xr:uid="{A90F1D17-9701-4094-A0B9-28863862F9B8}"/>
    <cellStyle name="20% - Accent2 29 2 3" xfId="7344" xr:uid="{AB4C5B5F-4145-4DB3-A733-538F1BC6AE6E}"/>
    <cellStyle name="20% - Accent2 29 3" xfId="10917" xr:uid="{608D6FB5-52EB-4D92-B554-77A2C3FB5F6F}"/>
    <cellStyle name="20% - Accent2 29 4" xfId="4969" xr:uid="{5C4469E9-1AD5-42A6-A335-A049581CA8A7}"/>
    <cellStyle name="20% - Accent2 3" xfId="187" xr:uid="{4C22B01F-BF2F-4269-B744-ADD19AC75BB0}"/>
    <cellStyle name="20% - Accent2 3 2" xfId="4088" xr:uid="{542109AA-2F1E-4838-8425-41FA37A57F01}"/>
    <cellStyle name="20% - Accent2 3 2 2" xfId="12343" xr:uid="{D0A290F2-06CA-4408-8A87-B53E4DB29D5F}"/>
    <cellStyle name="20% - Accent2 3 2 2 2" xfId="16225" xr:uid="{10308A5F-C917-4E45-8430-A6CB66BE0513}"/>
    <cellStyle name="20% - Accent2 3 2 3" xfId="16671" xr:uid="{947920F7-0DFB-48E0-8094-11313E71B629}"/>
    <cellStyle name="20% - Accent2 3 2 4" xfId="17107" xr:uid="{E732220F-A852-4E82-90CD-8215F582C1EE}"/>
    <cellStyle name="20% - Accent2 3 2 5" xfId="17538" xr:uid="{7D37B01A-87D4-4988-9A03-B57114916033}"/>
    <cellStyle name="20% - Accent2 3 2 6" xfId="15696" xr:uid="{866008CF-AA2E-417C-BA30-1680FA9A0A0E}"/>
    <cellStyle name="20% - Accent2 3 2 7" xfId="7345" xr:uid="{D40C4805-3ABB-4414-813B-86DEF6ABE3A4}"/>
    <cellStyle name="20% - Accent2 3 3" xfId="7803" xr:uid="{D203590F-83EC-4EB1-8403-0456AC20151A}"/>
    <cellStyle name="20% - Accent2 3 3 2" xfId="15878" xr:uid="{9B960E8B-8D39-49A0-A2E5-BA840F141352}"/>
    <cellStyle name="20% - Accent2 3 4" xfId="8897" xr:uid="{9C1F7130-6AA0-4EA4-9E66-3CC593180EDD}"/>
    <cellStyle name="20% - Accent2 3 4 2" xfId="16325" xr:uid="{93531DC4-F600-4420-8E6A-6E8DBCB84B68}"/>
    <cellStyle name="20% - Accent2 3 5" xfId="9345" xr:uid="{97B2EDD6-9861-4B9D-809B-322654251DFA}"/>
    <cellStyle name="20% - Accent2 3 5 2" xfId="16762" xr:uid="{9C5490BB-6335-48B1-BA3A-D7D5D9BAE867}"/>
    <cellStyle name="20% - Accent2 3 6" xfId="10918" xr:uid="{A3878E37-E118-4DFA-A56B-F0BB85022000}"/>
    <cellStyle name="20% - Accent2 3 6 2" xfId="17197" xr:uid="{CEFF2168-F26C-4DA2-A589-5E64EF8999A1}"/>
    <cellStyle name="20% - Accent2 3 7" xfId="15351" xr:uid="{6DB22B7D-7613-4F77-B7EB-05EA53EB989C}"/>
    <cellStyle name="20% - Accent2 3 8" xfId="4970" xr:uid="{BA337033-186F-4823-A7B4-C6007C662C84}"/>
    <cellStyle name="20% - Accent2 30" xfId="188" xr:uid="{6209F05C-D31B-4909-A8B5-D8FF3DF1EEFC}"/>
    <cellStyle name="20% - Accent2 30 2" xfId="4089" xr:uid="{8C218535-6388-4404-9D33-73D4BD3F9B1F}"/>
    <cellStyle name="20% - Accent2 30 2 2" xfId="12344" xr:uid="{226E2BAC-A0D7-47FC-B503-7510DE166EBE}"/>
    <cellStyle name="20% - Accent2 30 2 3" xfId="7346" xr:uid="{0DFD4DF6-4231-4D98-A01E-DE20F8BA0747}"/>
    <cellStyle name="20% - Accent2 30 3" xfId="10919" xr:uid="{B8D1B11B-1F1B-4D3E-94B6-C4DD114F6C98}"/>
    <cellStyle name="20% - Accent2 30 4" xfId="4971" xr:uid="{27984DF7-0CF7-47B2-9C29-482F5EF2399C}"/>
    <cellStyle name="20% - Accent2 31" xfId="189" xr:uid="{CFE6A764-D0B4-4970-9DEA-8FBC0D2E8CAA}"/>
    <cellStyle name="20% - Accent2 31 2" xfId="4090" xr:uid="{A198EB00-0126-4376-AF99-635AB6750DC1}"/>
    <cellStyle name="20% - Accent2 31 2 2" xfId="12345" xr:uid="{D6F823DB-C598-40E4-A201-0ADABC1B6A97}"/>
    <cellStyle name="20% - Accent2 31 2 3" xfId="7347" xr:uid="{AA453CE5-8D85-4061-A192-7B560A10AA83}"/>
    <cellStyle name="20% - Accent2 31 3" xfId="10920" xr:uid="{417BCC2C-CCEF-40FF-8E3A-DE33163BB69D}"/>
    <cellStyle name="20% - Accent2 31 4" xfId="4972" xr:uid="{89384E4E-248A-45E2-B648-1A4761FC92E8}"/>
    <cellStyle name="20% - Accent2 32" xfId="190" xr:uid="{108978EE-8E3B-4D73-BB5B-AF37426E81CC}"/>
    <cellStyle name="20% - Accent2 32 2" xfId="4091" xr:uid="{B57135A5-D038-49FC-92AB-9397CC795198}"/>
    <cellStyle name="20% - Accent2 32 2 2" xfId="12346" xr:uid="{A02BFF95-0559-4C98-BBB3-FEBE4A5B87A8}"/>
    <cellStyle name="20% - Accent2 32 2 3" xfId="7348" xr:uid="{BDBC25D7-D3CF-486D-A4AC-365678542224}"/>
    <cellStyle name="20% - Accent2 32 3" xfId="10921" xr:uid="{0921DEDB-A5DF-448C-A9C6-A7DE9369827D}"/>
    <cellStyle name="20% - Accent2 32 4" xfId="4973" xr:uid="{584DD323-38E3-4525-A968-C66FB7E1C7D7}"/>
    <cellStyle name="20% - Accent2 33" xfId="191" xr:uid="{FA9DF7D3-0C7F-4126-8BAB-50EC392634EF}"/>
    <cellStyle name="20% - Accent2 33 2" xfId="4092" xr:uid="{988F5B67-5215-429F-A19D-5E6EA0BBC7B1}"/>
    <cellStyle name="20% - Accent2 33 2 2" xfId="12347" xr:uid="{26586F63-62CB-4AD0-8790-B3737AB4535F}"/>
    <cellStyle name="20% - Accent2 33 2 3" xfId="7349" xr:uid="{38CD78F1-BD89-4CA2-965B-2E30F5CCC853}"/>
    <cellStyle name="20% - Accent2 33 3" xfId="10922" xr:uid="{31C084B7-450D-4ABA-B2DF-FD60FFF34440}"/>
    <cellStyle name="20% - Accent2 33 4" xfId="4974" xr:uid="{4FB35DAC-205A-4474-9298-BF822A6EE4DC}"/>
    <cellStyle name="20% - Accent2 34" xfId="192" xr:uid="{622DC640-57D9-43CA-9D02-524B07EA7285}"/>
    <cellStyle name="20% - Accent2 34 2" xfId="4093" xr:uid="{1C5D76D1-E0A3-4869-BED9-37B192E71B64}"/>
    <cellStyle name="20% - Accent2 34 2 2" xfId="12348" xr:uid="{1AD9EF4B-A212-4B35-9999-ED50A1F47516}"/>
    <cellStyle name="20% - Accent2 34 2 3" xfId="7350" xr:uid="{44AAC446-EE80-4CCB-BFAC-2098F35E22F9}"/>
    <cellStyle name="20% - Accent2 34 3" xfId="10923" xr:uid="{8AE64ED0-5017-4F48-972A-DD38A1578E5C}"/>
    <cellStyle name="20% - Accent2 34 4" xfId="4975" xr:uid="{8839DC34-1E6B-4AE7-9C37-A76F3E21EC1A}"/>
    <cellStyle name="20% - Accent2 35" xfId="193" xr:uid="{FD91E9F9-B8E6-4C62-84FE-72C40D0817FE}"/>
    <cellStyle name="20% - Accent2 35 2" xfId="4094" xr:uid="{2B9E5D37-F107-444C-8728-87ADAF2D9CFB}"/>
    <cellStyle name="20% - Accent2 35 2 2" xfId="12349" xr:uid="{7EDF81C3-7352-422D-A21A-8B52F924A13D}"/>
    <cellStyle name="20% - Accent2 35 2 3" xfId="7351" xr:uid="{B4787010-CF13-4840-8A63-267241F53CBD}"/>
    <cellStyle name="20% - Accent2 35 3" xfId="10924" xr:uid="{EB850DA6-BAEC-4966-8FC6-44AD44EF97C1}"/>
    <cellStyle name="20% - Accent2 35 4" xfId="4976" xr:uid="{6D4DB4B6-F951-4A89-AC0B-F09F77E851E6}"/>
    <cellStyle name="20% - Accent2 36" xfId="194" xr:uid="{FED53548-B199-483A-8F2F-EFE67CBCE27D}"/>
    <cellStyle name="20% - Accent2 36 2" xfId="4095" xr:uid="{41CC1BA1-C11E-45A5-8DA2-2917984F478B}"/>
    <cellStyle name="20% - Accent2 36 2 2" xfId="12350" xr:uid="{7F2DFD80-EAFE-4348-953B-636CAD6F910B}"/>
    <cellStyle name="20% - Accent2 36 2 3" xfId="7352" xr:uid="{C7E4B269-23EE-4D6D-BAB4-D489642ED182}"/>
    <cellStyle name="20% - Accent2 36 3" xfId="10925" xr:uid="{EC8077B6-2807-4ADE-B028-A5F5519A788C}"/>
    <cellStyle name="20% - Accent2 36 4" xfId="4977" xr:uid="{F4B7D31E-D2D3-4F11-88DE-C24C66F81206}"/>
    <cellStyle name="20% - Accent2 37" xfId="15222" xr:uid="{264190EC-738F-4482-93FE-68080A10FAB3}"/>
    <cellStyle name="20% - Accent2 4" xfId="195" xr:uid="{3225997F-8C84-49D2-94CE-17D6340947BD}"/>
    <cellStyle name="20% - Accent2 4 2" xfId="4096" xr:uid="{FF47AE4C-CC99-4628-AF08-E9E33644B7EC}"/>
    <cellStyle name="20% - Accent2 4 2 2" xfId="12351" xr:uid="{BA7B3E60-1C7A-4758-B26A-145E38C2C46D}"/>
    <cellStyle name="20% - Accent2 4 2 3" xfId="15770" xr:uid="{B31C11F0-1CC7-460A-B033-9410A29CC5E5}"/>
    <cellStyle name="20% - Accent2 4 2 4" xfId="7353" xr:uid="{2DEBC68F-CA87-4051-97C0-845DA622CCF1}"/>
    <cellStyle name="20% - Accent2 4 3" xfId="9346" xr:uid="{C1A43CB4-3846-4178-86D7-6F1D4CDCF837}"/>
    <cellStyle name="20% - Accent2 4 3 2" xfId="15777" xr:uid="{70F5EBF5-47BB-482E-B114-29DC1F520E02}"/>
    <cellStyle name="20% - Accent2 4 4" xfId="10926" xr:uid="{A91002DA-A52D-4C0D-9269-BB75619772A1}"/>
    <cellStyle name="20% - Accent2 4 4 2" xfId="15740" xr:uid="{CEBF670C-6609-4FF1-B373-4D98146B0C39}"/>
    <cellStyle name="20% - Accent2 4 5" xfId="16292" xr:uid="{01B28844-3957-4944-9668-4D7E930389F9}"/>
    <cellStyle name="20% - Accent2 4 6" xfId="15243" xr:uid="{DF9F7430-8BD1-42A0-B472-15F3058AD121}"/>
    <cellStyle name="20% - Accent2 4 7" xfId="4978" xr:uid="{EF844ACC-CA29-4C10-B945-081C7CAA4813}"/>
    <cellStyle name="20% - Accent2 5" xfId="196" xr:uid="{4EEACD38-44F3-4C9A-9965-9DD85DA29079}"/>
    <cellStyle name="20% - Accent2 5 2" xfId="4097" xr:uid="{D52D2686-15B4-45D8-A33D-782F7A16CD3C}"/>
    <cellStyle name="20% - Accent2 5 2 2" xfId="12352" xr:uid="{C84FC791-A12E-466B-A460-5CB737A35D4D}"/>
    <cellStyle name="20% - Accent2 5 2 3" xfId="15912" xr:uid="{04472236-058F-4D9E-B4B8-39A599B9E7A7}"/>
    <cellStyle name="20% - Accent2 5 2 4" xfId="7354" xr:uid="{C80E25F3-C1FA-4E41-B4ED-4FAB1ABA2965}"/>
    <cellStyle name="20% - Accent2 5 3" xfId="9347" xr:uid="{41C50CC6-5D84-49FE-97ED-E442C65B5E76}"/>
    <cellStyle name="20% - Accent2 5 3 2" xfId="16359" xr:uid="{22880542-9BFE-4C57-A4B6-98F991B511CB}"/>
    <cellStyle name="20% - Accent2 5 4" xfId="10927" xr:uid="{32591867-41A6-4350-AFCC-35283BBF07D0}"/>
    <cellStyle name="20% - Accent2 5 4 2" xfId="16796" xr:uid="{EBFE75AC-4961-4C05-82D6-32B1BBA149A0}"/>
    <cellStyle name="20% - Accent2 5 5" xfId="17231" xr:uid="{8F1C18B8-7CF3-4B3F-8826-7A9C40D60ABF}"/>
    <cellStyle name="20% - Accent2 5 6" xfId="15385" xr:uid="{80F4B004-2FBF-4574-B076-D680F2F90D95}"/>
    <cellStyle name="20% - Accent2 5 7" xfId="4979" xr:uid="{1994885D-9DCF-4D6E-9D0A-DC9A48763890}"/>
    <cellStyle name="20% - Accent2 6" xfId="197" xr:uid="{3D393A75-2479-4E42-98AB-2681FB86024B}"/>
    <cellStyle name="20% - Accent2 6 2" xfId="4098" xr:uid="{FFF45E9B-80BA-4119-BC84-B9CD130FC5AB}"/>
    <cellStyle name="20% - Accent2 6 2 2" xfId="12353" xr:uid="{53528EBD-601A-4DD0-8CA6-55AA8A309402}"/>
    <cellStyle name="20% - Accent2 6 2 3" xfId="15958" xr:uid="{F38FA1BF-455D-4897-807D-B340B8F46450}"/>
    <cellStyle name="20% - Accent2 6 2 4" xfId="7355" xr:uid="{22B09783-4118-4FCA-BB7D-337CAA21DEE3}"/>
    <cellStyle name="20% - Accent2 6 3" xfId="9348" xr:uid="{C64C2662-E4D1-4FF7-A9EB-5FD5E2CEEC21}"/>
    <cellStyle name="20% - Accent2 6 3 2" xfId="16405" xr:uid="{67CA8184-F4C0-407A-8F14-A285E271F2A3}"/>
    <cellStyle name="20% - Accent2 6 4" xfId="10928" xr:uid="{838D119B-56BF-43B3-A892-416097B0E9D6}"/>
    <cellStyle name="20% - Accent2 6 4 2" xfId="16842" xr:uid="{E8D41A17-7F48-4931-AF41-AA68EBA39DBC}"/>
    <cellStyle name="20% - Accent2 6 5" xfId="17277" xr:uid="{1081F457-5011-4697-A0D2-8CC03A57A4C9}"/>
    <cellStyle name="20% - Accent2 6 6" xfId="15431" xr:uid="{069D6E5E-678F-4EE4-9580-C8A1AA981632}"/>
    <cellStyle name="20% - Accent2 6 7" xfId="4980" xr:uid="{323D7C11-02AF-4FC9-B2EE-360621FCDE6A}"/>
    <cellStyle name="20% - Accent2 7" xfId="198" xr:uid="{9CBEED36-663B-4325-86E2-BAF84283F232}"/>
    <cellStyle name="20% - Accent2 7 2" xfId="4099" xr:uid="{27553F55-45EF-4A69-A484-419F63C75589}"/>
    <cellStyle name="20% - Accent2 7 2 2" xfId="12354" xr:uid="{B15FC388-1F84-4282-A36B-96D6DE47D43C}"/>
    <cellStyle name="20% - Accent2 7 2 3" xfId="15991" xr:uid="{2C7D26F8-EB59-4593-BC47-F57ECF26BAC7}"/>
    <cellStyle name="20% - Accent2 7 2 4" xfId="7356" xr:uid="{062E3151-0FEF-49D1-989D-F844B35BD3F5}"/>
    <cellStyle name="20% - Accent2 7 3" xfId="9349" xr:uid="{F868A704-6672-48FA-81F4-5671BB3D6B5D}"/>
    <cellStyle name="20% - Accent2 7 3 2" xfId="16438" xr:uid="{860E3C71-4D2E-4EB1-BCAE-E26DBDB2B5BF}"/>
    <cellStyle name="20% - Accent2 7 4" xfId="10929" xr:uid="{E75A4121-6C63-4435-AA88-3002C7523B44}"/>
    <cellStyle name="20% - Accent2 7 4 2" xfId="16875" xr:uid="{CB5B3683-30EA-4683-80B2-5FBBB976054E}"/>
    <cellStyle name="20% - Accent2 7 5" xfId="17309" xr:uid="{DFD03CD2-EE37-4D2C-80C4-EA011A5FD172}"/>
    <cellStyle name="20% - Accent2 7 6" xfId="15464" xr:uid="{81EC9358-B898-4BD6-8BA8-BB404BF540B1}"/>
    <cellStyle name="20% - Accent2 7 7" xfId="4981" xr:uid="{9A951929-08E5-4140-91C0-D7F55CAB2052}"/>
    <cellStyle name="20% - Accent2 8" xfId="199" xr:uid="{B833CD75-74AB-482C-AFE2-38BA22DA07BA}"/>
    <cellStyle name="20% - Accent2 8 2" xfId="9350" xr:uid="{999319E3-53CF-4A04-899B-0431EAE714EF}"/>
    <cellStyle name="20% - Accent2 8 2 2" xfId="16019" xr:uid="{0735BB1F-6987-4ECE-89D3-152EE5170169}"/>
    <cellStyle name="20% - Accent2 8 3" xfId="16466" xr:uid="{CEA93E6C-0DD8-4805-9D40-BB97FA1E8B5D}"/>
    <cellStyle name="20% - Accent2 8 4" xfId="16902" xr:uid="{17DEFBAA-BD83-4FAB-9B6C-D0C45721EEF5}"/>
    <cellStyle name="20% - Accent2 8 5" xfId="17336" xr:uid="{CBE18A11-E5B1-4522-8EB8-1277ED236022}"/>
    <cellStyle name="20% - Accent2 8 6" xfId="15491" xr:uid="{F2C2178F-5D7C-4B9D-B6AC-E468DA057547}"/>
    <cellStyle name="20% - Accent2 9" xfId="200" xr:uid="{6B8C3B98-0D0A-4699-B3A0-048F7D7697CA}"/>
    <cellStyle name="20% - Accent2 9 2" xfId="9351" xr:uid="{46C71DA8-782F-46EE-9F0A-C8595051ABD8}"/>
    <cellStyle name="20% - Accent2 9 2 2" xfId="15944" xr:uid="{2AFB06FA-4B2E-4E03-8F91-A9851B3348BF}"/>
    <cellStyle name="20% - Accent2 9 3" xfId="16391" xr:uid="{3C2C6B26-C127-4628-AEBC-A21181262FD6}"/>
    <cellStyle name="20% - Accent2 9 4" xfId="16828" xr:uid="{22D84265-77F0-4AAF-9D1A-CF80C295E6E3}"/>
    <cellStyle name="20% - Accent2 9 5" xfId="17263" xr:uid="{B3C97092-CB29-4A77-91B2-E5CEA054B6D4}"/>
    <cellStyle name="20% - Accent2 9 6" xfId="15417" xr:uid="{30380876-8EBD-4950-B408-DD8D5138E78A}"/>
    <cellStyle name="20% - Accent3" xfId="33" builtinId="38" customBuiltin="1"/>
    <cellStyle name="20% - Accent3 10" xfId="201" xr:uid="{FA81DE82-C670-4562-87B8-B5DDA7AF1363}"/>
    <cellStyle name="20% - Accent3 10 2" xfId="9352" xr:uid="{A84052A5-B621-4397-8113-B5E5C27CBE8E}"/>
    <cellStyle name="20% - Accent3 10 2 2" xfId="15910" xr:uid="{1259DC1A-A900-40FE-AEAB-870CB130F5AA}"/>
    <cellStyle name="20% - Accent3 10 3" xfId="16357" xr:uid="{EEB966E8-8369-4845-B867-66A1DBFA7BA2}"/>
    <cellStyle name="20% - Accent3 10 4" xfId="16794" xr:uid="{6803038E-1993-40B0-BEF9-8A7BF34F9D35}"/>
    <cellStyle name="20% - Accent3 10 5" xfId="17229" xr:uid="{0C3FA123-02D9-4AAE-A359-7FF689A32EA9}"/>
    <cellStyle name="20% - Accent3 10 6" xfId="15383" xr:uid="{76937399-D8D1-4D67-8937-95C96FC7A4BF}"/>
    <cellStyle name="20% - Accent3 11" xfId="202" xr:uid="{CAF1C5D8-D57F-4113-AC28-382D3824E307}"/>
    <cellStyle name="20% - Accent3 11 2" xfId="9353" xr:uid="{9800101C-7DD8-4FB6-9499-EACCCBA9A39B}"/>
    <cellStyle name="20% - Accent3 11 2 2" xfId="16113" xr:uid="{A36F5DD8-4D2F-4955-AAF4-8F94AFC42D69}"/>
    <cellStyle name="20% - Accent3 11 3" xfId="16559" xr:uid="{FDE74D85-DBBA-4D9C-B2EF-439744F27532}"/>
    <cellStyle name="20% - Accent3 11 4" xfId="16995" xr:uid="{6A591B67-16A3-4D10-BEF0-4A6429C228F5}"/>
    <cellStyle name="20% - Accent3 11 5" xfId="17427" xr:uid="{F50E3DE9-EF3A-4F1B-BFD6-6B8CB020C70D}"/>
    <cellStyle name="20% - Accent3 11 6" xfId="15584" xr:uid="{9E294EEF-F70D-4556-9FAC-CAA2D89C8709}"/>
    <cellStyle name="20% - Accent3 12" xfId="203" xr:uid="{6566FD3D-8363-4AD6-AD2A-70962D7CFFFE}"/>
    <cellStyle name="20% - Accent3 12 2" xfId="9354" xr:uid="{F23EF586-E366-4902-AD36-154B8C5C68B7}"/>
    <cellStyle name="20% - Accent3 12 2 2" xfId="16139" xr:uid="{1D3C212D-6E66-4A2B-BB6E-1186EB0B97DC}"/>
    <cellStyle name="20% - Accent3 12 3" xfId="16585" xr:uid="{FA4AC71E-D083-47AD-ADAD-7EC417A95257}"/>
    <cellStyle name="20% - Accent3 12 4" xfId="17021" xr:uid="{BE06F909-2561-4C48-B0EE-BD84F96B9E47}"/>
    <cellStyle name="20% - Accent3 12 5" xfId="17452" xr:uid="{7DCA0373-C87B-4041-A82D-55E3352115A6}"/>
    <cellStyle name="20% - Accent3 12 6" xfId="15610" xr:uid="{7383A379-97F8-4DCF-BFAE-4B68A4C7FB3E}"/>
    <cellStyle name="20% - Accent3 13" xfId="204" xr:uid="{34F366AD-78D9-474C-B516-80BF448F07B3}"/>
    <cellStyle name="20% - Accent3 13 2" xfId="9355" xr:uid="{B3513F4B-D6EB-4C35-B626-25037747D147}"/>
    <cellStyle name="20% - Accent3 13 2 2" xfId="16160" xr:uid="{BC9D8178-1515-4F74-9E85-D802FBDB5C99}"/>
    <cellStyle name="20% - Accent3 13 3" xfId="16606" xr:uid="{27AC13D4-89DD-43DC-854B-9E6BFFBEA859}"/>
    <cellStyle name="20% - Accent3 13 4" xfId="17042" xr:uid="{9D283528-2A96-4301-9705-300DC91B9886}"/>
    <cellStyle name="20% - Accent3 13 5" xfId="17473" xr:uid="{0EFFA129-5BA3-49C4-BF85-D5CCD07794DB}"/>
    <cellStyle name="20% - Accent3 13 6" xfId="15631" xr:uid="{2737C8E4-C96C-4969-A9AE-37A174815698}"/>
    <cellStyle name="20% - Accent3 14" xfId="205" xr:uid="{B5373E32-BE96-45A9-800C-73A7FB04DFA4}"/>
    <cellStyle name="20% - Accent3 14 2" xfId="16177" xr:uid="{AE5E122B-F508-46F5-84B3-595170E5D9A2}"/>
    <cellStyle name="20% - Accent3 14 3" xfId="16623" xr:uid="{C3A0B0FC-7772-46F1-AE7F-F9D56BC3E8CD}"/>
    <cellStyle name="20% - Accent3 14 4" xfId="17059" xr:uid="{B89D7699-687B-4BE0-ACFB-AB4B19A8C272}"/>
    <cellStyle name="20% - Accent3 14 5" xfId="17490" xr:uid="{F8B74A16-4383-48FC-AFB9-FA3577E13D99}"/>
    <cellStyle name="20% - Accent3 14 6" xfId="15648" xr:uid="{D96B24CA-BF08-4C46-88F7-B6719441F091}"/>
    <cellStyle name="20% - Accent3 15" xfId="206" xr:uid="{76AB84BC-45AB-4D15-9E04-8D1B069325F2}"/>
    <cellStyle name="20% - Accent3 15 2" xfId="15752" xr:uid="{1522942A-E6C8-46C7-8E63-EDC441E0C883}"/>
    <cellStyle name="20% - Accent3 16" xfId="207" xr:uid="{FA098B4E-FE1E-4262-8DA7-36641EC94D01}"/>
    <cellStyle name="20% - Accent3 16 2" xfId="15791" xr:uid="{7E33F717-2455-4589-8FB1-B2CB4DC57BEC}"/>
    <cellStyle name="20% - Accent3 17" xfId="208" xr:uid="{99D29048-E098-45AF-906C-B32087E8B7F7}"/>
    <cellStyle name="20% - Accent3 17 2" xfId="15758" xr:uid="{58C90BFD-CA34-47A9-9643-0C50DD0DEA58}"/>
    <cellStyle name="20% - Accent3 18" xfId="209" xr:uid="{9B7751DA-BC63-402D-8FE0-AD3A2A83E63F}"/>
    <cellStyle name="20% - Accent3 18 2" xfId="15810" xr:uid="{1540C06B-7D63-4CA6-825A-2932481D1E6C}"/>
    <cellStyle name="20% - Accent3 19" xfId="210" xr:uid="{6730E7BB-BB12-4476-9C50-05DF949E15A7}"/>
    <cellStyle name="20% - Accent3 19 2" xfId="4100" xr:uid="{BE3B59E0-FFA2-4BF5-B584-0ED64F51B50A}"/>
    <cellStyle name="20% - Accent3 19 2 2" xfId="12355" xr:uid="{809CD1B6-E329-42CA-8EFB-40D2C0E45846}"/>
    <cellStyle name="20% - Accent3 19 2 3" xfId="7357" xr:uid="{33DC5B91-44EE-4040-8DFE-DBFD11C0D14F}"/>
    <cellStyle name="20% - Accent3 19 3" xfId="10930" xr:uid="{97B934C8-195A-4234-8571-BE078E920D7D}"/>
    <cellStyle name="20% - Accent3 19 4" xfId="16267" xr:uid="{7DF557CE-C8A0-46DB-B03B-AB64C8C56206}"/>
    <cellStyle name="20% - Accent3 19 5" xfId="4991" xr:uid="{EB3BC5D5-668E-4572-BAD5-E38A46845AB8}"/>
    <cellStyle name="20% - Accent3 2" xfId="211" xr:uid="{D66E8BBA-6EE3-4AF3-90B4-126676EBAC79}"/>
    <cellStyle name="20% - Accent3 2 10" xfId="4992" xr:uid="{A0C4CBD1-24E6-4C1C-890B-ADF95D260761}"/>
    <cellStyle name="20% - Accent3 2 10 2" xfId="12099" xr:uid="{DC3CCEB4-C944-4659-A72A-43EAF23F0C06}"/>
    <cellStyle name="20% - Accent3 2 11" xfId="8853" xr:uid="{87350256-A6DC-472B-A3EE-EEF468AB2877}"/>
    <cellStyle name="20% - Accent3 2 12" xfId="9356" xr:uid="{1DF37AC6-C51A-4C94-A9BD-909ACF8AC3F4}"/>
    <cellStyle name="20% - Accent3 2 13" xfId="10786" xr:uid="{4E9F449F-7CE8-466E-AA45-9C9909EA71F9}"/>
    <cellStyle name="20% - Accent3 2 14" xfId="10931" xr:uid="{D874C214-5D90-4ABD-BBBE-4E10381A64D9}"/>
    <cellStyle name="20% - Accent3 2 15" xfId="15338" xr:uid="{F0BE9765-087B-4AC6-97A2-A2CE309CD169}"/>
    <cellStyle name="20% - Accent3 2 16" xfId="4764" xr:uid="{38EAD832-5CEE-4FB1-830B-ABA44D4523EE}"/>
    <cellStyle name="20% - Accent3 2 2" xfId="212" xr:uid="{A2455078-5439-4FAE-9770-47C49A8F6E33}"/>
    <cellStyle name="20% - Accent3 2 2 2" xfId="4101" xr:uid="{321E3383-B052-4B19-B60A-48DB2FD6B7C1}"/>
    <cellStyle name="20% - Accent3 2 2 2 2" xfId="12357" xr:uid="{EAD0B696-1E46-41F8-AB72-1FD9FDF26E29}"/>
    <cellStyle name="20% - Accent3 2 2 2 3" xfId="16207" xr:uid="{92FAC939-4F1D-44CB-8B0C-6E5FC334A5A6}"/>
    <cellStyle name="20% - Accent3 2 2 2 4" xfId="7359" xr:uid="{96771802-33AE-4E02-A2D3-5497CA0D8F7F}"/>
    <cellStyle name="20% - Accent3 2 2 3" xfId="9357" xr:uid="{3EEEBF1C-E5EE-479F-A0C6-6113427D3D8F}"/>
    <cellStyle name="20% - Accent3 2 2 3 2" xfId="16653" xr:uid="{808F9A91-48FD-4702-8E95-B385B961000E}"/>
    <cellStyle name="20% - Accent3 2 2 4" xfId="10932" xr:uid="{C4449D01-DD9E-46AF-A907-2006F06EDCB4}"/>
    <cellStyle name="20% - Accent3 2 2 4 2" xfId="17089" xr:uid="{4996CA0B-8988-49D3-9893-B7896EEE242B}"/>
    <cellStyle name="20% - Accent3 2 2 5" xfId="17520" xr:uid="{533CCFF0-D420-47A4-A470-EF9A8AF63615}"/>
    <cellStyle name="20% - Accent3 2 2 6" xfId="15678" xr:uid="{71080F34-D525-47A5-B4F9-1BD5DEBD68F6}"/>
    <cellStyle name="20% - Accent3 2 2 7" xfId="4993" xr:uid="{3FD80E68-C4D7-4A09-B494-98FC179F6290}"/>
    <cellStyle name="20% - Accent3 2 3" xfId="213" xr:uid="{5A251495-DC02-4141-AC1F-ABD37EB80D85}"/>
    <cellStyle name="20% - Accent3 2 3 2" xfId="4102" xr:uid="{1830DB87-CBE5-42FF-AE48-FECDDB6A1D0E}"/>
    <cellStyle name="20% - Accent3 2 3 2 2" xfId="12358" xr:uid="{ACC13C96-FD35-4B29-B7B4-4FB780EC1F03}"/>
    <cellStyle name="20% - Accent3 2 3 2 3" xfId="7360" xr:uid="{7C050615-D7BA-4736-937F-96EC5DFB6397}"/>
    <cellStyle name="20% - Accent3 2 3 3" xfId="10933" xr:uid="{A1C31C76-DAD2-4705-BDC2-366E84527BEB}"/>
    <cellStyle name="20% - Accent3 2 3 4" xfId="15865" xr:uid="{C0E0A2F4-4B39-441B-BFAA-1A9DDD0FDAC9}"/>
    <cellStyle name="20% - Accent3 2 3 5" xfId="4994" xr:uid="{C2777840-91BA-4586-A1B4-655950E9BC8A}"/>
    <cellStyle name="20% - Accent3 2 4" xfId="214" xr:uid="{42823A6D-5A2E-459A-8C46-DDC69A6C85ED}"/>
    <cellStyle name="20% - Accent3 2 4 2" xfId="4103" xr:uid="{9AA61218-23C9-4ED2-891F-DA100A5D266A}"/>
    <cellStyle name="20% - Accent3 2 4 2 2" xfId="12359" xr:uid="{347196DE-0BB8-417F-A1C3-C33C90803F46}"/>
    <cellStyle name="20% - Accent3 2 4 2 3" xfId="7361" xr:uid="{37E72F0E-C596-4621-8B20-45E33EF231A6}"/>
    <cellStyle name="20% - Accent3 2 4 3" xfId="10934" xr:uid="{B9AB6F70-D2CE-4F9B-9BEB-852D12BC05FF}"/>
    <cellStyle name="20% - Accent3 2 4 4" xfId="16312" xr:uid="{6E115FE7-E92D-4BE7-90C0-C193DBA3CE25}"/>
    <cellStyle name="20% - Accent3 2 4 5" xfId="4995" xr:uid="{5ADF2390-0372-48C1-BE53-8DF1E3387A71}"/>
    <cellStyle name="20% - Accent3 2 5" xfId="215" xr:uid="{DCCD3B52-3AFB-4BE7-8DC8-4572164F51F1}"/>
    <cellStyle name="20% - Accent3 2 5 2" xfId="4104" xr:uid="{D72730A9-A89C-4B48-852B-BE7D8EF3D43D}"/>
    <cellStyle name="20% - Accent3 2 5 2 2" xfId="12360" xr:uid="{EC1893AF-C64E-49D1-B33B-DC9AD0AAE09C}"/>
    <cellStyle name="20% - Accent3 2 5 2 3" xfId="7362" xr:uid="{885F6671-EBE9-4315-A0AD-23E0998CC983}"/>
    <cellStyle name="20% - Accent3 2 5 3" xfId="10935" xr:uid="{B0E991F8-7E32-450F-98E3-794F7A5C60A1}"/>
    <cellStyle name="20% - Accent3 2 5 4" xfId="16749" xr:uid="{7F395970-A0CF-4960-A672-68A8296E7D96}"/>
    <cellStyle name="20% - Accent3 2 5 5" xfId="4996" xr:uid="{4EA3731B-7E5E-4612-9D05-C8FD3C340395}"/>
    <cellStyle name="20% - Accent3 2 6" xfId="216" xr:uid="{69D503CB-AC1F-48DE-95E8-E6B879714F9C}"/>
    <cellStyle name="20% - Accent3 2 6 2" xfId="4105" xr:uid="{F691C1A5-19D5-4493-BBFF-643C03FEC279}"/>
    <cellStyle name="20% - Accent3 2 6 2 2" xfId="12361" xr:uid="{32E61A1B-C64F-47D4-AB8D-745FF645E401}"/>
    <cellStyle name="20% - Accent3 2 6 2 3" xfId="7363" xr:uid="{5746E367-7311-4F19-8568-10BD94C8CB25}"/>
    <cellStyle name="20% - Accent3 2 6 3" xfId="10936" xr:uid="{A54D0850-03B5-439A-A8FE-DECF8CF978E1}"/>
    <cellStyle name="20% - Accent3 2 6 4" xfId="17184" xr:uid="{99D14A4B-C958-483C-A1C7-E45BA33336B3}"/>
    <cellStyle name="20% - Accent3 2 6 5" xfId="4997" xr:uid="{6EA643AD-C2F3-41EE-A3DD-A8EAA961FD96}"/>
    <cellStyle name="20% - Accent3 2 7" xfId="217" xr:uid="{40DE3577-FA79-4996-8D86-EBEB44B12D6B}"/>
    <cellStyle name="20% - Accent3 2 7 2" xfId="4106" xr:uid="{890E3459-E058-4572-B0AF-28C0FE46B1BD}"/>
    <cellStyle name="20% - Accent3 2 7 2 2" xfId="12362" xr:uid="{FE2283EF-3E20-48A6-A865-98CA1304EF08}"/>
    <cellStyle name="20% - Accent3 2 7 2 3" xfId="7364" xr:uid="{9AEC56E4-57F6-48F2-972C-CC12781637B8}"/>
    <cellStyle name="20% - Accent3 2 7 3" xfId="10937" xr:uid="{01684C7B-9599-4C53-A144-495EDC5D0F6A}"/>
    <cellStyle name="20% - Accent3 2 7 4" xfId="4998" xr:uid="{B8906584-FACA-4EF5-89D9-C7C2EDB9DB62}"/>
    <cellStyle name="20% - Accent3 2 8" xfId="4107" xr:uid="{37F62C60-3838-4715-961A-5C304950A021}"/>
    <cellStyle name="20% - Accent3 2 8 2" xfId="12356" xr:uid="{DC0EE13C-FAB4-4BFB-952D-00FF1277967C}"/>
    <cellStyle name="20% - Accent3 2 8 3" xfId="7358" xr:uid="{8C63546A-9021-49E9-BDEC-3AB5E04192C1}"/>
    <cellStyle name="20% - Accent3 2 9" xfId="7804" xr:uid="{826A75AE-473D-4962-A512-9F27A28D95CF}"/>
    <cellStyle name="20% - Accent3 2_2149000-Q1'10" xfId="9358" xr:uid="{C1AE01BD-B0A7-4DC5-AB1A-0136338827EE}"/>
    <cellStyle name="20% - Accent3 20" xfId="218" xr:uid="{9FA27E24-1517-4995-8400-1835E002FC2E}"/>
    <cellStyle name="20% - Accent3 20 2" xfId="4108" xr:uid="{9AE99BF0-C276-4EC7-BDD3-1738EC41E011}"/>
    <cellStyle name="20% - Accent3 20 2 2" xfId="12363" xr:uid="{52A370B6-0FC3-4B4A-8412-A0235075BD90}"/>
    <cellStyle name="20% - Accent3 20 2 3" xfId="7365" xr:uid="{9363B312-B6FB-4D14-90A4-965BC3D566B8}"/>
    <cellStyle name="20% - Accent3 20 3" xfId="10938" xr:uid="{9DF5E6CE-CE50-43DE-B6ED-A6AAA62A663B}"/>
    <cellStyle name="20% - Accent3 20 4" xfId="17592" xr:uid="{05195B79-7C53-467C-A1AB-2E2EA9AF9C4C}"/>
    <cellStyle name="20% - Accent3 20 5" xfId="4999" xr:uid="{1773F17C-6258-4034-B619-B61F1D329F3F}"/>
    <cellStyle name="20% - Accent3 21" xfId="219" xr:uid="{FACEB8AE-28FB-4A45-83D2-DE3B9CCA25BF}"/>
    <cellStyle name="20% - Accent3 21 2" xfId="4109" xr:uid="{7A2DE0F7-7C3F-4983-B284-DFA99DE2DFAB}"/>
    <cellStyle name="20% - Accent3 21 2 2" xfId="12364" xr:uid="{ABE61BD7-2F19-42AD-97CE-08FB4883BCBA}"/>
    <cellStyle name="20% - Accent3 21 2 3" xfId="7366" xr:uid="{F8FF71EF-5AA2-4349-B150-91A92C9CF20C}"/>
    <cellStyle name="20% - Accent3 21 3" xfId="10939" xr:uid="{AC70E8EE-DA82-4172-8042-9381FCC3A8B4}"/>
    <cellStyle name="20% - Accent3 21 4" xfId="18051" xr:uid="{91772146-E9BF-40F7-97F3-A97E93B16597}"/>
    <cellStyle name="20% - Accent3 21 5" xfId="5000" xr:uid="{B65AFDEB-EFC5-4328-A76B-3C1B37D8F442}"/>
    <cellStyle name="20% - Accent3 22" xfId="220" xr:uid="{9801708E-5784-4189-A492-1F06129A03EC}"/>
    <cellStyle name="20% - Accent3 22 2" xfId="4110" xr:uid="{53B20AD5-C18B-41AA-B7DB-FF86A3202FAF}"/>
    <cellStyle name="20% - Accent3 22 2 2" xfId="12365" xr:uid="{AED4CD0E-031C-4B0E-B4BD-F31F1C91B4F5}"/>
    <cellStyle name="20% - Accent3 22 2 3" xfId="7367" xr:uid="{113B50AE-69F2-48CE-9997-56F08B8E49F3}"/>
    <cellStyle name="20% - Accent3 22 3" xfId="10940" xr:uid="{2D647299-C5CA-49D8-9962-3F9948A9E728}"/>
    <cellStyle name="20% - Accent3 22 4" xfId="5001" xr:uid="{8816234D-2172-4106-B5E6-0ADC903087C4}"/>
    <cellStyle name="20% - Accent3 23" xfId="221" xr:uid="{AB91028D-D8B3-4B0F-B678-9C7C4AC7B685}"/>
    <cellStyle name="20% - Accent3 23 2" xfId="222" xr:uid="{4D9F8498-F899-4AE0-8DA8-6432ACCE1EF2}"/>
    <cellStyle name="20% - Accent3 23 2 2" xfId="4111" xr:uid="{AD84EBDD-40E3-4BFD-B675-CB90687B9BFF}"/>
    <cellStyle name="20% - Accent3 23 2 2 2" xfId="12367" xr:uid="{BAEE85B0-8C8C-4291-B1CB-0BBD1EC82329}"/>
    <cellStyle name="20% - Accent3 23 2 2 3" xfId="7369" xr:uid="{9706B5C1-0806-470B-AF30-7D5296D4E7F7}"/>
    <cellStyle name="20% - Accent3 23 2 3" xfId="10942" xr:uid="{F33CFB41-1539-4AD9-AE67-F779925EA090}"/>
    <cellStyle name="20% - Accent3 23 2 4" xfId="5003" xr:uid="{4A0FF5B1-C913-4374-8D8C-F3B1440977CA}"/>
    <cellStyle name="20% - Accent3 23 3" xfId="223" xr:uid="{C61990F1-26A5-46D9-B0E1-E540F0505BD9}"/>
    <cellStyle name="20% - Accent3 23 3 2" xfId="4112" xr:uid="{2D49FF55-8BB3-4694-8B61-E486D5E73FCC}"/>
    <cellStyle name="20% - Accent3 23 3 2 2" xfId="12368" xr:uid="{5C2B806B-C71C-43AB-9BBB-9742612F061E}"/>
    <cellStyle name="20% - Accent3 23 3 2 3" xfId="7370" xr:uid="{BD253C52-2D6A-47A7-A65F-10FD1080366A}"/>
    <cellStyle name="20% - Accent3 23 3 3" xfId="10943" xr:uid="{897402F7-246B-4AD4-AEDD-3CDAE6123FFA}"/>
    <cellStyle name="20% - Accent3 23 3 4" xfId="5004" xr:uid="{B4461044-AE54-4651-BCDF-4228A26EC02F}"/>
    <cellStyle name="20% - Accent3 23 4" xfId="4113" xr:uid="{4C865BFE-DA9C-4B98-9CC5-0A615DFCF837}"/>
    <cellStyle name="20% - Accent3 23 4 2" xfId="12366" xr:uid="{1DA35112-95DF-48E3-96EC-4E859D590C06}"/>
    <cellStyle name="20% - Accent3 23 4 3" xfId="7368" xr:uid="{0870F1A9-91B9-45DD-9305-FCD9CBFFE2DA}"/>
    <cellStyle name="20% - Accent3 23 5" xfId="10941" xr:uid="{7216D89B-31E8-4945-AE86-416BC813B740}"/>
    <cellStyle name="20% - Accent3 23 6" xfId="5002" xr:uid="{398733F9-FAD3-44DA-BC96-E19F6CCD2F3E}"/>
    <cellStyle name="20% - Accent3 24" xfId="224" xr:uid="{5DDF00A9-6709-467B-BD2C-1A6AC10F22F7}"/>
    <cellStyle name="20% - Accent3 24 2" xfId="225" xr:uid="{903224B8-0829-439F-9EC9-64ED518AB5CB}"/>
    <cellStyle name="20% - Accent3 24 2 2" xfId="4114" xr:uid="{72400A7C-024C-47BF-AB58-85C94EEFAEFD}"/>
    <cellStyle name="20% - Accent3 24 2 2 2" xfId="12370" xr:uid="{F3789C44-5E2E-4B5F-9E0C-6D0E183B8BB7}"/>
    <cellStyle name="20% - Accent3 24 2 2 3" xfId="7372" xr:uid="{57DECE17-1DB7-45B9-8094-1A61B7933EBC}"/>
    <cellStyle name="20% - Accent3 24 2 3" xfId="10945" xr:uid="{45AD85FA-ED5F-4D4F-9E05-19B22BF48DE2}"/>
    <cellStyle name="20% - Accent3 24 2 4" xfId="5006" xr:uid="{1A4410AA-75CD-44B6-B152-AAA944D5C7E2}"/>
    <cellStyle name="20% - Accent3 24 3" xfId="226" xr:uid="{7024E037-DF8C-4F9E-82B6-CC8E6698216E}"/>
    <cellStyle name="20% - Accent3 24 3 2" xfId="4115" xr:uid="{08C4CFFC-DCE9-4527-A06A-375FDB1AD332}"/>
    <cellStyle name="20% - Accent3 24 3 2 2" xfId="12371" xr:uid="{2CE9936C-C74C-4DB2-8D38-C4142C28D804}"/>
    <cellStyle name="20% - Accent3 24 3 2 3" xfId="7373" xr:uid="{4A5C32B4-3C32-4233-A559-5AEC7C233498}"/>
    <cellStyle name="20% - Accent3 24 3 3" xfId="10946" xr:uid="{AD3C59A1-4636-4175-AC9D-58E23D2B5F80}"/>
    <cellStyle name="20% - Accent3 24 3 4" xfId="5007" xr:uid="{C1FABAD6-A9DB-4F73-A9A5-FEFAB02BCA1E}"/>
    <cellStyle name="20% - Accent3 24 4" xfId="4116" xr:uid="{39300998-1E46-4086-BF0B-EA368ED93D2C}"/>
    <cellStyle name="20% - Accent3 24 4 2" xfId="12369" xr:uid="{1854E590-21E4-4C86-9207-00CF2A7A9EF5}"/>
    <cellStyle name="20% - Accent3 24 4 3" xfId="7371" xr:uid="{49CA34E1-BE5D-4AA8-BD8B-BF56C893650F}"/>
    <cellStyle name="20% - Accent3 24 5" xfId="10944" xr:uid="{E0346C9C-EFC0-4CC1-B650-9B239ACB84E4}"/>
    <cellStyle name="20% - Accent3 24 6" xfId="5005" xr:uid="{19D178DE-F063-4E31-A6AD-00009602997A}"/>
    <cellStyle name="20% - Accent3 25" xfId="227" xr:uid="{4FBFCAD1-E4AE-42DD-B36A-E85DF9618BAA}"/>
    <cellStyle name="20% - Accent3 25 2" xfId="4117" xr:uid="{13ADD60D-2BBD-4B24-9CB3-7A96AE99B734}"/>
    <cellStyle name="20% - Accent3 25 2 2" xfId="12372" xr:uid="{D9C70D4B-3624-43D0-A4C9-72E90F55A9DF}"/>
    <cellStyle name="20% - Accent3 25 2 3" xfId="7374" xr:uid="{B9EF9018-4277-4968-900D-D4E5EA1B2DB1}"/>
    <cellStyle name="20% - Accent3 25 3" xfId="10947" xr:uid="{FD2BB985-BDBF-4E33-AF88-36B808B42E35}"/>
    <cellStyle name="20% - Accent3 25 4" xfId="5008" xr:uid="{82BB58C2-47F9-4AC6-B073-1C2F163B8E69}"/>
    <cellStyle name="20% - Accent3 26" xfId="228" xr:uid="{D1D4742F-B76D-4B65-9D9A-2B22E86DB7BD}"/>
    <cellStyle name="20% - Accent3 26 2" xfId="4118" xr:uid="{441A09D5-A322-4F8B-AFC7-2A0D5DDAD9D6}"/>
    <cellStyle name="20% - Accent3 26 2 2" xfId="12373" xr:uid="{4397D0E5-07A3-4DCC-93C2-521EE5F52F90}"/>
    <cellStyle name="20% - Accent3 26 2 3" xfId="7375" xr:uid="{C29E35B7-DAF2-4032-96C8-D5C182A272D0}"/>
    <cellStyle name="20% - Accent3 26 3" xfId="10948" xr:uid="{87ABEA92-C224-4D0E-8345-1CF1C7B74867}"/>
    <cellStyle name="20% - Accent3 26 4" xfId="5009" xr:uid="{FA988FDC-3FEB-4361-85B7-E984BB11BEA1}"/>
    <cellStyle name="20% - Accent3 27" xfId="229" xr:uid="{665F69FC-057F-4718-90D6-71C984C9AACB}"/>
    <cellStyle name="20% - Accent3 27 2" xfId="4119" xr:uid="{5709380A-79E9-492B-98DA-2EE3C3EAAD6D}"/>
    <cellStyle name="20% - Accent3 27 2 2" xfId="12374" xr:uid="{2F179346-605B-4115-8BEF-1A82436EAB04}"/>
    <cellStyle name="20% - Accent3 27 2 3" xfId="7376" xr:uid="{FAC795EA-3291-438B-838A-0286703E7B8A}"/>
    <cellStyle name="20% - Accent3 27 3" xfId="10949" xr:uid="{C645043C-633B-4F0E-BF22-6E4E7B100113}"/>
    <cellStyle name="20% - Accent3 27 4" xfId="5010" xr:uid="{B3F01389-A43C-4EC2-B44F-94317A28B12D}"/>
    <cellStyle name="20% - Accent3 28" xfId="230" xr:uid="{7F78CCD7-B220-453A-82AA-428473795D51}"/>
    <cellStyle name="20% - Accent3 28 2" xfId="4120" xr:uid="{BD915011-B76A-4F16-A0C2-2134EAF00F75}"/>
    <cellStyle name="20% - Accent3 28 2 2" xfId="12375" xr:uid="{73067F77-8A28-4AEC-82D9-FF203C1575CF}"/>
    <cellStyle name="20% - Accent3 28 2 3" xfId="7377" xr:uid="{BD387BC9-70CF-4879-91E6-BCAC15409D8F}"/>
    <cellStyle name="20% - Accent3 28 3" xfId="10950" xr:uid="{3928BA0B-FD93-4DED-91D6-779F29FBC7A2}"/>
    <cellStyle name="20% - Accent3 28 4" xfId="5011" xr:uid="{F11BCC35-6C9C-4A0F-B6BF-1E5357B834E1}"/>
    <cellStyle name="20% - Accent3 29" xfId="231" xr:uid="{B32A74E0-74EC-47A1-8DB1-B7281747A4A2}"/>
    <cellStyle name="20% - Accent3 29 2" xfId="4121" xr:uid="{EFA37C5C-7F00-45B5-9C0E-855E0E82EF14}"/>
    <cellStyle name="20% - Accent3 29 2 2" xfId="12376" xr:uid="{54D70D09-09B1-4751-9674-522A4D9E1AFE}"/>
    <cellStyle name="20% - Accent3 29 2 3" xfId="7378" xr:uid="{68CF6FD5-EB80-4DD6-963E-FA3B28BAF7F7}"/>
    <cellStyle name="20% - Accent3 29 3" xfId="10951" xr:uid="{AD9B87BC-9088-41F5-A84A-6752328F7EB8}"/>
    <cellStyle name="20% - Accent3 29 4" xfId="5012" xr:uid="{163F62C1-2D68-4075-A96D-E4B7454DBDB2}"/>
    <cellStyle name="20% - Accent3 3" xfId="232" xr:uid="{5B9C657C-4766-4012-9AC4-B4DC6F3B8731}"/>
    <cellStyle name="20% - Accent3 3 2" xfId="4122" xr:uid="{E8ECA986-CDBA-4B25-AE79-FAECC1051B89}"/>
    <cellStyle name="20% - Accent3 3 2 2" xfId="12377" xr:uid="{E60F104D-4F58-488F-8E5D-F3A25A764D37}"/>
    <cellStyle name="20% - Accent3 3 2 2 2" xfId="16227" xr:uid="{146F88F7-C3F4-493C-9CFB-17EDEDA59C10}"/>
    <cellStyle name="20% - Accent3 3 2 3" xfId="16673" xr:uid="{6CCD16C6-BCD5-4429-A861-2E9486CC20DF}"/>
    <cellStyle name="20% - Accent3 3 2 4" xfId="17109" xr:uid="{006E91C2-5278-4E7B-8CF5-4AA453F24010}"/>
    <cellStyle name="20% - Accent3 3 2 5" xfId="17540" xr:uid="{0B5F5E6E-A4CF-4193-BD38-0CAEBD296FD3}"/>
    <cellStyle name="20% - Accent3 3 2 6" xfId="15698" xr:uid="{089C0880-76E1-49A9-AFD1-0031EBFF47E4}"/>
    <cellStyle name="20% - Accent3 3 2 7" xfId="7379" xr:uid="{01238184-1DDC-4EA8-81A7-2B3247A62859}"/>
    <cellStyle name="20% - Accent3 3 3" xfId="7805" xr:uid="{29FDF887-0E84-4D3B-9A5A-FA2FF5374B08}"/>
    <cellStyle name="20% - Accent3 3 3 2" xfId="15880" xr:uid="{91BA216A-00A2-4B5C-8DCF-D2C6BB414A16}"/>
    <cellStyle name="20% - Accent3 3 4" xfId="8901" xr:uid="{0BFEBF6F-1136-4BAA-842C-DACA6C0B24CB}"/>
    <cellStyle name="20% - Accent3 3 4 2" xfId="16327" xr:uid="{0E9CD909-8AD3-4671-8536-3666C59D2AF2}"/>
    <cellStyle name="20% - Accent3 3 5" xfId="9359" xr:uid="{63492B52-47B9-4BD6-BD73-B375ECBA333C}"/>
    <cellStyle name="20% - Accent3 3 5 2" xfId="16764" xr:uid="{9DC67AED-5436-4437-85F5-67663631DC79}"/>
    <cellStyle name="20% - Accent3 3 6" xfId="10952" xr:uid="{7BBA3C3E-C672-437D-BC36-4061DDA5BEF5}"/>
    <cellStyle name="20% - Accent3 3 6 2" xfId="17199" xr:uid="{18361C98-771D-453A-8024-B7637B2F53A4}"/>
    <cellStyle name="20% - Accent3 3 7" xfId="15353" xr:uid="{647C897E-9122-4594-93DA-0013294D0D57}"/>
    <cellStyle name="20% - Accent3 3 8" xfId="5013" xr:uid="{B2E4D060-3D4D-43E9-80FA-0A0B84474CD8}"/>
    <cellStyle name="20% - Accent3 30" xfId="233" xr:uid="{431A5B40-DD3C-4509-A29D-BD5DCC4A297E}"/>
    <cellStyle name="20% - Accent3 30 2" xfId="4123" xr:uid="{98DA75FF-A8DB-499A-B45C-09FF88CFA5EC}"/>
    <cellStyle name="20% - Accent3 30 2 2" xfId="12378" xr:uid="{F34B2B0D-E8D6-43BC-8918-9608E81040AF}"/>
    <cellStyle name="20% - Accent3 30 2 3" xfId="7380" xr:uid="{1C221260-B915-41B7-AFF9-1AE73640FEC7}"/>
    <cellStyle name="20% - Accent3 30 3" xfId="10953" xr:uid="{1672A9D0-D809-45DE-BD37-95EB0728E91B}"/>
    <cellStyle name="20% - Accent3 30 4" xfId="5014" xr:uid="{F0DAD5F2-FC66-475A-837D-AD7E5476F750}"/>
    <cellStyle name="20% - Accent3 31" xfId="234" xr:uid="{99E6E0A4-0BFC-4D8F-8625-CB000BBECE74}"/>
    <cellStyle name="20% - Accent3 31 2" xfId="4124" xr:uid="{52C591F7-3E72-497D-82FD-3648A1F87DBF}"/>
    <cellStyle name="20% - Accent3 31 2 2" xfId="12379" xr:uid="{C92F6854-7623-43A9-A7A8-9716197645BB}"/>
    <cellStyle name="20% - Accent3 31 2 3" xfId="7381" xr:uid="{CC909AA8-8635-4ED2-86D5-0EDB2B0BDF94}"/>
    <cellStyle name="20% - Accent3 31 3" xfId="10954" xr:uid="{11DEDE5F-C734-4FD0-AEAA-8D002228B355}"/>
    <cellStyle name="20% - Accent3 31 4" xfId="5015" xr:uid="{9149896E-4D7B-485D-BB5B-9EDC05EAF026}"/>
    <cellStyle name="20% - Accent3 32" xfId="235" xr:uid="{47433C58-B311-4A95-8DB2-79F85CEC8FD0}"/>
    <cellStyle name="20% - Accent3 32 2" xfId="4125" xr:uid="{03A7D282-A73D-4E9F-8009-7167737DFF75}"/>
    <cellStyle name="20% - Accent3 32 2 2" xfId="12380" xr:uid="{71BE4609-E599-4D1E-B514-FDB19D39C536}"/>
    <cellStyle name="20% - Accent3 32 2 3" xfId="7382" xr:uid="{198BCBBF-081A-4C34-9144-F4C502CBB1A2}"/>
    <cellStyle name="20% - Accent3 32 3" xfId="10955" xr:uid="{2148B060-3D1F-4C52-919D-39B674336F16}"/>
    <cellStyle name="20% - Accent3 32 4" xfId="5016" xr:uid="{67FC7410-548E-4FEB-9445-2FDC9E732374}"/>
    <cellStyle name="20% - Accent3 33" xfId="236" xr:uid="{284B0516-C5DC-406B-8225-5BD65065853D}"/>
    <cellStyle name="20% - Accent3 33 2" xfId="4126" xr:uid="{31B414A3-E42A-4A46-9BCF-95BC2BB714D0}"/>
    <cellStyle name="20% - Accent3 33 2 2" xfId="12381" xr:uid="{FBC43641-8073-4E4F-B1EC-7B341073897E}"/>
    <cellStyle name="20% - Accent3 33 2 3" xfId="7383" xr:uid="{59EBBD3F-7C88-4827-A1C2-E58A7205D4D9}"/>
    <cellStyle name="20% - Accent3 33 3" xfId="10956" xr:uid="{C85ED6BD-6683-4BA3-AA23-5C27D77D586D}"/>
    <cellStyle name="20% - Accent3 33 4" xfId="5017" xr:uid="{D733A24D-8FCF-4BB3-A70F-222FF64658F6}"/>
    <cellStyle name="20% - Accent3 34" xfId="237" xr:uid="{00C3546D-6B09-4421-9976-0AA7DDB3D779}"/>
    <cellStyle name="20% - Accent3 34 2" xfId="4127" xr:uid="{5BB5647B-4D92-422F-803F-1E3FC39E10FD}"/>
    <cellStyle name="20% - Accent3 34 2 2" xfId="12382" xr:uid="{9B580623-BEED-4FD7-A97B-7DD0DE1B819E}"/>
    <cellStyle name="20% - Accent3 34 2 3" xfId="7384" xr:uid="{F1E3EAD1-0DFE-405F-90D0-241360B519CF}"/>
    <cellStyle name="20% - Accent3 34 3" xfId="10957" xr:uid="{CA2C083C-61B9-4C25-88B3-83F7D4CF413B}"/>
    <cellStyle name="20% - Accent3 34 4" xfId="5018" xr:uid="{738E794A-978E-4122-97B2-A879153C93B7}"/>
    <cellStyle name="20% - Accent3 35" xfId="238" xr:uid="{F31648DE-7754-417C-81CC-C9E19099D2B2}"/>
    <cellStyle name="20% - Accent3 35 2" xfId="4128" xr:uid="{403AD7D4-E52B-4F84-97D7-20254919A34C}"/>
    <cellStyle name="20% - Accent3 35 2 2" xfId="12383" xr:uid="{5D67190A-36A7-40DD-9B91-659318FBC5A0}"/>
    <cellStyle name="20% - Accent3 35 2 3" xfId="7385" xr:uid="{220EDA44-9C22-4A06-9709-2B3929757A72}"/>
    <cellStyle name="20% - Accent3 35 3" xfId="10958" xr:uid="{8CA3ABDD-CE21-42BA-97EC-884574D2B474}"/>
    <cellStyle name="20% - Accent3 35 4" xfId="5019" xr:uid="{95467370-9233-45CE-8019-19C6C333250D}"/>
    <cellStyle name="20% - Accent3 36" xfId="239" xr:uid="{ED22D93F-F578-4E3D-9E5A-9A5C84210098}"/>
    <cellStyle name="20% - Accent3 36 2" xfId="4129" xr:uid="{CFD0A450-65C6-4049-AEDF-B82D6B0533A8}"/>
    <cellStyle name="20% - Accent3 36 2 2" xfId="12384" xr:uid="{D79BDFFD-6CD0-492B-B6FF-7844A731546C}"/>
    <cellStyle name="20% - Accent3 36 2 3" xfId="7386" xr:uid="{EB5F6188-365C-429E-9156-B60908AA91C0}"/>
    <cellStyle name="20% - Accent3 36 3" xfId="10959" xr:uid="{D5A36AC3-5A34-456E-8FAD-DA74C6F6CCB6}"/>
    <cellStyle name="20% - Accent3 36 4" xfId="5020" xr:uid="{94E792C5-DF44-44F7-9C8E-ED195FF4A496}"/>
    <cellStyle name="20% - Accent3 37" xfId="15229" xr:uid="{6CC20A8E-52F3-4FF1-9286-4F4D91AE1C38}"/>
    <cellStyle name="20% - Accent3 4" xfId="240" xr:uid="{81128564-48AC-42E0-A5AF-9713ED96941B}"/>
    <cellStyle name="20% - Accent3 4 2" xfId="4130" xr:uid="{1983DBDD-30AB-4C01-9161-CB909982C7CB}"/>
    <cellStyle name="20% - Accent3 4 2 2" xfId="12385" xr:uid="{DE365C71-78D4-4379-9396-71C946DE17F6}"/>
    <cellStyle name="20% - Accent3 4 2 3" xfId="15829" xr:uid="{D647004A-A3EE-4C37-9EAF-B21610B83871}"/>
    <cellStyle name="20% - Accent3 4 2 4" xfId="7387" xr:uid="{F353EF23-6843-4D63-8993-B978D52AFF25}"/>
    <cellStyle name="20% - Accent3 4 3" xfId="9360" xr:uid="{0E9A1161-59B8-41D3-96C5-C2A134BA76F1}"/>
    <cellStyle name="20% - Accent3 4 3 2" xfId="16277" xr:uid="{13039BAB-510E-4A99-BDE8-AC84BF1BF33F}"/>
    <cellStyle name="20% - Accent3 4 4" xfId="10960" xr:uid="{5EE04CF5-2210-4E14-81F8-8A88B755FF89}"/>
    <cellStyle name="20% - Accent3 4 4 2" xfId="16717" xr:uid="{34205CC5-7DCA-4270-9087-1B2B14E79A0A}"/>
    <cellStyle name="20% - Accent3 4 5" xfId="17152" xr:uid="{F70B4BE3-20C6-482D-B359-B102D1369933}"/>
    <cellStyle name="20% - Accent3 4 6" xfId="15302" xr:uid="{8295B350-C7FF-4E58-93CC-B07C60F352B1}"/>
    <cellStyle name="20% - Accent3 4 7" xfId="5021" xr:uid="{5A47FA59-CF8E-4EB9-BDE2-DD1D6BF88BC1}"/>
    <cellStyle name="20% - Accent3 5" xfId="241" xr:uid="{530F421E-C83D-4CA4-89E2-9098C72F2EE6}"/>
    <cellStyle name="20% - Accent3 5 2" xfId="4131" xr:uid="{D185C1C9-45D2-497C-9CB2-916E59FD803E}"/>
    <cellStyle name="20% - Accent3 5 2 2" xfId="12386" xr:uid="{6D99A609-A694-4F6E-8228-F4519B696E0C}"/>
    <cellStyle name="20% - Accent3 5 2 3" xfId="15916" xr:uid="{AA625A24-EB91-4096-9B99-BDE008B6039B}"/>
    <cellStyle name="20% - Accent3 5 2 4" xfId="7388" xr:uid="{CAF18F72-DBFC-4B9E-8D34-ECDFB21AF61F}"/>
    <cellStyle name="20% - Accent3 5 3" xfId="9361" xr:uid="{10DDF16D-0BB1-42F8-B96B-4DCE1A557BA5}"/>
    <cellStyle name="20% - Accent3 5 3 2" xfId="16363" xr:uid="{D71977B8-AA34-4BF3-94AB-28C8E4992B71}"/>
    <cellStyle name="20% - Accent3 5 4" xfId="10961" xr:uid="{BB44C2BA-4AC7-45CA-A2F6-EC1D06057296}"/>
    <cellStyle name="20% - Accent3 5 4 2" xfId="16800" xr:uid="{7CCB4DD8-088D-4D2D-A636-EF06F31F77E0}"/>
    <cellStyle name="20% - Accent3 5 5" xfId="17235" xr:uid="{F03CCABC-5216-4C33-8C41-EE5477FEF043}"/>
    <cellStyle name="20% - Accent3 5 6" xfId="15389" xr:uid="{70282572-3DA3-4FA9-99B1-D3EFE7EEB5EC}"/>
    <cellStyle name="20% - Accent3 5 7" xfId="5022" xr:uid="{4A56F624-F1FC-447C-A309-9AAEE1ED9EAF}"/>
    <cellStyle name="20% - Accent3 6" xfId="242" xr:uid="{C4FBE548-1214-4FA5-9485-61BD49DA2464}"/>
    <cellStyle name="20% - Accent3 6 2" xfId="4132" xr:uid="{8D1F0CB9-6780-4F27-8FF5-7E217BF19251}"/>
    <cellStyle name="20% - Accent3 6 2 2" xfId="12387" xr:uid="{1FE5BFBF-8E20-49E2-8A56-C95A70C86584}"/>
    <cellStyle name="20% - Accent3 6 2 3" xfId="15953" xr:uid="{47743E4A-DCFE-4888-B4F0-996CFB6573FA}"/>
    <cellStyle name="20% - Accent3 6 2 4" xfId="7389" xr:uid="{C5AA8117-7E39-40B3-ACE1-D755904A8BC2}"/>
    <cellStyle name="20% - Accent3 6 3" xfId="9362" xr:uid="{B4940809-EA9B-4A0A-9D39-4BB60EFE7F98}"/>
    <cellStyle name="20% - Accent3 6 3 2" xfId="16400" xr:uid="{D2F97EBF-B2C1-443A-A415-AE00E382EC54}"/>
    <cellStyle name="20% - Accent3 6 4" xfId="10962" xr:uid="{D444024A-8AB7-4474-8428-DCB0FF320FE5}"/>
    <cellStyle name="20% - Accent3 6 4 2" xfId="16837" xr:uid="{0AFAF0FF-E2B7-47F7-ADCB-AF8A1AD487C8}"/>
    <cellStyle name="20% - Accent3 6 5" xfId="17272" xr:uid="{7A1DFD57-FF5C-4D1D-A78A-2CB66DFC2CB0}"/>
    <cellStyle name="20% - Accent3 6 6" xfId="15426" xr:uid="{9E829AA9-6D9B-4D0C-97BB-A7013F7E55D6}"/>
    <cellStyle name="20% - Accent3 6 7" xfId="5023" xr:uid="{F9247B28-CF9C-4BCB-9EF2-C9D29337F561}"/>
    <cellStyle name="20% - Accent3 7" xfId="243" xr:uid="{D3CBF4AB-E972-4208-ADEA-185B55612B3B}"/>
    <cellStyle name="20% - Accent3 7 2" xfId="4133" xr:uid="{F455BD46-6DF0-4FD2-9287-2F0308ED5CF9}"/>
    <cellStyle name="20% - Accent3 7 2 2" xfId="12388" xr:uid="{D5FCA6FF-3C0D-438F-8271-47A8814909DB}"/>
    <cellStyle name="20% - Accent3 7 2 3" xfId="15998" xr:uid="{20444DC1-3506-4012-B4FB-5D4ADA5A9A07}"/>
    <cellStyle name="20% - Accent3 7 2 4" xfId="7390" xr:uid="{99A97AA3-F8A5-47F3-888B-BA34F8E3AAC7}"/>
    <cellStyle name="20% - Accent3 7 3" xfId="9363" xr:uid="{A481A661-61A4-4B21-A417-4398FCE3AF49}"/>
    <cellStyle name="20% - Accent3 7 3 2" xfId="16445" xr:uid="{0F3569D2-D061-425C-AC5F-8FF10303A1DA}"/>
    <cellStyle name="20% - Accent3 7 4" xfId="10963" xr:uid="{FD7E0E8D-F58C-4574-9FD0-7676144E5347}"/>
    <cellStyle name="20% - Accent3 7 4 2" xfId="16882" xr:uid="{8C41041C-C8B3-4B79-A642-74AEA9F8D00F}"/>
    <cellStyle name="20% - Accent3 7 5" xfId="17316" xr:uid="{461DC300-2B04-4C52-87CD-6D83F6764ACE}"/>
    <cellStyle name="20% - Accent3 7 6" xfId="15471" xr:uid="{D56593AE-5F1C-4ED8-99D7-310F8866B1BE}"/>
    <cellStyle name="20% - Accent3 7 7" xfId="5024" xr:uid="{FFF8CC2A-C91C-4A34-9EEB-3CD05D93DBB1}"/>
    <cellStyle name="20% - Accent3 8" xfId="244" xr:uid="{D246EC8A-F8C1-45A1-BE7B-1D6369FD05A6}"/>
    <cellStyle name="20% - Accent3 8 2" xfId="9364" xr:uid="{EFC621A8-1DD1-4DDC-8E24-698CD8409B5B}"/>
    <cellStyle name="20% - Accent3 8 2 2" xfId="15956" xr:uid="{C39BC8B4-0816-4B10-B3DB-C6B8BB3F010A}"/>
    <cellStyle name="20% - Accent3 8 3" xfId="16403" xr:uid="{237F5CEC-2FB7-4A86-A4E4-295A62EAE620}"/>
    <cellStyle name="20% - Accent3 8 4" xfId="16840" xr:uid="{2F9B9563-D9DE-48ED-99E0-E2E77E31EEEB}"/>
    <cellStyle name="20% - Accent3 8 5" xfId="17275" xr:uid="{C87984B3-A97B-42B9-8E3D-88FE3D6DADB9}"/>
    <cellStyle name="20% - Accent3 8 6" xfId="15429" xr:uid="{C3DD6FCE-9084-4372-89A5-69D8A4278100}"/>
    <cellStyle name="20% - Accent3 9" xfId="245" xr:uid="{25E0C2BB-B95C-430D-9AD3-3949DF857A31}"/>
    <cellStyle name="20% - Accent3 9 2" xfId="9365" xr:uid="{76BED7B4-8BC4-4E09-A3BF-379544004299}"/>
    <cellStyle name="20% - Accent3 9 2 2" xfId="15960" xr:uid="{384D99A0-92E9-4D9E-8CB3-813EC2BCEFBE}"/>
    <cellStyle name="20% - Accent3 9 3" xfId="16407" xr:uid="{2A265271-CEDB-44D9-91DA-232AC366FCCD}"/>
    <cellStyle name="20% - Accent3 9 4" xfId="16844" xr:uid="{1244D375-0AC3-4DC8-8ABF-07189E1C4A9C}"/>
    <cellStyle name="20% - Accent3 9 5" xfId="17279" xr:uid="{292790DC-3BAD-4F10-8238-FEE6A23E0CD2}"/>
    <cellStyle name="20% - Accent3 9 6" xfId="15433" xr:uid="{E4D7B71D-FCBD-49A8-A89B-72189BD4D40C}"/>
    <cellStyle name="20% - Accent4" xfId="37" builtinId="42" customBuiltin="1"/>
    <cellStyle name="20% - Accent4 10" xfId="246" xr:uid="{F479145A-0B99-48C8-8B3D-1CCF2241111A}"/>
    <cellStyle name="20% - Accent4 10 2" xfId="9366" xr:uid="{2F775C54-DDA4-4550-882C-237950E24D7C}"/>
    <cellStyle name="20% - Accent4 10 2 2" xfId="16079" xr:uid="{B61BD123-0DD7-414B-92EF-19DD539E19FB}"/>
    <cellStyle name="20% - Accent4 10 3" xfId="16525" xr:uid="{68F9321B-C217-4F01-9B36-99FBD7A0FDD1}"/>
    <cellStyle name="20% - Accent4 10 4" xfId="16961" xr:uid="{305DA49D-5188-4A87-848A-7D8FBD6F99B9}"/>
    <cellStyle name="20% - Accent4 10 5" xfId="17394" xr:uid="{B439BF14-E767-4C10-B724-615406B96098}"/>
    <cellStyle name="20% - Accent4 10 6" xfId="15550" xr:uid="{0BAFF2A1-3671-4424-8242-F4CA0C15B90B}"/>
    <cellStyle name="20% - Accent4 11" xfId="247" xr:uid="{C4A31E7D-EBFB-4FB0-B42C-E4C2BAC13637}"/>
    <cellStyle name="20% - Accent4 11 2" xfId="9367" xr:uid="{E37C7C0F-3DEB-42A3-B9F7-B1A1B558C221}"/>
    <cellStyle name="20% - Accent4 11 2 2" xfId="16115" xr:uid="{521422AA-D389-4911-8AE7-2A232E614CD7}"/>
    <cellStyle name="20% - Accent4 11 3" xfId="16561" xr:uid="{2851C71D-910C-476F-8722-0C80E44B0407}"/>
    <cellStyle name="20% - Accent4 11 4" xfId="16997" xr:uid="{12A8C836-87AB-4CE2-A4E1-5E1055526906}"/>
    <cellStyle name="20% - Accent4 11 5" xfId="17429" xr:uid="{C03941B1-CE85-4178-AAB7-03C652CDED51}"/>
    <cellStyle name="20% - Accent4 11 6" xfId="15586" xr:uid="{E990D025-2A12-49A6-8686-0093795396F6}"/>
    <cellStyle name="20% - Accent4 12" xfId="248" xr:uid="{8C034A17-1767-44CF-A2F6-41FE5A62F601}"/>
    <cellStyle name="20% - Accent4 12 2" xfId="9368" xr:uid="{2CDF99EF-18AE-4AB5-B7F0-4ABE1FC17832}"/>
    <cellStyle name="20% - Accent4 12 2 2" xfId="16140" xr:uid="{7F3362B0-1C03-4ED4-B2B1-85800838DC24}"/>
    <cellStyle name="20% - Accent4 12 3" xfId="16586" xr:uid="{0264FC4C-4700-47AA-A175-4B93B7525F7D}"/>
    <cellStyle name="20% - Accent4 12 4" xfId="17022" xr:uid="{2966398E-F474-4FD6-A8B1-E641139299E2}"/>
    <cellStyle name="20% - Accent4 12 5" xfId="17453" xr:uid="{F7A3D8F5-B3AC-451D-A4DF-8357ADC7B683}"/>
    <cellStyle name="20% - Accent4 12 6" xfId="15611" xr:uid="{8A7E4939-12E0-49D0-9D57-CC6C29345A8A}"/>
    <cellStyle name="20% - Accent4 13" xfId="249" xr:uid="{A8C8D9F2-9125-4572-9C30-BA008424A10B}"/>
    <cellStyle name="20% - Accent4 13 2" xfId="9369" xr:uid="{BB5D5704-427D-45EF-861C-4436BF487095}"/>
    <cellStyle name="20% - Accent4 13 2 2" xfId="16161" xr:uid="{644F3C92-7399-461E-BD1A-59CE5F823756}"/>
    <cellStyle name="20% - Accent4 13 3" xfId="16607" xr:uid="{9509EA2E-5D37-4C36-8799-B82F02B7ED00}"/>
    <cellStyle name="20% - Accent4 13 4" xfId="17043" xr:uid="{1F870214-8BBD-45A3-A42F-8D0CE19C4BB0}"/>
    <cellStyle name="20% - Accent4 13 5" xfId="17474" xr:uid="{32510AEB-383F-44A0-B3DA-791D2A516C53}"/>
    <cellStyle name="20% - Accent4 13 6" xfId="15632" xr:uid="{1444A59B-7F2A-427B-8FC2-663DAE9106C2}"/>
    <cellStyle name="20% - Accent4 14" xfId="250" xr:uid="{2A1CD81E-28C1-468F-857E-0D5AE7D37B0A}"/>
    <cellStyle name="20% - Accent4 14 2" xfId="16180" xr:uid="{CA024D1B-D6A6-48CB-876B-C5F970D9E17A}"/>
    <cellStyle name="20% - Accent4 14 3" xfId="16626" xr:uid="{4BC43B92-A009-4612-8395-6E04088EE7C1}"/>
    <cellStyle name="20% - Accent4 14 4" xfId="17062" xr:uid="{D657A31D-2517-4C78-9654-6A29A135592E}"/>
    <cellStyle name="20% - Accent4 14 5" xfId="17493" xr:uid="{0DE625FB-ED00-4CC8-B039-051269C3F7EA}"/>
    <cellStyle name="20% - Accent4 14 6" xfId="15651" xr:uid="{3130B19A-9285-4CAE-95EA-2D6A5AB1EA43}"/>
    <cellStyle name="20% - Accent4 15" xfId="251" xr:uid="{AB2DFD89-DFAA-4864-B6EF-3637A8BB1350}"/>
    <cellStyle name="20% - Accent4 15 2" xfId="15756" xr:uid="{DDB51910-CACF-42D6-B48D-8FC64E594C42}"/>
    <cellStyle name="20% - Accent4 16" xfId="252" xr:uid="{E68E119E-7DF3-4F68-80DD-4147CB39336A}"/>
    <cellStyle name="20% - Accent4 16 2" xfId="15827" xr:uid="{E08AE9E7-FD58-48FC-9582-1C9232D5BBFE}"/>
    <cellStyle name="20% - Accent4 17" xfId="253" xr:uid="{34839085-5D5F-488B-9F9C-3AB415E40DFD}"/>
    <cellStyle name="20% - Accent4 17 2" xfId="16295" xr:uid="{BC1283BC-8CB8-47D1-94E5-2FA85EFF073B}"/>
    <cellStyle name="20% - Accent4 18" xfId="254" xr:uid="{C004A620-2ACF-4079-8900-02B9D423ACE5}"/>
    <cellStyle name="20% - Accent4 18 2" xfId="15800" xr:uid="{3B2B934C-64B4-4BE8-98B1-01784D842649}"/>
    <cellStyle name="20% - Accent4 19" xfId="255" xr:uid="{8EF3B1AC-CD27-400E-89DC-6E7562EA72C7}"/>
    <cellStyle name="20% - Accent4 19 2" xfId="4134" xr:uid="{C6479990-C656-40D9-A288-FF5ABDB12505}"/>
    <cellStyle name="20% - Accent4 19 2 2" xfId="12389" xr:uid="{27CA24C2-DFDA-4748-A7C6-8ABC72764494}"/>
    <cellStyle name="20% - Accent4 19 2 3" xfId="7391" xr:uid="{E3E8AC7D-D1CA-4697-8A46-C550054DC4E3}"/>
    <cellStyle name="20% - Accent4 19 3" xfId="10964" xr:uid="{001EA08D-7074-4702-8CDB-929CA7C9C026}"/>
    <cellStyle name="20% - Accent4 19 4" xfId="15814" xr:uid="{0279E778-3355-4E1D-B10B-6F546F20C0D2}"/>
    <cellStyle name="20% - Accent4 19 5" xfId="5030" xr:uid="{1F69BE98-5DEF-4E47-9576-7F1ED7E02E62}"/>
    <cellStyle name="20% - Accent4 2" xfId="256" xr:uid="{19198374-A349-4F36-8A97-6F8391D4158F}"/>
    <cellStyle name="20% - Accent4 2 10" xfId="5031" xr:uid="{2457555F-9D85-4E8D-AB3D-AA09D5D580FD}"/>
    <cellStyle name="20% - Accent4 2 10 2" xfId="12111" xr:uid="{F34A04D9-D399-4501-850B-1124BB455420}"/>
    <cellStyle name="20% - Accent4 2 11" xfId="8857" xr:uid="{4AF5C96A-B368-44A5-BDAF-BA76B7D606EE}"/>
    <cellStyle name="20% - Accent4 2 12" xfId="9370" xr:uid="{439AA709-98B0-4B67-8B6F-1B1455C347E7}"/>
    <cellStyle name="20% - Accent4 2 13" xfId="10745" xr:uid="{F6236F1E-45ED-4299-BA5A-4580F069A09D}"/>
    <cellStyle name="20% - Accent4 2 14" xfId="10965" xr:uid="{513A8649-DDB7-4862-9505-61CA74D2ED3B}"/>
    <cellStyle name="20% - Accent4 2 15" xfId="15340" xr:uid="{1E91336F-185F-4BC4-9303-642A9B19606C}"/>
    <cellStyle name="20% - Accent4 2 16" xfId="4799" xr:uid="{A06587C7-23E0-4A95-9986-6EBF37B760A9}"/>
    <cellStyle name="20% - Accent4 2 2" xfId="257" xr:uid="{36570503-EAAD-46FC-A463-E3AFAF3DE490}"/>
    <cellStyle name="20% - Accent4 2 2 2" xfId="4135" xr:uid="{BB7B6099-D5F5-4107-BEEA-584C55A13112}"/>
    <cellStyle name="20% - Accent4 2 2 2 2" xfId="10347" xr:uid="{F69D67F5-050B-407B-A72C-D7AE83863518}"/>
    <cellStyle name="20% - Accent4 2 2 2 3" xfId="12391" xr:uid="{69A7D704-9485-4CE7-AB8C-249BB40CEBA9}"/>
    <cellStyle name="20% - Accent4 2 2 2 4" xfId="16209" xr:uid="{3D10B3CA-A67C-4D88-BEE3-1AC2E064315C}"/>
    <cellStyle name="20% - Accent4 2 2 2 5" xfId="7393" xr:uid="{849EBBC7-D348-4D02-97D3-E097EAB4C366}"/>
    <cellStyle name="20% - Accent4 2 2 3" xfId="9371" xr:uid="{29F23724-E54E-48BE-8956-B219ED379C91}"/>
    <cellStyle name="20% - Accent4 2 2 3 2" xfId="16655" xr:uid="{36752761-3D9B-4A6D-8336-8DC07D4D833A}"/>
    <cellStyle name="20% - Accent4 2 2 4" xfId="10966" xr:uid="{AA9ADFE6-65FF-42D2-9BE4-E189D0A17405}"/>
    <cellStyle name="20% - Accent4 2 2 4 2" xfId="17091" xr:uid="{5B0D1465-3B8A-41FB-8565-60951341B775}"/>
    <cellStyle name="20% - Accent4 2 2 5" xfId="17522" xr:uid="{AF84DE6B-1D80-4F84-8EA4-F4D7E0DBA7BE}"/>
    <cellStyle name="20% - Accent4 2 2 6" xfId="15680" xr:uid="{7F027F4F-C5EC-45E5-9639-52377A9ACC4E}"/>
    <cellStyle name="20% - Accent4 2 2 7" xfId="5032" xr:uid="{29D132F2-647E-40F9-9388-E45AA26FFCEE}"/>
    <cellStyle name="20% - Accent4 2 3" xfId="258" xr:uid="{E3E069BF-6CBD-4A46-9646-DAB709192F94}"/>
    <cellStyle name="20% - Accent4 2 3 2" xfId="4136" xr:uid="{CFABDD5E-1981-407E-BEE4-948263B8BF3E}"/>
    <cellStyle name="20% - Accent4 2 3 2 2" xfId="12392" xr:uid="{7B844E57-109F-4A66-AFBD-386380E7D089}"/>
    <cellStyle name="20% - Accent4 2 3 2 3" xfId="7394" xr:uid="{2DB40C19-B853-482C-9087-4431AC5E6DD2}"/>
    <cellStyle name="20% - Accent4 2 3 3" xfId="10967" xr:uid="{4D5E8A31-644C-4384-A900-17D62486E9C6}"/>
    <cellStyle name="20% - Accent4 2 3 4" xfId="15867" xr:uid="{DDD7A6B4-CFF0-43D9-9E1D-9BA2CB72A154}"/>
    <cellStyle name="20% - Accent4 2 3 5" xfId="5033" xr:uid="{A3CA8AA0-3164-4E30-9C7F-898903DCDB92}"/>
    <cellStyle name="20% - Accent4 2 4" xfId="259" xr:uid="{A9150DAD-4566-423D-9032-557D46EBB990}"/>
    <cellStyle name="20% - Accent4 2 4 2" xfId="4137" xr:uid="{F9C551F5-6F5F-4C8B-98A5-C2A6C6F9626C}"/>
    <cellStyle name="20% - Accent4 2 4 2 2" xfId="12393" xr:uid="{FC8B3C05-C70D-46CD-8A38-52843C4E4BFF}"/>
    <cellStyle name="20% - Accent4 2 4 2 3" xfId="7395" xr:uid="{783C54D1-6C8F-4DDE-A5B5-545383B76C8E}"/>
    <cellStyle name="20% - Accent4 2 4 3" xfId="10968" xr:uid="{88ADE58A-73C8-45EE-B1CE-4DE997AA8AE4}"/>
    <cellStyle name="20% - Accent4 2 4 4" xfId="16314" xr:uid="{DF0CF736-11D5-412A-8942-E361A5FDF856}"/>
    <cellStyle name="20% - Accent4 2 4 5" xfId="5034" xr:uid="{C7619A3E-F15B-47AC-AE1D-9687147CA803}"/>
    <cellStyle name="20% - Accent4 2 5" xfId="260" xr:uid="{FFEA39CC-7A4C-45BB-85CA-437465C942D3}"/>
    <cellStyle name="20% - Accent4 2 5 2" xfId="4138" xr:uid="{119B9FDB-4DBD-4C68-B29E-9C3DC9C297CA}"/>
    <cellStyle name="20% - Accent4 2 5 2 2" xfId="12394" xr:uid="{56E6C89E-C673-4779-A435-C417324F46AD}"/>
    <cellStyle name="20% - Accent4 2 5 2 3" xfId="7396" xr:uid="{5F16F5B8-3456-4813-B633-8FB0C60DECD5}"/>
    <cellStyle name="20% - Accent4 2 5 3" xfId="10969" xr:uid="{CF0AB7C0-CDE7-4B0C-BF53-4261A018BC5F}"/>
    <cellStyle name="20% - Accent4 2 5 4" xfId="16751" xr:uid="{56408992-7F32-42AE-A953-ED4031A9CDE4}"/>
    <cellStyle name="20% - Accent4 2 5 5" xfId="5035" xr:uid="{461B41A6-C459-4F9E-A972-495EC9E5337C}"/>
    <cellStyle name="20% - Accent4 2 6" xfId="261" xr:uid="{215008F5-D738-4DD1-9C61-AED6D9CC54BB}"/>
    <cellStyle name="20% - Accent4 2 6 2" xfId="4139" xr:uid="{CE929F4E-D233-4623-82E0-4C56A0D7DA07}"/>
    <cellStyle name="20% - Accent4 2 6 2 2" xfId="12395" xr:uid="{513D83E7-0FD6-41C7-99B5-B33A2C92536F}"/>
    <cellStyle name="20% - Accent4 2 6 2 3" xfId="7397" xr:uid="{848FCD03-40EC-43BE-AF3C-09C0F8292C3C}"/>
    <cellStyle name="20% - Accent4 2 6 3" xfId="10970" xr:uid="{701D345C-7FE7-4182-85B1-7D0C6B533672}"/>
    <cellStyle name="20% - Accent4 2 6 4" xfId="17186" xr:uid="{95E59C95-2505-40E1-A564-E584D8AAC9CC}"/>
    <cellStyle name="20% - Accent4 2 6 5" xfId="5036" xr:uid="{FD86DD22-35DE-49E6-B336-9AE9F788A576}"/>
    <cellStyle name="20% - Accent4 2 7" xfId="262" xr:uid="{0E2DC367-32B3-4F5E-BDE2-361BC9F826D1}"/>
    <cellStyle name="20% - Accent4 2 7 2" xfId="4140" xr:uid="{AC85E0D6-A8A9-4641-AA7C-396B47437293}"/>
    <cellStyle name="20% - Accent4 2 7 2 2" xfId="12396" xr:uid="{5A3A937C-F513-4FA6-B7D6-09FE219A9CC1}"/>
    <cellStyle name="20% - Accent4 2 7 2 3" xfId="7398" xr:uid="{3B333325-399B-45F9-9BE1-6901751113FA}"/>
    <cellStyle name="20% - Accent4 2 7 3" xfId="10971" xr:uid="{8638A150-0C13-4D71-A26C-AA96D3DA4E79}"/>
    <cellStyle name="20% - Accent4 2 7 4" xfId="5037" xr:uid="{41C3B14D-89AE-4497-A7BF-42E0B88E6C53}"/>
    <cellStyle name="20% - Accent4 2 8" xfId="4141" xr:uid="{E0422024-BDE5-4CA4-AA03-9A95B4A57B87}"/>
    <cellStyle name="20% - Accent4 2 8 2" xfId="12390" xr:uid="{7A4322CB-63ED-4A43-A5DC-8D30B81475B0}"/>
    <cellStyle name="20% - Accent4 2 8 3" xfId="7392" xr:uid="{0C1A53F4-8D1D-4AE2-BD6E-F1C033146552}"/>
    <cellStyle name="20% - Accent4 2 9" xfId="7806" xr:uid="{638CD19D-60D7-42B4-B751-45CE5D4E0435}"/>
    <cellStyle name="20% - Accent4 2_2149000-Q1'10" xfId="9372" xr:uid="{1A06AD86-219B-4012-BC5B-60E7E0230FF0}"/>
    <cellStyle name="20% - Accent4 20" xfId="263" xr:uid="{D05B8299-B7CF-4185-9E1A-8281882A633E}"/>
    <cellStyle name="20% - Accent4 20 2" xfId="4142" xr:uid="{D13CE0DC-958B-4E81-A389-650AB4B7FF5E}"/>
    <cellStyle name="20% - Accent4 20 2 2" xfId="12397" xr:uid="{A8364DC5-CF77-4757-ADCC-F168DD84C9C7}"/>
    <cellStyle name="20% - Accent4 20 2 3" xfId="7399" xr:uid="{2191AF4F-961F-43AA-8AFD-4A9DCF67A517}"/>
    <cellStyle name="20% - Accent4 20 3" xfId="10972" xr:uid="{47C6436A-1705-4833-841C-078866D4769E}"/>
    <cellStyle name="20% - Accent4 20 4" xfId="17595" xr:uid="{3E0C1990-17B7-4C4D-9A69-0F14354FF568}"/>
    <cellStyle name="20% - Accent4 20 5" xfId="5038" xr:uid="{6A096D55-58E6-445B-B370-71BF7226AE89}"/>
    <cellStyle name="20% - Accent4 21" xfId="264" xr:uid="{725CB718-4E9E-4F3A-A70E-1282C294EBF0}"/>
    <cellStyle name="20% - Accent4 21 2" xfId="4143" xr:uid="{CD465607-5F60-4D38-AB8F-50DE5095B1EC}"/>
    <cellStyle name="20% - Accent4 21 2 2" xfId="12398" xr:uid="{693E9626-2F0E-4C0F-9E32-388FF9372D05}"/>
    <cellStyle name="20% - Accent4 21 2 3" xfId="7400" xr:uid="{BBE56D0D-6ED4-441E-9F78-E2B0D50E5624}"/>
    <cellStyle name="20% - Accent4 21 3" xfId="10973" xr:uid="{71207E66-42DD-40BE-ADF2-C57B8A4589EB}"/>
    <cellStyle name="20% - Accent4 21 4" xfId="18054" xr:uid="{3EE34304-73C1-413D-A421-5936B7F57943}"/>
    <cellStyle name="20% - Accent4 21 5" xfId="5039" xr:uid="{A2B4D75C-BFDE-4DDE-B2D7-34BF807F72D4}"/>
    <cellStyle name="20% - Accent4 22" xfId="265" xr:uid="{02E5ED3D-A509-4A59-AC50-D806BBB292FE}"/>
    <cellStyle name="20% - Accent4 22 2" xfId="4144" xr:uid="{0D824A23-CE55-4257-B200-3250A3BB3C79}"/>
    <cellStyle name="20% - Accent4 22 2 2" xfId="12399" xr:uid="{94D7F2E2-2A98-4CAB-8550-448FEDBBD86A}"/>
    <cellStyle name="20% - Accent4 22 2 3" xfId="7401" xr:uid="{DE3E3004-13A3-4DD7-A639-0E038D706DE8}"/>
    <cellStyle name="20% - Accent4 22 3" xfId="10974" xr:uid="{80C80FCA-4608-47AA-A831-1F4CCFDB124A}"/>
    <cellStyle name="20% - Accent4 22 4" xfId="5040" xr:uid="{920C46F2-84CD-4E49-99C6-3851346631ED}"/>
    <cellStyle name="20% - Accent4 23" xfId="266" xr:uid="{5262541E-3C89-461F-91B3-F0CD0BDCD2AB}"/>
    <cellStyle name="20% - Accent4 23 2" xfId="267" xr:uid="{3260DD86-10CF-47D9-8547-2C1DE8CB93EA}"/>
    <cellStyle name="20% - Accent4 23 2 2" xfId="4145" xr:uid="{1CEDAD0F-BE4E-410A-9E0F-C2B68E7EB324}"/>
    <cellStyle name="20% - Accent4 23 2 2 2" xfId="12401" xr:uid="{B90C9668-D49D-4870-B954-0DBFDD5E220E}"/>
    <cellStyle name="20% - Accent4 23 2 2 3" xfId="7403" xr:uid="{22AEBB9C-4694-4D01-8EB4-92794C4E4F32}"/>
    <cellStyle name="20% - Accent4 23 2 3" xfId="10976" xr:uid="{09450E71-058E-4EBA-A904-EC67FEC30445}"/>
    <cellStyle name="20% - Accent4 23 2 4" xfId="5042" xr:uid="{96520C76-64F3-4EE2-A644-F4F52C46E6EC}"/>
    <cellStyle name="20% - Accent4 23 3" xfId="268" xr:uid="{27613089-B266-425F-A429-FF93EFFD62AA}"/>
    <cellStyle name="20% - Accent4 23 3 2" xfId="4146" xr:uid="{AE98F3E7-0B3B-4EB3-B75A-09F179C43938}"/>
    <cellStyle name="20% - Accent4 23 3 2 2" xfId="12402" xr:uid="{EBFB8855-8010-40B4-821D-3331CBDD8BBF}"/>
    <cellStyle name="20% - Accent4 23 3 2 3" xfId="7404" xr:uid="{6ECFE109-33F5-4CA4-B47D-850BAF60710C}"/>
    <cellStyle name="20% - Accent4 23 3 3" xfId="10977" xr:uid="{C1B6C165-E1C4-42E7-8A12-D0A2BBF46C73}"/>
    <cellStyle name="20% - Accent4 23 3 4" xfId="5043" xr:uid="{A6981B75-0C46-4D87-9C95-0C0B199F3ECA}"/>
    <cellStyle name="20% - Accent4 23 4" xfId="4147" xr:uid="{79771690-E3C9-4DCB-8E5D-63D24063B644}"/>
    <cellStyle name="20% - Accent4 23 4 2" xfId="12400" xr:uid="{D7D25074-A839-4DA7-B266-50E1104EB897}"/>
    <cellStyle name="20% - Accent4 23 4 3" xfId="7402" xr:uid="{FD4B39FC-DC66-4BAB-98CD-99002C8E64AD}"/>
    <cellStyle name="20% - Accent4 23 5" xfId="10975" xr:uid="{23E05CB0-5A37-4411-8B78-97F9D017E9A2}"/>
    <cellStyle name="20% - Accent4 23 6" xfId="5041" xr:uid="{5D9EF43E-5A82-4CD3-954B-A4DA4E3063D4}"/>
    <cellStyle name="20% - Accent4 24" xfId="269" xr:uid="{F18097A2-85CD-4A0F-86EF-93CB0DC35435}"/>
    <cellStyle name="20% - Accent4 24 2" xfId="270" xr:uid="{36FF2B32-C4E9-425D-97DA-566B618D8ADD}"/>
    <cellStyle name="20% - Accent4 24 2 2" xfId="4148" xr:uid="{0CD0779E-F21D-4359-9110-B6C75ADA12C8}"/>
    <cellStyle name="20% - Accent4 24 2 2 2" xfId="12404" xr:uid="{D58747B4-88F8-4BD6-8C28-9EC505D8EEA6}"/>
    <cellStyle name="20% - Accent4 24 2 2 3" xfId="7406" xr:uid="{19338711-80EB-4712-AA7D-13C815EE8843}"/>
    <cellStyle name="20% - Accent4 24 2 3" xfId="10979" xr:uid="{A6A29223-7090-4A69-B033-23BA6B3ABB8F}"/>
    <cellStyle name="20% - Accent4 24 2 4" xfId="5045" xr:uid="{ADC2AE55-410B-45DD-BAF6-A9BBD73B8A7D}"/>
    <cellStyle name="20% - Accent4 24 3" xfId="271" xr:uid="{E6AA234D-4665-45BA-8A2F-0C95A2CD6D6A}"/>
    <cellStyle name="20% - Accent4 24 3 2" xfId="4149" xr:uid="{59FBD600-F7A9-404B-988A-DF65A1D3C777}"/>
    <cellStyle name="20% - Accent4 24 3 2 2" xfId="12405" xr:uid="{83E323A4-0559-4823-A9FF-F945A461CF76}"/>
    <cellStyle name="20% - Accent4 24 3 2 3" xfId="7407" xr:uid="{F5C2D501-C9A6-415E-81F5-F96D5B552FC0}"/>
    <cellStyle name="20% - Accent4 24 3 3" xfId="10980" xr:uid="{CB0703CB-C291-477C-80DF-B211EF4ED052}"/>
    <cellStyle name="20% - Accent4 24 3 4" xfId="5046" xr:uid="{F2F602A5-0AF3-4E10-A018-E70D27FD7C12}"/>
    <cellStyle name="20% - Accent4 24 4" xfId="4150" xr:uid="{34D807EE-758F-4067-8CB6-D53EB4B11AB1}"/>
    <cellStyle name="20% - Accent4 24 4 2" xfId="12403" xr:uid="{023B1334-DB8C-4D19-80F1-E0265D807146}"/>
    <cellStyle name="20% - Accent4 24 4 3" xfId="7405" xr:uid="{0284B442-F269-4992-A407-48BB60323A39}"/>
    <cellStyle name="20% - Accent4 24 5" xfId="10978" xr:uid="{67979E89-3D21-448B-B633-54C2D052B7CB}"/>
    <cellStyle name="20% - Accent4 24 6" xfId="5044" xr:uid="{8DB2FACE-8DF1-42F3-BADF-3CF86F24C5B1}"/>
    <cellStyle name="20% - Accent4 25" xfId="272" xr:uid="{374890AD-1FF8-4FA8-BDF5-0DE83A9676BE}"/>
    <cellStyle name="20% - Accent4 25 2" xfId="4151" xr:uid="{11E0F650-7D4A-4150-938B-EE3F75B24721}"/>
    <cellStyle name="20% - Accent4 25 2 2" xfId="12406" xr:uid="{CA6C62B2-3453-4DB7-A886-998612E43355}"/>
    <cellStyle name="20% - Accent4 25 2 3" xfId="7408" xr:uid="{F80EDA62-1192-4D18-B535-DD1F1DF7BDFB}"/>
    <cellStyle name="20% - Accent4 25 3" xfId="10981" xr:uid="{A0B7C66C-1B79-40D0-9A24-8EA3DE04F1E6}"/>
    <cellStyle name="20% - Accent4 25 4" xfId="5047" xr:uid="{F7135DD9-6AA9-4EAF-8C6C-6744DC7FA542}"/>
    <cellStyle name="20% - Accent4 26" xfId="273" xr:uid="{1680C409-1ED2-40CD-8E4F-88E6D23A5DE8}"/>
    <cellStyle name="20% - Accent4 26 2" xfId="4152" xr:uid="{DB6D535C-EB5A-451C-8DBB-AF2BF74E1263}"/>
    <cellStyle name="20% - Accent4 26 2 2" xfId="12407" xr:uid="{EFB93B0D-D496-432F-8B66-8E652DC3BC45}"/>
    <cellStyle name="20% - Accent4 26 2 3" xfId="7409" xr:uid="{737A47F0-453C-4715-938D-F04AA5EA421A}"/>
    <cellStyle name="20% - Accent4 26 3" xfId="10982" xr:uid="{B2BBCF61-382C-4B4F-A413-E9BB35995F70}"/>
    <cellStyle name="20% - Accent4 26 4" xfId="5048" xr:uid="{8F9FB02B-CF7C-43FD-A09F-6A0D678F54E2}"/>
    <cellStyle name="20% - Accent4 27" xfId="274" xr:uid="{EEE5A54B-0602-4C80-B2B3-09C222821617}"/>
    <cellStyle name="20% - Accent4 27 2" xfId="4153" xr:uid="{350B3BC9-7FB1-476D-93CB-104E92A7CFE2}"/>
    <cellStyle name="20% - Accent4 27 2 2" xfId="12408" xr:uid="{126960BD-4290-43A9-92A5-482F2144B511}"/>
    <cellStyle name="20% - Accent4 27 2 3" xfId="7410" xr:uid="{C8553D1B-4905-411E-91DB-DFD116D3DDC5}"/>
    <cellStyle name="20% - Accent4 27 3" xfId="10983" xr:uid="{CAD19AC9-E717-455E-AD5F-8967316A55BD}"/>
    <cellStyle name="20% - Accent4 27 4" xfId="5049" xr:uid="{2538F04B-B1CF-40C0-B9E9-2792F315697A}"/>
    <cellStyle name="20% - Accent4 28" xfId="275" xr:uid="{9EBFE349-4D11-49CB-913C-EC42AB834F98}"/>
    <cellStyle name="20% - Accent4 28 2" xfId="4154" xr:uid="{9C5231E5-61FC-4331-84E8-16FA06CCC792}"/>
    <cellStyle name="20% - Accent4 28 2 2" xfId="12409" xr:uid="{F3DE9985-BC7C-4FC0-A7F8-8D9AD4FC0D85}"/>
    <cellStyle name="20% - Accent4 28 2 3" xfId="7411" xr:uid="{406E407F-858B-4224-986B-E7FAE7947B65}"/>
    <cellStyle name="20% - Accent4 28 3" xfId="10984" xr:uid="{12503807-BA2A-4851-980D-0AA9B7394971}"/>
    <cellStyle name="20% - Accent4 28 4" xfId="5050" xr:uid="{C3B28027-685C-43D2-BA8E-4796E5F77BB6}"/>
    <cellStyle name="20% - Accent4 29" xfId="276" xr:uid="{9D94922F-85CA-4DDB-84F4-D9AA3459C976}"/>
    <cellStyle name="20% - Accent4 29 2" xfId="4155" xr:uid="{90DBB9CE-4A3F-4E95-9184-8A531069E100}"/>
    <cellStyle name="20% - Accent4 29 2 2" xfId="12410" xr:uid="{E64F9F72-E1EB-44A7-B0E9-C41AD970BB70}"/>
    <cellStyle name="20% - Accent4 29 2 3" xfId="7412" xr:uid="{CE586F38-8CFD-4408-ADC4-A0A85B23D67A}"/>
    <cellStyle name="20% - Accent4 29 3" xfId="10985" xr:uid="{16C157B0-DE46-4359-A2CD-AD57AC80CD2C}"/>
    <cellStyle name="20% - Accent4 29 4" xfId="5051" xr:uid="{260CFD06-85B9-4A52-9832-FBB36EEBF347}"/>
    <cellStyle name="20% - Accent4 3" xfId="277" xr:uid="{71FD1975-7AC8-465A-86A8-15DB83A3BF2D}"/>
    <cellStyle name="20% - Accent4 3 2" xfId="4156" xr:uid="{C834305E-5F7E-4488-89AC-D59377E574F1}"/>
    <cellStyle name="20% - Accent4 3 2 2" xfId="12411" xr:uid="{123759DF-3B31-4E38-837B-9F21711233F0}"/>
    <cellStyle name="20% - Accent4 3 2 2 2" xfId="16230" xr:uid="{161940D6-4285-4373-9A0A-03E8FC13E33D}"/>
    <cellStyle name="20% - Accent4 3 2 3" xfId="16676" xr:uid="{73942DFC-6EB6-4E5D-AE55-66FED9DA5873}"/>
    <cellStyle name="20% - Accent4 3 2 4" xfId="17112" xr:uid="{6DF365A8-FC39-455F-AB12-D47AA5DCA27C}"/>
    <cellStyle name="20% - Accent4 3 2 5" xfId="17543" xr:uid="{4E771AE5-EF00-4D33-8B8A-1ED7047CDF4B}"/>
    <cellStyle name="20% - Accent4 3 2 6" xfId="15701" xr:uid="{6798ADDF-EC2D-4957-81F8-CD50F69E1AD4}"/>
    <cellStyle name="20% - Accent4 3 2 7" xfId="7413" xr:uid="{D6A15F1D-6395-4B30-A25E-FC16B1FB5129}"/>
    <cellStyle name="20% - Accent4 3 3" xfId="7807" xr:uid="{F509D757-A597-4685-B737-6C05A3B8F1B5}"/>
    <cellStyle name="20% - Accent4 3 3 2" xfId="15883" xr:uid="{153C0609-A5E9-4A72-980E-47D694FBD506}"/>
    <cellStyle name="20% - Accent4 3 4" xfId="8905" xr:uid="{EFA5D8A6-8C73-4E38-8DD3-72D659B47F22}"/>
    <cellStyle name="20% - Accent4 3 4 2" xfId="16330" xr:uid="{8C6C4284-F4CB-439A-9F2F-351EB7D11A85}"/>
    <cellStyle name="20% - Accent4 3 5" xfId="9373" xr:uid="{E6FE66C2-15D2-4992-9095-6176B8E6E8CD}"/>
    <cellStyle name="20% - Accent4 3 5 2" xfId="16767" xr:uid="{25991A61-44B6-4ADE-B2B7-1718F88249E2}"/>
    <cellStyle name="20% - Accent4 3 6" xfId="10986" xr:uid="{D95E1C2C-FDE0-4117-B015-3F69A3DD451E}"/>
    <cellStyle name="20% - Accent4 3 6 2" xfId="17202" xr:uid="{BAAD6B3B-21EC-48A2-9613-D5DA1183451C}"/>
    <cellStyle name="20% - Accent4 3 7" xfId="15356" xr:uid="{6707EEC1-CD4C-43BB-AAE2-280FAEDFC4A2}"/>
    <cellStyle name="20% - Accent4 3 8" xfId="5052" xr:uid="{9680D1F8-F42F-412E-AE01-75E2584EF918}"/>
    <cellStyle name="20% - Accent4 30" xfId="278" xr:uid="{8535621D-2B90-4065-91EA-820EA8036CCA}"/>
    <cellStyle name="20% - Accent4 30 2" xfId="4157" xr:uid="{0E84AEB5-C770-43D6-822A-1F2063F2ABB0}"/>
    <cellStyle name="20% - Accent4 30 2 2" xfId="12412" xr:uid="{61AA3A49-FA77-4C7E-B816-06D010E7EDFE}"/>
    <cellStyle name="20% - Accent4 30 2 3" xfId="7414" xr:uid="{DFA3608A-AB50-4C9E-87AA-173BC3E2B61D}"/>
    <cellStyle name="20% - Accent4 30 3" xfId="10987" xr:uid="{60264766-4E11-44C7-98A3-54DA537B140F}"/>
    <cellStyle name="20% - Accent4 30 4" xfId="5053" xr:uid="{9FB2D5CA-F192-4651-94AE-4E29D4376206}"/>
    <cellStyle name="20% - Accent4 31" xfId="279" xr:uid="{FD1EA2DE-A080-4D58-8097-7AD716600323}"/>
    <cellStyle name="20% - Accent4 31 2" xfId="4158" xr:uid="{5CD56151-C7F0-451A-8185-1D79743775CB}"/>
    <cellStyle name="20% - Accent4 31 2 2" xfId="12413" xr:uid="{0E3B2F40-242B-4891-8289-CDB77176E917}"/>
    <cellStyle name="20% - Accent4 31 2 3" xfId="7415" xr:uid="{ED77D172-0FDA-45AB-B281-44D49D345946}"/>
    <cellStyle name="20% - Accent4 31 3" xfId="10988" xr:uid="{87287454-3778-403D-BC32-8421F8E9BF3A}"/>
    <cellStyle name="20% - Accent4 31 4" xfId="5054" xr:uid="{87A65E53-5D21-49DB-8713-E9BB1A293AEA}"/>
    <cellStyle name="20% - Accent4 32" xfId="280" xr:uid="{CA7BBDDD-8528-4AC8-BF25-2B6481674D86}"/>
    <cellStyle name="20% - Accent4 32 2" xfId="4159" xr:uid="{C755745D-7A12-4C3B-AC98-E88EEACE70F2}"/>
    <cellStyle name="20% - Accent4 32 2 2" xfId="12414" xr:uid="{C2336A7A-064E-4821-BBE7-DAF9D2BDA2DD}"/>
    <cellStyle name="20% - Accent4 32 2 3" xfId="7416" xr:uid="{B84DF287-4D85-4A38-998C-B314F4906FED}"/>
    <cellStyle name="20% - Accent4 32 3" xfId="10989" xr:uid="{E3410BAC-C651-4255-81E7-62CB6E2B6576}"/>
    <cellStyle name="20% - Accent4 32 4" xfId="5055" xr:uid="{2A577414-7F28-4063-A40D-59E272B5FC20}"/>
    <cellStyle name="20% - Accent4 33" xfId="281" xr:uid="{0AF68BB9-3CDB-4100-AB8F-C91E507C9981}"/>
    <cellStyle name="20% - Accent4 33 2" xfId="4160" xr:uid="{734B518F-DF09-4D59-B912-6C0D0438721F}"/>
    <cellStyle name="20% - Accent4 33 2 2" xfId="12415" xr:uid="{E419F7EA-19C7-4E39-B04C-44AED9FFD010}"/>
    <cellStyle name="20% - Accent4 33 2 3" xfId="7417" xr:uid="{F286B7AC-DAAE-482C-9DD3-4AD6B364A174}"/>
    <cellStyle name="20% - Accent4 33 3" xfId="10990" xr:uid="{02CC1C08-5862-4604-9194-8C61642750D0}"/>
    <cellStyle name="20% - Accent4 33 4" xfId="5056" xr:uid="{04CE9858-A866-46D4-9C24-D7F1DB44D38D}"/>
    <cellStyle name="20% - Accent4 34" xfId="282" xr:uid="{0421F879-4025-4334-92F7-1AAE06655E48}"/>
    <cellStyle name="20% - Accent4 34 2" xfId="4161" xr:uid="{7B5727BA-DC08-4FDD-A2C6-F75C613D9067}"/>
    <cellStyle name="20% - Accent4 34 2 2" xfId="12416" xr:uid="{F82251B1-623E-4554-9FE0-4FB6C8695C5E}"/>
    <cellStyle name="20% - Accent4 34 2 3" xfId="7418" xr:uid="{E8E2F4B7-0D4B-4CC0-A123-2952BC29D00B}"/>
    <cellStyle name="20% - Accent4 34 3" xfId="10991" xr:uid="{1F5C8DD2-5E14-4D13-AD47-F7E0BCE6D2A5}"/>
    <cellStyle name="20% - Accent4 34 4" xfId="5057" xr:uid="{CBF7A5EA-623D-4D1C-AB76-5090A22A7D2B}"/>
    <cellStyle name="20% - Accent4 35" xfId="283" xr:uid="{0DFAE68D-C682-440F-BA6E-B10936D9A259}"/>
    <cellStyle name="20% - Accent4 35 2" xfId="4162" xr:uid="{9FFC7471-DDBF-4F20-9E53-802C218A4AA1}"/>
    <cellStyle name="20% - Accent4 35 2 2" xfId="12417" xr:uid="{07485372-D2ED-4F9B-A520-1F45714F6B5E}"/>
    <cellStyle name="20% - Accent4 35 2 3" xfId="7419" xr:uid="{30F03FD7-EA6A-4CA2-9CC0-B5E1AA8F44F9}"/>
    <cellStyle name="20% - Accent4 35 3" xfId="10992" xr:uid="{7B676138-C7B8-4914-88B7-2ED99D8F91E2}"/>
    <cellStyle name="20% - Accent4 35 4" xfId="5058" xr:uid="{828A449D-D99D-4D46-9170-4D97A3BDF191}"/>
    <cellStyle name="20% - Accent4 36" xfId="284" xr:uid="{9A235E30-54C0-4D20-AA42-DB5DF951F79B}"/>
    <cellStyle name="20% - Accent4 36 2" xfId="4163" xr:uid="{B2BFFE7A-714D-49E0-803B-EB2215363BB9}"/>
    <cellStyle name="20% - Accent4 36 2 2" xfId="12418" xr:uid="{0E4DE11F-944B-46BA-9D5C-16C6844FC255}"/>
    <cellStyle name="20% - Accent4 36 2 3" xfId="7420" xr:uid="{C2A596B1-658A-499D-9993-77338DF6118C}"/>
    <cellStyle name="20% - Accent4 36 3" xfId="10993" xr:uid="{323E11C8-36D2-408D-B164-0A11F61707EF}"/>
    <cellStyle name="20% - Accent4 36 4" xfId="5059" xr:uid="{4A8BEBD8-1689-4F17-BFF7-3FF147FB8FA3}"/>
    <cellStyle name="20% - Accent4 37" xfId="15232" xr:uid="{F8F00564-BBA8-4ACE-B2B3-630615E168C9}"/>
    <cellStyle name="20% - Accent4 4" xfId="285" xr:uid="{478DC673-E7FB-499F-9076-DFE4714E216F}"/>
    <cellStyle name="20% - Accent4 4 2" xfId="4164" xr:uid="{9F550B67-F227-485A-BBE8-857CBAA83EB5}"/>
    <cellStyle name="20% - Accent4 4 2 2" xfId="12419" xr:uid="{DE30FCE6-C3F5-480B-A65E-EBE95C414020}"/>
    <cellStyle name="20% - Accent4 4 2 3" xfId="15837" xr:uid="{175187A5-DA96-4957-8FCB-AFA9F9A0A64A}"/>
    <cellStyle name="20% - Accent4 4 2 4" xfId="7421" xr:uid="{4FB14120-6D2C-48F1-9A1F-270C2D128AC9}"/>
    <cellStyle name="20% - Accent4 4 3" xfId="9374" xr:uid="{7A27D924-0D08-42A0-AF09-6506DFFA3B8A}"/>
    <cellStyle name="20% - Accent4 4 3 2" xfId="16285" xr:uid="{69BE7644-D519-4940-8B77-1E1A5B1FF5BF}"/>
    <cellStyle name="20% - Accent4 4 4" xfId="10994" xr:uid="{920CD18F-FE3A-4328-A9C0-D15A0906C1CC}"/>
    <cellStyle name="20% - Accent4 4 4 2" xfId="16725" xr:uid="{D0B853F2-2F02-4E3B-BFCA-721DDDB54AE4}"/>
    <cellStyle name="20% - Accent4 4 5" xfId="17160" xr:uid="{3CA2030A-593D-49A4-95E6-D07E46507D39}"/>
    <cellStyle name="20% - Accent4 4 6" xfId="15310" xr:uid="{0390835A-88B9-4C0C-97E3-ED8711DECE99}"/>
    <cellStyle name="20% - Accent4 4 7" xfId="5060" xr:uid="{A75B49E5-0B17-40C3-9BBF-4850D045C2A9}"/>
    <cellStyle name="20% - Accent4 5" xfId="286" xr:uid="{F9416286-17B5-4711-97F8-B9B3DAADBCED}"/>
    <cellStyle name="20% - Accent4 5 2" xfId="4165" xr:uid="{CF4C9FB8-9B35-40FE-A78F-2E7021F45031}"/>
    <cellStyle name="20% - Accent4 5 2 2" xfId="12420" xr:uid="{A78BDD50-7391-486D-A723-025FB3A1DFC8}"/>
    <cellStyle name="20% - Accent4 5 2 3" xfId="15920" xr:uid="{54FBC76C-BF49-4FB2-B17E-F57506BD91BC}"/>
    <cellStyle name="20% - Accent4 5 2 4" xfId="7422" xr:uid="{84E98494-DCC9-4422-AEB5-E41EAF2EC111}"/>
    <cellStyle name="20% - Accent4 5 3" xfId="9375" xr:uid="{21D77EEB-C937-4F81-826E-F942FF313A3F}"/>
    <cellStyle name="20% - Accent4 5 3 2" xfId="16367" xr:uid="{22872A58-76A9-470D-A49C-3A874C6A2D24}"/>
    <cellStyle name="20% - Accent4 5 4" xfId="10995" xr:uid="{94732E26-67C6-45B0-8C9B-C0C2DBBE9E7E}"/>
    <cellStyle name="20% - Accent4 5 4 2" xfId="16804" xr:uid="{BBC59FBD-FC12-428C-816C-326576DDE419}"/>
    <cellStyle name="20% - Accent4 5 5" xfId="17239" xr:uid="{B14AF46F-1543-4271-8149-051D14C897F0}"/>
    <cellStyle name="20% - Accent4 5 6" xfId="15393" xr:uid="{0FB8B89A-069A-4D31-9C6F-759EF62B3933}"/>
    <cellStyle name="20% - Accent4 5 7" xfId="5061" xr:uid="{549E6D19-7C03-450A-AE40-48F2898CF8EF}"/>
    <cellStyle name="20% - Accent4 6" xfId="287" xr:uid="{54BC7AC8-B089-4B8A-A507-F1A5BC800EC7}"/>
    <cellStyle name="20% - Accent4 6 2" xfId="4166" xr:uid="{487C767E-6A81-4AEB-A76A-6D37F546184D}"/>
    <cellStyle name="20% - Accent4 6 2 2" xfId="12421" xr:uid="{7E53B86D-F9CB-46B7-BA5E-16EB09FCD401}"/>
    <cellStyle name="20% - Accent4 6 2 3" xfId="15959" xr:uid="{61C86A49-9092-4A16-82A3-9BC752538C09}"/>
    <cellStyle name="20% - Accent4 6 2 4" xfId="7423" xr:uid="{ECE15487-56D8-41DC-8977-6799C166C7AF}"/>
    <cellStyle name="20% - Accent4 6 3" xfId="9376" xr:uid="{B55380A4-32B0-4601-B50C-066115B472C8}"/>
    <cellStyle name="20% - Accent4 6 3 2" xfId="16406" xr:uid="{4439F0C3-6B5A-40F3-8A79-E490942819EF}"/>
    <cellStyle name="20% - Accent4 6 4" xfId="10996" xr:uid="{CF8379D0-02CF-4D5A-825E-BF0ABCEA1D0C}"/>
    <cellStyle name="20% - Accent4 6 4 2" xfId="16843" xr:uid="{B5A68356-ADC8-49D3-A0CB-DBC055982BB1}"/>
    <cellStyle name="20% - Accent4 6 5" xfId="17278" xr:uid="{850F95A5-7BA5-4906-B192-77EC54029BDA}"/>
    <cellStyle name="20% - Accent4 6 6" xfId="15432" xr:uid="{1AF55805-D192-4758-AE5C-E6CF94977234}"/>
    <cellStyle name="20% - Accent4 6 7" xfId="5062" xr:uid="{6AB227EA-10BB-4F85-87D7-3123FCF8CAE5}"/>
    <cellStyle name="20% - Accent4 7" xfId="288" xr:uid="{F87DDC31-B698-4D51-BB63-2876FAAEBFB0}"/>
    <cellStyle name="20% - Accent4 7 2" xfId="4167" xr:uid="{19B9EC7C-660D-40A1-82A0-D3C6A4BAEB14}"/>
    <cellStyle name="20% - Accent4 7 2 2" xfId="12422" xr:uid="{91E3E906-175F-445D-9638-47B828F9EB62}"/>
    <cellStyle name="20% - Accent4 7 2 3" xfId="16000" xr:uid="{6F59A520-FF32-4C86-97F0-F7EBDFCCC717}"/>
    <cellStyle name="20% - Accent4 7 2 4" xfId="7424" xr:uid="{F0B0B9F2-F6B0-4D1B-BB97-BC895ECF129E}"/>
    <cellStyle name="20% - Accent4 7 3" xfId="9377" xr:uid="{5CC117E2-5B44-42BA-B567-1F4EF8F1FC34}"/>
    <cellStyle name="20% - Accent4 7 3 2" xfId="16447" xr:uid="{F8D783BF-D8D6-44CE-9604-8DD99BA65688}"/>
    <cellStyle name="20% - Accent4 7 4" xfId="10997" xr:uid="{6F7F89D3-FCEC-4ECB-9EA2-77AC2499798C}"/>
    <cellStyle name="20% - Accent4 7 4 2" xfId="16884" xr:uid="{A75F17CB-A87E-44D9-8C2F-6B66E25EB4E5}"/>
    <cellStyle name="20% - Accent4 7 5" xfId="17318" xr:uid="{A9593CAD-064F-43AD-B82F-E5009EC272D7}"/>
    <cellStyle name="20% - Accent4 7 6" xfId="15473" xr:uid="{BDCFD40A-B57D-49AB-9AEE-CC64366D2753}"/>
    <cellStyle name="20% - Accent4 7 7" xfId="5063" xr:uid="{68C41113-1461-4F71-AF98-4BE0C87252E7}"/>
    <cellStyle name="20% - Accent4 8" xfId="289" xr:uid="{2B18FE50-2882-445E-81FA-DFBB88EA6C77}"/>
    <cellStyle name="20% - Accent4 8 2" xfId="9378" xr:uid="{89E56502-A987-447F-B34C-16032332B06A}"/>
    <cellStyle name="20% - Accent4 8 2 2" xfId="16020" xr:uid="{F8AD75DE-B7CC-4652-A28E-514676CA23A2}"/>
    <cellStyle name="20% - Accent4 8 3" xfId="16467" xr:uid="{49D3E739-F1EF-4A71-B901-28EF56E1CB48}"/>
    <cellStyle name="20% - Accent4 8 4" xfId="16903" xr:uid="{83BE3AC7-A21C-44AE-9826-45EC1CBE6953}"/>
    <cellStyle name="20% - Accent4 8 5" xfId="17337" xr:uid="{BE0B4DBE-2F54-43AE-A224-DCA228A6897D}"/>
    <cellStyle name="20% - Accent4 8 6" xfId="15492" xr:uid="{58D6DFA8-A780-4390-A274-D403074CA52E}"/>
    <cellStyle name="20% - Accent4 9" xfId="290" xr:uid="{767FA198-C0AF-40C5-AAB0-371B214A4AE9}"/>
    <cellStyle name="20% - Accent4 9 2" xfId="9379" xr:uid="{5337B46D-C38A-417D-94BE-CB593BC640F7}"/>
    <cellStyle name="20% - Accent4 9 2 2" xfId="16051" xr:uid="{26AA2F66-A9FD-4D13-B67E-3DAC347E5F76}"/>
    <cellStyle name="20% - Accent4 9 3" xfId="16497" xr:uid="{061E5800-6D19-4903-9462-6CCCF38FD0F1}"/>
    <cellStyle name="20% - Accent4 9 4" xfId="16933" xr:uid="{3BA49EC1-31F7-49FE-B854-4F1F067D3991}"/>
    <cellStyle name="20% - Accent4 9 5" xfId="17367" xr:uid="{1CDF030D-9FB2-456C-ABEC-A4FB5710C72F}"/>
    <cellStyle name="20% - Accent4 9 6" xfId="15522" xr:uid="{82A1129D-580D-4DC6-8C95-C145805DBD8B}"/>
    <cellStyle name="20% - Accent5" xfId="41" builtinId="46" customBuiltin="1"/>
    <cellStyle name="20% - Accent5 10" xfId="291" xr:uid="{82C0F359-6003-4135-97BE-52195AFFBD8C}"/>
    <cellStyle name="20% - Accent5 10 2" xfId="16084" xr:uid="{1785C842-EA32-4B8B-9ED6-4FB767F4A581}"/>
    <cellStyle name="20% - Accent5 10 3" xfId="16530" xr:uid="{B47C0809-1D38-41B2-A748-4EC4E5DBE1BF}"/>
    <cellStyle name="20% - Accent5 10 4" xfId="16966" xr:uid="{B0764A24-2EEE-498B-8219-FF6475F5CF35}"/>
    <cellStyle name="20% - Accent5 10 5" xfId="17399" xr:uid="{77457350-BD69-4C96-8267-41FB8E4B5C1F}"/>
    <cellStyle name="20% - Accent5 10 6" xfId="15555" xr:uid="{307F85B3-BF95-4BAF-98B3-4D8C6C8FE5F9}"/>
    <cellStyle name="20% - Accent5 11" xfId="292" xr:uid="{436B2285-CB2D-443D-B919-67F74ADC3798}"/>
    <cellStyle name="20% - Accent5 11 2" xfId="16117" xr:uid="{990E92AA-B6C2-48FB-AD97-584F47681F69}"/>
    <cellStyle name="20% - Accent5 11 3" xfId="16563" xr:uid="{A2896788-2C3A-4031-B1CB-4173EB59F8D5}"/>
    <cellStyle name="20% - Accent5 11 4" xfId="16999" xr:uid="{8C1FB6B0-614E-4FB9-9E24-49587AB67643}"/>
    <cellStyle name="20% - Accent5 11 5" xfId="17431" xr:uid="{0E081774-AAA8-43F0-A357-0C3E2F374918}"/>
    <cellStyle name="20% - Accent5 11 6" xfId="15588" xr:uid="{ED51215A-5BED-4829-9FC3-CCF50B066EE6}"/>
    <cellStyle name="20% - Accent5 12" xfId="293" xr:uid="{517EB783-A591-42DB-AAFD-22244CB790AC}"/>
    <cellStyle name="20% - Accent5 12 2" xfId="16097" xr:uid="{0ABC1B2E-ECCE-4E00-BA34-12CAE55E5039}"/>
    <cellStyle name="20% - Accent5 12 3" xfId="16543" xr:uid="{D7F18ADA-73F4-4097-A2FD-4A071BA4B581}"/>
    <cellStyle name="20% - Accent5 12 4" xfId="16979" xr:uid="{D1AB56BC-7CE9-46E1-8337-64879E8DF053}"/>
    <cellStyle name="20% - Accent5 12 5" xfId="17412" xr:uid="{3C076085-595F-48A5-8824-2D9EC561B85A}"/>
    <cellStyle name="20% - Accent5 12 6" xfId="15568" xr:uid="{55E04E64-1F8F-4800-9545-D789E15B1B91}"/>
    <cellStyle name="20% - Accent5 13" xfId="294" xr:uid="{88CD2629-9600-4468-97C9-20DA353A4B20}"/>
    <cellStyle name="20% - Accent5 13 2" xfId="16162" xr:uid="{291899AB-483E-48F7-858D-FF2D0596BE75}"/>
    <cellStyle name="20% - Accent5 13 3" xfId="16608" xr:uid="{2ECC8208-23BF-4AB3-8849-F5ACBB995C22}"/>
    <cellStyle name="20% - Accent5 13 4" xfId="17044" xr:uid="{4E7C4B78-CA8B-48FE-A4F2-871A18F704CE}"/>
    <cellStyle name="20% - Accent5 13 5" xfId="17475" xr:uid="{519ECA9D-209E-4F04-81A0-38CD9D475500}"/>
    <cellStyle name="20% - Accent5 13 6" xfId="15633" xr:uid="{4467553C-1E23-46B3-A81E-9CC148463A9E}"/>
    <cellStyle name="20% - Accent5 14" xfId="295" xr:uid="{0D11E53F-7BA9-44CA-9F57-892E489E532E}"/>
    <cellStyle name="20% - Accent5 14 2" xfId="16120" xr:uid="{C9A66286-3E76-497D-AF36-A460DD94E8CC}"/>
    <cellStyle name="20% - Accent5 14 3" xfId="16566" xr:uid="{C5985D45-06B8-47B7-9F32-179EEB98A3CC}"/>
    <cellStyle name="20% - Accent5 14 4" xfId="17002" xr:uid="{BC8FD7A4-C1D7-4236-9566-8A62A861C23C}"/>
    <cellStyle name="20% - Accent5 14 5" xfId="17434" xr:uid="{BC9B5008-67E9-4241-BC22-08FFEDC10436}"/>
    <cellStyle name="20% - Accent5 14 6" xfId="15591" xr:uid="{0ABB50C1-DDA8-4B9B-9EC4-F886D9D07C63}"/>
    <cellStyle name="20% - Accent5 15" xfId="296" xr:uid="{84410703-99F8-4034-8B4C-C09EA11E12B7}"/>
    <cellStyle name="20% - Accent5 15 2" xfId="15759" xr:uid="{078FCCD7-FE17-42F4-9F43-9F5280BC3A2F}"/>
    <cellStyle name="20% - Accent5 16" xfId="297" xr:uid="{6E7A07BD-21A9-4651-A395-AC2F059930EB}"/>
    <cellStyle name="20% - Accent5 16 2" xfId="15793" xr:uid="{67BADE5F-A228-49C6-BF3E-35D6F24E2943}"/>
    <cellStyle name="20% - Accent5 17" xfId="298" xr:uid="{056F32B7-531B-4BCD-839F-965F973C3D78}"/>
    <cellStyle name="20% - Accent5 17 2" xfId="15750" xr:uid="{3B358122-B1FB-4C00-821A-1F336A21D901}"/>
    <cellStyle name="20% - Accent5 18" xfId="299" xr:uid="{1FCCA70C-0707-4171-9742-16EFB31F35D8}"/>
    <cellStyle name="20% - Accent5 18 2" xfId="15802" xr:uid="{6131C08E-5E2A-4730-BCDA-46D92B1306A3}"/>
    <cellStyle name="20% - Accent5 19" xfId="300" xr:uid="{886500B4-052C-4966-BA97-D0ACE4C8C043}"/>
    <cellStyle name="20% - Accent5 19 2" xfId="4168" xr:uid="{713D9E37-8C4A-4645-8701-723EDA095E32}"/>
    <cellStyle name="20% - Accent5 19 2 2" xfId="12423" xr:uid="{FCB19C71-EF94-4BA6-96E6-21358CF461BE}"/>
    <cellStyle name="20% - Accent5 19 2 3" xfId="7425" xr:uid="{816D5A78-E349-42CA-B5C5-13C2FA513384}"/>
    <cellStyle name="20% - Accent5 19 3" xfId="10998" xr:uid="{077FB9DC-F075-43BA-99E9-845A3309A43C}"/>
    <cellStyle name="20% - Accent5 19 4" xfId="15751" xr:uid="{2544B6E3-261D-44FD-80A8-1AC859A78D92}"/>
    <cellStyle name="20% - Accent5 19 5" xfId="5069" xr:uid="{98E99836-9BA2-4D6D-8144-FD990DF2A3E4}"/>
    <cellStyle name="20% - Accent5 2" xfId="301" xr:uid="{2FD34021-15FA-4A77-9386-5E7871C85D0E}"/>
    <cellStyle name="20% - Accent5 2 10" xfId="5070" xr:uid="{8156FA08-5936-4BCA-A2C7-7EE75856B6B0}"/>
    <cellStyle name="20% - Accent5 2 10 2" xfId="12138" xr:uid="{49467045-5607-4D4E-BEA2-2613A01134FF}"/>
    <cellStyle name="20% - Accent5 2 11" xfId="8861" xr:uid="{F01EDF50-07BF-44D9-ABE3-7F0054A8D216}"/>
    <cellStyle name="20% - Accent5 2 12" xfId="9380" xr:uid="{4F6379C0-2BB8-40F0-BBF4-251C6DED5266}"/>
    <cellStyle name="20% - Accent5 2 13" xfId="10782" xr:uid="{0C2C8D5B-6340-4CFE-8897-D5D185AAAE44}"/>
    <cellStyle name="20% - Accent5 2 14" xfId="10999" xr:uid="{A1E08651-C31F-470F-BA3E-9F025FBD7778}"/>
    <cellStyle name="20% - Accent5 2 15" xfId="15342" xr:uid="{B83D128C-4D27-4919-B956-9BA7CF9EA9D9}"/>
    <cellStyle name="20% - Accent5 2 16" xfId="4803" xr:uid="{35E11AC8-9150-4009-BFE2-6BE936AC1733}"/>
    <cellStyle name="20% - Accent5 2 2" xfId="302" xr:uid="{681FE345-1F3F-4A94-92B1-1284E86FEEFD}"/>
    <cellStyle name="20% - Accent5 2 2 2" xfId="4169" xr:uid="{BBCD07E5-1CBB-42DE-AFFC-EA02DDC6C0E2}"/>
    <cellStyle name="20% - Accent5 2 2 2 2" xfId="12425" xr:uid="{14327E5B-BB12-4820-9BBA-C3A4F1F92153}"/>
    <cellStyle name="20% - Accent5 2 2 2 3" xfId="16211" xr:uid="{8060D5E4-45A7-4DC3-B9C6-FCE2E4573DD6}"/>
    <cellStyle name="20% - Accent5 2 2 2 4" xfId="7427" xr:uid="{1A8AE522-8B14-4F5B-8A03-C9438B19AD5A}"/>
    <cellStyle name="20% - Accent5 2 2 3" xfId="10348" xr:uid="{062CF4F4-A892-4D21-B40C-DB70880A2226}"/>
    <cellStyle name="20% - Accent5 2 2 3 2" xfId="16657" xr:uid="{1F43F763-59BD-47D2-9B7D-03E6AB286C42}"/>
    <cellStyle name="20% - Accent5 2 2 4" xfId="11000" xr:uid="{E5DC06B0-BFC0-496E-A2B5-401EEEA2E920}"/>
    <cellStyle name="20% - Accent5 2 2 4 2" xfId="17093" xr:uid="{901587B7-5D13-42FF-B755-56046C9CA990}"/>
    <cellStyle name="20% - Accent5 2 2 5" xfId="17524" xr:uid="{559269B1-EBE9-4650-841E-4831FE0D2FC2}"/>
    <cellStyle name="20% - Accent5 2 2 6" xfId="15682" xr:uid="{C713064F-F768-467E-AAB8-C15B39303FBA}"/>
    <cellStyle name="20% - Accent5 2 2 7" xfId="5071" xr:uid="{E144E18A-B416-446B-966E-AB63C435462E}"/>
    <cellStyle name="20% - Accent5 2 3" xfId="303" xr:uid="{E598825A-132C-41FE-A2AE-014EA1F1196E}"/>
    <cellStyle name="20% - Accent5 2 3 2" xfId="4170" xr:uid="{8194E677-83AA-463F-B7BC-3F9B6D390CBE}"/>
    <cellStyle name="20% - Accent5 2 3 2 2" xfId="12426" xr:uid="{F403C021-90D3-48AF-A355-8CB5DD94BBB5}"/>
    <cellStyle name="20% - Accent5 2 3 2 3" xfId="7428" xr:uid="{A76CDF19-DA2D-438A-9916-98CB48526C05}"/>
    <cellStyle name="20% - Accent5 2 3 3" xfId="11001" xr:uid="{53587FC6-55AD-48D4-8F73-EA1D18EF81EF}"/>
    <cellStyle name="20% - Accent5 2 3 4" xfId="15869" xr:uid="{5B626A1F-524D-467D-BF3F-74FD5FB9FD0E}"/>
    <cellStyle name="20% - Accent5 2 3 5" xfId="5072" xr:uid="{837CF3C9-8807-4F58-A5DC-3EB08BB1D26B}"/>
    <cellStyle name="20% - Accent5 2 4" xfId="304" xr:uid="{4FAC7E3B-5235-4251-9A96-DE36B3910CED}"/>
    <cellStyle name="20% - Accent5 2 4 2" xfId="4171" xr:uid="{CCD2EA3E-44C2-4B3D-836A-3361A2E0BC92}"/>
    <cellStyle name="20% - Accent5 2 4 2 2" xfId="12427" xr:uid="{14F660A5-4EA0-43D0-9764-FE8DDD842C60}"/>
    <cellStyle name="20% - Accent5 2 4 2 3" xfId="7429" xr:uid="{737F9402-DA8C-4FFB-8E34-5C83F2F5E4A5}"/>
    <cellStyle name="20% - Accent5 2 4 3" xfId="11002" xr:uid="{0FC8F683-913E-44BF-8FBE-26B9881CD198}"/>
    <cellStyle name="20% - Accent5 2 4 4" xfId="16316" xr:uid="{8649F408-CE7A-4570-95FA-8537E138AB98}"/>
    <cellStyle name="20% - Accent5 2 4 5" xfId="5073" xr:uid="{61E74034-D4D7-4FC4-84CD-91EF70E6E4EF}"/>
    <cellStyle name="20% - Accent5 2 5" xfId="305" xr:uid="{6D54B1C4-E23C-4FA1-8CF9-AE32E916DA5F}"/>
    <cellStyle name="20% - Accent5 2 5 2" xfId="4172" xr:uid="{3545CAAF-88FB-4E76-8E52-70CBD6228F9F}"/>
    <cellStyle name="20% - Accent5 2 5 2 2" xfId="12428" xr:uid="{A992847A-C1C0-4006-A3D3-4E7E2D1DC7FD}"/>
    <cellStyle name="20% - Accent5 2 5 2 3" xfId="7430" xr:uid="{0A93F2F7-0DC2-4746-8159-E41000B96D29}"/>
    <cellStyle name="20% - Accent5 2 5 3" xfId="11003" xr:uid="{C28554CA-94CE-4176-8D00-7DA2432AA2B0}"/>
    <cellStyle name="20% - Accent5 2 5 4" xfId="16753" xr:uid="{18409577-DF8C-4C94-9674-3759F2CA87B4}"/>
    <cellStyle name="20% - Accent5 2 5 5" xfId="5074" xr:uid="{F9D5AAEF-7A64-4D2E-A22C-9373AA74093B}"/>
    <cellStyle name="20% - Accent5 2 6" xfId="306" xr:uid="{FE1EB452-C6A5-4BB4-8540-559F5E39F064}"/>
    <cellStyle name="20% - Accent5 2 6 2" xfId="4173" xr:uid="{88919B40-848E-4750-A989-0E0F205E0345}"/>
    <cellStyle name="20% - Accent5 2 6 2 2" xfId="12429" xr:uid="{415B6BCC-842C-4288-9FD8-B1AA77A66BD2}"/>
    <cellStyle name="20% - Accent5 2 6 2 3" xfId="7431" xr:uid="{D611AABB-4343-4DC0-B6E8-3533DB22BFF0}"/>
    <cellStyle name="20% - Accent5 2 6 3" xfId="11004" xr:uid="{FBE239A4-A035-4D8B-8227-213B7F99074B}"/>
    <cellStyle name="20% - Accent5 2 6 4" xfId="17188" xr:uid="{3DAB2564-17B2-4888-BF09-168AD0DDA271}"/>
    <cellStyle name="20% - Accent5 2 6 5" xfId="5075" xr:uid="{7582472D-2A85-4575-A323-3B0A04B3D8C4}"/>
    <cellStyle name="20% - Accent5 2 7" xfId="307" xr:uid="{8949FEFF-4977-4D1C-82D0-7A75746B9911}"/>
    <cellStyle name="20% - Accent5 2 7 2" xfId="4174" xr:uid="{5B6BDDA6-0E9B-430B-BF33-545FA369428E}"/>
    <cellStyle name="20% - Accent5 2 7 2 2" xfId="12430" xr:uid="{5804EB67-DED9-4A02-9676-B8DF51F9AB2D}"/>
    <cellStyle name="20% - Accent5 2 7 2 3" xfId="7432" xr:uid="{62C83CE7-9F59-4063-AB6D-87CF1B25B8C3}"/>
    <cellStyle name="20% - Accent5 2 7 3" xfId="11005" xr:uid="{86CBD30B-147F-48B3-811A-541D7D39171E}"/>
    <cellStyle name="20% - Accent5 2 7 4" xfId="5076" xr:uid="{10DB2754-5A85-410F-B4B5-F2D183B24C87}"/>
    <cellStyle name="20% - Accent5 2 8" xfId="4175" xr:uid="{23727DCC-D84C-4AB9-AA5B-BD104F1DC275}"/>
    <cellStyle name="20% - Accent5 2 8 2" xfId="12424" xr:uid="{ED86A8CC-E6D8-4AB0-B407-8C18E73339B3}"/>
    <cellStyle name="20% - Accent5 2 8 3" xfId="7426" xr:uid="{40BA2168-4365-41EE-8FF0-F0EBED60EC4D}"/>
    <cellStyle name="20% - Accent5 2 9" xfId="7808" xr:uid="{F6FC93AB-25ED-43FA-BE0D-607C872397EC}"/>
    <cellStyle name="20% - Accent5 20" xfId="308" xr:uid="{1EA1AC14-108B-48DA-89D0-B7EAB69B7E03}"/>
    <cellStyle name="20% - Accent5 20 2" xfId="4176" xr:uid="{318911A1-BA79-4B04-A9ED-6747B7C03172}"/>
    <cellStyle name="20% - Accent5 20 2 2" xfId="12431" xr:uid="{D1F7CBFD-5ACD-4AA9-B34E-C032FD2074EE}"/>
    <cellStyle name="20% - Accent5 20 2 3" xfId="7433" xr:uid="{D670F517-0D63-4B62-87EC-B5C3C3D8ECCD}"/>
    <cellStyle name="20% - Accent5 20 3" xfId="11006" xr:uid="{BE5B27F1-51A1-498B-95BF-C182658A425C}"/>
    <cellStyle name="20% - Accent5 20 4" xfId="17598" xr:uid="{ABBAD503-F8AC-4F79-934B-837E0AA85A07}"/>
    <cellStyle name="20% - Accent5 20 5" xfId="5077" xr:uid="{66C4C766-2693-41E9-8980-AF1E1A6C05B3}"/>
    <cellStyle name="20% - Accent5 21" xfId="309" xr:uid="{F9EB3A0F-EFE5-43FE-9D40-07547D35C35E}"/>
    <cellStyle name="20% - Accent5 21 2" xfId="4177" xr:uid="{D32293A2-3005-447C-917C-C4A40AC06E64}"/>
    <cellStyle name="20% - Accent5 21 2 2" xfId="12432" xr:uid="{B6CAB57B-B11E-4F4C-8C4F-AC9B59171F25}"/>
    <cellStyle name="20% - Accent5 21 2 3" xfId="7434" xr:uid="{889A1773-0C35-4054-B07E-09C39646D91D}"/>
    <cellStyle name="20% - Accent5 21 3" xfId="11007" xr:uid="{C8217C8E-5565-490E-96C7-D12D02736154}"/>
    <cellStyle name="20% - Accent5 21 4" xfId="18057" xr:uid="{7A43348B-7063-41D9-B074-F38A74BFA797}"/>
    <cellStyle name="20% - Accent5 21 5" xfId="5078" xr:uid="{052734B0-74CF-4657-A195-4A7B53028ADC}"/>
    <cellStyle name="20% - Accent5 22" xfId="310" xr:uid="{CA72D3B7-7CA7-4D21-A2B4-7F79CC4B7191}"/>
    <cellStyle name="20% - Accent5 22 2" xfId="4178" xr:uid="{4CBDE8B3-2A0E-4A28-B75D-B23AA615F736}"/>
    <cellStyle name="20% - Accent5 22 2 2" xfId="12433" xr:uid="{1EC609D3-5857-427B-A039-D2F5481FBDE1}"/>
    <cellStyle name="20% - Accent5 22 2 3" xfId="7435" xr:uid="{7AE5BD6B-DF2D-4F64-9A3A-1A6A89F47CDF}"/>
    <cellStyle name="20% - Accent5 22 3" xfId="11008" xr:uid="{1F4775A7-6166-4BA9-808C-CB2064C0F67F}"/>
    <cellStyle name="20% - Accent5 22 4" xfId="5079" xr:uid="{6C224248-0260-4553-BD3F-35B01AF7C360}"/>
    <cellStyle name="20% - Accent5 23" xfId="311" xr:uid="{F7DCB463-8320-489B-9E6A-3B11C1BE5F76}"/>
    <cellStyle name="20% - Accent5 23 2" xfId="312" xr:uid="{6CCA40EF-42A8-4EBF-B593-4C065C62F5DD}"/>
    <cellStyle name="20% - Accent5 23 2 2" xfId="4179" xr:uid="{454A1A7F-9173-42BF-A570-81D3C4762058}"/>
    <cellStyle name="20% - Accent5 23 2 2 2" xfId="12435" xr:uid="{48B6CE0F-7F82-4B78-A5F6-A2F150B293C8}"/>
    <cellStyle name="20% - Accent5 23 2 2 3" xfId="7437" xr:uid="{5F1DA388-0BB8-4B26-A9ED-F54C0A9A534B}"/>
    <cellStyle name="20% - Accent5 23 2 3" xfId="11010" xr:uid="{3AAF5D62-8398-4D26-9297-866AD8BF1E3B}"/>
    <cellStyle name="20% - Accent5 23 2 4" xfId="5081" xr:uid="{DA863EE3-957B-4C0B-BDDC-90E408CCBE9A}"/>
    <cellStyle name="20% - Accent5 23 3" xfId="313" xr:uid="{92A75EB1-6340-4F39-9F88-2C05B129545A}"/>
    <cellStyle name="20% - Accent5 23 3 2" xfId="4180" xr:uid="{C3C49E27-FAE4-4FB3-919E-B659EDDCEBFC}"/>
    <cellStyle name="20% - Accent5 23 3 2 2" xfId="12436" xr:uid="{D20E8DFF-6924-44F5-98CF-52D38E688586}"/>
    <cellStyle name="20% - Accent5 23 3 2 3" xfId="7438" xr:uid="{0EE9FF9E-66D2-4AD7-8C3F-B9D96384E3FC}"/>
    <cellStyle name="20% - Accent5 23 3 3" xfId="11011" xr:uid="{9B6C795E-41EB-4EB0-9470-45AAD13E4EF7}"/>
    <cellStyle name="20% - Accent5 23 3 4" xfId="5082" xr:uid="{73CE6021-5804-4D04-918B-44A517D59DC0}"/>
    <cellStyle name="20% - Accent5 23 4" xfId="4181" xr:uid="{BE6DA5D7-2715-469D-A85D-F2B4AE99A424}"/>
    <cellStyle name="20% - Accent5 23 4 2" xfId="12434" xr:uid="{5EF509EC-9E1E-49B3-8351-3916E1116909}"/>
    <cellStyle name="20% - Accent5 23 4 3" xfId="7436" xr:uid="{8AE9574D-1DEF-43BB-9C2D-F607CE74E27F}"/>
    <cellStyle name="20% - Accent5 23 5" xfId="11009" xr:uid="{B4EB0AAE-252F-46A7-B5F0-1C6624657D51}"/>
    <cellStyle name="20% - Accent5 23 6" xfId="5080" xr:uid="{468142A4-54E5-429F-8B9D-52200E275BCC}"/>
    <cellStyle name="20% - Accent5 24" xfId="314" xr:uid="{8C5AEDA2-EF9D-416C-A5D0-FE9AB130B475}"/>
    <cellStyle name="20% - Accent5 24 2" xfId="315" xr:uid="{97E3845F-5C7E-449B-939D-B86AC742BC54}"/>
    <cellStyle name="20% - Accent5 24 2 2" xfId="4182" xr:uid="{77F6B147-E485-486E-92A8-E1124ADCD465}"/>
    <cellStyle name="20% - Accent5 24 2 2 2" xfId="12438" xr:uid="{1C4271E3-A604-4DF3-931A-43456C0E6760}"/>
    <cellStyle name="20% - Accent5 24 2 2 3" xfId="7440" xr:uid="{73A04E34-7529-47A9-9CBC-2BCB75BC3B1F}"/>
    <cellStyle name="20% - Accent5 24 2 3" xfId="11013" xr:uid="{453370A5-AA36-4834-8F8C-81831C567DA8}"/>
    <cellStyle name="20% - Accent5 24 2 4" xfId="5084" xr:uid="{18A60760-52A9-4068-A7F1-AA50C415AB6C}"/>
    <cellStyle name="20% - Accent5 24 3" xfId="316" xr:uid="{6120D435-397F-45A3-973F-07EBB7BD0C09}"/>
    <cellStyle name="20% - Accent5 24 3 2" xfId="4183" xr:uid="{1E32E921-7CB0-423A-9EB9-73C0D2DC3825}"/>
    <cellStyle name="20% - Accent5 24 3 2 2" xfId="12439" xr:uid="{29B793CC-5533-4E7F-B5DB-5FDFD4570FCA}"/>
    <cellStyle name="20% - Accent5 24 3 2 3" xfId="7441" xr:uid="{876C9FD3-7EEE-4DAC-964D-085BF8018AFF}"/>
    <cellStyle name="20% - Accent5 24 3 3" xfId="11014" xr:uid="{22D5B610-A0DA-4DC8-BFB9-ED5AE3D8AEE4}"/>
    <cellStyle name="20% - Accent5 24 3 4" xfId="5085" xr:uid="{6328F657-F0AD-43F2-B2AB-9AD5F5846962}"/>
    <cellStyle name="20% - Accent5 24 4" xfId="4184" xr:uid="{F4608A88-08C2-4303-9EF9-75EB0797808B}"/>
    <cellStyle name="20% - Accent5 24 4 2" xfId="12437" xr:uid="{FE993A9E-8C82-4CA6-BD97-CC4B163B9046}"/>
    <cellStyle name="20% - Accent5 24 4 3" xfId="7439" xr:uid="{68C2FA49-1612-4809-96BF-A2AACE65AEBB}"/>
    <cellStyle name="20% - Accent5 24 5" xfId="11012" xr:uid="{5E82A1E2-52C6-4DDE-9FF2-76F6FA2630F3}"/>
    <cellStyle name="20% - Accent5 24 6" xfId="5083" xr:uid="{EEC34FE6-0965-4A29-BBD0-8272D883F832}"/>
    <cellStyle name="20% - Accent5 25" xfId="317" xr:uid="{3A7A5169-E08B-44E9-919D-7789691F083D}"/>
    <cellStyle name="20% - Accent5 25 2" xfId="4185" xr:uid="{F86A49B5-3942-4017-A4E5-2683FBBBD9EA}"/>
    <cellStyle name="20% - Accent5 25 2 2" xfId="12440" xr:uid="{59F033AC-D215-4FC6-9B89-61E3B6BB9CB3}"/>
    <cellStyle name="20% - Accent5 25 2 3" xfId="7442" xr:uid="{F00D60B5-6F5C-4205-B84D-137E2BB553C6}"/>
    <cellStyle name="20% - Accent5 25 3" xfId="11015" xr:uid="{6E0495DC-CA92-4CE9-8C9E-D93518DFB18D}"/>
    <cellStyle name="20% - Accent5 25 4" xfId="5086" xr:uid="{14EAB4C1-ED8B-4A23-BF32-4FA0025B9D76}"/>
    <cellStyle name="20% - Accent5 26" xfId="318" xr:uid="{F8C6B987-AD23-4750-A707-A9DD0C96BCDB}"/>
    <cellStyle name="20% - Accent5 26 2" xfId="4186" xr:uid="{09241F40-5DBB-423D-ACDA-9EBF729E0F1D}"/>
    <cellStyle name="20% - Accent5 26 2 2" xfId="12441" xr:uid="{83443462-96E9-4C17-B6A5-2B725E19E6E5}"/>
    <cellStyle name="20% - Accent5 26 2 3" xfId="7443" xr:uid="{D364F2AD-792C-4F26-97E2-8DE5B444BF5F}"/>
    <cellStyle name="20% - Accent5 26 3" xfId="11016" xr:uid="{599FE96F-582C-4AB8-9231-E41F83B4BEE1}"/>
    <cellStyle name="20% - Accent5 26 4" xfId="5087" xr:uid="{581563DF-23F6-482D-867F-42E7515B93FC}"/>
    <cellStyle name="20% - Accent5 27" xfId="319" xr:uid="{460A9DFC-A58B-4245-BEB3-AF86EF04213E}"/>
    <cellStyle name="20% - Accent5 27 2" xfId="4187" xr:uid="{39CE52E7-0EB5-4560-B6CF-60E3B1B93974}"/>
    <cellStyle name="20% - Accent5 27 2 2" xfId="12442" xr:uid="{6A619EB2-F4B2-4B67-BF20-AD4BF75D4046}"/>
    <cellStyle name="20% - Accent5 27 2 3" xfId="7444" xr:uid="{9BCDEDC6-E0AB-4BD6-9152-2A05C5DCF2BF}"/>
    <cellStyle name="20% - Accent5 27 3" xfId="11017" xr:uid="{8049BC66-A3CA-4F5D-B02E-7512FFE1BB04}"/>
    <cellStyle name="20% - Accent5 27 4" xfId="5088" xr:uid="{B6B1C23B-8912-4C49-878D-FA7FF48DA7E8}"/>
    <cellStyle name="20% - Accent5 28" xfId="320" xr:uid="{7EA68C0D-2F0F-41D9-BB25-585712604A8C}"/>
    <cellStyle name="20% - Accent5 28 2" xfId="4188" xr:uid="{DBBCA5F6-6546-497D-AF93-0FE1B7B1008D}"/>
    <cellStyle name="20% - Accent5 28 2 2" xfId="12443" xr:uid="{686F756E-CBC4-4C92-9A87-B64F9F5256DA}"/>
    <cellStyle name="20% - Accent5 28 2 3" xfId="7445" xr:uid="{49993B18-5EF0-42FC-9231-CBB33B20799D}"/>
    <cellStyle name="20% - Accent5 28 3" xfId="11018" xr:uid="{C605D217-2343-4702-9EF9-27917E2C0E16}"/>
    <cellStyle name="20% - Accent5 28 4" xfId="5089" xr:uid="{38EA2173-8C5E-4A4A-BD32-3D05E30B3C6F}"/>
    <cellStyle name="20% - Accent5 29" xfId="321" xr:uid="{BB3F8BE7-32AD-4CEB-93DA-5ECA019987C1}"/>
    <cellStyle name="20% - Accent5 29 2" xfId="4189" xr:uid="{7ACD4C62-4F4B-4647-8FAE-D8BF158E949D}"/>
    <cellStyle name="20% - Accent5 29 2 2" xfId="12444" xr:uid="{5DA0A861-EF46-4145-A8C6-211C533F9382}"/>
    <cellStyle name="20% - Accent5 29 2 3" xfId="7446" xr:uid="{F68233F3-8742-48BC-B1FC-ADEC027334A7}"/>
    <cellStyle name="20% - Accent5 29 3" xfId="11019" xr:uid="{900316F6-F6AC-47CE-A228-72CE178AA325}"/>
    <cellStyle name="20% - Accent5 29 4" xfId="5090" xr:uid="{CCDD60C6-9DA0-4723-9764-D32B2F4605E1}"/>
    <cellStyle name="20% - Accent5 3" xfId="322" xr:uid="{99A7DF39-2FFD-4C39-BE0B-A96B23BBF665}"/>
    <cellStyle name="20% - Accent5 3 2" xfId="4190" xr:uid="{AF47C897-4636-4CD5-87CB-831C3FBEA58B}"/>
    <cellStyle name="20% - Accent5 3 2 2" xfId="10349" xr:uid="{5774634E-3D38-401A-80B7-FAF19434D254}"/>
    <cellStyle name="20% - Accent5 3 2 2 2" xfId="16224" xr:uid="{22809C6A-A101-4E99-B34B-6517B219D424}"/>
    <cellStyle name="20% - Accent5 3 2 3" xfId="12445" xr:uid="{A1622839-AA74-4326-BB03-4CFBB35A7769}"/>
    <cellStyle name="20% - Accent5 3 2 3 2" xfId="16670" xr:uid="{55E8CC2C-BBAA-417C-A5AD-A206EEB09136}"/>
    <cellStyle name="20% - Accent5 3 2 4" xfId="17106" xr:uid="{97E35238-2460-4FAD-8639-909641B4B6EE}"/>
    <cellStyle name="20% - Accent5 3 2 5" xfId="17537" xr:uid="{3BEDB6E6-B729-4E3E-89DE-0EABF18F1131}"/>
    <cellStyle name="20% - Accent5 3 2 6" xfId="15695" xr:uid="{858CDADD-771D-434A-9059-278896FE86F1}"/>
    <cellStyle name="20% - Accent5 3 2 7" xfId="7447" xr:uid="{E02CACF2-BFEC-4A7F-A35B-62A68632D0A8}"/>
    <cellStyle name="20% - Accent5 3 3" xfId="7809" xr:uid="{B6819C8E-9EA9-491C-B93C-D6ADD55ACF0C}"/>
    <cellStyle name="20% - Accent5 3 3 2" xfId="15877" xr:uid="{840BBED0-D399-473C-A82E-536B371D8F46}"/>
    <cellStyle name="20% - Accent5 3 4" xfId="8909" xr:uid="{E16E1BEA-DF1D-4A94-A1BD-345F31AAD93E}"/>
    <cellStyle name="20% - Accent5 3 4 2" xfId="16324" xr:uid="{0DF7A97D-CA03-40C5-A6CC-1F02F4433901}"/>
    <cellStyle name="20% - Accent5 3 5" xfId="9381" xr:uid="{8FCE8D1E-6EEB-40F9-B47F-D518AA793388}"/>
    <cellStyle name="20% - Accent5 3 5 2" xfId="16761" xr:uid="{2A3965C6-9070-46EE-AAE7-64210B697947}"/>
    <cellStyle name="20% - Accent5 3 6" xfId="11020" xr:uid="{56986E4F-54C6-484A-9FDB-7C1B3CE50293}"/>
    <cellStyle name="20% - Accent5 3 6 2" xfId="17196" xr:uid="{5525EE78-6339-4904-B861-910B9A216197}"/>
    <cellStyle name="20% - Accent5 3 7" xfId="15350" xr:uid="{A01E107C-962C-474F-8BD2-F7F5E1A2FF44}"/>
    <cellStyle name="20% - Accent5 3 8" xfId="5091" xr:uid="{4B3E71CB-15DF-4960-A980-BB0D27A53896}"/>
    <cellStyle name="20% - Accent5 30" xfId="323" xr:uid="{28B832E0-0B68-4F9C-B45B-634CF620B31D}"/>
    <cellStyle name="20% - Accent5 30 2" xfId="4191" xr:uid="{33E41F0B-3D39-480B-A479-944298212DBF}"/>
    <cellStyle name="20% - Accent5 30 2 2" xfId="12446" xr:uid="{D7FCA993-C149-4006-A79D-9B5ED94EE322}"/>
    <cellStyle name="20% - Accent5 30 2 3" xfId="7448" xr:uid="{7C8C3241-9236-4FAA-B462-AA354B1A202B}"/>
    <cellStyle name="20% - Accent5 30 3" xfId="11021" xr:uid="{CD8E4018-6375-49B4-A085-4907C5A2868A}"/>
    <cellStyle name="20% - Accent5 30 4" xfId="5092" xr:uid="{245DDE0A-A4FA-4A30-A98A-8B96FC3D6C71}"/>
    <cellStyle name="20% - Accent5 31" xfId="324" xr:uid="{6E9F30FE-8229-4100-A2D7-1072C10C9D48}"/>
    <cellStyle name="20% - Accent5 31 2" xfId="4192" xr:uid="{DB17E948-34B7-4D35-83F0-66C9045E05C4}"/>
    <cellStyle name="20% - Accent5 31 2 2" xfId="12447" xr:uid="{A7E98E58-BE72-4DA8-8168-98CBD87916B7}"/>
    <cellStyle name="20% - Accent5 31 2 3" xfId="7449" xr:uid="{6EDA91C7-7ECB-4FCB-B640-23CF501CF9D5}"/>
    <cellStyle name="20% - Accent5 31 3" xfId="11022" xr:uid="{B728B286-98DA-4693-ABD4-D0A1ED0A78CF}"/>
    <cellStyle name="20% - Accent5 31 4" xfId="5093" xr:uid="{978A2E21-0B91-4822-8534-EA77B70972A3}"/>
    <cellStyle name="20% - Accent5 32" xfId="325" xr:uid="{45392AD3-6572-4270-82AA-E19E2AFFAABB}"/>
    <cellStyle name="20% - Accent5 32 2" xfId="4193" xr:uid="{280E058B-71CA-4599-97BB-80AB735516C6}"/>
    <cellStyle name="20% - Accent5 32 2 2" xfId="12448" xr:uid="{D00183C3-92B2-412B-8FB2-074AA888A771}"/>
    <cellStyle name="20% - Accent5 32 2 3" xfId="7450" xr:uid="{2E644B8D-1038-42C3-9783-93E5334B2736}"/>
    <cellStyle name="20% - Accent5 32 3" xfId="11023" xr:uid="{ADC2ED19-B823-4EED-A3D7-06990EEFDCB2}"/>
    <cellStyle name="20% - Accent5 32 4" xfId="5094" xr:uid="{735842F1-574D-4745-AC1F-EE4200B96740}"/>
    <cellStyle name="20% - Accent5 33" xfId="326" xr:uid="{C218C254-1BB6-43BA-9354-57D928E89E54}"/>
    <cellStyle name="20% - Accent5 33 2" xfId="4194" xr:uid="{12B5DCCC-2772-4AEF-A4D3-B453AE892096}"/>
    <cellStyle name="20% - Accent5 33 2 2" xfId="12449" xr:uid="{35FFC085-6DDD-4DCC-BF2A-5A8C812D4EAE}"/>
    <cellStyle name="20% - Accent5 33 2 3" xfId="7451" xr:uid="{F01F19B5-FFE2-4AC2-A348-48649BBE6D42}"/>
    <cellStyle name="20% - Accent5 33 3" xfId="11024" xr:uid="{747B0711-5AFC-4B3C-B164-66EBA1D9C4BF}"/>
    <cellStyle name="20% - Accent5 33 4" xfId="5095" xr:uid="{D2BA5CA4-B259-4E7F-BDB0-FDAC3027539D}"/>
    <cellStyle name="20% - Accent5 34" xfId="327" xr:uid="{2116C20C-EB3F-4ED8-9FB0-970F23F42E4F}"/>
    <cellStyle name="20% - Accent5 34 2" xfId="4195" xr:uid="{D2A9427C-A85C-4C2C-998F-FF416AB5C918}"/>
    <cellStyle name="20% - Accent5 34 2 2" xfId="12450" xr:uid="{C7DDB6CD-CB3E-453A-8362-9DC00FC7EFA5}"/>
    <cellStyle name="20% - Accent5 34 2 3" xfId="7452" xr:uid="{CBDB6646-57D5-429A-945E-3DC897170625}"/>
    <cellStyle name="20% - Accent5 34 3" xfId="11025" xr:uid="{ED5ACBBE-544A-4CB6-86D5-FD00D6CE0645}"/>
    <cellStyle name="20% - Accent5 34 4" xfId="5096" xr:uid="{E13CB79B-7B8C-447C-AD46-1D7063238EB2}"/>
    <cellStyle name="20% - Accent5 35" xfId="328" xr:uid="{A58A575D-841A-47B7-97DF-20CF24ADBA91}"/>
    <cellStyle name="20% - Accent5 35 2" xfId="4196" xr:uid="{7FA95E2C-1B35-4E2E-BFA0-19A56F630D14}"/>
    <cellStyle name="20% - Accent5 35 2 2" xfId="12451" xr:uid="{561F7FE7-4D04-4665-B7A0-45A21F1CF32B}"/>
    <cellStyle name="20% - Accent5 35 2 3" xfId="7453" xr:uid="{B69BAA21-B53D-4453-A53C-1771110CD2B9}"/>
    <cellStyle name="20% - Accent5 35 3" xfId="11026" xr:uid="{846A0D0A-16A3-453F-8F54-74AD0E05A70D}"/>
    <cellStyle name="20% - Accent5 35 4" xfId="5097" xr:uid="{0B2CDE04-42E9-4605-AED5-5F6B47DDA562}"/>
    <cellStyle name="20% - Accent5 36" xfId="329" xr:uid="{DE597D22-6D3A-44F5-8FC6-F9B1FF7C7AA7}"/>
    <cellStyle name="20% - Accent5 36 2" xfId="4197" xr:uid="{8A72F748-DE59-41E7-97DE-2D9DDCE90600}"/>
    <cellStyle name="20% - Accent5 36 2 2" xfId="12452" xr:uid="{830C5162-72F1-4EBD-A3DD-0FE5D7E25D61}"/>
    <cellStyle name="20% - Accent5 36 2 3" xfId="7454" xr:uid="{944452D2-B06C-4E70-BB2A-E416A0E9EF4F}"/>
    <cellStyle name="20% - Accent5 36 3" xfId="11027" xr:uid="{6ABCD8BD-DFB3-48AB-8834-3CAFD36E489F}"/>
    <cellStyle name="20% - Accent5 36 4" xfId="5098" xr:uid="{870F892E-D956-47D5-8928-F05A36592041}"/>
    <cellStyle name="20% - Accent5 37" xfId="15234" xr:uid="{F37ED001-3C5D-4289-9426-AB3F642964F6}"/>
    <cellStyle name="20% - Accent5 4" xfId="330" xr:uid="{35FD7719-E9F6-432F-A32B-432A9FE79A9B}"/>
    <cellStyle name="20% - Accent5 4 2" xfId="4198" xr:uid="{96907532-6CB0-4FBD-966D-CE4B8FDCF69F}"/>
    <cellStyle name="20% - Accent5 4 2 2" xfId="12453" xr:uid="{CAA66B77-5A77-4C27-B4AE-E13A055C34F6}"/>
    <cellStyle name="20% - Accent5 4 2 3" xfId="15835" xr:uid="{37BF2748-59D7-4133-998B-3B555A2235A9}"/>
    <cellStyle name="20% - Accent5 4 2 4" xfId="7455" xr:uid="{CF01897F-ECFB-4D81-8BF8-D1AA6B11363A}"/>
    <cellStyle name="20% - Accent5 4 3" xfId="11028" xr:uid="{7358A6D9-34B8-4206-AD20-952251932499}"/>
    <cellStyle name="20% - Accent5 4 3 2" xfId="16283" xr:uid="{A8E34D2E-42E1-422E-A71D-D9075B3E578A}"/>
    <cellStyle name="20% - Accent5 4 4" xfId="16723" xr:uid="{3F9932E3-CB32-4742-9622-9B3742EAC2F7}"/>
    <cellStyle name="20% - Accent5 4 5" xfId="17158" xr:uid="{628417C9-0CCD-4027-A02C-19E8BD6A26E5}"/>
    <cellStyle name="20% - Accent5 4 6" xfId="15308" xr:uid="{FEE01303-A6E4-442D-B7EB-F23B700BD735}"/>
    <cellStyle name="20% - Accent5 4 7" xfId="5099" xr:uid="{8FC26DFE-7C7F-4100-9926-C9545C6D6FC0}"/>
    <cellStyle name="20% - Accent5 5" xfId="331" xr:uid="{6553FD5C-A5DB-4894-B9C1-D71AA76B5C05}"/>
    <cellStyle name="20% - Accent5 5 2" xfId="4199" xr:uid="{19677ED9-5E6B-41DD-9540-0986875A65A7}"/>
    <cellStyle name="20% - Accent5 5 2 2" xfId="12454" xr:uid="{BE81F929-A3F7-4A7D-AABB-0F0C68D7C76E}"/>
    <cellStyle name="20% - Accent5 5 2 3" xfId="15924" xr:uid="{3D8E398B-873B-4939-93C1-D1DC031C6D94}"/>
    <cellStyle name="20% - Accent5 5 2 4" xfId="7456" xr:uid="{C5B1BC27-8C6D-43E7-A749-236876818638}"/>
    <cellStyle name="20% - Accent5 5 3" xfId="11029" xr:uid="{DD2AB7A1-3618-40E9-8517-1B04D6F7C341}"/>
    <cellStyle name="20% - Accent5 5 3 2" xfId="16371" xr:uid="{A8F18977-4D31-4C6F-9825-06C2403B2F71}"/>
    <cellStyle name="20% - Accent5 5 4" xfId="16808" xr:uid="{5B21BF90-9D03-4197-AB9E-E9BF382D7E39}"/>
    <cellStyle name="20% - Accent5 5 5" xfId="17243" xr:uid="{56F6DD8E-B6DC-43A8-B5D0-471F11D95928}"/>
    <cellStyle name="20% - Accent5 5 6" xfId="15397" xr:uid="{A1CBCF9A-5283-4BD3-9CA6-2B3B1C270DC7}"/>
    <cellStyle name="20% - Accent5 5 7" xfId="5100" xr:uid="{C94081D1-3AFE-46B8-8109-3F73EBF47E62}"/>
    <cellStyle name="20% - Accent5 6" xfId="332" xr:uid="{9FD91660-BBA2-4957-A913-3E3A41719D8C}"/>
    <cellStyle name="20% - Accent5 6 2" xfId="4200" xr:uid="{46157833-E931-4BD0-AA5A-299BB2715CE1}"/>
    <cellStyle name="20% - Accent5 6 2 2" xfId="12455" xr:uid="{1A4388CD-3FED-4900-8DF8-76E7437D86F8}"/>
    <cellStyle name="20% - Accent5 6 2 3" xfId="15965" xr:uid="{5948404D-EEC9-46D5-B03F-9A67F1AC61C8}"/>
    <cellStyle name="20% - Accent5 6 2 4" xfId="7457" xr:uid="{9D15BBEA-839B-4860-9B27-1BB964C9992F}"/>
    <cellStyle name="20% - Accent5 6 3" xfId="11030" xr:uid="{DC7141E9-9502-4999-9F26-5FD151318D07}"/>
    <cellStyle name="20% - Accent5 6 3 2" xfId="16412" xr:uid="{2E4E44AA-749E-4009-9841-CA4A1D713261}"/>
    <cellStyle name="20% - Accent5 6 4" xfId="16849" xr:uid="{E5918D4E-1BB9-499A-A0E6-37689EA03C1A}"/>
    <cellStyle name="20% - Accent5 6 5" xfId="17284" xr:uid="{D9511736-925D-421A-9A41-3C640FC2772B}"/>
    <cellStyle name="20% - Accent5 6 6" xfId="15438" xr:uid="{E7FA521A-B5B6-4EB3-8533-A841A4847D1B}"/>
    <cellStyle name="20% - Accent5 6 7" xfId="5101" xr:uid="{43EF703A-A3FE-45BE-B3C2-512185549585}"/>
    <cellStyle name="20% - Accent5 7" xfId="333" xr:uid="{A5CBB132-115D-4F4F-B8F8-C70E4CEE1B1C}"/>
    <cellStyle name="20% - Accent5 7 2" xfId="4201" xr:uid="{2336946B-1A0D-4794-8E46-1DB476992307}"/>
    <cellStyle name="20% - Accent5 7 2 2" xfId="12456" xr:uid="{074AFE55-E04F-479A-B1C1-B3D2C308A320}"/>
    <cellStyle name="20% - Accent5 7 2 3" xfId="16002" xr:uid="{4BA014DD-C926-4AF3-BC48-1567E6923855}"/>
    <cellStyle name="20% - Accent5 7 2 4" xfId="7458" xr:uid="{1B28BE3C-6C6C-4D87-82BB-C2923F0F48FF}"/>
    <cellStyle name="20% - Accent5 7 3" xfId="11031" xr:uid="{5AF4EBC8-F393-4BC5-878E-82904548FC8C}"/>
    <cellStyle name="20% - Accent5 7 3 2" xfId="16449" xr:uid="{FFA4B516-C689-4407-A4A4-792E4D163AC9}"/>
    <cellStyle name="20% - Accent5 7 4" xfId="16886" xr:uid="{81466922-72AD-40B9-8EE3-292AEF42F2BA}"/>
    <cellStyle name="20% - Accent5 7 5" xfId="17320" xr:uid="{B36939EE-257D-4421-A9F8-8119F8EECE11}"/>
    <cellStyle name="20% - Accent5 7 6" xfId="15475" xr:uid="{EB595ADB-60E7-42F5-A299-5DD6E4BE315F}"/>
    <cellStyle name="20% - Accent5 7 7" xfId="5102" xr:uid="{DA13A5E7-FDF7-4AFE-9FBF-B095D793E04D}"/>
    <cellStyle name="20% - Accent5 8" xfId="334" xr:uid="{9CFAC540-A433-481A-99DD-5137F0857C79}"/>
    <cellStyle name="20% - Accent5 8 2" xfId="16026" xr:uid="{7622EB26-33E9-40C9-8628-7083127C89E9}"/>
    <cellStyle name="20% - Accent5 8 3" xfId="16473" xr:uid="{67A38F11-9AA3-4A61-9968-75C97AF85627}"/>
    <cellStyle name="20% - Accent5 8 4" xfId="16909" xr:uid="{7D01950D-5E00-404D-AE05-084D981A9C3E}"/>
    <cellStyle name="20% - Accent5 8 5" xfId="17343" xr:uid="{9D42534D-BBA8-43B2-8CA2-2DDF6622B851}"/>
    <cellStyle name="20% - Accent5 8 6" xfId="15498" xr:uid="{19C59A65-0378-4A17-A827-BA61737C60F1}"/>
    <cellStyle name="20% - Accent5 9" xfId="335" xr:uid="{A316586F-EBAA-4B12-94F8-5259ECAA5D9D}"/>
    <cellStyle name="20% - Accent5 9 2" xfId="16056" xr:uid="{886FD162-4389-4A9F-8C8A-0E90DC08627B}"/>
    <cellStyle name="20% - Accent5 9 3" xfId="16502" xr:uid="{61EAA2BA-5D4C-4287-A941-FE316E62A240}"/>
    <cellStyle name="20% - Accent5 9 4" xfId="16938" xr:uid="{0D46C7E8-6454-4348-B4F0-058659AABC02}"/>
    <cellStyle name="20% - Accent5 9 5" xfId="17372" xr:uid="{F675E78C-A336-48FC-B4F7-529CC3376EB0}"/>
    <cellStyle name="20% - Accent5 9 6" xfId="15527" xr:uid="{7567B90F-A85B-48E5-AEC4-970BD00C8F58}"/>
    <cellStyle name="20% - Accent6" xfId="45" builtinId="50" customBuiltin="1"/>
    <cellStyle name="20% - Accent6 10" xfId="336" xr:uid="{68084BF7-B70C-46AE-9AAB-CE45797E2765}"/>
    <cellStyle name="20% - Accent6 10 2" xfId="9382" xr:uid="{BFA4F068-C766-443E-9EB3-E58D3B09367D}"/>
    <cellStyle name="20% - Accent6 10 2 2" xfId="15948" xr:uid="{3AE2F918-535C-49AA-9089-5FE86511FA8B}"/>
    <cellStyle name="20% - Accent6 10 3" xfId="16395" xr:uid="{26BCEAB2-1B66-46A5-B0B1-0EFADD75F5AA}"/>
    <cellStyle name="20% - Accent6 10 4" xfId="16832" xr:uid="{D5D4974C-50B6-4848-B7CB-5FB5072B5C77}"/>
    <cellStyle name="20% - Accent6 10 5" xfId="17267" xr:uid="{30563850-35FA-4604-993F-B28011FE6A49}"/>
    <cellStyle name="20% - Accent6 10 6" xfId="15421" xr:uid="{6B72CB2F-87A4-4262-9B83-2A13AE58F471}"/>
    <cellStyle name="20% - Accent6 11" xfId="337" xr:uid="{1A8CD03D-93F2-4C4D-9534-1627D1F8459D}"/>
    <cellStyle name="20% - Accent6 11 2" xfId="9383" xr:uid="{502FD066-6C42-4EB1-995B-B245FC5425D8}"/>
    <cellStyle name="20% - Accent6 11 2 2" xfId="16070" xr:uid="{5E4DCBAA-7715-4D9D-8B0A-72A2ECB02096}"/>
    <cellStyle name="20% - Accent6 11 3" xfId="16516" xr:uid="{FB808862-A07F-4333-9A79-42599DFA336A}"/>
    <cellStyle name="20% - Accent6 11 4" xfId="16952" xr:uid="{336A2764-315E-4DBD-B572-2D9962500470}"/>
    <cellStyle name="20% - Accent6 11 5" xfId="17386" xr:uid="{F7299017-F95F-47B2-85BD-FD6441B6C622}"/>
    <cellStyle name="20% - Accent6 11 6" xfId="15541" xr:uid="{A3BFD238-05B8-47D4-ACE3-6E4B5D5B9043}"/>
    <cellStyle name="20% - Accent6 12" xfId="338" xr:uid="{ABC0E227-32AA-4C36-B344-B9C6AE724423}"/>
    <cellStyle name="20% - Accent6 12 2" xfId="9384" xr:uid="{06159C2D-011A-41B2-BB7B-C9D942DBB2D9}"/>
    <cellStyle name="20% - Accent6 12 2 2" xfId="16123" xr:uid="{FF973712-BA87-4A6F-98A4-6F22B6423BFF}"/>
    <cellStyle name="20% - Accent6 12 3" xfId="16569" xr:uid="{DE8B7B06-8C1E-4C19-9556-5E23CA18EB15}"/>
    <cellStyle name="20% - Accent6 12 4" xfId="17005" xr:uid="{C2B904BB-B5B1-4430-8D95-44C82B9DEC20}"/>
    <cellStyle name="20% - Accent6 12 5" xfId="17437" xr:uid="{43E34D69-A486-4C82-AA92-0E43B7CCB6F5}"/>
    <cellStyle name="20% - Accent6 12 6" xfId="15594" xr:uid="{8ECFBD42-24EB-4A5C-8FAD-6940C276B9A5}"/>
    <cellStyle name="20% - Accent6 13" xfId="339" xr:uid="{81F0249C-F9B4-4138-9265-B7811DC8D0F4}"/>
    <cellStyle name="20% - Accent6 13 2" xfId="9385" xr:uid="{90346EE5-A7B3-447C-BA5C-6F87629F1EF2}"/>
    <cellStyle name="20% - Accent6 13 2 2" xfId="16110" xr:uid="{BACD6A31-892F-4DA9-B3DD-DD0182E3F916}"/>
    <cellStyle name="20% - Accent6 13 3" xfId="16556" xr:uid="{1206CAE5-0872-4CFC-A8FA-6EEC2F131212}"/>
    <cellStyle name="20% - Accent6 13 4" xfId="16992" xr:uid="{EED5495D-2A3E-499C-BAEA-F220014E133C}"/>
    <cellStyle name="20% - Accent6 13 5" xfId="17424" xr:uid="{51BE4B9A-D0CC-429F-B662-9E0047E56D8D}"/>
    <cellStyle name="20% - Accent6 13 6" xfId="15581" xr:uid="{FD743C2D-563B-4CDD-9C21-E1427171AE8C}"/>
    <cellStyle name="20% - Accent6 14" xfId="340" xr:uid="{44CFC7D4-9096-484E-80A4-A7D8D1BD739A}"/>
    <cellStyle name="20% - Accent6 14 2" xfId="16178" xr:uid="{8E8332B1-33E2-411C-AD92-98141BF99B4E}"/>
    <cellStyle name="20% - Accent6 14 3" xfId="16624" xr:uid="{6DD99C8A-C77D-4B3F-81E2-98F4E336BD8A}"/>
    <cellStyle name="20% - Accent6 14 4" xfId="17060" xr:uid="{42DEB4CA-1294-4A44-8CE1-E1D6FAC57BEA}"/>
    <cellStyle name="20% - Accent6 14 5" xfId="17491" xr:uid="{E4B4CFAE-8037-4A52-B5A4-BEE2D58FB457}"/>
    <cellStyle name="20% - Accent6 14 6" xfId="15649" xr:uid="{5177B00C-516D-49B3-B8A3-965859C59B1D}"/>
    <cellStyle name="20% - Accent6 15" xfId="341" xr:uid="{4759B56D-8092-4CAF-8218-6705E1366617}"/>
    <cellStyle name="20% - Accent6 15 2" xfId="15762" xr:uid="{2EB70650-B9FE-492F-9CEC-E603135EF0D6}"/>
    <cellStyle name="20% - Accent6 16" xfId="342" xr:uid="{423C49B1-BA8E-4A8B-A04D-6D2E71201D14}"/>
    <cellStyle name="20% - Accent6 16 2" xfId="15826" xr:uid="{98271F2B-4F2D-4D22-9261-70E8EA0D2A56}"/>
    <cellStyle name="20% - Accent6 17" xfId="343" xr:uid="{53E49681-FA85-4312-BA27-915FCABECC91}"/>
    <cellStyle name="20% - Accent6 17 2" xfId="16268" xr:uid="{354DB16A-08EB-490C-A15C-451BD8D63853}"/>
    <cellStyle name="20% - Accent6 18" xfId="344" xr:uid="{07A58B53-6CEE-4E3D-AB73-812786B9B698}"/>
    <cellStyle name="20% - Accent6 18 2" xfId="15741" xr:uid="{F61564B8-D064-44E4-96E0-B4099B516A1A}"/>
    <cellStyle name="20% - Accent6 19" xfId="345" xr:uid="{C1F194C2-9F06-4A01-B30C-AD2B70D7322E}"/>
    <cellStyle name="20% - Accent6 19 2" xfId="4202" xr:uid="{8F1313C9-12D0-4C03-9A3A-45AD198FCD20}"/>
    <cellStyle name="20% - Accent6 19 2 2" xfId="12457" xr:uid="{8DA1429F-CA35-4ED2-8649-080AC721844B}"/>
    <cellStyle name="20% - Accent6 19 2 3" xfId="7459" xr:uid="{38901D41-AD26-4BA4-8857-4B4FCE5944AA}"/>
    <cellStyle name="20% - Accent6 19 3" xfId="11032" xr:uid="{78B33714-5020-4F13-B326-FB35B0CDB1C8}"/>
    <cellStyle name="20% - Accent6 19 4" xfId="15746" xr:uid="{8B2CDD94-F2BD-4559-A650-7DBAB439AB2B}"/>
    <cellStyle name="20% - Accent6 19 5" xfId="5109" xr:uid="{DE718A15-BC99-4310-9F9E-DDA61B1B4370}"/>
    <cellStyle name="20% - Accent6 2" xfId="346" xr:uid="{69E30F1A-238F-48C7-9D09-82F60E3E5FC2}"/>
    <cellStyle name="20% - Accent6 2 10" xfId="5110" xr:uid="{F3A33AEE-9FFE-43E5-B0D0-AA8CFF70430B}"/>
    <cellStyle name="20% - Accent6 2 10 2" xfId="12171" xr:uid="{87C9733D-C906-4325-9547-5D023D7CB0FC}"/>
    <cellStyle name="20% - Accent6 2 11" xfId="8865" xr:uid="{E880BE6A-2D08-4704-BF4B-245932986BF0}"/>
    <cellStyle name="20% - Accent6 2 12" xfId="9386" xr:uid="{E1040337-E19B-494A-9480-E4087B039696}"/>
    <cellStyle name="20% - Accent6 2 13" xfId="10644" xr:uid="{2CFB8292-9D61-446B-97E0-1BAEF23F769A}"/>
    <cellStyle name="20% - Accent6 2 14" xfId="11033" xr:uid="{37D8D000-EF2A-4716-9D50-38A563E1535F}"/>
    <cellStyle name="20% - Accent6 2 15" xfId="15344" xr:uid="{C78393EA-0CB0-4718-A580-FF32596B6738}"/>
    <cellStyle name="20% - Accent6 2 16" xfId="4807" xr:uid="{905FCC53-E72B-4B33-848D-998E7DD29315}"/>
    <cellStyle name="20% - Accent6 2 2" xfId="347" xr:uid="{62C0B6FC-1089-4F5B-8F7C-8A902167720D}"/>
    <cellStyle name="20% - Accent6 2 2 2" xfId="4203" xr:uid="{A75DDD07-D790-48C4-B9B3-518EEF049097}"/>
    <cellStyle name="20% - Accent6 2 2 2 2" xfId="12459" xr:uid="{9424E7A0-1FBB-495A-9CD7-4C3E0AAC376A}"/>
    <cellStyle name="20% - Accent6 2 2 2 3" xfId="16213" xr:uid="{E90E0462-E568-46F9-8981-9A1F8ED42DA5}"/>
    <cellStyle name="20% - Accent6 2 2 2 4" xfId="7461" xr:uid="{DCEF2954-054F-4DB2-BB8C-352CF29FEDBA}"/>
    <cellStyle name="20% - Accent6 2 2 3" xfId="9387" xr:uid="{B377E656-3AE7-4812-81D0-B2C0116CDE54}"/>
    <cellStyle name="20% - Accent6 2 2 3 2" xfId="16659" xr:uid="{F2519A83-8C69-4E2F-8DD1-873DF9BF6A08}"/>
    <cellStyle name="20% - Accent6 2 2 4" xfId="11034" xr:uid="{01D0F751-E27F-4780-B70D-2E1D932B39E3}"/>
    <cellStyle name="20% - Accent6 2 2 4 2" xfId="17095" xr:uid="{8698CF09-5244-4759-96E6-34EE80B0FD1D}"/>
    <cellStyle name="20% - Accent6 2 2 5" xfId="17526" xr:uid="{AE52A27B-884E-4F42-BD35-555A4D0C0EBE}"/>
    <cellStyle name="20% - Accent6 2 2 6" xfId="15684" xr:uid="{BCB514EC-239F-40EF-BE95-887D44DEF306}"/>
    <cellStyle name="20% - Accent6 2 2 7" xfId="5111" xr:uid="{CB56542E-CC9E-4B17-AA7E-BA23568EDE85}"/>
    <cellStyle name="20% - Accent6 2 3" xfId="348" xr:uid="{41E2E38A-4B7E-4E74-8E71-FBD66FDF5B53}"/>
    <cellStyle name="20% - Accent6 2 3 2" xfId="4204" xr:uid="{783F84C6-1871-4683-BF1D-295FB759ADAD}"/>
    <cellStyle name="20% - Accent6 2 3 2 2" xfId="12460" xr:uid="{2693F5C3-263F-4D2B-BB69-C0DC9970935D}"/>
    <cellStyle name="20% - Accent6 2 3 2 3" xfId="7462" xr:uid="{80E1F0AA-E6D3-4D60-B43D-E5C23111E62B}"/>
    <cellStyle name="20% - Accent6 2 3 3" xfId="11035" xr:uid="{5DE3D79C-DA30-4459-B804-A66E40741A4F}"/>
    <cellStyle name="20% - Accent6 2 3 4" xfId="15871" xr:uid="{ECDC16E0-B4B6-442E-93A0-EBE77843D0B5}"/>
    <cellStyle name="20% - Accent6 2 3 5" xfId="5112" xr:uid="{7E2973D5-9150-4F15-81A8-3C189BC223ED}"/>
    <cellStyle name="20% - Accent6 2 4" xfId="349" xr:uid="{D4B48297-EB8C-476C-AE99-85B91344AE2C}"/>
    <cellStyle name="20% - Accent6 2 4 2" xfId="4205" xr:uid="{F4C7CDD0-75BE-4BF3-81FC-9FBF34D9251B}"/>
    <cellStyle name="20% - Accent6 2 4 2 2" xfId="12461" xr:uid="{9259EB86-3D8A-4C44-B0B6-E4F4D94AC5D2}"/>
    <cellStyle name="20% - Accent6 2 4 2 3" xfId="7463" xr:uid="{7184F3B5-3262-4F53-84A5-3AD599CE1FE2}"/>
    <cellStyle name="20% - Accent6 2 4 3" xfId="11036" xr:uid="{A2D1170F-2C39-4B55-B747-A72D61EABB01}"/>
    <cellStyle name="20% - Accent6 2 4 4" xfId="16318" xr:uid="{D9E2DD7E-C809-455E-8B89-C84A34AD7BAD}"/>
    <cellStyle name="20% - Accent6 2 4 5" xfId="5113" xr:uid="{18A17F8A-AF18-4B08-B363-1C37AA7CF395}"/>
    <cellStyle name="20% - Accent6 2 5" xfId="350" xr:uid="{71034C87-AEE3-40CD-9A5C-B214FA80A021}"/>
    <cellStyle name="20% - Accent6 2 5 2" xfId="4206" xr:uid="{20F19D5C-4ECA-478E-874E-4C01A5A10DCB}"/>
    <cellStyle name="20% - Accent6 2 5 2 2" xfId="12462" xr:uid="{3781BF00-ED78-474D-A8FC-B20A1506E27D}"/>
    <cellStyle name="20% - Accent6 2 5 2 3" xfId="7464" xr:uid="{611AD11F-B2D0-4D91-8668-5F3216541D48}"/>
    <cellStyle name="20% - Accent6 2 5 3" xfId="11037" xr:uid="{5C704D94-AE0A-4B60-A208-98950949ED11}"/>
    <cellStyle name="20% - Accent6 2 5 4" xfId="16755" xr:uid="{B67839D3-024A-42B1-8A39-A0F3526EE0BA}"/>
    <cellStyle name="20% - Accent6 2 5 5" xfId="5114" xr:uid="{96979927-0E4B-4D92-969B-686A5966EB47}"/>
    <cellStyle name="20% - Accent6 2 6" xfId="351" xr:uid="{991F2193-15FE-4913-BE76-33E1D66A2A93}"/>
    <cellStyle name="20% - Accent6 2 6 2" xfId="4207" xr:uid="{083BE8F3-312D-451F-BB33-DB232ACE2F4A}"/>
    <cellStyle name="20% - Accent6 2 6 2 2" xfId="12463" xr:uid="{5A96640D-99EF-47FF-BCF0-CA98471BAD0E}"/>
    <cellStyle name="20% - Accent6 2 6 2 3" xfId="7465" xr:uid="{F72AC006-E031-4C0D-8B0D-2A3155C91046}"/>
    <cellStyle name="20% - Accent6 2 6 3" xfId="11038" xr:uid="{F08695BE-6ED8-4982-A94C-81E4177F2C13}"/>
    <cellStyle name="20% - Accent6 2 6 4" xfId="17190" xr:uid="{8EB7C633-8725-4315-9D1A-8BF7036E3322}"/>
    <cellStyle name="20% - Accent6 2 6 5" xfId="5115" xr:uid="{1B21B5B4-FDE6-42DB-8645-8A03B00CE49F}"/>
    <cellStyle name="20% - Accent6 2 7" xfId="352" xr:uid="{8F8A47AB-0EFC-4125-BB4C-812431297869}"/>
    <cellStyle name="20% - Accent6 2 7 2" xfId="4208" xr:uid="{AB6F22B5-309A-4B9F-B953-B71DB652B358}"/>
    <cellStyle name="20% - Accent6 2 7 2 2" xfId="12464" xr:uid="{48C58C7E-AA4C-4C76-884D-568F2095A9EA}"/>
    <cellStyle name="20% - Accent6 2 7 2 3" xfId="7466" xr:uid="{DE3C4FAD-E005-43A0-BDD5-A0983166D8D6}"/>
    <cellStyle name="20% - Accent6 2 7 3" xfId="11039" xr:uid="{EF0903EE-5D60-4C83-B7F9-EE9BDEC50191}"/>
    <cellStyle name="20% - Accent6 2 7 4" xfId="5116" xr:uid="{C2937E0B-0BAC-4D8F-9313-B8C1D9328B9F}"/>
    <cellStyle name="20% - Accent6 2 8" xfId="4209" xr:uid="{8F05A059-D3DF-481C-8B08-E98DF1AA25A8}"/>
    <cellStyle name="20% - Accent6 2 8 2" xfId="12458" xr:uid="{666079A7-F819-49ED-92C8-E0B7A6EED72E}"/>
    <cellStyle name="20% - Accent6 2 8 3" xfId="7460" xr:uid="{35E82AF2-C5FF-4DA2-87F7-3C404141DBF6}"/>
    <cellStyle name="20% - Accent6 2 9" xfId="7810" xr:uid="{ED38E5B4-5FFA-4B30-A695-52C31FA05468}"/>
    <cellStyle name="20% - Accent6 2_2149000-Q1'10" xfId="9388" xr:uid="{1A5B236B-9A75-486B-BB75-DDA86DA4987B}"/>
    <cellStyle name="20% - Accent6 20" xfId="353" xr:uid="{C47EB36D-2592-422C-9303-D645133F552A}"/>
    <cellStyle name="20% - Accent6 20 2" xfId="4210" xr:uid="{5AB221B6-7313-4034-800F-D5E29015853A}"/>
    <cellStyle name="20% - Accent6 20 2 2" xfId="12465" xr:uid="{2B8F2C7C-CCD9-4E4F-98BC-21FB6D79D8F6}"/>
    <cellStyle name="20% - Accent6 20 2 3" xfId="7467" xr:uid="{B1E5361C-B556-4379-82BD-F5FC646AB065}"/>
    <cellStyle name="20% - Accent6 20 3" xfId="11040" xr:uid="{09372A31-1A95-40A4-A64C-7D693E88EF38}"/>
    <cellStyle name="20% - Accent6 20 4" xfId="17601" xr:uid="{91F16C4A-F944-4B60-824A-57F87EBC8995}"/>
    <cellStyle name="20% - Accent6 20 5" xfId="5117" xr:uid="{ECEAEAC4-1B6D-4AF8-9B04-3C03F2337A15}"/>
    <cellStyle name="20% - Accent6 21" xfId="354" xr:uid="{3C0E5CE1-C520-41C3-AF92-E007C0D7B40C}"/>
    <cellStyle name="20% - Accent6 21 2" xfId="4211" xr:uid="{E44864AE-370A-4A9B-8311-764B87B52F52}"/>
    <cellStyle name="20% - Accent6 21 2 2" xfId="12466" xr:uid="{0A1EFB43-2E0B-4C5D-B0A1-E09EFA76EA70}"/>
    <cellStyle name="20% - Accent6 21 2 3" xfId="7468" xr:uid="{2F382FAB-2D78-4851-A238-9BFEABFD744D}"/>
    <cellStyle name="20% - Accent6 21 3" xfId="11041" xr:uid="{8062B546-108F-4D76-B48E-0602C4C76E52}"/>
    <cellStyle name="20% - Accent6 21 4" xfId="18060" xr:uid="{EDBE80AB-6EFE-431C-B92D-EB9E925BBB68}"/>
    <cellStyle name="20% - Accent6 21 5" xfId="5118" xr:uid="{B9593FDD-E835-4BC8-8897-FEE36156F111}"/>
    <cellStyle name="20% - Accent6 22" xfId="355" xr:uid="{70F770C9-D0CB-48EA-AADE-5D261E7ECF3F}"/>
    <cellStyle name="20% - Accent6 22 2" xfId="4212" xr:uid="{43CE3A8E-7793-4C86-A08D-63627F0AA2EB}"/>
    <cellStyle name="20% - Accent6 22 2 2" xfId="12467" xr:uid="{A7F92AF9-E78A-4C3E-80D5-7E8686D4434D}"/>
    <cellStyle name="20% - Accent6 22 2 3" xfId="7469" xr:uid="{F738CE03-F24D-4AE1-B709-8BFD04DDDF29}"/>
    <cellStyle name="20% - Accent6 22 3" xfId="11042" xr:uid="{61A11C3D-23FD-494E-B1E0-0CED0CDCD703}"/>
    <cellStyle name="20% - Accent6 22 4" xfId="5119" xr:uid="{2EE2B1A3-DFDD-40F5-9B44-39115561DC20}"/>
    <cellStyle name="20% - Accent6 23" xfId="356" xr:uid="{CC14CC42-15A8-48FF-8AAD-AF0E41E00D7A}"/>
    <cellStyle name="20% - Accent6 23 2" xfId="357" xr:uid="{AE5A832C-1820-4BB0-8DA5-904AD30C388C}"/>
    <cellStyle name="20% - Accent6 23 2 2" xfId="4213" xr:uid="{BC1336DD-2852-4AB0-AD29-5DDF25C6DFAA}"/>
    <cellStyle name="20% - Accent6 23 2 2 2" xfId="12469" xr:uid="{6BA0BBA0-8568-41A0-8E1F-52C39EDF17A0}"/>
    <cellStyle name="20% - Accent6 23 2 2 3" xfId="7471" xr:uid="{44001752-D301-4194-A55C-4944A52F145A}"/>
    <cellStyle name="20% - Accent6 23 2 3" xfId="11044" xr:uid="{81745E7A-D976-4A97-A6F9-DA266B096BD9}"/>
    <cellStyle name="20% - Accent6 23 2 4" xfId="5121" xr:uid="{538C34AE-9791-45CE-8C96-6054E9FEF6FC}"/>
    <cellStyle name="20% - Accent6 23 3" xfId="358" xr:uid="{DCF97257-7AEC-4A92-B62A-C9D1F123FFFA}"/>
    <cellStyle name="20% - Accent6 23 3 2" xfId="4214" xr:uid="{2E4FE7AE-9591-48AA-A9F1-C108A0CC2B8B}"/>
    <cellStyle name="20% - Accent6 23 3 2 2" xfId="12470" xr:uid="{E7557FF6-C93E-4619-BB9C-06660A593EB4}"/>
    <cellStyle name="20% - Accent6 23 3 2 3" xfId="7472" xr:uid="{027B0220-965C-41B3-B03C-A5C53EA98375}"/>
    <cellStyle name="20% - Accent6 23 3 3" xfId="11045" xr:uid="{A4A1D59F-4071-43BC-87B4-DA03E3422644}"/>
    <cellStyle name="20% - Accent6 23 3 4" xfId="5122" xr:uid="{9007EF48-F5DA-42FD-8ACF-DB15CC740FF1}"/>
    <cellStyle name="20% - Accent6 23 4" xfId="4215" xr:uid="{5E1ACDF1-5580-48DB-A151-4CB0A48481BE}"/>
    <cellStyle name="20% - Accent6 23 4 2" xfId="12468" xr:uid="{27D3529B-7167-47D1-BBFD-A2E32D5ABCA5}"/>
    <cellStyle name="20% - Accent6 23 4 3" xfId="7470" xr:uid="{C0EA17B6-3A52-483D-A98C-F870F867F868}"/>
    <cellStyle name="20% - Accent6 23 5" xfId="11043" xr:uid="{E28AB954-C653-44A8-822D-50C0AB6B4CB1}"/>
    <cellStyle name="20% - Accent6 23 6" xfId="5120" xr:uid="{85C297C5-5DE3-46E2-98D9-8876112EC445}"/>
    <cellStyle name="20% - Accent6 24" xfId="359" xr:uid="{1E6929AF-E9AB-4BE3-B155-59070586237F}"/>
    <cellStyle name="20% - Accent6 24 2" xfId="360" xr:uid="{554CE9B8-524C-43E8-9CB3-BBC5733FE1FC}"/>
    <cellStyle name="20% - Accent6 24 2 2" xfId="4216" xr:uid="{E241FCEE-1510-47D0-BA04-0B81FF82937C}"/>
    <cellStyle name="20% - Accent6 24 2 2 2" xfId="12472" xr:uid="{C0919DF5-E3B5-441F-8A05-B5C853B3FA39}"/>
    <cellStyle name="20% - Accent6 24 2 2 3" xfId="7474" xr:uid="{52A5AC81-0AFE-492D-BD09-23D2A4A23906}"/>
    <cellStyle name="20% - Accent6 24 2 3" xfId="11047" xr:uid="{A0765952-EE9D-46B1-8192-7CE6A221EB21}"/>
    <cellStyle name="20% - Accent6 24 2 4" xfId="5124" xr:uid="{B5BE012B-B8FD-4D29-A618-49D6DE958B07}"/>
    <cellStyle name="20% - Accent6 24 3" xfId="361" xr:uid="{671EAE1A-66DB-41BC-A6CD-E80C26D6CFF6}"/>
    <cellStyle name="20% - Accent6 24 3 2" xfId="4217" xr:uid="{1EEB8FD5-46F4-436B-A868-146F0F5EDBA6}"/>
    <cellStyle name="20% - Accent6 24 3 2 2" xfId="12473" xr:uid="{6C2E3D2E-857C-433E-92CF-F834209A42BE}"/>
    <cellStyle name="20% - Accent6 24 3 2 3" xfId="7475" xr:uid="{D40BCD3F-5B54-4DFF-9816-EBF724373A91}"/>
    <cellStyle name="20% - Accent6 24 3 3" xfId="11048" xr:uid="{D77BE362-2061-440D-91FA-17D65273A020}"/>
    <cellStyle name="20% - Accent6 24 3 4" xfId="5125" xr:uid="{5CDCFF26-ADF0-43E1-9BF0-375DC4FB0DF2}"/>
    <cellStyle name="20% - Accent6 24 4" xfId="4218" xr:uid="{523A2D93-6C24-498C-BE51-8DEB48E7EF0A}"/>
    <cellStyle name="20% - Accent6 24 4 2" xfId="12471" xr:uid="{2B23BD01-6887-4095-B8F6-04861C54EF31}"/>
    <cellStyle name="20% - Accent6 24 4 3" xfId="7473" xr:uid="{CA7C1D3D-BBAA-4237-BA1D-C912ED151223}"/>
    <cellStyle name="20% - Accent6 24 5" xfId="11046" xr:uid="{63400E9A-7B5F-455D-A10B-A0417B68239B}"/>
    <cellStyle name="20% - Accent6 24 6" xfId="5123" xr:uid="{E938FBF9-3F78-460B-B894-34D4507216DE}"/>
    <cellStyle name="20% - Accent6 25" xfId="362" xr:uid="{46A6DBE7-6CE4-486C-B616-084CECEF902F}"/>
    <cellStyle name="20% - Accent6 25 2" xfId="4219" xr:uid="{BC189BDC-AC5F-4B8F-8ECB-7BD31F48775D}"/>
    <cellStyle name="20% - Accent6 25 2 2" xfId="12474" xr:uid="{7E501DF8-E5BB-4ABB-B778-4557D327615F}"/>
    <cellStyle name="20% - Accent6 25 2 3" xfId="7476" xr:uid="{7D18C75E-8F5F-4FBA-9BBD-481648DEC2DC}"/>
    <cellStyle name="20% - Accent6 25 3" xfId="11049" xr:uid="{73802FC2-AD05-46D4-B1B3-95233B94DAE9}"/>
    <cellStyle name="20% - Accent6 25 4" xfId="5126" xr:uid="{7FAD3B8D-1964-48A8-9B71-49310C3ABADF}"/>
    <cellStyle name="20% - Accent6 26" xfId="363" xr:uid="{C9720E66-AF05-4F4A-819F-FC4656AD9120}"/>
    <cellStyle name="20% - Accent6 26 2" xfId="4220" xr:uid="{7361779F-EA59-4816-BB77-97AE353307D2}"/>
    <cellStyle name="20% - Accent6 26 2 2" xfId="12475" xr:uid="{65D15B86-C779-428E-B074-348F8E0D43BF}"/>
    <cellStyle name="20% - Accent6 26 2 3" xfId="7477" xr:uid="{8783F6DC-6F91-42DA-A621-EBDC44A7285B}"/>
    <cellStyle name="20% - Accent6 26 3" xfId="11050" xr:uid="{78207702-3372-46B9-B954-3476E1FB6A0A}"/>
    <cellStyle name="20% - Accent6 26 4" xfId="5127" xr:uid="{09DFD911-9369-46A1-8F87-BE8C11F87517}"/>
    <cellStyle name="20% - Accent6 27" xfId="364" xr:uid="{E90C0D7E-597C-4989-9D7E-B5705F703529}"/>
    <cellStyle name="20% - Accent6 27 2" xfId="4221" xr:uid="{A9DA3173-5A75-4D6D-A576-561B0CB05733}"/>
    <cellStyle name="20% - Accent6 27 2 2" xfId="12476" xr:uid="{5B42DD00-3156-44CD-B5CA-5D60D8E6026E}"/>
    <cellStyle name="20% - Accent6 27 2 3" xfId="7478" xr:uid="{24D2205D-C454-4E57-BF98-5E472E71664C}"/>
    <cellStyle name="20% - Accent6 27 3" xfId="11051" xr:uid="{65D46C60-3978-4379-87DB-AC082C60AF7C}"/>
    <cellStyle name="20% - Accent6 27 4" xfId="5128" xr:uid="{DAFEEDC4-210E-40FE-AD66-592364C0AD83}"/>
    <cellStyle name="20% - Accent6 28" xfId="365" xr:uid="{9FF11874-2AAD-411A-BA01-B71DF694AAEF}"/>
    <cellStyle name="20% - Accent6 28 2" xfId="4222" xr:uid="{7D0E5184-7D41-48C0-8693-794F8CA90C00}"/>
    <cellStyle name="20% - Accent6 28 2 2" xfId="12477" xr:uid="{76220D05-770C-4938-AC26-86B302DE6D8F}"/>
    <cellStyle name="20% - Accent6 28 2 3" xfId="7479" xr:uid="{A297B377-CD61-4481-B17F-209F2C466DBB}"/>
    <cellStyle name="20% - Accent6 28 3" xfId="11052" xr:uid="{1686DF5C-3499-4616-AAAA-C95832EB9194}"/>
    <cellStyle name="20% - Accent6 28 4" xfId="5129" xr:uid="{C2BA2B27-F394-41A3-AD3B-10E74A85FA2E}"/>
    <cellStyle name="20% - Accent6 29" xfId="366" xr:uid="{F1EF4489-5859-464D-A130-2A3728E41694}"/>
    <cellStyle name="20% - Accent6 29 2" xfId="4223" xr:uid="{2986FD79-B720-4F45-8BD0-20BAFA1B2D35}"/>
    <cellStyle name="20% - Accent6 29 2 2" xfId="12478" xr:uid="{7AD2D703-4735-43A9-BFE5-9C0F5AB1BBE5}"/>
    <cellStyle name="20% - Accent6 29 2 3" xfId="7480" xr:uid="{53BFED48-DD0E-48BE-9EAD-9A6D7BC7946C}"/>
    <cellStyle name="20% - Accent6 29 3" xfId="11053" xr:uid="{C1B8D486-5D8D-4A99-8C5D-EF8BFE7E0360}"/>
    <cellStyle name="20% - Accent6 29 4" xfId="5130" xr:uid="{157C7FE0-1212-465E-8E53-8DD208A2E04F}"/>
    <cellStyle name="20% - Accent6 3" xfId="367" xr:uid="{D0FDBAF0-44B1-42F9-8D46-09FA27B33322}"/>
    <cellStyle name="20% - Accent6 3 2" xfId="4224" xr:uid="{B644827E-4DC1-41D6-8322-B7BCFCFFDEAE}"/>
    <cellStyle name="20% - Accent6 3 2 2" xfId="12479" xr:uid="{E3FB9BBC-D8D4-41EB-9495-2096E90F07BB}"/>
    <cellStyle name="20% - Accent6 3 2 2 2" xfId="16195" xr:uid="{F070F3AC-C0CB-49BE-8A8D-E191D709B3CA}"/>
    <cellStyle name="20% - Accent6 3 2 3" xfId="16641" xr:uid="{21ED51BC-133B-4E8E-9A3D-67AC63055FEA}"/>
    <cellStyle name="20% - Accent6 3 2 4" xfId="17077" xr:uid="{08F32C77-C525-46CF-BCF3-0AFC9ECCE3D5}"/>
    <cellStyle name="20% - Accent6 3 2 5" xfId="17508" xr:uid="{06237354-59E1-48D7-A291-380009569AD3}"/>
    <cellStyle name="20% - Accent6 3 2 6" xfId="15666" xr:uid="{8C9E7431-208E-4898-A5F3-68EF532D58AC}"/>
    <cellStyle name="20% - Accent6 3 2 7" xfId="7481" xr:uid="{5CF0477C-DF4A-431A-A415-4933E3F97A1C}"/>
    <cellStyle name="20% - Accent6 3 3" xfId="7811" xr:uid="{B132174F-416A-49FA-900B-006193E20B00}"/>
    <cellStyle name="20% - Accent6 3 3 2" xfId="15855" xr:uid="{7477B7E1-6ECB-4193-B8B2-B45C298DE49D}"/>
    <cellStyle name="20% - Accent6 3 4" xfId="8913" xr:uid="{B1EE32CD-13A1-4E88-B6E9-E20D31257830}"/>
    <cellStyle name="20% - Accent6 3 4 2" xfId="16302" xr:uid="{2DB64530-E049-4E7C-9E52-68B2BE6BAE0D}"/>
    <cellStyle name="20% - Accent6 3 5" xfId="9389" xr:uid="{F2E6DC86-8E5F-4BA1-9717-A4855D3FB049}"/>
    <cellStyle name="20% - Accent6 3 5 2" xfId="16739" xr:uid="{0A62E93D-2BCD-4A80-9B29-D894B9828885}"/>
    <cellStyle name="20% - Accent6 3 6" xfId="11054" xr:uid="{78154BE2-D7F9-4998-B2B5-F8F952E2476B}"/>
    <cellStyle name="20% - Accent6 3 6 2" xfId="17174" xr:uid="{2688A186-0888-479A-A2F8-54BE81976567}"/>
    <cellStyle name="20% - Accent6 3 7" xfId="15328" xr:uid="{0DF0CE28-328D-4897-98F3-D81ABD311926}"/>
    <cellStyle name="20% - Accent6 3 8" xfId="5131" xr:uid="{FA1C838D-E5B9-43B1-BF86-BA76EEE4809F}"/>
    <cellStyle name="20% - Accent6 30" xfId="368" xr:uid="{409BB545-349B-4F0F-A0D6-A65DCCA1460C}"/>
    <cellStyle name="20% - Accent6 30 2" xfId="4225" xr:uid="{DED7C6FE-275F-415F-81D0-DC59B2879D5E}"/>
    <cellStyle name="20% - Accent6 30 2 2" xfId="12480" xr:uid="{1831D49B-4074-43F3-8325-2B7A309D5344}"/>
    <cellStyle name="20% - Accent6 30 2 3" xfId="7482" xr:uid="{1DF4480E-B3C0-41DA-A1D0-C942400708C9}"/>
    <cellStyle name="20% - Accent6 30 3" xfId="11055" xr:uid="{E4C3BC9E-3736-464A-B28D-D15485E4AF63}"/>
    <cellStyle name="20% - Accent6 30 4" xfId="5132" xr:uid="{B5845BFF-E019-418C-BA56-F23599008184}"/>
    <cellStyle name="20% - Accent6 31" xfId="369" xr:uid="{33B1447C-D898-43E2-8C01-4E2CCF242EE8}"/>
    <cellStyle name="20% - Accent6 31 2" xfId="4226" xr:uid="{7B9835B8-1C21-464B-9E46-FB2BEF83DA0B}"/>
    <cellStyle name="20% - Accent6 31 2 2" xfId="12481" xr:uid="{F7DD0A41-6E06-4814-9447-A9C61FFF30BA}"/>
    <cellStyle name="20% - Accent6 31 2 3" xfId="7483" xr:uid="{411AAD85-091F-4767-A52C-15207C825E26}"/>
    <cellStyle name="20% - Accent6 31 3" xfId="11056" xr:uid="{D73FA44C-3FA5-4815-A3DF-2213D4DCFC7E}"/>
    <cellStyle name="20% - Accent6 31 4" xfId="5133" xr:uid="{A0904D75-86FA-4DD4-8643-675952D4FC9A}"/>
    <cellStyle name="20% - Accent6 32" xfId="370" xr:uid="{C9AEB8FD-1E80-44BE-89CD-68E37FD641BE}"/>
    <cellStyle name="20% - Accent6 32 2" xfId="4227" xr:uid="{2D36AF9A-908F-4112-B589-C8D836B4383A}"/>
    <cellStyle name="20% - Accent6 32 2 2" xfId="12482" xr:uid="{854ED89E-2A26-4D07-9191-369841491694}"/>
    <cellStyle name="20% - Accent6 32 2 3" xfId="7484" xr:uid="{8566B7EB-39B2-4E6E-919E-E6ABE134B2CE}"/>
    <cellStyle name="20% - Accent6 32 3" xfId="11057" xr:uid="{6C9DA7C5-267F-4414-BF54-6CF736967654}"/>
    <cellStyle name="20% - Accent6 32 4" xfId="5134" xr:uid="{925D5515-5E35-46B5-96DB-DAF0ABE6C114}"/>
    <cellStyle name="20% - Accent6 33" xfId="371" xr:uid="{3B3FBB56-6E20-48E3-A36F-8B131CA2859C}"/>
    <cellStyle name="20% - Accent6 33 2" xfId="4228" xr:uid="{6D9498D1-2DD8-4252-8FE2-DBC9CE65AC11}"/>
    <cellStyle name="20% - Accent6 33 2 2" xfId="12483" xr:uid="{19DE3E4C-B90B-412D-84CA-3CA4E5958319}"/>
    <cellStyle name="20% - Accent6 33 2 3" xfId="7485" xr:uid="{7A966416-B111-4F55-8612-12543358A11F}"/>
    <cellStyle name="20% - Accent6 33 3" xfId="11058" xr:uid="{DF901762-F5A4-4A5F-9CFE-A585AE0E52B0}"/>
    <cellStyle name="20% - Accent6 33 4" xfId="5135" xr:uid="{75E0FADD-A742-4D83-A615-942765A3BB73}"/>
    <cellStyle name="20% - Accent6 34" xfId="372" xr:uid="{5586D90F-D1CD-4030-8C84-B839F7B590B7}"/>
    <cellStyle name="20% - Accent6 34 2" xfId="4229" xr:uid="{90F2574F-EB64-43EE-B757-4FDEC8CC1EF5}"/>
    <cellStyle name="20% - Accent6 34 2 2" xfId="12484" xr:uid="{D94DFC9C-540E-4D46-9D57-6112C54AFABA}"/>
    <cellStyle name="20% - Accent6 34 2 3" xfId="7486" xr:uid="{58CF2259-8141-4DD9-8DE0-AD29B6AD061D}"/>
    <cellStyle name="20% - Accent6 34 3" xfId="11059" xr:uid="{7E1D7006-B704-4A3F-97FF-5124A64C5DA6}"/>
    <cellStyle name="20% - Accent6 34 4" xfId="5136" xr:uid="{26122ECA-3371-4B82-8C82-474E9562054D}"/>
    <cellStyle name="20% - Accent6 35" xfId="373" xr:uid="{5688EB2D-E626-4C7C-BFAE-AEC49023A455}"/>
    <cellStyle name="20% - Accent6 35 2" xfId="4230" xr:uid="{8C34E941-9B83-4592-BF0D-0A837AA6FC5C}"/>
    <cellStyle name="20% - Accent6 35 2 2" xfId="12485" xr:uid="{EB106999-6795-4FA1-B3C2-204B945407C0}"/>
    <cellStyle name="20% - Accent6 35 2 3" xfId="7487" xr:uid="{8B3BE150-C3C9-45F7-A263-88D35D41521D}"/>
    <cellStyle name="20% - Accent6 35 3" xfId="11060" xr:uid="{0E97C192-ADAE-4DBD-AB37-2231D5DABA13}"/>
    <cellStyle name="20% - Accent6 35 4" xfId="5137" xr:uid="{AFE13D0D-2511-4FF2-A4D9-61A83FB5BC2D}"/>
    <cellStyle name="20% - Accent6 36" xfId="374" xr:uid="{59450C3D-CAEA-4754-B090-1B07931288E1}"/>
    <cellStyle name="20% - Accent6 36 2" xfId="4231" xr:uid="{3C52D7F1-5C73-4950-97BA-1240990CACF1}"/>
    <cellStyle name="20% - Accent6 36 2 2" xfId="12486" xr:uid="{D2CB58BB-806E-41A0-8CBE-7961E6E3A028}"/>
    <cellStyle name="20% - Accent6 36 2 3" xfId="7488" xr:uid="{64DF9B60-DCE4-4124-B045-A8C2889DB3AC}"/>
    <cellStyle name="20% - Accent6 36 3" xfId="11061" xr:uid="{6A1DDC87-B2B7-4A3A-BF0C-4F405923C976}"/>
    <cellStyle name="20% - Accent6 36 4" xfId="5138" xr:uid="{01233A49-C062-4A4E-BFBC-86C19F54A8A8}"/>
    <cellStyle name="20% - Accent6 37" xfId="15236" xr:uid="{E8007FFF-D921-487E-8D83-CDB945109B73}"/>
    <cellStyle name="20% - Accent6 4" xfId="375" xr:uid="{C8EE43CB-85C2-41EF-BB14-76E2C5AA15F9}"/>
    <cellStyle name="20% - Accent6 4 2" xfId="4232" xr:uid="{7D917A6D-03D6-4788-9FD4-DECC9B442939}"/>
    <cellStyle name="20% - Accent6 4 2 2" xfId="12487" xr:uid="{6AF48134-5520-439F-A48F-8613C41685E5}"/>
    <cellStyle name="20% - Accent6 4 2 3" xfId="15822" xr:uid="{3AD126EE-ECCF-49BB-A2F4-9C5B6DD9E984}"/>
    <cellStyle name="20% - Accent6 4 2 4" xfId="7489" xr:uid="{C7CE9AF3-635C-402C-B68B-451DAE95188E}"/>
    <cellStyle name="20% - Accent6 4 3" xfId="9390" xr:uid="{FD8B8C47-AB17-44D9-94D2-16FE1CAAB788}"/>
    <cellStyle name="20% - Accent6 4 3 2" xfId="16270" xr:uid="{E11EC5F3-6580-4C30-A58E-3BD14E572A23}"/>
    <cellStyle name="20% - Accent6 4 4" xfId="11062" xr:uid="{364A784F-A3C4-43C3-B59D-4A2BD93E2592}"/>
    <cellStyle name="20% - Accent6 4 4 2" xfId="16712" xr:uid="{051CC7D4-BD7C-47A8-BD1D-39C4BCF4E2EA}"/>
    <cellStyle name="20% - Accent6 4 5" xfId="17147" xr:uid="{6558A41B-F6DD-43E4-97B8-4067383737C2}"/>
    <cellStyle name="20% - Accent6 4 6" xfId="15295" xr:uid="{EA85722A-918D-4107-9AC8-032235D2B6F9}"/>
    <cellStyle name="20% - Accent6 4 7" xfId="5139" xr:uid="{3CD06706-795E-4809-BAAB-C83A8D521FC7}"/>
    <cellStyle name="20% - Accent6 5" xfId="376" xr:uid="{B0618EAF-440E-44B9-9C10-E3FE8E5B238E}"/>
    <cellStyle name="20% - Accent6 5 2" xfId="4233" xr:uid="{F5C46100-4752-4620-8AF5-1201582D1741}"/>
    <cellStyle name="20% - Accent6 5 2 2" xfId="12488" xr:uid="{F5DF733C-A44E-48A7-B9A4-370B7B0FD80A}"/>
    <cellStyle name="20% - Accent6 5 2 3" xfId="15928" xr:uid="{01A7E23F-D76B-48A1-A299-8BE88514E167}"/>
    <cellStyle name="20% - Accent6 5 2 4" xfId="7490" xr:uid="{34D205C5-CDE2-435A-A9A5-72F2EF7DF320}"/>
    <cellStyle name="20% - Accent6 5 3" xfId="9391" xr:uid="{C2EE47FF-775F-4080-AC11-7540A9ECAA4D}"/>
    <cellStyle name="20% - Accent6 5 3 2" xfId="16375" xr:uid="{85842F57-B9CE-4904-99A3-099BED7DF894}"/>
    <cellStyle name="20% - Accent6 5 4" xfId="11063" xr:uid="{AEA41E2B-0423-4D61-89AE-9B028FA93BBE}"/>
    <cellStyle name="20% - Accent6 5 4 2" xfId="16812" xr:uid="{1654CB12-05BF-446F-BDCD-F9AF1B129A33}"/>
    <cellStyle name="20% - Accent6 5 5" xfId="17247" xr:uid="{E3171A75-96E7-4FEA-B26C-092EE462A17B}"/>
    <cellStyle name="20% - Accent6 5 6" xfId="15401" xr:uid="{1850753D-D832-4EA0-951F-D535296FB448}"/>
    <cellStyle name="20% - Accent6 5 7" xfId="5140" xr:uid="{CFFF7415-99A1-4409-BD58-EA0A831AEF9D}"/>
    <cellStyle name="20% - Accent6 6" xfId="377" xr:uid="{4A6D8FD5-A371-493E-B5CE-31D0F818AE75}"/>
    <cellStyle name="20% - Accent6 6 2" xfId="4234" xr:uid="{D0C961B0-BF6D-46B7-AE2D-5F11927A135F}"/>
    <cellStyle name="20% - Accent6 6 2 2" xfId="12489" xr:uid="{10B6AA79-C102-45C9-B545-4573323AB021}"/>
    <cellStyle name="20% - Accent6 6 2 3" xfId="15949" xr:uid="{583E61D8-23CC-42D3-B6BD-AA7A2F3DAC5C}"/>
    <cellStyle name="20% - Accent6 6 2 4" xfId="7491" xr:uid="{A1A815AE-6C31-4257-BACB-D66342B8F908}"/>
    <cellStyle name="20% - Accent6 6 3" xfId="9392" xr:uid="{7A1459EC-95A4-4020-8BD8-59EEFE1C9E65}"/>
    <cellStyle name="20% - Accent6 6 3 2" xfId="16396" xr:uid="{A8625F64-41EB-4A4D-9EE3-13DA81C62BB4}"/>
    <cellStyle name="20% - Accent6 6 4" xfId="11064" xr:uid="{007A8089-F1DD-46D8-8248-11E23384B3CD}"/>
    <cellStyle name="20% - Accent6 6 4 2" xfId="16833" xr:uid="{684CD725-6F4E-469C-9F94-F1EBAD414350}"/>
    <cellStyle name="20% - Accent6 6 5" xfId="17268" xr:uid="{EEED05C8-E243-427D-9B3A-CBFABFFAC92E}"/>
    <cellStyle name="20% - Accent6 6 6" xfId="15422" xr:uid="{3DB4F5EE-71B1-4366-A4E3-18064165A261}"/>
    <cellStyle name="20% - Accent6 6 7" xfId="5141" xr:uid="{7BB78B66-95BF-4E66-98E5-E7C25B68578D}"/>
    <cellStyle name="20% - Accent6 7" xfId="378" xr:uid="{5CA87544-24CC-435C-8036-EE059C75E88D}"/>
    <cellStyle name="20% - Accent6 7 2" xfId="4235" xr:uid="{EB2C8F3E-E2EE-4408-B3FB-6F4F5AB1204F}"/>
    <cellStyle name="20% - Accent6 7 2 2" xfId="12490" xr:uid="{D43F6052-7AAD-4334-AE93-3D2120343979}"/>
    <cellStyle name="20% - Accent6 7 2 3" xfId="15979" xr:uid="{704CDAD5-1771-4E10-84DC-515B69754D45}"/>
    <cellStyle name="20% - Accent6 7 2 4" xfId="7492" xr:uid="{484D8BB6-0D5A-4EA0-9AC2-C33F7B172232}"/>
    <cellStyle name="20% - Accent6 7 3" xfId="9393" xr:uid="{A4BFC197-A85C-4A04-B1C5-2B3B5F29DB9F}"/>
    <cellStyle name="20% - Accent6 7 3 2" xfId="16426" xr:uid="{2C46213B-3CC2-4782-8CC8-0BBE7C34D595}"/>
    <cellStyle name="20% - Accent6 7 4" xfId="11065" xr:uid="{CC84CEF3-C3FD-4613-8DAE-B672F4025FB2}"/>
    <cellStyle name="20% - Accent6 7 4 2" xfId="16863" xr:uid="{9F4B1DB0-6D4A-43D6-A319-B3DE11F90833}"/>
    <cellStyle name="20% - Accent6 7 5" xfId="17298" xr:uid="{0C088C8C-82A0-4525-96ED-E2135E91FAF3}"/>
    <cellStyle name="20% - Accent6 7 6" xfId="15452" xr:uid="{F1509D99-5220-4814-95E9-299AE5940369}"/>
    <cellStyle name="20% - Accent6 7 7" xfId="5142" xr:uid="{5D11F65B-791E-4DD3-94EF-7EFD166AD4A0}"/>
    <cellStyle name="20% - Accent6 8" xfId="379" xr:uid="{EBD497AD-9512-4B15-AFF4-81A7A1F933BB}"/>
    <cellStyle name="20% - Accent6 8 2" xfId="9394" xr:uid="{2E6D33EE-2FB7-4B2E-A941-DE67F98847D0}"/>
    <cellStyle name="20% - Accent6 8 2 2" xfId="15968" xr:uid="{D6695277-4260-4CC0-B4E9-4DC1F0A8A995}"/>
    <cellStyle name="20% - Accent6 8 3" xfId="16415" xr:uid="{EB216CFB-E0E5-4F41-BF82-120698352654}"/>
    <cellStyle name="20% - Accent6 8 4" xfId="16852" xr:uid="{CC0DE56D-5AD3-4A53-A9E3-9AEF2BDF7F71}"/>
    <cellStyle name="20% - Accent6 8 5" xfId="17287" xr:uid="{387852C2-ED0B-484F-9526-C0C5BFC8B19F}"/>
    <cellStyle name="20% - Accent6 8 6" xfId="15441" xr:uid="{1302164E-E96E-4919-9263-8FC36918FE06}"/>
    <cellStyle name="20% - Accent6 9" xfId="380" xr:uid="{3BEC6A58-C319-4448-BA8E-124FC900AF08}"/>
    <cellStyle name="20% - Accent6 9 2" xfId="9395" xr:uid="{06E63496-E879-462E-82CC-0F78F420C5CC}"/>
    <cellStyle name="20% - Accent6 9 2 2" xfId="15901" xr:uid="{2562C01D-39C4-4A34-AAAB-26ABD5592E35}"/>
    <cellStyle name="20% - Accent6 9 3" xfId="16348" xr:uid="{C5156DBD-D8F6-45B7-99C5-79C859A7666F}"/>
    <cellStyle name="20% - Accent6 9 4" xfId="16785" xr:uid="{9AB4E5BE-7C40-46CF-8438-1BEF6325C16C}"/>
    <cellStyle name="20% - Accent6 9 5" xfId="17220" xr:uid="{6DAE3B86-26C7-4CB4-8DC2-D9341A3FA317}"/>
    <cellStyle name="20% - Accent6 9 6" xfId="15374" xr:uid="{4CF7282B-8A35-446D-8CE5-06BA2A5C0B1F}"/>
    <cellStyle name="20% - ส่วนที่ถูกเน้น1" xfId="381" xr:uid="{B8C02922-5223-4D47-8E7C-19ABA44762E9}"/>
    <cellStyle name="20% - ส่วนที่ถูกเน้น1 2" xfId="4844" xr:uid="{170C5119-DE70-420B-AC9B-AFC0E18DCE2D}"/>
    <cellStyle name="20% - ส่วนที่ถูกเน้น1 2 2" xfId="11989" xr:uid="{A7D9D5C1-821C-46BC-BFE7-17D227214194}"/>
    <cellStyle name="20% - ส่วนที่ถูกเน้น1 3" xfId="9198" xr:uid="{1A5F8817-DE5A-4E77-820A-9B34D7985558}"/>
    <cellStyle name="20% - ส่วนที่ถูกเน้น2" xfId="382" xr:uid="{ADAC8FC9-FF45-41F6-BF59-2FA6037C4EEA}"/>
    <cellStyle name="20% - ส่วนที่ถูกเน้น2 2" xfId="4848" xr:uid="{2E42D234-41FB-4F30-9EC2-155059339534}"/>
    <cellStyle name="20% - ส่วนที่ถูกเน้น2 2 2" xfId="11991" xr:uid="{45AFC60F-AD28-47B5-A9E1-296B0FC23311}"/>
    <cellStyle name="20% - ส่วนที่ถูกเน้น2 3" xfId="9199" xr:uid="{E87FC809-CC3E-47D9-8D52-F423DB8755C2}"/>
    <cellStyle name="20% - ส่วนที่ถูกเน้น3" xfId="383" xr:uid="{ADBFBAA1-F9CA-4CD7-9946-E691F683ED00}"/>
    <cellStyle name="20% - ส่วนที่ถูกเน้น3 2" xfId="4852" xr:uid="{D09B14B1-6A50-47CB-B220-2D738B6FA0F9}"/>
    <cellStyle name="20% - ส่วนที่ถูกเน้น3 2 2" xfId="11993" xr:uid="{48A599C6-FD05-45C0-A8F1-AA25D8755C5E}"/>
    <cellStyle name="20% - ส่วนที่ถูกเน้น3 3" xfId="9200" xr:uid="{6F2EFE56-E3BC-4ED4-957B-32D224B3096B}"/>
    <cellStyle name="20% - ส่วนที่ถูกเน้น4" xfId="384" xr:uid="{29A36A97-4C19-4D7D-82A9-B5D945161476}"/>
    <cellStyle name="20% - ส่วนที่ถูกเน้น4 2" xfId="4856" xr:uid="{803193C9-F359-4DE8-AC1A-9F23FDF79848}"/>
    <cellStyle name="20% - ส่วนที่ถูกเน้น4 2 2" xfId="11995" xr:uid="{94418E35-67DF-4536-BEFB-C76ADE59F397}"/>
    <cellStyle name="20% - ส่วนที่ถูกเน้น4 3" xfId="9201" xr:uid="{68ADD692-F210-4798-8A7B-E586DADED15C}"/>
    <cellStyle name="20% - ส่วนที่ถูกเน้น5" xfId="385" xr:uid="{A407C0FE-ED74-411A-A773-B42BEBA581E0}"/>
    <cellStyle name="20% - ส่วนที่ถูกเน้น5 2" xfId="4860" xr:uid="{FB1E6244-FA6E-4465-9DC6-F92F9F3869DE}"/>
    <cellStyle name="20% - ส่วนที่ถูกเน้น5 2 2" xfId="11997" xr:uid="{D6584249-AD85-48C6-B069-4E7CC679575C}"/>
    <cellStyle name="20% - ส่วนที่ถูกเน้น5 3" xfId="9202" xr:uid="{4DC5AFA6-8EDC-4276-97CF-C642759C96E3}"/>
    <cellStyle name="20% - ส่วนที่ถูกเน้น6" xfId="386" xr:uid="{95AE2067-F44B-43AB-AD26-8786DEF65CBB}"/>
    <cellStyle name="20% - ส่วนที่ถูกเน้น6 2" xfId="4864" xr:uid="{B9E77E28-481C-46FE-B533-5B6B10A1BC75}"/>
    <cellStyle name="20% - ส่วนที่ถูกเน้น6 2 2" xfId="11999" xr:uid="{CF9F6671-AD91-4D38-BC75-B4337A19DFC3}"/>
    <cellStyle name="20% - ส่วนที่ถูกเน้น6 3" xfId="9203" xr:uid="{A7939E50-3C27-419A-8020-1982A1124C6F}"/>
    <cellStyle name="2dec" xfId="387" xr:uid="{14BBC011-A074-436E-96D3-C35C12B621A3}"/>
    <cellStyle name="40% - Accent1" xfId="26" builtinId="31" customBuiltin="1"/>
    <cellStyle name="40% - Accent1 10" xfId="388" xr:uid="{60C5C498-7FFC-4D3E-909F-47584C9EA122}"/>
    <cellStyle name="40% - Accent1 10 2" xfId="9396" xr:uid="{85EB0F15-048D-4090-9BB1-147CA5B2A927}"/>
    <cellStyle name="40% - Accent1 10 2 2" xfId="16085" xr:uid="{385E8A89-0A01-4C3C-A4D3-0865AC6C2BB6}"/>
    <cellStyle name="40% - Accent1 10 3" xfId="16531" xr:uid="{5F353AA1-BEFC-4BC8-B1F4-9356F767882C}"/>
    <cellStyle name="40% - Accent1 10 4" xfId="16967" xr:uid="{CBCE045E-BCF5-4A9C-AA9F-F167EF85AD46}"/>
    <cellStyle name="40% - Accent1 10 5" xfId="17400" xr:uid="{256EEDFB-4BDD-4770-B364-181103AAC16B}"/>
    <cellStyle name="40% - Accent1 10 6" xfId="15556" xr:uid="{F6684C0C-351D-4C5D-85F5-0F08843249A5}"/>
    <cellStyle name="40% - Accent1 11" xfId="389" xr:uid="{61057CE0-EAA1-47A4-A1D9-168E14F05286}"/>
    <cellStyle name="40% - Accent1 11 2" xfId="9397" xr:uid="{85DD93E3-E9B0-4AEA-9C39-A497AFA903C3}"/>
    <cellStyle name="40% - Accent1 11 2 2" xfId="16109" xr:uid="{FEC97031-CA0B-4ADD-8642-1BBDB971FCD5}"/>
    <cellStyle name="40% - Accent1 11 3" xfId="16555" xr:uid="{B8AD8E7D-14F5-4491-B215-30EFB9FF5055}"/>
    <cellStyle name="40% - Accent1 11 4" xfId="16991" xr:uid="{B10EC685-861C-4367-8837-6F60F3EC3849}"/>
    <cellStyle name="40% - Accent1 11 5" xfId="17423" xr:uid="{C7BD7140-9E08-49AD-B0B6-27C133BB0352}"/>
    <cellStyle name="40% - Accent1 11 6" xfId="15580" xr:uid="{2B44902B-45FA-441E-B4A8-5158D443CD69}"/>
    <cellStyle name="40% - Accent1 12" xfId="390" xr:uid="{09A09884-DE22-4257-B11A-C5E87BE95EB2}"/>
    <cellStyle name="40% - Accent1 12 2" xfId="9398" xr:uid="{9730372B-ECFC-4280-ABE3-11C59C4F6231}"/>
    <cellStyle name="40% - Accent1 12 2 2" xfId="16023" xr:uid="{86B6A9B8-34D6-4AD6-A435-93C76B6833C3}"/>
    <cellStyle name="40% - Accent1 12 3" xfId="16470" xr:uid="{9527AED4-CCE6-4719-BE51-BB6E0A0C8589}"/>
    <cellStyle name="40% - Accent1 12 4" xfId="16906" xr:uid="{2B1860FF-814D-4E2C-96DD-835B30640400}"/>
    <cellStyle name="40% - Accent1 12 5" xfId="17340" xr:uid="{8D48BE4C-0C00-4A79-931B-32A5235CAACF}"/>
    <cellStyle name="40% - Accent1 12 6" xfId="15495" xr:uid="{1D4AD123-B9D3-413D-AFC6-27423EEAEC01}"/>
    <cellStyle name="40% - Accent1 13" xfId="391" xr:uid="{ECC0C299-5429-4C59-804A-40CBF7AA3083}"/>
    <cellStyle name="40% - Accent1 13 2" xfId="9399" xr:uid="{9A4A5003-F937-4283-BE85-434231B5A5A6}"/>
    <cellStyle name="40% - Accent1 13 2 2" xfId="16158" xr:uid="{5931ECD4-6C94-4169-B64F-6F409D1B3992}"/>
    <cellStyle name="40% - Accent1 13 3" xfId="16604" xr:uid="{B5A845E3-64F5-470D-A70B-10C94D636574}"/>
    <cellStyle name="40% - Accent1 13 4" xfId="17040" xr:uid="{8C9DEDED-055F-4759-8CE2-0987CB9607C3}"/>
    <cellStyle name="40% - Accent1 13 5" xfId="17471" xr:uid="{550FDBFF-5DB5-4EC6-A5DB-C28FE23FBCC8}"/>
    <cellStyle name="40% - Accent1 13 6" xfId="15629" xr:uid="{A3405B0C-D14B-4257-99DA-0815BDBCF898}"/>
    <cellStyle name="40% - Accent1 14" xfId="392" xr:uid="{71C05E5D-8744-4769-883B-AEBFCCA56287}"/>
    <cellStyle name="40% - Accent1 14 2" xfId="16176" xr:uid="{5778C329-EE72-4629-AAB0-EDB36B5E9286}"/>
    <cellStyle name="40% - Accent1 14 3" xfId="16622" xr:uid="{F7EFC462-DAED-4262-A5A8-3A29AFFD6136}"/>
    <cellStyle name="40% - Accent1 14 4" xfId="17058" xr:uid="{C291CBD5-06CE-4859-9727-95C979869B21}"/>
    <cellStyle name="40% - Accent1 14 5" xfId="17489" xr:uid="{8CFA47AA-2408-49FA-A1B2-5C8E898FDB56}"/>
    <cellStyle name="40% - Accent1 14 6" xfId="15647" xr:uid="{1595A8F0-4206-4567-B6DC-B94411D07E25}"/>
    <cellStyle name="40% - Accent1 15" xfId="393" xr:uid="{0AD822B3-CCCF-4961-9486-E73EDD04ABA3}"/>
    <cellStyle name="40% - Accent1 15 2" xfId="15745" xr:uid="{94C9C957-1AD3-4110-9971-9F8865D294D0}"/>
    <cellStyle name="40% - Accent1 16" xfId="394" xr:uid="{795EC83A-4862-464E-8930-241E20C7A0AA}"/>
    <cellStyle name="40% - Accent1 16 2" xfId="15808" xr:uid="{2D386B7A-7029-4F32-A0B1-B0149E13B381}"/>
    <cellStyle name="40% - Accent1 17" xfId="395" xr:uid="{CC459DA6-8FFC-4C4F-850D-9837B51DB8B0}"/>
    <cellStyle name="40% - Accent1 17 2" xfId="15738" xr:uid="{956A69A5-8094-4FD0-B077-E3045D2A2774}"/>
    <cellStyle name="40% - Accent1 18" xfId="396" xr:uid="{95F61F9B-FAB9-4131-BC1B-4100333505FB}"/>
    <cellStyle name="40% - Accent1 18 2" xfId="15803" xr:uid="{24AE05EB-F105-4085-A6C9-7C4129E32AE0}"/>
    <cellStyle name="40% - Accent1 19" xfId="397" xr:uid="{375EE35C-33C6-4B53-8886-ACE82C83074A}"/>
    <cellStyle name="40% - Accent1 19 2" xfId="4236" xr:uid="{38DC0170-40BE-4558-9091-4F51A2921D15}"/>
    <cellStyle name="40% - Accent1 19 2 2" xfId="12491" xr:uid="{8F8AECF2-242E-44B4-A160-38371FE99B7E}"/>
    <cellStyle name="40% - Accent1 19 2 3" xfId="7493" xr:uid="{99C5F7B7-A327-49CB-9B80-A1CFD1F2A9D9}"/>
    <cellStyle name="40% - Accent1 19 3" xfId="11066" xr:uid="{53A2ED26-F732-455D-BECD-13A3002FFD85}"/>
    <cellStyle name="40% - Accent1 19 4" xfId="16275" xr:uid="{804F1288-6968-43E8-9511-0A5C5C6BD062}"/>
    <cellStyle name="40% - Accent1 19 5" xfId="5151" xr:uid="{A3B00E0E-F072-4F63-9354-48954AD85920}"/>
    <cellStyle name="40% - Accent1 2" xfId="398" xr:uid="{55E16400-F775-4231-9832-050843DEFBDF}"/>
    <cellStyle name="40% - Accent1 2 10" xfId="5152" xr:uid="{70C98F85-E7D6-40A9-AE31-160E48F60529}"/>
    <cellStyle name="40% - Accent1 2 10 2" xfId="12188" xr:uid="{3AC887B8-5BC4-4562-88DD-416DD99F0475}"/>
    <cellStyle name="40% - Accent1 2 11" xfId="8846" xr:uid="{6E900FBB-1CF5-4E72-9A39-CC1FC3F34FB9}"/>
    <cellStyle name="40% - Accent1 2 12" xfId="9400" xr:uid="{B7485C67-602C-4DE7-932C-533B81CF8031}"/>
    <cellStyle name="40% - Accent1 2 13" xfId="10764" xr:uid="{609DF707-098B-43F7-9896-46F7255AEB87}"/>
    <cellStyle name="40% - Accent1 2 14" xfId="11067" xr:uid="{17D1300A-B081-458F-BCD6-1037858C857E}"/>
    <cellStyle name="40% - Accent1 2 15" xfId="15335" xr:uid="{674C5F80-87B9-4353-AC7D-B8E26825D020}"/>
    <cellStyle name="40% - Accent1 2 16" xfId="4767" xr:uid="{8B5EA058-8988-495B-872A-915325BF85B1}"/>
    <cellStyle name="40% - Accent1 2 2" xfId="399" xr:uid="{57926F6D-2085-4005-92E4-226E484C8429}"/>
    <cellStyle name="40% - Accent1 2 2 2" xfId="4237" xr:uid="{EEE83561-8849-422F-8849-0086955C44AC}"/>
    <cellStyle name="40% - Accent1 2 2 2 2" xfId="12493" xr:uid="{E8E17407-D7E2-438B-9B0F-ABD4FF35EE65}"/>
    <cellStyle name="40% - Accent1 2 2 2 3" xfId="16204" xr:uid="{8CF2668F-FA02-49F9-9A40-47E679F132FB}"/>
    <cellStyle name="40% - Accent1 2 2 2 4" xfId="7495" xr:uid="{8A181A84-227C-4A9A-9708-7BF590B83E18}"/>
    <cellStyle name="40% - Accent1 2 2 3" xfId="9401" xr:uid="{CFCBC4B0-E701-4F4F-A3CD-8E76453D3EF2}"/>
    <cellStyle name="40% - Accent1 2 2 3 2" xfId="16650" xr:uid="{D1CBE997-5E88-4716-B19C-BFD67327E612}"/>
    <cellStyle name="40% - Accent1 2 2 4" xfId="11068" xr:uid="{91024319-D90E-40DA-92CC-899DAE4BB450}"/>
    <cellStyle name="40% - Accent1 2 2 4 2" xfId="17086" xr:uid="{842883A8-DA3A-4569-8AE0-F550B34DE8EE}"/>
    <cellStyle name="40% - Accent1 2 2 5" xfId="17517" xr:uid="{43034284-C022-4208-A640-1D5ECAD1D555}"/>
    <cellStyle name="40% - Accent1 2 2 6" xfId="15675" xr:uid="{02A1FBF5-6D86-4C40-BCD8-08603A48CB52}"/>
    <cellStyle name="40% - Accent1 2 2 7" xfId="5153" xr:uid="{85DBD377-49AB-4E6F-861C-C972A525F36F}"/>
    <cellStyle name="40% - Accent1 2 3" xfId="400" xr:uid="{3C0F3007-1D9A-42AD-BDC7-7881A474DF2E}"/>
    <cellStyle name="40% - Accent1 2 3 2" xfId="4238" xr:uid="{FBB11473-6859-4BB0-B72B-F8AA79AA919E}"/>
    <cellStyle name="40% - Accent1 2 3 2 2" xfId="12494" xr:uid="{96E8010D-6C09-4ECF-8132-3CEB2C7C91A2}"/>
    <cellStyle name="40% - Accent1 2 3 2 3" xfId="7496" xr:uid="{CB0C8C6F-4F3A-4781-A993-E01D19EA0B7C}"/>
    <cellStyle name="40% - Accent1 2 3 3" xfId="11069" xr:uid="{CBA71615-0803-47EF-8C62-0102C9883BB2}"/>
    <cellStyle name="40% - Accent1 2 3 4" xfId="15862" xr:uid="{CB32F867-1A04-4BD4-B203-26CAD85F1110}"/>
    <cellStyle name="40% - Accent1 2 3 5" xfId="5154" xr:uid="{DF5391FF-2DB7-461E-AE9B-AA4821DDDE84}"/>
    <cellStyle name="40% - Accent1 2 4" xfId="401" xr:uid="{83BC696F-3087-4B60-89CF-971195D77CB8}"/>
    <cellStyle name="40% - Accent1 2 4 2" xfId="4239" xr:uid="{88F0908A-88A2-40C0-A04B-C44925EE35FB}"/>
    <cellStyle name="40% - Accent1 2 4 2 2" xfId="12495" xr:uid="{9D966651-C870-4495-AE21-23C81ECEE483}"/>
    <cellStyle name="40% - Accent1 2 4 2 3" xfId="7497" xr:uid="{1AD313E7-EB6D-4793-B3AB-2C760AF078DC}"/>
    <cellStyle name="40% - Accent1 2 4 3" xfId="11070" xr:uid="{699A7DF5-0095-4E15-B23D-7F3FB260250C}"/>
    <cellStyle name="40% - Accent1 2 4 4" xfId="16309" xr:uid="{B81D6ABD-8406-41D5-A07C-41D2BAADE133}"/>
    <cellStyle name="40% - Accent1 2 4 5" xfId="5155" xr:uid="{55BA7222-9B37-4A10-9891-E2AFA1082DDC}"/>
    <cellStyle name="40% - Accent1 2 5" xfId="402" xr:uid="{EEB3A049-F65C-4024-BCE4-B08DC4D8E2D9}"/>
    <cellStyle name="40% - Accent1 2 5 2" xfId="4240" xr:uid="{DD1524C6-FB21-4B7D-9E21-A2243D253CE4}"/>
    <cellStyle name="40% - Accent1 2 5 2 2" xfId="12496" xr:uid="{26F81E52-DC0B-4BE8-9790-EC557E9B2797}"/>
    <cellStyle name="40% - Accent1 2 5 2 3" xfId="7498" xr:uid="{2E8A6921-CC72-478D-987F-21C0FC84B111}"/>
    <cellStyle name="40% - Accent1 2 5 3" xfId="11071" xr:uid="{47E45509-176E-4C57-8887-640BD65CDFD9}"/>
    <cellStyle name="40% - Accent1 2 5 4" xfId="16746" xr:uid="{0D4AF51F-D879-4642-BFE7-24C9C34186AF}"/>
    <cellStyle name="40% - Accent1 2 5 5" xfId="5156" xr:uid="{87B6ABF2-F871-49ED-AA91-BAA8A54B98AB}"/>
    <cellStyle name="40% - Accent1 2 6" xfId="403" xr:uid="{75E2106D-8378-47CA-B544-AC3EBC2EFCB9}"/>
    <cellStyle name="40% - Accent1 2 6 2" xfId="4241" xr:uid="{C0CCB9D2-4A2D-41A4-930A-6513032297EF}"/>
    <cellStyle name="40% - Accent1 2 6 2 2" xfId="12497" xr:uid="{A066517A-156E-4492-B34A-FDDF7C58EA88}"/>
    <cellStyle name="40% - Accent1 2 6 2 3" xfId="7499" xr:uid="{3E726592-8C46-49C5-BB48-A748A6D9D373}"/>
    <cellStyle name="40% - Accent1 2 6 3" xfId="11072" xr:uid="{B2861033-678F-49BB-8EC3-757B0EB6F09B}"/>
    <cellStyle name="40% - Accent1 2 6 4" xfId="17181" xr:uid="{F0F74C77-0CA5-49AE-B547-CA481F341270}"/>
    <cellStyle name="40% - Accent1 2 6 5" xfId="5157" xr:uid="{1BF1BABB-FBFB-47C3-8455-9268220CBDA0}"/>
    <cellStyle name="40% - Accent1 2 7" xfId="404" xr:uid="{E2B97CBD-232F-405E-8199-09992B2F849C}"/>
    <cellStyle name="40% - Accent1 2 7 2" xfId="4242" xr:uid="{71A45800-E261-413C-9618-F5F28597AE11}"/>
    <cellStyle name="40% - Accent1 2 7 2 2" xfId="12498" xr:uid="{CC26329A-81DC-493E-8E20-E1D739FB571F}"/>
    <cellStyle name="40% - Accent1 2 7 2 3" xfId="7500" xr:uid="{5A98F3D8-625F-498D-B0A4-4319CCCF7B7A}"/>
    <cellStyle name="40% - Accent1 2 7 3" xfId="11073" xr:uid="{6385D124-06B0-4471-860F-54D246C6F27D}"/>
    <cellStyle name="40% - Accent1 2 7 4" xfId="5158" xr:uid="{866950A2-A9CF-43F1-AEE9-74AAFEE9E6B1}"/>
    <cellStyle name="40% - Accent1 2 8" xfId="4243" xr:uid="{F4BF5985-E506-4A93-A3F7-BEA313F8CFA0}"/>
    <cellStyle name="40% - Accent1 2 8 2" xfId="12492" xr:uid="{56AE195F-3418-4683-B85B-A03BDDE274AB}"/>
    <cellStyle name="40% - Accent1 2 8 3" xfId="7494" xr:uid="{D437EB5E-C478-4EBA-9B0E-C6AAC2C397BD}"/>
    <cellStyle name="40% - Accent1 2 9" xfId="7812" xr:uid="{1DA072B8-D8BB-49F0-8F30-2D47F4B03627}"/>
    <cellStyle name="40% - Accent1 2_2149000-Q1'10" xfId="9402" xr:uid="{8CE5F6D4-4E84-4AC1-B9CE-2DABFD88E77F}"/>
    <cellStyle name="40% - Accent1 20" xfId="405" xr:uid="{828E64CB-7832-4417-9D6E-F9FF4A445E5B}"/>
    <cellStyle name="40% - Accent1 20 2" xfId="4244" xr:uid="{49751D8C-ABAE-49FB-9903-47561B5683B7}"/>
    <cellStyle name="40% - Accent1 20 2 2" xfId="12499" xr:uid="{EA093041-4F2C-4CD6-A232-BFD1725765DE}"/>
    <cellStyle name="40% - Accent1 20 2 3" xfId="7501" xr:uid="{2824304A-5F27-48D2-9452-C96A06F314D7}"/>
    <cellStyle name="40% - Accent1 20 3" xfId="11074" xr:uid="{D4A90A69-EBB7-4283-BE26-55DA61CDCAFB}"/>
    <cellStyle name="40% - Accent1 20 4" xfId="17587" xr:uid="{E1A70DF6-1DC2-4AE9-89F6-6FF5D21D449A}"/>
    <cellStyle name="40% - Accent1 20 5" xfId="5159" xr:uid="{5DED9C3D-59C5-4DC1-BEE9-972D99F31B3F}"/>
    <cellStyle name="40% - Accent1 21" xfId="406" xr:uid="{CDCE77D2-99E9-4AA2-A6FB-4863340D254A}"/>
    <cellStyle name="40% - Accent1 21 2" xfId="4245" xr:uid="{4A9A9D48-38D5-4C8F-BE95-EB6CA7428524}"/>
    <cellStyle name="40% - Accent1 21 2 2" xfId="12500" xr:uid="{A9E1F44F-BAAB-417B-9335-8357ADCF2FB2}"/>
    <cellStyle name="40% - Accent1 21 2 3" xfId="7502" xr:uid="{542090B8-22D2-4EB5-A2FE-E1D25D5743E1}"/>
    <cellStyle name="40% - Accent1 21 3" xfId="11075" xr:uid="{7AC198C5-7442-47D8-B35D-CC467EF0D09A}"/>
    <cellStyle name="40% - Accent1 21 4" xfId="18041" xr:uid="{3C62619E-FB26-435B-8DF8-BE09B1DBFAAC}"/>
    <cellStyle name="40% - Accent1 21 5" xfId="5160" xr:uid="{7690B5D2-97BA-4042-8D2F-03048264BB16}"/>
    <cellStyle name="40% - Accent1 22" xfId="407" xr:uid="{C08874CF-7A3A-4F56-BD1D-65DD51EC5E33}"/>
    <cellStyle name="40% - Accent1 22 2" xfId="4246" xr:uid="{CFC65933-7F46-4E90-BC3B-D8A3C6B2A0AB}"/>
    <cellStyle name="40% - Accent1 22 2 2" xfId="12501" xr:uid="{49AA707D-2094-4FF3-9A4D-8BB03DED8E34}"/>
    <cellStyle name="40% - Accent1 22 2 3" xfId="7503" xr:uid="{54DFC685-728B-4C26-AC29-763516F21DCC}"/>
    <cellStyle name="40% - Accent1 22 3" xfId="11076" xr:uid="{52816EB1-5B89-4782-B6F0-A8971F220C6D}"/>
    <cellStyle name="40% - Accent1 22 4" xfId="5161" xr:uid="{4D05C2C8-83AB-4410-A290-A033A0D6B8A7}"/>
    <cellStyle name="40% - Accent1 23" xfId="408" xr:uid="{C8E1CFC6-9A2F-4E99-8EFC-047DE20759AC}"/>
    <cellStyle name="40% - Accent1 23 2" xfId="409" xr:uid="{499C6050-9FA9-4A53-9F38-56BECFE8713F}"/>
    <cellStyle name="40% - Accent1 23 2 2" xfId="4247" xr:uid="{5491E0F4-6B7F-47A2-BADA-29F1CCB9906F}"/>
    <cellStyle name="40% - Accent1 23 2 2 2" xfId="12503" xr:uid="{ECB016BC-3BBE-4E10-8912-B0251D059C39}"/>
    <cellStyle name="40% - Accent1 23 2 2 3" xfId="7505" xr:uid="{91D4D10A-5260-45A0-A98E-B2065ADDB9ED}"/>
    <cellStyle name="40% - Accent1 23 2 3" xfId="11078" xr:uid="{5E496AA0-274B-41D9-A83A-23735B70EB33}"/>
    <cellStyle name="40% - Accent1 23 2 4" xfId="5163" xr:uid="{B952C3B0-765F-4C5F-A492-A02A4593E7A2}"/>
    <cellStyle name="40% - Accent1 23 3" xfId="410" xr:uid="{702A76AA-3D58-4BEA-B081-0B3ADF0B4E18}"/>
    <cellStyle name="40% - Accent1 23 3 2" xfId="4248" xr:uid="{95B29D8F-0A72-46EB-AAA6-812A9CA98C24}"/>
    <cellStyle name="40% - Accent1 23 3 2 2" xfId="12504" xr:uid="{A200E0C0-4892-45D9-A335-7B29E78731B1}"/>
    <cellStyle name="40% - Accent1 23 3 2 3" xfId="7506" xr:uid="{25476023-99D6-4A1C-8193-3A5ADE4E6D2D}"/>
    <cellStyle name="40% - Accent1 23 3 3" xfId="11079" xr:uid="{EE909E6B-B3AA-4641-A0C2-EBBD8F431721}"/>
    <cellStyle name="40% - Accent1 23 3 4" xfId="5164" xr:uid="{C3C05007-05AA-4E52-B762-D578F0388933}"/>
    <cellStyle name="40% - Accent1 23 4" xfId="4249" xr:uid="{5925505D-4D3C-4D0A-961D-4F3AE730ED86}"/>
    <cellStyle name="40% - Accent1 23 4 2" xfId="12502" xr:uid="{CD558DB9-6222-49B0-A2C5-2F426D5735E0}"/>
    <cellStyle name="40% - Accent1 23 4 3" xfId="7504" xr:uid="{F8F99F89-AEDA-45CA-AE13-0FFBC6E395B6}"/>
    <cellStyle name="40% - Accent1 23 5" xfId="11077" xr:uid="{E0D8D186-3867-444E-9E08-BC7AD533F76D}"/>
    <cellStyle name="40% - Accent1 23 6" xfId="5162" xr:uid="{590A6060-BCA1-4E57-8170-6DBCC0E33ECC}"/>
    <cellStyle name="40% - Accent1 24" xfId="411" xr:uid="{6A97EC74-4D28-4289-A946-36CA0C700156}"/>
    <cellStyle name="40% - Accent1 24 2" xfId="412" xr:uid="{80F13935-F994-4806-875A-AF90B3CC434C}"/>
    <cellStyle name="40% - Accent1 24 2 2" xfId="4250" xr:uid="{FF2F8587-673E-44CD-B8EC-AA8CD5870551}"/>
    <cellStyle name="40% - Accent1 24 2 2 2" xfId="12506" xr:uid="{664BB8EB-6433-4C06-ADE0-4D927C2F12D9}"/>
    <cellStyle name="40% - Accent1 24 2 2 3" xfId="7508" xr:uid="{9F7A160E-4B0D-43E4-8CC7-97A20CDE734C}"/>
    <cellStyle name="40% - Accent1 24 2 3" xfId="11081" xr:uid="{F30C0461-C293-4720-AC7B-FB1CBD739D16}"/>
    <cellStyle name="40% - Accent1 24 2 4" xfId="5166" xr:uid="{337BCD4E-DB15-4857-AF8C-FD31C8651BAD}"/>
    <cellStyle name="40% - Accent1 24 3" xfId="413" xr:uid="{4DF28BB0-834E-41DB-B678-6F7D129BBBE6}"/>
    <cellStyle name="40% - Accent1 24 3 2" xfId="4251" xr:uid="{1A84DCAF-5678-4A03-A208-151AE9E11BD9}"/>
    <cellStyle name="40% - Accent1 24 3 2 2" xfId="12507" xr:uid="{994EBBA9-E507-4F15-AE05-ACF40A6F3B2B}"/>
    <cellStyle name="40% - Accent1 24 3 2 3" xfId="7509" xr:uid="{FDC7E699-2D60-4AC3-B64D-41AFF8195F73}"/>
    <cellStyle name="40% - Accent1 24 3 3" xfId="11082" xr:uid="{0D47554F-519C-419F-ABD7-03FAE94D0756}"/>
    <cellStyle name="40% - Accent1 24 3 4" xfId="5167" xr:uid="{02080B0D-7C8D-44E1-B557-557AD08C8905}"/>
    <cellStyle name="40% - Accent1 24 4" xfId="4252" xr:uid="{08D51EBC-8DFD-43B8-ACC4-82EEA9DB9557}"/>
    <cellStyle name="40% - Accent1 24 4 2" xfId="12505" xr:uid="{4ACF42E6-9193-49D4-AB64-FFB31DB181BC}"/>
    <cellStyle name="40% - Accent1 24 4 3" xfId="7507" xr:uid="{F7DA473A-1894-4B0F-ADDE-9AC21B839ABE}"/>
    <cellStyle name="40% - Accent1 24 5" xfId="11080" xr:uid="{25042B6B-DD9C-4B48-BA2A-F4EF494971DB}"/>
    <cellStyle name="40% - Accent1 24 6" xfId="5165" xr:uid="{5CE3302C-1C22-4589-ADD0-6F973EA7FD05}"/>
    <cellStyle name="40% - Accent1 25" xfId="414" xr:uid="{E7609EA8-7A98-43FC-98C6-76E8E43DA117}"/>
    <cellStyle name="40% - Accent1 25 2" xfId="4253" xr:uid="{6E5A5800-5919-428E-A285-370AC68820C1}"/>
    <cellStyle name="40% - Accent1 25 2 2" xfId="12508" xr:uid="{31133D1C-6BAB-41A2-AF01-EA90E4C9BCD5}"/>
    <cellStyle name="40% - Accent1 25 2 3" xfId="7510" xr:uid="{E32103CD-EFD4-4A48-84E0-4A5327ABB7E7}"/>
    <cellStyle name="40% - Accent1 25 3" xfId="11083" xr:uid="{8ECE4767-4347-4537-BE46-727E69019B0B}"/>
    <cellStyle name="40% - Accent1 25 4" xfId="5168" xr:uid="{86FB3024-E14E-456A-86A5-6ACB1AFD189C}"/>
    <cellStyle name="40% - Accent1 26" xfId="415" xr:uid="{404F9D76-C62D-4BFA-B775-80CDBD5652C9}"/>
    <cellStyle name="40% - Accent1 26 2" xfId="4254" xr:uid="{BB5912F7-C4A0-449A-8FF7-CDDB79BCFB2A}"/>
    <cellStyle name="40% - Accent1 26 2 2" xfId="12509" xr:uid="{E39BB981-27E2-4D4C-B279-3DB9F463A2DC}"/>
    <cellStyle name="40% - Accent1 26 2 3" xfId="7511" xr:uid="{46404896-4D7E-4DC7-8695-A38BFB3C6C4A}"/>
    <cellStyle name="40% - Accent1 26 3" xfId="11084" xr:uid="{BF16A3C3-185E-4675-A4D2-722DC63BE401}"/>
    <cellStyle name="40% - Accent1 26 4" xfId="5169" xr:uid="{93C83B21-604A-4479-B16E-D92D8D0B9779}"/>
    <cellStyle name="40% - Accent1 27" xfId="416" xr:uid="{9D71D2E6-2205-456A-B5B2-3EE593B38A5F}"/>
    <cellStyle name="40% - Accent1 27 2" xfId="4255" xr:uid="{257AD72E-3C32-4927-987C-6CD81426EDDE}"/>
    <cellStyle name="40% - Accent1 27 2 2" xfId="12510" xr:uid="{45707823-F24E-4AC3-BF79-FD6724E84608}"/>
    <cellStyle name="40% - Accent1 27 2 3" xfId="7512" xr:uid="{4D9DB52B-3B99-4D1F-A395-46313FCB4190}"/>
    <cellStyle name="40% - Accent1 27 3" xfId="11085" xr:uid="{281A3ADF-E329-43DE-BD36-517B538B3304}"/>
    <cellStyle name="40% - Accent1 27 4" xfId="5170" xr:uid="{67985E78-16C0-4889-8DF7-DC2676AEED0E}"/>
    <cellStyle name="40% - Accent1 28" xfId="417" xr:uid="{65DE4AB0-C934-4D38-8086-6FA203BEAC95}"/>
    <cellStyle name="40% - Accent1 28 2" xfId="4256" xr:uid="{A0D713FE-CB81-40B1-95D8-D3B3415D3711}"/>
    <cellStyle name="40% - Accent1 28 2 2" xfId="12511" xr:uid="{6AD6DE96-430B-4D0F-8FB2-E5D5EBEF8D4F}"/>
    <cellStyle name="40% - Accent1 28 2 3" xfId="7513" xr:uid="{49A6A2AF-BF9A-4A11-9C4A-785B6241FEB7}"/>
    <cellStyle name="40% - Accent1 28 3" xfId="11086" xr:uid="{862DDBEB-2254-4685-8B5F-D7DE206F2768}"/>
    <cellStyle name="40% - Accent1 28 4" xfId="5171" xr:uid="{6BD03379-A422-47EF-86BD-E311DF3646BA}"/>
    <cellStyle name="40% - Accent1 29" xfId="418" xr:uid="{632E763E-34A7-4506-A065-2442B9B4321A}"/>
    <cellStyle name="40% - Accent1 29 2" xfId="4257" xr:uid="{84449450-5627-4827-8564-8A6DBFEB72F2}"/>
    <cellStyle name="40% - Accent1 29 2 2" xfId="12512" xr:uid="{DEFD7E82-E6AF-4740-BE47-FCBFB0586867}"/>
    <cellStyle name="40% - Accent1 29 2 3" xfId="7514" xr:uid="{518B18CD-BC57-48C8-AA9B-6FB7CD3B0787}"/>
    <cellStyle name="40% - Accent1 29 3" xfId="11087" xr:uid="{00607021-D2A3-4F38-B252-71AEB46473E5}"/>
    <cellStyle name="40% - Accent1 29 4" xfId="5172" xr:uid="{13462EAF-1067-431B-8A78-BD8A8AB16E31}"/>
    <cellStyle name="40% - Accent1 3" xfId="419" xr:uid="{8B07D9B4-0C11-4EE2-A902-36AB7D094A42}"/>
    <cellStyle name="40% - Accent1 3 2" xfId="4258" xr:uid="{857AA04D-8BC1-4E2F-9163-13D4E6BB2513}"/>
    <cellStyle name="40% - Accent1 3 2 2" xfId="12513" xr:uid="{D3F21FA9-59C1-4BFF-9051-9ECC9F7C20AE}"/>
    <cellStyle name="40% - Accent1 3 2 2 2" xfId="16228" xr:uid="{EBEA4C54-0B0E-4AD2-A2E1-F1901C3995A1}"/>
    <cellStyle name="40% - Accent1 3 2 3" xfId="16674" xr:uid="{FA73E75E-DE36-46A4-A0DC-9B676DFB0B19}"/>
    <cellStyle name="40% - Accent1 3 2 4" xfId="17110" xr:uid="{9E47C1F0-F87D-489F-AB80-999185E4028B}"/>
    <cellStyle name="40% - Accent1 3 2 5" xfId="17541" xr:uid="{8B4BD1E5-53FE-4A2A-8692-420C1883C112}"/>
    <cellStyle name="40% - Accent1 3 2 6" xfId="15699" xr:uid="{910CFFE8-63E3-4940-9106-4E80FE10B9B0}"/>
    <cellStyle name="40% - Accent1 3 2 7" xfId="7515" xr:uid="{B0995EEB-AF91-4D7A-A104-9A3577C8D627}"/>
    <cellStyle name="40% - Accent1 3 3" xfId="7813" xr:uid="{F350B9EC-6670-48F5-AB6D-D708FBA1E33D}"/>
    <cellStyle name="40% - Accent1 3 3 2" xfId="15881" xr:uid="{683110F9-6C35-4F23-ACD8-102C508DBA3D}"/>
    <cellStyle name="40% - Accent1 3 4" xfId="8894" xr:uid="{BC2F4F61-941A-4A7B-B22A-AC8FD21E33A8}"/>
    <cellStyle name="40% - Accent1 3 4 2" xfId="16328" xr:uid="{CDA01A9D-7489-4017-A408-4493150BDA36}"/>
    <cellStyle name="40% - Accent1 3 5" xfId="9403" xr:uid="{179E29BE-F7DC-466F-9CED-36AF9B368478}"/>
    <cellStyle name="40% - Accent1 3 5 2" xfId="16765" xr:uid="{310F6377-CC7E-4FD3-8251-CAE8E897B01C}"/>
    <cellStyle name="40% - Accent1 3 6" xfId="11088" xr:uid="{CE11C239-C024-4E00-9126-AA56AD4D3247}"/>
    <cellStyle name="40% - Accent1 3 6 2" xfId="17200" xr:uid="{682D9463-0547-4875-B9D4-501C0DBF671B}"/>
    <cellStyle name="40% - Accent1 3 7" xfId="15354" xr:uid="{CFB9D5A4-5AEF-47A9-8EAE-AB88623309DC}"/>
    <cellStyle name="40% - Accent1 3 8" xfId="5173" xr:uid="{F12341A6-AFCE-442F-8FEC-8A6C17DBE8D2}"/>
    <cellStyle name="40% - Accent1 30" xfId="420" xr:uid="{65CCF20A-13D4-4EB1-A0C7-C227C2D97800}"/>
    <cellStyle name="40% - Accent1 30 2" xfId="4259" xr:uid="{9F29BEBC-2098-4F86-93EA-97B582FEE508}"/>
    <cellStyle name="40% - Accent1 30 2 2" xfId="12514" xr:uid="{87E6590F-A959-4739-881C-E75211851F0C}"/>
    <cellStyle name="40% - Accent1 30 2 3" xfId="7516" xr:uid="{A7DA6C98-76AD-471D-BA27-91156373DE2F}"/>
    <cellStyle name="40% - Accent1 30 3" xfId="11089" xr:uid="{659F6414-8788-450B-9AE7-770B49917811}"/>
    <cellStyle name="40% - Accent1 30 4" xfId="5174" xr:uid="{1D11C1B1-E9E4-450A-B30D-1C94CCE8C63B}"/>
    <cellStyle name="40% - Accent1 31" xfId="421" xr:uid="{B23924E8-F195-48CA-B34E-2C4F04D9468E}"/>
    <cellStyle name="40% - Accent1 31 2" xfId="4260" xr:uid="{59A4D0EF-8209-4C16-9934-8EFACB72F779}"/>
    <cellStyle name="40% - Accent1 31 2 2" xfId="12515" xr:uid="{A85BDE74-0C53-4E61-B253-6CFAB9F9C858}"/>
    <cellStyle name="40% - Accent1 31 2 3" xfId="7517" xr:uid="{C0159FD1-49C7-4812-A1B1-41A18CEF47C9}"/>
    <cellStyle name="40% - Accent1 31 3" xfId="11090" xr:uid="{B873B369-2462-428D-8715-9AB69AFB9675}"/>
    <cellStyle name="40% - Accent1 31 4" xfId="5175" xr:uid="{66521CCB-B786-4AB0-8E4C-4A7286E319CA}"/>
    <cellStyle name="40% - Accent1 32" xfId="422" xr:uid="{314EAE2A-42B1-4322-9386-FA997984F0F0}"/>
    <cellStyle name="40% - Accent1 32 2" xfId="4261" xr:uid="{67D63BD3-834A-46CC-AFD9-C6ABD5009AF3}"/>
    <cellStyle name="40% - Accent1 32 2 2" xfId="12516" xr:uid="{95D8303B-C13D-4590-B938-84FA561B1F4C}"/>
    <cellStyle name="40% - Accent1 32 2 3" xfId="7518" xr:uid="{51BC8E9F-DA92-4E98-80E7-A0DD7A693D6F}"/>
    <cellStyle name="40% - Accent1 32 3" xfId="11091" xr:uid="{C4901CB5-41C7-42C6-BB5A-471D36D668B3}"/>
    <cellStyle name="40% - Accent1 32 4" xfId="5176" xr:uid="{36E420D1-A445-452A-B809-D0B4E24284FA}"/>
    <cellStyle name="40% - Accent1 33" xfId="423" xr:uid="{0A58E958-9C09-475D-B549-A4C1CA8A1487}"/>
    <cellStyle name="40% - Accent1 33 2" xfId="4262" xr:uid="{99110244-2847-4217-A193-49BB099E27F3}"/>
    <cellStyle name="40% - Accent1 33 2 2" xfId="12517" xr:uid="{CD8F1900-7BAD-4CF2-AD43-10A080997FCF}"/>
    <cellStyle name="40% - Accent1 33 2 3" xfId="7519" xr:uid="{75F46EDE-3DE8-4B6E-8BC2-0E16227FF135}"/>
    <cellStyle name="40% - Accent1 33 3" xfId="11092" xr:uid="{BDBC8B8F-5A83-401F-8619-7C8C13122701}"/>
    <cellStyle name="40% - Accent1 33 4" xfId="5177" xr:uid="{291ED0DF-17BF-48B2-88A6-8BD9BD1D532B}"/>
    <cellStyle name="40% - Accent1 34" xfId="424" xr:uid="{383E2347-8653-47C0-BC1A-E57245F3E9AE}"/>
    <cellStyle name="40% - Accent1 34 2" xfId="4263" xr:uid="{08E350A5-A76D-4D11-9832-C2B27C5F4625}"/>
    <cellStyle name="40% - Accent1 34 2 2" xfId="12518" xr:uid="{B5FE1C6E-BDAB-4198-8995-6A0514BA2DA6}"/>
    <cellStyle name="40% - Accent1 34 2 3" xfId="7520" xr:uid="{4C5B0AA5-84FA-40EB-A199-53AB920BAAEF}"/>
    <cellStyle name="40% - Accent1 34 3" xfId="11093" xr:uid="{9AA98078-837A-439F-BAA8-1DA0599959DD}"/>
    <cellStyle name="40% - Accent1 34 4" xfId="5178" xr:uid="{C0A674F7-1F0E-4FB4-B1B4-60E0619047FD}"/>
    <cellStyle name="40% - Accent1 35" xfId="425" xr:uid="{04279C0F-F8C5-4EA4-B5FF-FE53A8EAFF82}"/>
    <cellStyle name="40% - Accent1 35 2" xfId="4264" xr:uid="{44529338-7B83-47F9-AB49-1D886B7C5642}"/>
    <cellStyle name="40% - Accent1 35 2 2" xfId="12519" xr:uid="{F0FBD519-0D72-4EFF-9C8F-6D25A3AC0A5C}"/>
    <cellStyle name="40% - Accent1 35 2 3" xfId="7521" xr:uid="{1DD53005-CD12-4F75-9849-409B03E44D8E}"/>
    <cellStyle name="40% - Accent1 35 3" xfId="11094" xr:uid="{7198E727-80A9-43F2-93BD-C185404C3D3F}"/>
    <cellStyle name="40% - Accent1 35 4" xfId="5179" xr:uid="{C65E2181-2FA3-462D-A5F2-194155FAFD8C}"/>
    <cellStyle name="40% - Accent1 36" xfId="426" xr:uid="{D6321266-25EF-48EC-AB63-2EAF93F3AA8A}"/>
    <cellStyle name="40% - Accent1 36 2" xfId="4265" xr:uid="{3EFBED50-F8A0-4D3C-BFBA-2C29E5BF9D5A}"/>
    <cellStyle name="40% - Accent1 36 2 2" xfId="12520" xr:uid="{FF0F2804-F076-44AE-893C-C1D2E80CA06D}"/>
    <cellStyle name="40% - Accent1 36 2 3" xfId="7522" xr:uid="{B5783F58-0166-45BE-87F6-396CCB27CDFE}"/>
    <cellStyle name="40% - Accent1 36 3" xfId="11095" xr:uid="{C1FF7942-E659-4FB0-93A8-7D67884AF928}"/>
    <cellStyle name="40% - Accent1 36 4" xfId="5180" xr:uid="{4A59860E-9BF8-4D4B-992A-F57F0C6D3778}"/>
    <cellStyle name="40% - Accent1 37" xfId="15188" xr:uid="{3EA6CA2B-84BA-4647-8877-B30AE5863F23}"/>
    <cellStyle name="40% - Accent1 4" xfId="427" xr:uid="{362065F6-07CF-43BE-9599-8B128C115DB3}"/>
    <cellStyle name="40% - Accent1 4 2" xfId="4266" xr:uid="{35870F33-5A38-47DC-B33B-945CA7379BD3}"/>
    <cellStyle name="40% - Accent1 4 2 2" xfId="12521" xr:uid="{7EF311B3-77A1-4309-A974-285F5F2AB701}"/>
    <cellStyle name="40% - Accent1 4 2 3" xfId="15838" xr:uid="{E72E5E55-86C0-4C6C-9956-87A28A54C145}"/>
    <cellStyle name="40% - Accent1 4 2 4" xfId="7523" xr:uid="{C0AE4997-42F7-46E2-9CED-0A6DF26D837D}"/>
    <cellStyle name="40% - Accent1 4 3" xfId="9404" xr:uid="{36FF57AE-0FCD-48B5-9FB7-3E8B4DF8971C}"/>
    <cellStyle name="40% - Accent1 4 3 2" xfId="16286" xr:uid="{F09F144B-BB1F-4E1F-96A0-0F7B419063AB}"/>
    <cellStyle name="40% - Accent1 4 4" xfId="11096" xr:uid="{9A693962-98E6-486C-89AD-8E6EE3974E59}"/>
    <cellStyle name="40% - Accent1 4 4 2" xfId="16726" xr:uid="{3F971EF9-DF86-440E-AC91-C2D51A68E106}"/>
    <cellStyle name="40% - Accent1 4 5" xfId="17161" xr:uid="{95F11104-58FB-483C-8941-B6C725E81E65}"/>
    <cellStyle name="40% - Accent1 4 6" xfId="15311" xr:uid="{B221EC77-585A-4430-ACE5-9E728E3B9F9E}"/>
    <cellStyle name="40% - Accent1 4 7" xfId="5181" xr:uid="{48C49380-00A4-4C63-ACC3-FD8B2EDFF1F6}"/>
    <cellStyle name="40% - Accent1 5" xfId="428" xr:uid="{BE36B901-8807-4823-9AA7-88BF782C7658}"/>
    <cellStyle name="40% - Accent1 5 2" xfId="4267" xr:uid="{22CEDE10-3FB6-49DE-8C40-2CC709F7D2A3}"/>
    <cellStyle name="40% - Accent1 5 2 2" xfId="12522" xr:uid="{B9E24ADF-FC28-400B-9A69-EEB394102E1F}"/>
    <cellStyle name="40% - Accent1 5 2 3" xfId="15909" xr:uid="{C2279001-C04B-4F41-A686-A1CE311A891B}"/>
    <cellStyle name="40% - Accent1 5 2 4" xfId="7524" xr:uid="{13CF24F1-8F21-41C1-ADA6-7ED184AB0B2A}"/>
    <cellStyle name="40% - Accent1 5 3" xfId="9405" xr:uid="{45E33F35-BAAA-4F14-97F0-0D63EC2924F4}"/>
    <cellStyle name="40% - Accent1 5 3 2" xfId="16356" xr:uid="{3FBFE6FF-D24F-43C5-B259-99B32EC54CAD}"/>
    <cellStyle name="40% - Accent1 5 4" xfId="11097" xr:uid="{B7D9A0A2-20BE-4618-997A-EEA302199E19}"/>
    <cellStyle name="40% - Accent1 5 4 2" xfId="16793" xr:uid="{3345F9A0-BDA4-4915-8039-07A2E02FB5AA}"/>
    <cellStyle name="40% - Accent1 5 5" xfId="17228" xr:uid="{9908B0DF-6BEF-401B-9A2B-7C80F749D95D}"/>
    <cellStyle name="40% - Accent1 5 6" xfId="15382" xr:uid="{DA9671F9-95AD-45B7-9C42-8D42E9565832}"/>
    <cellStyle name="40% - Accent1 5 7" xfId="5182" xr:uid="{820D3A5E-EA24-4835-96C5-AA1158988163}"/>
    <cellStyle name="40% - Accent1 6" xfId="429" xr:uid="{5B40B0D3-0BD9-40C7-B98C-C1FA4E08197E}"/>
    <cellStyle name="40% - Accent1 6 2" xfId="4268" xr:uid="{1952495B-0EE4-45CC-981F-9D4157D68764}"/>
    <cellStyle name="40% - Accent1 6 2 2" xfId="12523" xr:uid="{47DD3773-F0DF-4D7A-B4C5-A808472B2D92}"/>
    <cellStyle name="40% - Accent1 6 2 3" xfId="15966" xr:uid="{07092426-4577-4D4F-BA1C-C4400D6F533F}"/>
    <cellStyle name="40% - Accent1 6 2 4" xfId="7525" xr:uid="{F06E4AB5-F2DB-4A0E-839E-D7A51900137B}"/>
    <cellStyle name="40% - Accent1 6 3" xfId="9406" xr:uid="{83D4B1FA-6998-41C1-95BB-6BFFA7AEFAC3}"/>
    <cellStyle name="40% - Accent1 6 3 2" xfId="16413" xr:uid="{E1496A88-FF4D-4255-9531-2927ECEAC3CF}"/>
    <cellStyle name="40% - Accent1 6 4" xfId="11098" xr:uid="{C1CFD977-2BEE-4DD1-9C17-6A997426AE68}"/>
    <cellStyle name="40% - Accent1 6 4 2" xfId="16850" xr:uid="{21EB68AD-111F-4CD5-AC9E-7A27CD3997FC}"/>
    <cellStyle name="40% - Accent1 6 5" xfId="17285" xr:uid="{46D27890-415F-453D-A8C3-41DA8180EF05}"/>
    <cellStyle name="40% - Accent1 6 6" xfId="15439" xr:uid="{E32C376A-4394-42E2-B8B6-C5AC4B0C35FA}"/>
    <cellStyle name="40% - Accent1 6 7" xfId="5183" xr:uid="{47762320-0B26-4D18-8AC4-98945B4D2465}"/>
    <cellStyle name="40% - Accent1 7" xfId="430" xr:uid="{8D94B33B-67BB-48CB-A42D-F1037664DCD1}"/>
    <cellStyle name="40% - Accent1 7 2" xfId="4269" xr:uid="{4A1F0FF1-7CBD-41BD-8A3E-65758A593706}"/>
    <cellStyle name="40% - Accent1 7 2 2" xfId="12524" xr:uid="{4CD60C9E-16B3-4B8C-99D8-AF3B38ECC8BE}"/>
    <cellStyle name="40% - Accent1 7 2 3" xfId="15922" xr:uid="{D7F6642A-0011-429C-95A8-65E892D5E607}"/>
    <cellStyle name="40% - Accent1 7 2 4" xfId="7526" xr:uid="{DA94C6B8-1F09-4FF8-9218-C4150D84F4A8}"/>
    <cellStyle name="40% - Accent1 7 3" xfId="9407" xr:uid="{329C4841-6775-4AFA-82BA-40928309AA05}"/>
    <cellStyle name="40% - Accent1 7 3 2" xfId="16369" xr:uid="{DCFF6353-9656-4B4F-BC9B-ACD918430E10}"/>
    <cellStyle name="40% - Accent1 7 4" xfId="11099" xr:uid="{14E32055-A0DA-48CA-BD29-472DAE176ECD}"/>
    <cellStyle name="40% - Accent1 7 4 2" xfId="16806" xr:uid="{18089EA7-DAAE-49F3-96CC-706AFC8582D6}"/>
    <cellStyle name="40% - Accent1 7 5" xfId="17241" xr:uid="{57059CA7-1C85-4A71-A7B8-C6303ACBF819}"/>
    <cellStyle name="40% - Accent1 7 6" xfId="15395" xr:uid="{D91DBEDC-2966-4C3D-94B9-306C07AD0DA9}"/>
    <cellStyle name="40% - Accent1 7 7" xfId="5184" xr:uid="{B013D763-40D5-4F46-BAB4-07941936F07C}"/>
    <cellStyle name="40% - Accent1 8" xfId="431" xr:uid="{38198F92-5689-40A0-AE4E-CC756067DF44}"/>
    <cellStyle name="40% - Accent1 8 2" xfId="9408" xr:uid="{AB537D84-D87F-4DAA-A979-F806142D6C9E}"/>
    <cellStyle name="40% - Accent1 8 2 2" xfId="16027" xr:uid="{5BFAB485-9CE1-4D62-975E-707DD8278A15}"/>
    <cellStyle name="40% - Accent1 8 3" xfId="16474" xr:uid="{5C936B30-D813-4AB7-A7C0-9D3A4663122D}"/>
    <cellStyle name="40% - Accent1 8 4" xfId="16910" xr:uid="{A129D0A4-73C4-4D95-B900-F1B416ACC04B}"/>
    <cellStyle name="40% - Accent1 8 5" xfId="17344" xr:uid="{E8A46F25-52FB-4946-9660-48E14E88E60E}"/>
    <cellStyle name="40% - Accent1 8 6" xfId="15499" xr:uid="{3EC22F36-58A8-4387-8339-24CAB5323A67}"/>
    <cellStyle name="40% - Accent1 9" xfId="432" xr:uid="{CE70F63D-0B75-4D43-80A4-FEB6496FB49D}"/>
    <cellStyle name="40% - Accent1 9 2" xfId="9409" xr:uid="{719B403B-8454-404D-B3F9-0B4967D3072B}"/>
    <cellStyle name="40% - Accent1 9 2 2" xfId="16057" xr:uid="{2E032201-DAC2-460D-80D4-1C90FFA66364}"/>
    <cellStyle name="40% - Accent1 9 3" xfId="16503" xr:uid="{64645CBA-4D63-4B98-82DC-A46E131DDAF8}"/>
    <cellStyle name="40% - Accent1 9 4" xfId="16939" xr:uid="{61FF8695-C833-45A0-94C8-A86C284E7E01}"/>
    <cellStyle name="40% - Accent1 9 5" xfId="17373" xr:uid="{4FC69AF2-F367-4653-BA44-B98FEE6893D7}"/>
    <cellStyle name="40% - Accent1 9 6" xfId="15528" xr:uid="{D4D687CB-314A-4E9B-886D-388985D4865B}"/>
    <cellStyle name="40% - Accent2" xfId="30" builtinId="35" customBuiltin="1"/>
    <cellStyle name="40% - Accent2 10" xfId="433" xr:uid="{27368A63-146F-4D6C-87DC-BFF8A3500A83}"/>
    <cellStyle name="40% - Accent2 10 2" xfId="16081" xr:uid="{539FD721-D6E7-44EB-B629-106B809DCFCA}"/>
    <cellStyle name="40% - Accent2 10 3" xfId="16527" xr:uid="{7CF4E63A-E8AC-48CF-908D-D5D01FD4694B}"/>
    <cellStyle name="40% - Accent2 10 4" xfId="16963" xr:uid="{7F3E79CD-C768-4918-B571-36F7BBB69855}"/>
    <cellStyle name="40% - Accent2 10 5" xfId="17396" xr:uid="{6048B7D8-386F-46D0-86FD-B13FFBA38506}"/>
    <cellStyle name="40% - Accent2 10 6" xfId="15552" xr:uid="{DC8637D3-AD1A-4DBE-9672-6036D24A77F2}"/>
    <cellStyle name="40% - Accent2 11" xfId="434" xr:uid="{389FA170-A70C-4E10-A655-2E74B0CC9DD5}"/>
    <cellStyle name="40% - Accent2 11 2" xfId="16001" xr:uid="{1B101772-44BD-4040-82B2-7C0BF391ED07}"/>
    <cellStyle name="40% - Accent2 11 3" xfId="16448" xr:uid="{D3314D9D-4553-45DC-8C2D-7FE91F0C4175}"/>
    <cellStyle name="40% - Accent2 11 4" xfId="16885" xr:uid="{95B039E1-B527-429D-95F0-1BF51CBA1F49}"/>
    <cellStyle name="40% - Accent2 11 5" xfId="17319" xr:uid="{E8945752-AF23-4DC0-BCCF-D5052CA2F316}"/>
    <cellStyle name="40% - Accent2 11 6" xfId="15474" xr:uid="{CEF133DE-FE96-4FBF-86F3-1B60A92778BD}"/>
    <cellStyle name="40% - Accent2 12" xfId="435" xr:uid="{B5AC2D1F-629C-4F7A-8899-53070C161EC7}"/>
    <cellStyle name="40% - Accent2 12 2" xfId="15955" xr:uid="{A4A9229C-0C21-408B-9F20-E099198A31B5}"/>
    <cellStyle name="40% - Accent2 12 3" xfId="16402" xr:uid="{74E5F56A-8650-420A-9C3E-21FD3216EA2A}"/>
    <cellStyle name="40% - Accent2 12 4" xfId="16839" xr:uid="{5841F897-8407-4FE7-AEF8-7D1C90798561}"/>
    <cellStyle name="40% - Accent2 12 5" xfId="17274" xr:uid="{CFE99FED-A3A9-4A24-B6C3-DAB636646938}"/>
    <cellStyle name="40% - Accent2 12 6" xfId="15428" xr:uid="{87518E6C-1E33-4612-B1ED-BF98CB3C7781}"/>
    <cellStyle name="40% - Accent2 13" xfId="436" xr:uid="{15731589-3E36-4554-AB6D-85DFD62EC84A}"/>
    <cellStyle name="40% - Accent2 13 2" xfId="16155" xr:uid="{64F04264-43F7-4553-9DDB-12162B7BBA9A}"/>
    <cellStyle name="40% - Accent2 13 3" xfId="16601" xr:uid="{80DD554C-6D5A-48F5-8877-327E39081026}"/>
    <cellStyle name="40% - Accent2 13 4" xfId="17037" xr:uid="{3F2CD652-0276-47BD-808E-7B57A535F515}"/>
    <cellStyle name="40% - Accent2 13 5" xfId="17468" xr:uid="{4CB677D1-E90D-4C1F-B84A-33B828556CE5}"/>
    <cellStyle name="40% - Accent2 13 6" xfId="15626" xr:uid="{EF3A39F6-54EE-4436-9081-8AF616E3E6BD}"/>
    <cellStyle name="40% - Accent2 14" xfId="437" xr:uid="{1981C79C-93C1-4F8A-9BE1-48F677015F57}"/>
    <cellStyle name="40% - Accent2 14 2" xfId="16173" xr:uid="{D44F2FF7-6EE0-443A-A9DF-0FA81C8AAB25}"/>
    <cellStyle name="40% - Accent2 14 3" xfId="16619" xr:uid="{B04A5BA5-B002-439E-BE5C-BE0EABAB559F}"/>
    <cellStyle name="40% - Accent2 14 4" xfId="17055" xr:uid="{AC2B85D6-0210-466B-B81A-1682C2C7BD1C}"/>
    <cellStyle name="40% - Accent2 14 5" xfId="17486" xr:uid="{A5F7DD6A-5242-42E6-9A32-B9C81A076B5A}"/>
    <cellStyle name="40% - Accent2 14 6" xfId="15644" xr:uid="{3420CFBB-D7A9-4D17-BF03-C570A8AAABBC}"/>
    <cellStyle name="40% - Accent2 15" xfId="438" xr:uid="{70B47726-F2DA-47A2-B5FE-58BC191DE83C}"/>
    <cellStyle name="40% - Accent2 15 2" xfId="15749" xr:uid="{190425F3-9965-49AE-8588-113A961297FA}"/>
    <cellStyle name="40% - Accent2 16" xfId="439" xr:uid="{98D1851C-1BA8-4539-B52E-4AC797CF5ED6}"/>
    <cellStyle name="40% - Accent2 16 2" xfId="15797" xr:uid="{AB4AFDF1-D158-4745-9378-CBF386F72320}"/>
    <cellStyle name="40% - Accent2 17" xfId="440" xr:uid="{2C5ED072-ECD2-4E75-ADDB-585EA74FE612}"/>
    <cellStyle name="40% - Accent2 17 2" xfId="15761" xr:uid="{468A1584-26FF-453A-B1DA-18BAC6B65F2D}"/>
    <cellStyle name="40% - Accent2 18" xfId="441" xr:uid="{50241CFA-532E-4F26-A94A-447085376A75}"/>
    <cellStyle name="40% - Accent2 18 2" xfId="15796" xr:uid="{29495E6D-0A71-4195-88C2-25088E3FB734}"/>
    <cellStyle name="40% - Accent2 19" xfId="442" xr:uid="{688653F1-9E93-4E54-942D-28BF9656C4F8}"/>
    <cellStyle name="40% - Accent2 19 2" xfId="4270" xr:uid="{6E63D559-5680-44D1-AA85-4B76B11BBCEF}"/>
    <cellStyle name="40% - Accent2 19 2 2" xfId="12525" xr:uid="{096E4642-B9A6-4D8C-A705-649261F14115}"/>
    <cellStyle name="40% - Accent2 19 2 3" xfId="7527" xr:uid="{D0D6E5A1-A9F9-4162-998D-5E073E2D31A1}"/>
    <cellStyle name="40% - Accent2 19 3" xfId="11100" xr:uid="{A11770D6-2414-469F-AD20-AE17001D5EB0}"/>
    <cellStyle name="40% - Accent2 19 4" xfId="15848" xr:uid="{C4F7A30B-AC8C-4369-BC8F-85CC3C7AE48E}"/>
    <cellStyle name="40% - Accent2 19 5" xfId="5188" xr:uid="{FFF635C3-EDC6-433F-B219-EEB9470BA240}"/>
    <cellStyle name="40% - Accent2 2" xfId="443" xr:uid="{33B50313-0235-4FBF-BBFB-C59F3E633DCB}"/>
    <cellStyle name="40% - Accent2 2 10" xfId="5189" xr:uid="{FC6BE1E8-A8C2-4F63-A3F4-03CAF5E450CE}"/>
    <cellStyle name="40% - Accent2 2 10 2" xfId="12189" xr:uid="{A540D18B-AA43-407F-9CF3-78ADD0336643}"/>
    <cellStyle name="40% - Accent2 2 11" xfId="8850" xr:uid="{DA12FC47-7ED8-4D3B-842E-16C45914317F}"/>
    <cellStyle name="40% - Accent2 2 12" xfId="9410" xr:uid="{55A42000-4941-4240-92A9-264FCC15A447}"/>
    <cellStyle name="40% - Accent2 2 13" xfId="10750" xr:uid="{0F839608-421D-4022-9608-8F4766F3A683}"/>
    <cellStyle name="40% - Accent2 2 14" xfId="11101" xr:uid="{615DADF5-7BCE-44DD-BD98-7FC2F3DB0321}"/>
    <cellStyle name="40% - Accent2 2 15" xfId="15337" xr:uid="{4D8CC817-C0CF-4FB3-9A23-0AA9A6972501}"/>
    <cellStyle name="40% - Accent2 2 16" xfId="4765" xr:uid="{27277D64-424E-4493-926E-BE7EE830AA60}"/>
    <cellStyle name="40% - Accent2 2 2" xfId="444" xr:uid="{E9CBA943-AE8A-45C3-A718-1536DD9FADEB}"/>
    <cellStyle name="40% - Accent2 2 2 2" xfId="4271" xr:uid="{F10AF5B4-10B9-4280-A6CE-5A785B9FA6DC}"/>
    <cellStyle name="40% - Accent2 2 2 2 2" xfId="12527" xr:uid="{6283D99F-EE7A-4AEA-BEA2-5EA90A96A358}"/>
    <cellStyle name="40% - Accent2 2 2 2 3" xfId="16206" xr:uid="{C8357A5D-B774-4EF8-B459-BAEFB3CCC9D4}"/>
    <cellStyle name="40% - Accent2 2 2 2 4" xfId="7529" xr:uid="{C8207ADD-79CA-4DB2-9161-1454FBB8397E}"/>
    <cellStyle name="40% - Accent2 2 2 3" xfId="11102" xr:uid="{8B18F00D-6BDA-4E31-A617-E2573E8376F9}"/>
    <cellStyle name="40% - Accent2 2 2 3 2" xfId="16652" xr:uid="{6D4194BD-6B75-4C02-80BD-63A2CAA86CC2}"/>
    <cellStyle name="40% - Accent2 2 2 4" xfId="17088" xr:uid="{23E25587-01AE-4F36-B1E6-4E9436D49FDE}"/>
    <cellStyle name="40% - Accent2 2 2 5" xfId="17519" xr:uid="{0F48C2ED-2086-4B9F-9E6C-46FF5A984C05}"/>
    <cellStyle name="40% - Accent2 2 2 6" xfId="15677" xr:uid="{A78EBA4F-F531-4F54-A3C4-74BA4F9DBAA6}"/>
    <cellStyle name="40% - Accent2 2 2 7" xfId="5190" xr:uid="{791B4484-6D7E-4F85-923B-9AB1747F2709}"/>
    <cellStyle name="40% - Accent2 2 3" xfId="445" xr:uid="{B19FBF53-3A20-4D0D-BC3C-C7D4445548FC}"/>
    <cellStyle name="40% - Accent2 2 3 2" xfId="4272" xr:uid="{DD1AB456-0D64-4B3C-BE48-C3B8CABC03AF}"/>
    <cellStyle name="40% - Accent2 2 3 2 2" xfId="12528" xr:uid="{56969EAF-6697-4EAB-B4F3-C736373E35CD}"/>
    <cellStyle name="40% - Accent2 2 3 2 3" xfId="7530" xr:uid="{0B9B28DC-5F42-4AB6-BB0E-D3B600713631}"/>
    <cellStyle name="40% - Accent2 2 3 3" xfId="11103" xr:uid="{9BD08F57-6643-45F6-92BD-753DF10FAF73}"/>
    <cellStyle name="40% - Accent2 2 3 4" xfId="15864" xr:uid="{2B838E15-98F1-475F-99E6-1C84570D94AB}"/>
    <cellStyle name="40% - Accent2 2 3 5" xfId="5191" xr:uid="{00D9FB5B-2666-4EB9-B288-F9070E6B5306}"/>
    <cellStyle name="40% - Accent2 2 4" xfId="446" xr:uid="{1382DC15-8D4A-4B57-8F4F-CFD92F5FD28A}"/>
    <cellStyle name="40% - Accent2 2 4 2" xfId="4273" xr:uid="{CE51891A-8D2D-474E-ADF9-39BF9BAE7F91}"/>
    <cellStyle name="40% - Accent2 2 4 2 2" xfId="12529" xr:uid="{F7696A40-DB0A-4C88-B8D8-4D39E56AA6D7}"/>
    <cellStyle name="40% - Accent2 2 4 2 3" xfId="7531" xr:uid="{9D6A46AC-0515-4C04-B3B0-5F10DA386D64}"/>
    <cellStyle name="40% - Accent2 2 4 3" xfId="11104" xr:uid="{FB72D495-B080-47D0-ABFC-83DD34B32C8F}"/>
    <cellStyle name="40% - Accent2 2 4 4" xfId="16311" xr:uid="{DCBA79E4-F215-479E-9AF9-B365D2D95776}"/>
    <cellStyle name="40% - Accent2 2 4 5" xfId="5192" xr:uid="{98579F17-6585-4B90-943E-C2E247287DDB}"/>
    <cellStyle name="40% - Accent2 2 5" xfId="447" xr:uid="{6C0F0580-BF0F-4A8D-AA2F-CC1E3286A562}"/>
    <cellStyle name="40% - Accent2 2 5 2" xfId="4274" xr:uid="{CCC0843F-11AC-4C3F-8176-6DDAB785C04C}"/>
    <cellStyle name="40% - Accent2 2 5 2 2" xfId="12530" xr:uid="{EB3144F7-8D5D-49CB-A41F-8408403EC1F8}"/>
    <cellStyle name="40% - Accent2 2 5 2 3" xfId="7532" xr:uid="{1331123E-D7F1-4EDA-B04E-71CDE36873F0}"/>
    <cellStyle name="40% - Accent2 2 5 3" xfId="11105" xr:uid="{8B63C8BA-ADF8-43B6-87EC-AC4BAA9D8051}"/>
    <cellStyle name="40% - Accent2 2 5 4" xfId="16748" xr:uid="{152F0E7B-02AA-4CED-9D87-3307E5D390F1}"/>
    <cellStyle name="40% - Accent2 2 5 5" xfId="5193" xr:uid="{864E636D-C920-4A7B-87CE-3C028BBAB763}"/>
    <cellStyle name="40% - Accent2 2 6" xfId="448" xr:uid="{48D3F196-24AF-440A-B14B-3ADB42754CD6}"/>
    <cellStyle name="40% - Accent2 2 6 2" xfId="4275" xr:uid="{464C731F-42BD-4447-B85A-688C9FC1E18C}"/>
    <cellStyle name="40% - Accent2 2 6 2 2" xfId="12531" xr:uid="{6EF11AEC-652C-4BF7-B30F-D84C2C8F3F26}"/>
    <cellStyle name="40% - Accent2 2 6 2 3" xfId="7533" xr:uid="{0547624D-AFBA-4793-9975-19E4AB21EC7C}"/>
    <cellStyle name="40% - Accent2 2 6 3" xfId="11106" xr:uid="{67761D25-C1E1-401C-A966-7E83F439A9B5}"/>
    <cellStyle name="40% - Accent2 2 6 4" xfId="17183" xr:uid="{FB0FED31-EC47-48CB-92D6-189DF18CDEC4}"/>
    <cellStyle name="40% - Accent2 2 6 5" xfId="5194" xr:uid="{7CE04016-CF9D-43F3-9F1A-3108438B5DA2}"/>
    <cellStyle name="40% - Accent2 2 7" xfId="449" xr:uid="{6C496D82-F35B-4C65-B432-4A942CDB405D}"/>
    <cellStyle name="40% - Accent2 2 7 2" xfId="4276" xr:uid="{C8FA16D3-046E-4894-B91F-C41AE7D3DBC3}"/>
    <cellStyle name="40% - Accent2 2 7 2 2" xfId="12532" xr:uid="{C30B0886-C2C0-4756-8EAB-A6E84F3255F5}"/>
    <cellStyle name="40% - Accent2 2 7 2 3" xfId="7534" xr:uid="{2AA41EA8-F193-48B4-A8B9-B24C5A3E124F}"/>
    <cellStyle name="40% - Accent2 2 7 3" xfId="11107" xr:uid="{BAEC99BC-976E-49BC-96EE-CB053102089F}"/>
    <cellStyle name="40% - Accent2 2 7 4" xfId="5195" xr:uid="{A97DD4CF-A079-447D-9747-5CD04E201435}"/>
    <cellStyle name="40% - Accent2 2 8" xfId="4277" xr:uid="{3DBBAB72-98E8-4197-807B-E3BE30C8C030}"/>
    <cellStyle name="40% - Accent2 2 8 2" xfId="12526" xr:uid="{CE582CA3-3B65-4D84-BA59-17BA31D54E05}"/>
    <cellStyle name="40% - Accent2 2 8 3" xfId="7528" xr:uid="{5972F40F-3BE1-4508-A671-FCD911DE8B6F}"/>
    <cellStyle name="40% - Accent2 2 9" xfId="7814" xr:uid="{43CBDC99-9437-4D45-ACA6-E7271E323FE7}"/>
    <cellStyle name="40% - Accent2 20" xfId="450" xr:uid="{5C402E23-B55B-4705-A3D7-FCC8070A5CD9}"/>
    <cellStyle name="40% - Accent2 20 2" xfId="4278" xr:uid="{2886ED0B-49C4-424C-9F4C-E78AB48EA30E}"/>
    <cellStyle name="40% - Accent2 20 2 2" xfId="12533" xr:uid="{932E728D-4B7D-49D9-8C97-B96B64DF03E6}"/>
    <cellStyle name="40% - Accent2 20 2 3" xfId="7535" xr:uid="{FF6A70A9-5FC2-4097-8E32-BA3E110BB149}"/>
    <cellStyle name="40% - Accent2 20 3" xfId="11108" xr:uid="{F8EAF472-E2A4-45D6-91F2-2DA428FC1634}"/>
    <cellStyle name="40% - Accent2 20 4" xfId="17590" xr:uid="{D073F641-56CD-48F0-9667-AB426D689310}"/>
    <cellStyle name="40% - Accent2 20 5" xfId="5196" xr:uid="{7951A60B-C3A2-48B7-BBC5-3486663FE272}"/>
    <cellStyle name="40% - Accent2 21" xfId="451" xr:uid="{2201D37E-6629-4F18-8F6E-77C7F1B25A48}"/>
    <cellStyle name="40% - Accent2 21 2" xfId="4279" xr:uid="{572215C5-711D-4FD4-B1FF-FB6E97CCE091}"/>
    <cellStyle name="40% - Accent2 21 2 2" xfId="12534" xr:uid="{7721E7A3-77D3-4FBD-AF94-8E74004DCBDC}"/>
    <cellStyle name="40% - Accent2 21 2 3" xfId="7536" xr:uid="{4626006E-7D37-42C1-8153-905E0B317994}"/>
    <cellStyle name="40% - Accent2 21 3" xfId="11109" xr:uid="{FF9A9693-9072-483C-AE2E-9C602B8BA64C}"/>
    <cellStyle name="40% - Accent2 21 4" xfId="18049" xr:uid="{FBA7DBFC-83BA-45FB-919D-58215D83FAE6}"/>
    <cellStyle name="40% - Accent2 21 5" xfId="5197" xr:uid="{61260400-FD5B-408D-B5F0-3B6E6396FFDE}"/>
    <cellStyle name="40% - Accent2 22" xfId="452" xr:uid="{7C8B4203-B7A7-4529-AC36-7AB6F2F58C5D}"/>
    <cellStyle name="40% - Accent2 22 2" xfId="4280" xr:uid="{E1748EBA-9A47-4898-9899-020136D037B7}"/>
    <cellStyle name="40% - Accent2 22 2 2" xfId="12535" xr:uid="{C3B02922-B833-4E8E-AA20-F16A8568C410}"/>
    <cellStyle name="40% - Accent2 22 2 3" xfId="7537" xr:uid="{1C947897-E12A-4618-B002-418CE7BA2671}"/>
    <cellStyle name="40% - Accent2 22 3" xfId="11110" xr:uid="{314B2B5B-D151-4B10-B857-9D513310D97D}"/>
    <cellStyle name="40% - Accent2 22 4" xfId="5198" xr:uid="{9384F499-6C79-46B4-92E2-7FDCD2A6F164}"/>
    <cellStyle name="40% - Accent2 23" xfId="453" xr:uid="{BB2FE4E5-BB6E-4A1C-AA23-0A568F070ED1}"/>
    <cellStyle name="40% - Accent2 23 2" xfId="454" xr:uid="{8E6FE9F5-B7A1-47B6-94A8-42E79200E41F}"/>
    <cellStyle name="40% - Accent2 23 2 2" xfId="4281" xr:uid="{D9C6927C-65D2-4A2F-8010-4001734067A9}"/>
    <cellStyle name="40% - Accent2 23 2 2 2" xfId="12537" xr:uid="{4C51BFFD-5D69-4E72-B738-2925689EB00F}"/>
    <cellStyle name="40% - Accent2 23 2 2 3" xfId="7539" xr:uid="{3DD9D82B-B5ED-46B3-8276-B41F5E7DF0D8}"/>
    <cellStyle name="40% - Accent2 23 2 3" xfId="11112" xr:uid="{8852D3AD-D58D-4552-871D-38DC39BB0C3A}"/>
    <cellStyle name="40% - Accent2 23 2 4" xfId="5200" xr:uid="{439289CC-67C6-4D20-A4C1-A60EE7725E00}"/>
    <cellStyle name="40% - Accent2 23 3" xfId="455" xr:uid="{E38C8518-1BE8-4A46-A619-6DAA8C0F871F}"/>
    <cellStyle name="40% - Accent2 23 3 2" xfId="4282" xr:uid="{B26956D5-6EDD-407F-A06D-60E5A21AFD2A}"/>
    <cellStyle name="40% - Accent2 23 3 2 2" xfId="12538" xr:uid="{FE36DFEC-F119-4BF6-A887-DBA7EA188064}"/>
    <cellStyle name="40% - Accent2 23 3 2 3" xfId="7540" xr:uid="{3A733B4A-7578-4E00-B329-066E41688A8F}"/>
    <cellStyle name="40% - Accent2 23 3 3" xfId="11113" xr:uid="{95F6ACEE-B74B-4976-A08A-C2BC54944CD0}"/>
    <cellStyle name="40% - Accent2 23 3 4" xfId="5201" xr:uid="{C3FFDFA5-6E27-41FD-A8BE-615CB120541D}"/>
    <cellStyle name="40% - Accent2 23 4" xfId="4283" xr:uid="{6D9821A5-4F04-4E30-B9E3-2FDE9EB192BB}"/>
    <cellStyle name="40% - Accent2 23 4 2" xfId="12536" xr:uid="{332D5025-8D18-45BD-9542-2444007D90CD}"/>
    <cellStyle name="40% - Accent2 23 4 3" xfId="7538" xr:uid="{1097FC1A-80E0-4146-BD45-A97FAC513C1A}"/>
    <cellStyle name="40% - Accent2 23 5" xfId="11111" xr:uid="{ACEA703E-34F7-4A33-A492-6C7CF9642877}"/>
    <cellStyle name="40% - Accent2 23 6" xfId="5199" xr:uid="{0437CF40-4A29-4E56-809C-3A53AD451642}"/>
    <cellStyle name="40% - Accent2 24" xfId="456" xr:uid="{5961E9F5-36A6-46A1-B122-A782F2434784}"/>
    <cellStyle name="40% - Accent2 24 2" xfId="457" xr:uid="{71E54B8A-EC86-450D-9447-5B7A5AF7B522}"/>
    <cellStyle name="40% - Accent2 24 2 2" xfId="4284" xr:uid="{BD423030-64AB-4B25-B2D5-5781E4C60FC3}"/>
    <cellStyle name="40% - Accent2 24 2 2 2" xfId="12540" xr:uid="{E52259A0-8242-4D74-987A-466C545885C2}"/>
    <cellStyle name="40% - Accent2 24 2 2 3" xfId="7542" xr:uid="{121A3FBC-6DBF-43F0-B4B7-0C8A064DBBD2}"/>
    <cellStyle name="40% - Accent2 24 2 3" xfId="11115" xr:uid="{1AC5B15F-CFB2-4EA6-AC04-ABE42981D322}"/>
    <cellStyle name="40% - Accent2 24 2 4" xfId="5203" xr:uid="{E94ABEEA-007F-4DC0-9679-DEAF16B02BD0}"/>
    <cellStyle name="40% - Accent2 24 3" xfId="458" xr:uid="{60CDEC4B-ED6F-467D-A8AB-8DEBEA207A8C}"/>
    <cellStyle name="40% - Accent2 24 3 2" xfId="4285" xr:uid="{AAE94426-4F37-469E-8428-F10463458C70}"/>
    <cellStyle name="40% - Accent2 24 3 2 2" xfId="12541" xr:uid="{F8C097BE-A13E-40E3-853A-D356CA5CC56D}"/>
    <cellStyle name="40% - Accent2 24 3 2 3" xfId="7543" xr:uid="{931A2ED1-5663-46EF-AD33-B45F382BAE83}"/>
    <cellStyle name="40% - Accent2 24 3 3" xfId="11116" xr:uid="{2998363E-11CA-410D-82C6-FD484F43553F}"/>
    <cellStyle name="40% - Accent2 24 3 4" xfId="5204" xr:uid="{44E38004-CBA9-4059-B298-2A3F409889D2}"/>
    <cellStyle name="40% - Accent2 24 4" xfId="4286" xr:uid="{5963A54F-16FA-4974-B5A0-E9341AA63BFF}"/>
    <cellStyle name="40% - Accent2 24 4 2" xfId="12539" xr:uid="{8D243AA7-6B32-4D28-B5F0-B679AAA88603}"/>
    <cellStyle name="40% - Accent2 24 4 3" xfId="7541" xr:uid="{5C5A3358-54BD-444D-B8E2-EFCA2637EC3D}"/>
    <cellStyle name="40% - Accent2 24 5" xfId="11114" xr:uid="{7C336603-112F-4030-AF16-870BEFB198E9}"/>
    <cellStyle name="40% - Accent2 24 6" xfId="5202" xr:uid="{4355262C-42F0-4E53-9DFC-325E3720D153}"/>
    <cellStyle name="40% - Accent2 25" xfId="459" xr:uid="{5078D0EA-B906-41CD-B9E5-44205F9E5786}"/>
    <cellStyle name="40% - Accent2 25 2" xfId="4287" xr:uid="{9356DB60-81DA-4238-BC61-4498AB05323C}"/>
    <cellStyle name="40% - Accent2 25 2 2" xfId="12542" xr:uid="{791BBF52-B029-4836-96C4-5B5E82C10AA4}"/>
    <cellStyle name="40% - Accent2 25 2 3" xfId="7544" xr:uid="{3964564E-6240-4FB9-86A4-72B1947B6221}"/>
    <cellStyle name="40% - Accent2 25 3" xfId="11117" xr:uid="{6C73B160-909D-46FF-AE8A-CF9EAC365F14}"/>
    <cellStyle name="40% - Accent2 25 4" xfId="5205" xr:uid="{97264F63-61B2-4D6B-883C-889B51E4AADA}"/>
    <cellStyle name="40% - Accent2 26" xfId="460" xr:uid="{BBD8352B-7EF9-4988-8962-05E72D81F65A}"/>
    <cellStyle name="40% - Accent2 26 2" xfId="4288" xr:uid="{78C43E36-E41D-4065-9CAC-64A4F6110D5E}"/>
    <cellStyle name="40% - Accent2 26 2 2" xfId="12543" xr:uid="{CDDE7B7B-8C18-4353-BFB7-6D0D5A02F025}"/>
    <cellStyle name="40% - Accent2 26 2 3" xfId="7545" xr:uid="{52DA15E9-EA33-43AF-807D-CEC372D36B70}"/>
    <cellStyle name="40% - Accent2 26 3" xfId="11118" xr:uid="{6DA797BB-5513-4E33-BBDE-75A490374B31}"/>
    <cellStyle name="40% - Accent2 26 4" xfId="5206" xr:uid="{776934CD-39B4-4CFE-87DE-53B233DC508D}"/>
    <cellStyle name="40% - Accent2 27" xfId="461" xr:uid="{D92B9F6E-AE80-4978-BB75-C6011C219467}"/>
    <cellStyle name="40% - Accent2 27 2" xfId="4289" xr:uid="{179A6C0A-9F6F-4529-A7C1-3A21D3CF14C8}"/>
    <cellStyle name="40% - Accent2 27 2 2" xfId="12544" xr:uid="{62387E80-1F07-401C-A332-15D0ECBE92AB}"/>
    <cellStyle name="40% - Accent2 27 2 3" xfId="7546" xr:uid="{08CDF52E-0940-4D35-86BA-8A3B04D654AB}"/>
    <cellStyle name="40% - Accent2 27 3" xfId="11119" xr:uid="{697E1F3D-F063-4751-A82D-D499C4625A05}"/>
    <cellStyle name="40% - Accent2 27 4" xfId="5207" xr:uid="{28A5D247-3468-4850-8154-37444A1B5976}"/>
    <cellStyle name="40% - Accent2 28" xfId="462" xr:uid="{F7B2E629-8992-4961-832C-61771F972D41}"/>
    <cellStyle name="40% - Accent2 28 2" xfId="4290" xr:uid="{DDD667E5-541E-45B1-9C4B-3B87D29B0735}"/>
    <cellStyle name="40% - Accent2 28 2 2" xfId="12545" xr:uid="{5ECEBEF4-3027-48DA-A579-510A0FBE1B7E}"/>
    <cellStyle name="40% - Accent2 28 2 3" xfId="7547" xr:uid="{2040F9A0-A977-4A94-80FE-EBC0E22805D2}"/>
    <cellStyle name="40% - Accent2 28 3" xfId="11120" xr:uid="{A1466820-C8D2-4FCB-8F40-6C9565B6AC45}"/>
    <cellStyle name="40% - Accent2 28 4" xfId="5208" xr:uid="{67FCBCF9-9257-44E5-81AE-D2D178A0DD2A}"/>
    <cellStyle name="40% - Accent2 29" xfId="463" xr:uid="{9E75871C-A020-477A-B786-8A022B843B43}"/>
    <cellStyle name="40% - Accent2 29 2" xfId="4291" xr:uid="{3907064C-86B2-480F-AD1E-1D5517FA895E}"/>
    <cellStyle name="40% - Accent2 29 2 2" xfId="12546" xr:uid="{9895FB1F-9D72-4F82-A23A-9FC12C506A10}"/>
    <cellStyle name="40% - Accent2 29 2 3" xfId="7548" xr:uid="{2BE9F5DF-2CE9-445C-BD07-CD2D7CA5CAD6}"/>
    <cellStyle name="40% - Accent2 29 3" xfId="11121" xr:uid="{9BFA59A0-150A-4212-91F4-C3A040A5B741}"/>
    <cellStyle name="40% - Accent2 29 4" xfId="5209" xr:uid="{89605972-37D4-46CB-81AE-A28AFE4E1BAB}"/>
    <cellStyle name="40% - Accent2 3" xfId="464" xr:uid="{ACC4E722-4C19-4FFA-A721-E6CE72CBB6EC}"/>
    <cellStyle name="40% - Accent2 3 2" xfId="4292" xr:uid="{BB80B77F-5996-4803-BAD1-E53B79AF8224}"/>
    <cellStyle name="40% - Accent2 3 2 2" xfId="12547" xr:uid="{D2AEF99C-DCD4-439A-9B9E-9276492DC339}"/>
    <cellStyle name="40% - Accent2 3 2 2 2" xfId="16231" xr:uid="{A10DEC4E-F68A-40FC-8BB6-62C326AE5AA8}"/>
    <cellStyle name="40% - Accent2 3 2 3" xfId="16677" xr:uid="{F2D2589D-A82D-4FB1-9B74-1FC519721024}"/>
    <cellStyle name="40% - Accent2 3 2 4" xfId="17113" xr:uid="{69DA8050-8635-45BC-AA8F-3C48683185DE}"/>
    <cellStyle name="40% - Accent2 3 2 5" xfId="17544" xr:uid="{8603E48E-CB48-43EE-BAAB-9A0FB3467957}"/>
    <cellStyle name="40% - Accent2 3 2 6" xfId="15702" xr:uid="{3656E2CC-6684-471A-B6EA-0A109AE5931C}"/>
    <cellStyle name="40% - Accent2 3 2 7" xfId="7549" xr:uid="{AFD5ABEE-7224-4D6B-83F7-4F9E65109A97}"/>
    <cellStyle name="40% - Accent2 3 3" xfId="7815" xr:uid="{CA3C1D2C-2355-4AA9-8EC7-5F38774BC5D4}"/>
    <cellStyle name="40% - Accent2 3 3 2" xfId="15884" xr:uid="{BE571AA3-3B3D-4C41-A2E3-57E32CB1F68F}"/>
    <cellStyle name="40% - Accent2 3 4" xfId="8898" xr:uid="{EE1C047A-D6FE-4C53-8D1C-9CC9AEAE3FEE}"/>
    <cellStyle name="40% - Accent2 3 4 2" xfId="16331" xr:uid="{BB055AF7-DE8F-4CF4-BCBE-98D36551844A}"/>
    <cellStyle name="40% - Accent2 3 5" xfId="11122" xr:uid="{B57CE9B8-DA88-4FB6-9174-C62C71426FC2}"/>
    <cellStyle name="40% - Accent2 3 5 2" xfId="16768" xr:uid="{BFABE65D-D15A-484F-A530-4D50EF3E9D8B}"/>
    <cellStyle name="40% - Accent2 3 6" xfId="17203" xr:uid="{E971174A-38DF-4084-85AB-FE3710650589}"/>
    <cellStyle name="40% - Accent2 3 7" xfId="15357" xr:uid="{C566FD42-265B-4799-A3F3-2FF3A0D5E902}"/>
    <cellStyle name="40% - Accent2 3 8" xfId="5210" xr:uid="{51CEE251-585F-4605-B283-5F623149A198}"/>
    <cellStyle name="40% - Accent2 30" xfId="465" xr:uid="{14500A29-6A75-4191-AA8F-74F5244D3E62}"/>
    <cellStyle name="40% - Accent2 30 2" xfId="4293" xr:uid="{3DBFA795-F184-47C8-A18C-C273F94C4802}"/>
    <cellStyle name="40% - Accent2 30 2 2" xfId="12548" xr:uid="{23B6590B-ADEB-4016-9698-E045B553A952}"/>
    <cellStyle name="40% - Accent2 30 2 3" xfId="7550" xr:uid="{0C72A99F-29E6-4FCA-98B2-C31CE5FB5905}"/>
    <cellStyle name="40% - Accent2 30 3" xfId="11123" xr:uid="{5F90495C-01B0-4FDB-9E70-B51A1317D016}"/>
    <cellStyle name="40% - Accent2 30 4" xfId="5211" xr:uid="{AFF22689-9C69-411D-BBBD-88CCFB25EF11}"/>
    <cellStyle name="40% - Accent2 31" xfId="466" xr:uid="{C298071C-B252-4964-8C12-AB552B2AD72A}"/>
    <cellStyle name="40% - Accent2 31 2" xfId="4294" xr:uid="{0B68BDFD-191E-4D4B-A561-6B48AB7EFEC5}"/>
    <cellStyle name="40% - Accent2 31 2 2" xfId="12549" xr:uid="{C0CC07AE-21ED-495B-AE14-F8042E14A1B9}"/>
    <cellStyle name="40% - Accent2 31 2 3" xfId="7551" xr:uid="{971F0CCC-7686-44B2-8A04-4E5FB39FC257}"/>
    <cellStyle name="40% - Accent2 31 3" xfId="11124" xr:uid="{903F0226-0B6C-4CBD-9DFB-55F10068998A}"/>
    <cellStyle name="40% - Accent2 31 4" xfId="5212" xr:uid="{3DBBC037-A582-4919-9189-01C25BA96522}"/>
    <cellStyle name="40% - Accent2 32" xfId="467" xr:uid="{478F130A-0978-4105-98A6-F0160BC7BCE6}"/>
    <cellStyle name="40% - Accent2 32 2" xfId="4295" xr:uid="{345B172A-A39A-476E-8DCA-0F3DD965FC94}"/>
    <cellStyle name="40% - Accent2 32 2 2" xfId="12550" xr:uid="{31DBFBE2-61D9-4585-A37E-6EE4AF698F75}"/>
    <cellStyle name="40% - Accent2 32 2 3" xfId="7552" xr:uid="{2A035BAC-F47A-4E90-8B1E-15531ABE75DC}"/>
    <cellStyle name="40% - Accent2 32 3" xfId="11125" xr:uid="{5AA76FCE-F475-47B8-AE57-AB7C4A96A543}"/>
    <cellStyle name="40% - Accent2 32 4" xfId="5213" xr:uid="{D2501474-8ACC-4190-B267-C598048D865D}"/>
    <cellStyle name="40% - Accent2 33" xfId="468" xr:uid="{F117E6B4-B647-44FB-B9BD-B2D7908AB8AD}"/>
    <cellStyle name="40% - Accent2 33 2" xfId="4296" xr:uid="{5BDFA9F5-1635-4771-AA0B-F59E8BC70222}"/>
    <cellStyle name="40% - Accent2 33 2 2" xfId="12551" xr:uid="{84CE7DAD-1C41-4698-B2A3-7F7C2B333999}"/>
    <cellStyle name="40% - Accent2 33 2 3" xfId="7553" xr:uid="{4E581F11-C546-4034-ABAA-3E13D62512FF}"/>
    <cellStyle name="40% - Accent2 33 3" xfId="11126" xr:uid="{423C5539-F7E9-4576-B0D2-F7494FA7049A}"/>
    <cellStyle name="40% - Accent2 33 4" xfId="5214" xr:uid="{A2D2C824-8794-4D41-BE84-D9F6D0C4AD16}"/>
    <cellStyle name="40% - Accent2 34" xfId="469" xr:uid="{978AF048-4D05-4BBC-8C5C-654E71E361EA}"/>
    <cellStyle name="40% - Accent2 34 2" xfId="4297" xr:uid="{5B684EE9-A157-45C6-AF17-EC5ACDD17186}"/>
    <cellStyle name="40% - Accent2 34 2 2" xfId="12552" xr:uid="{0E208FD0-030C-433D-A691-C7C3C29BEB64}"/>
    <cellStyle name="40% - Accent2 34 2 3" xfId="7554" xr:uid="{60CA1BA4-F96C-4096-99B9-666F87E84B47}"/>
    <cellStyle name="40% - Accent2 34 3" xfId="11127" xr:uid="{C052E403-6777-4E98-8988-5D13F4689782}"/>
    <cellStyle name="40% - Accent2 34 4" xfId="5215" xr:uid="{1FD4036D-7F3E-48AA-872B-9CB55B8B8FF0}"/>
    <cellStyle name="40% - Accent2 35" xfId="470" xr:uid="{E14DF906-BB83-444F-8052-A017E75C472A}"/>
    <cellStyle name="40% - Accent2 35 2" xfId="4298" xr:uid="{91EC8AAA-D2D8-4303-8895-228B057DDA79}"/>
    <cellStyle name="40% - Accent2 35 2 2" xfId="12553" xr:uid="{A7662085-3477-41DB-B66C-139C8293F8A2}"/>
    <cellStyle name="40% - Accent2 35 2 3" xfId="7555" xr:uid="{73A55B7B-1BD8-41D3-88CE-951D000C6A12}"/>
    <cellStyle name="40% - Accent2 35 3" xfId="11128" xr:uid="{3D54B0BC-E85D-4329-A0E9-C0D55B27225D}"/>
    <cellStyle name="40% - Accent2 35 4" xfId="5216" xr:uid="{CB85A25C-0566-42A4-9180-5C29805989D5}"/>
    <cellStyle name="40% - Accent2 36" xfId="471" xr:uid="{C2FBF636-DEAE-4338-98D6-B264E791A905}"/>
    <cellStyle name="40% - Accent2 36 2" xfId="4299" xr:uid="{B95FA401-D134-4953-A1E1-1F6ABB0EF431}"/>
    <cellStyle name="40% - Accent2 36 2 2" xfId="12554" xr:uid="{A2A258A7-9C11-4B6C-9356-EB3104921F80}"/>
    <cellStyle name="40% - Accent2 36 2 3" xfId="7556" xr:uid="{8A7D2071-F962-4801-96E2-939261B66240}"/>
    <cellStyle name="40% - Accent2 36 3" xfId="11129" xr:uid="{8455131E-0C0B-4DCC-92E1-62CBEA6DE08C}"/>
    <cellStyle name="40% - Accent2 36 4" xfId="5217" xr:uid="{7421D2DF-F4DF-48EF-9073-78F370F8301F}"/>
    <cellStyle name="40% - Accent2 37" xfId="15203" xr:uid="{F42E4BBE-715F-4DEA-BEDE-14F908EF0A91}"/>
    <cellStyle name="40% - Accent2 4" xfId="472" xr:uid="{30664F3A-0AA6-4CD5-970F-555AEE69C0B8}"/>
    <cellStyle name="40% - Accent2 4 2" xfId="4300" xr:uid="{614978F5-09A3-4E83-B3FA-F0F9A0C2242A}"/>
    <cellStyle name="40% - Accent2 4 2 2" xfId="12555" xr:uid="{69206B0D-C420-4F7D-AC25-CBF46AEBB479}"/>
    <cellStyle name="40% - Accent2 4 2 3" xfId="15836" xr:uid="{A2AAB501-64F6-4234-8F78-B4A7EB4C7CB7}"/>
    <cellStyle name="40% - Accent2 4 2 4" xfId="7557" xr:uid="{AF27D1D5-4210-4415-B155-51D55F5E1B9C}"/>
    <cellStyle name="40% - Accent2 4 3" xfId="11130" xr:uid="{77643D8A-C584-4164-8000-8E0F85C6B0FE}"/>
    <cellStyle name="40% - Accent2 4 3 2" xfId="16284" xr:uid="{C711D1BE-EFC9-4DA0-9993-1C7926E84C73}"/>
    <cellStyle name="40% - Accent2 4 4" xfId="16724" xr:uid="{E43F19E6-C47B-41B3-B645-C100686491CE}"/>
    <cellStyle name="40% - Accent2 4 5" xfId="17159" xr:uid="{918751CA-9A10-4D14-AB65-FCCA0619B3F7}"/>
    <cellStyle name="40% - Accent2 4 6" xfId="15309" xr:uid="{7B7B7251-17AB-4E65-8161-D93462C553F9}"/>
    <cellStyle name="40% - Accent2 4 7" xfId="5218" xr:uid="{785BAC1C-25F5-4FD0-9EE9-D6590FFB1111}"/>
    <cellStyle name="40% - Accent2 5" xfId="473" xr:uid="{94528302-3B06-41AD-86D3-66D3FF30F2D9}"/>
    <cellStyle name="40% - Accent2 5 2" xfId="4301" xr:uid="{DD81CEA8-162B-4A39-B4A0-067DD5DF20E5}"/>
    <cellStyle name="40% - Accent2 5 2 2" xfId="12556" xr:uid="{A010FAF7-ADF8-4CE1-BB22-3A83BF332D4B}"/>
    <cellStyle name="40% - Accent2 5 2 3" xfId="15913" xr:uid="{518B25E4-4D1D-40A6-8DA7-B9CB4C769BD7}"/>
    <cellStyle name="40% - Accent2 5 2 4" xfId="7558" xr:uid="{97BDBA44-1917-4B74-A702-A9BCF6C78E47}"/>
    <cellStyle name="40% - Accent2 5 3" xfId="11131" xr:uid="{4FAA7B3A-A9D6-4644-879A-AD8EB3BAF4D9}"/>
    <cellStyle name="40% - Accent2 5 3 2" xfId="16360" xr:uid="{E74FFE6D-1A3B-45B7-A18E-6718FDDF8454}"/>
    <cellStyle name="40% - Accent2 5 4" xfId="16797" xr:uid="{48304477-D1E6-4885-9A0C-7F51CB6CD27E}"/>
    <cellStyle name="40% - Accent2 5 5" xfId="17232" xr:uid="{9500DF71-6968-445D-A4F9-996C81DC281E}"/>
    <cellStyle name="40% - Accent2 5 6" xfId="15386" xr:uid="{D158A7E3-0363-4824-8C70-1BAFDFE1CB9E}"/>
    <cellStyle name="40% - Accent2 5 7" xfId="5219" xr:uid="{0854448D-9C0F-4DDE-AD72-ED0099A96F87}"/>
    <cellStyle name="40% - Accent2 6" xfId="474" xr:uid="{277D6709-86C7-4231-8659-133EBC557056}"/>
    <cellStyle name="40% - Accent2 6 2" xfId="4302" xr:uid="{08EA4CCF-BC8E-4CAE-9973-F48009BA6177}"/>
    <cellStyle name="40% - Accent2 6 2 2" xfId="12557" xr:uid="{0BD3A700-7C46-413B-B286-6FCBF4D6E098}"/>
    <cellStyle name="40% - Accent2 6 2 3" xfId="15961" xr:uid="{FAAE65EC-20B8-4F7A-834B-4D9F66DBE6A6}"/>
    <cellStyle name="40% - Accent2 6 2 4" xfId="7559" xr:uid="{F6A9531F-DE35-4335-B4DA-98EB1738B82C}"/>
    <cellStyle name="40% - Accent2 6 3" xfId="11132" xr:uid="{0CC41CBC-C2F2-4173-B0E3-8BF737BC3BAD}"/>
    <cellStyle name="40% - Accent2 6 3 2" xfId="16408" xr:uid="{F40B0B73-FF1A-41EB-8196-E2E66BCD6FAD}"/>
    <cellStyle name="40% - Accent2 6 4" xfId="16845" xr:uid="{B0DBAC59-0D4F-41FE-BD5A-5D547BED7458}"/>
    <cellStyle name="40% - Accent2 6 5" xfId="17280" xr:uid="{2501F130-CF96-492A-A2FC-FEA8A8E574EA}"/>
    <cellStyle name="40% - Accent2 6 6" xfId="15434" xr:uid="{607C6F60-DE29-468D-B06C-552A605E6FB7}"/>
    <cellStyle name="40% - Accent2 6 7" xfId="5220" xr:uid="{C32B033A-18F9-41C2-ADEF-202DC8042E7C}"/>
    <cellStyle name="40% - Accent2 7" xfId="475" xr:uid="{14945A78-685B-4CF1-8455-A51DA501AE68}"/>
    <cellStyle name="40% - Accent2 7 2" xfId="4303" xr:uid="{1556326C-0070-4F8F-B4A9-2AE53DA8E9C3}"/>
    <cellStyle name="40% - Accent2 7 2 2" xfId="12558" xr:uid="{119D5F4B-7A84-484E-8C28-7BD267ADB484}"/>
    <cellStyle name="40% - Accent2 7 2 3" xfId="15994" xr:uid="{144A0DE3-66B1-459A-AC09-E8C12DF6D5F5}"/>
    <cellStyle name="40% - Accent2 7 2 4" xfId="7560" xr:uid="{4CC92550-3F68-4603-84CD-59E3712D4256}"/>
    <cellStyle name="40% - Accent2 7 3" xfId="11133" xr:uid="{B5265DA6-4340-4BCC-9ED0-4C35F17AF555}"/>
    <cellStyle name="40% - Accent2 7 3 2" xfId="16441" xr:uid="{FECF5BD8-0247-47D6-B8E7-B18201840E5B}"/>
    <cellStyle name="40% - Accent2 7 4" xfId="16878" xr:uid="{42279A2A-E497-4D02-BBAD-9651CF092DE2}"/>
    <cellStyle name="40% - Accent2 7 5" xfId="17312" xr:uid="{7D26CF2A-8059-4055-B649-9AF69721201F}"/>
    <cellStyle name="40% - Accent2 7 6" xfId="15467" xr:uid="{8772809D-5044-4930-85E1-A5415001E866}"/>
    <cellStyle name="40% - Accent2 7 7" xfId="5221" xr:uid="{39862632-AC6D-4232-9F27-4B265CAB0A8A}"/>
    <cellStyle name="40% - Accent2 8" xfId="476" xr:uid="{D3E1AC99-0AE1-41F7-9470-EB6D345901C4}"/>
    <cellStyle name="40% - Accent2 8 2" xfId="16022" xr:uid="{5670DF24-11FC-455B-9614-EC52D40CD083}"/>
    <cellStyle name="40% - Accent2 8 3" xfId="16469" xr:uid="{D919F32D-B59B-4FA0-A0FE-215AD91BA653}"/>
    <cellStyle name="40% - Accent2 8 4" xfId="16905" xr:uid="{7E82001B-44C8-4FD8-AB7B-A459420B03EE}"/>
    <cellStyle name="40% - Accent2 8 5" xfId="17339" xr:uid="{9052A56C-3EF4-4BB4-A35F-9E6EF8E8035F}"/>
    <cellStyle name="40% - Accent2 8 6" xfId="15494" xr:uid="{66603C08-0D31-4C7C-BBC0-0CB61F8B0AFC}"/>
    <cellStyle name="40% - Accent2 9" xfId="477" xr:uid="{2BCDFB11-98B3-43B6-865E-C63257C45540}"/>
    <cellStyle name="40% - Accent2 9 2" xfId="16053" xr:uid="{379CDC7E-C327-4ECA-9A51-6D8EACA089E9}"/>
    <cellStyle name="40% - Accent2 9 3" xfId="16499" xr:uid="{B3AF6557-FBDD-4F72-A111-DFAC28E9855E}"/>
    <cellStyle name="40% - Accent2 9 4" xfId="16935" xr:uid="{9A13C91B-6CE1-41E6-B848-CDBD7C025407}"/>
    <cellStyle name="40% - Accent2 9 5" xfId="17369" xr:uid="{25AFCA82-17F1-42F1-88B5-D05D555A195E}"/>
    <cellStyle name="40% - Accent2 9 6" xfId="15524" xr:uid="{93570F49-0FB4-4F5E-A21C-F25113F036EE}"/>
    <cellStyle name="40% - Accent3" xfId="34" builtinId="39" customBuiltin="1"/>
    <cellStyle name="40% - Accent3 10" xfId="478" xr:uid="{1040CF25-D4D2-4573-A959-5F9551A71A4C}"/>
    <cellStyle name="40% - Accent3 10 2" xfId="9411" xr:uid="{E63D7762-9F3E-4043-A0AE-C0FAA2D52C7E}"/>
    <cellStyle name="40% - Accent3 10 2 2" xfId="16087" xr:uid="{E2536647-9F40-4102-AF01-FABF3A7C3B19}"/>
    <cellStyle name="40% - Accent3 10 3" xfId="16533" xr:uid="{F6955616-7902-43DF-BA13-4D5E788A5E88}"/>
    <cellStyle name="40% - Accent3 10 4" xfId="16969" xr:uid="{EA69D3DC-2AE8-4B46-91B3-318F75B62BA0}"/>
    <cellStyle name="40% - Accent3 10 5" xfId="17402" xr:uid="{74132862-677B-43A6-86CB-206FD2179194}"/>
    <cellStyle name="40% - Accent3 10 6" xfId="15558" xr:uid="{6D5D5D40-5668-462F-8046-D01249CCE4F3}"/>
    <cellStyle name="40% - Accent3 11" xfId="479" xr:uid="{236B88DA-8C6A-476B-8DD6-10B20E44D29C}"/>
    <cellStyle name="40% - Accent3 11 2" xfId="9412" xr:uid="{0AB1FB1C-5D0D-407F-8998-C282D4D08A8D}"/>
    <cellStyle name="40% - Accent3 11 2 2" xfId="15964" xr:uid="{3EAB0C38-BB99-4FF1-A13F-A63E745F424D}"/>
    <cellStyle name="40% - Accent3 11 3" xfId="16411" xr:uid="{4A60E994-C854-4F32-93D4-A1DB479C6E60}"/>
    <cellStyle name="40% - Accent3 11 4" xfId="16848" xr:uid="{08F6E46B-7918-4EB3-867A-FCE565D1224E}"/>
    <cellStyle name="40% - Accent3 11 5" xfId="17283" xr:uid="{D53D9D6A-03C3-4E48-84A1-AEEDB8E565A2}"/>
    <cellStyle name="40% - Accent3 11 6" xfId="15437" xr:uid="{59BA650F-76A1-4A54-B6C7-482EE1DA87F6}"/>
    <cellStyle name="40% - Accent3 12" xfId="480" xr:uid="{8B407137-22A1-4C8B-9748-11B15D775A1B}"/>
    <cellStyle name="40% - Accent3 12 2" xfId="9413" xr:uid="{DAB25F30-2B79-4037-A184-A1E21F7A919A}"/>
    <cellStyle name="40% - Accent3 12 2 2" xfId="16132" xr:uid="{7FD242F5-D4E8-4B04-82CE-CF7F97D91D03}"/>
    <cellStyle name="40% - Accent3 12 3" xfId="16578" xr:uid="{E5A24889-1620-47FC-8174-DDF23B5D2E8D}"/>
    <cellStyle name="40% - Accent3 12 4" xfId="17014" xr:uid="{5D4A8761-4D90-4360-9BE0-E90EB908E17A}"/>
    <cellStyle name="40% - Accent3 12 5" xfId="17445" xr:uid="{1B5811ED-18E7-4D65-B671-56EC375C0E57}"/>
    <cellStyle name="40% - Accent3 12 6" xfId="15603" xr:uid="{27BF5C03-4DDB-42CF-BD97-262746484D43}"/>
    <cellStyle name="40% - Accent3 13" xfId="481" xr:uid="{B876680E-B483-4E26-B072-7F152FEFADAD}"/>
    <cellStyle name="40% - Accent3 13 2" xfId="9414" xr:uid="{10E3D5AE-3A2F-4493-85CD-55FCC10562A0}"/>
    <cellStyle name="40% - Accent3 13 2 2" xfId="16088" xr:uid="{34716551-7EDD-4251-A78C-EDFFAA898F00}"/>
    <cellStyle name="40% - Accent3 13 3" xfId="16534" xr:uid="{87794F7A-2C94-4543-BE85-57ABB49E9CB9}"/>
    <cellStyle name="40% - Accent3 13 4" xfId="16970" xr:uid="{D060BCE6-7F3E-4024-9BE1-E9C790C13F11}"/>
    <cellStyle name="40% - Accent3 13 5" xfId="17403" xr:uid="{DC122FEB-6A17-4D9B-9BC2-6A4C849026B1}"/>
    <cellStyle name="40% - Accent3 13 6" xfId="15559" xr:uid="{31B16CA9-CE6F-4F37-B033-4CE66855CACE}"/>
    <cellStyle name="40% - Accent3 14" xfId="482" xr:uid="{B810712A-B66C-4A90-AE81-E68324B688C5}"/>
    <cellStyle name="40% - Accent3 14 2" xfId="16134" xr:uid="{BAC7C0A1-B337-4672-9F99-3584624FF818}"/>
    <cellStyle name="40% - Accent3 14 3" xfId="16580" xr:uid="{0250A637-F272-46CB-9D8B-4238310B34DA}"/>
    <cellStyle name="40% - Accent3 14 4" xfId="17016" xr:uid="{72A2A8EA-7E56-4051-8397-B1429A950875}"/>
    <cellStyle name="40% - Accent3 14 5" xfId="17447" xr:uid="{2E941E18-6777-4AAC-9FEB-FD14F16B52CE}"/>
    <cellStyle name="40% - Accent3 14 6" xfId="15605" xr:uid="{19428236-4D95-4340-ACEF-875391219916}"/>
    <cellStyle name="40% - Accent3 15" xfId="483" xr:uid="{58612404-0D94-4798-AA79-37D490707548}"/>
    <cellStyle name="40% - Accent3 15 2" xfId="15753" xr:uid="{A0D13364-479C-4F5E-AD51-9C3A692A644C}"/>
    <cellStyle name="40% - Accent3 16" xfId="484" xr:uid="{516F18F3-1B3E-4D5B-A23D-F32BA809CF28}"/>
    <cellStyle name="40% - Accent3 16 2" xfId="15794" xr:uid="{AE770523-56E1-46C5-8EDC-E8C6D12E5DE0}"/>
    <cellStyle name="40% - Accent3 17" xfId="485" xr:uid="{38C909B4-AD94-43A9-8D56-6772F7D3979E}"/>
    <cellStyle name="40% - Accent3 17 2" xfId="15747" xr:uid="{10AC2E3E-3F23-4024-B4E9-8CD9FDAB74D4}"/>
    <cellStyle name="40% - Accent3 18" xfId="486" xr:uid="{1A735D2C-E6CE-446D-BBBD-AAB527D608AF}"/>
    <cellStyle name="40% - Accent3 18 2" xfId="15735" xr:uid="{70D01BD0-070D-447B-84DE-6BB39574CDEC}"/>
    <cellStyle name="40% - Accent3 19" xfId="487" xr:uid="{B4BFAD11-B188-4443-B003-B8761DC40524}"/>
    <cellStyle name="40% - Accent3 19 2" xfId="4304" xr:uid="{FE6D9CEA-3D01-46CB-A3A4-1D57C7BFFBEA}"/>
    <cellStyle name="40% - Accent3 19 2 2" xfId="12559" xr:uid="{3C401CA9-C815-4A05-A14E-50C4F4FC25C5}"/>
    <cellStyle name="40% - Accent3 19 2 3" xfId="7561" xr:uid="{90FD2FCF-87E1-4591-863D-C926D3734F72}"/>
    <cellStyle name="40% - Accent3 19 3" xfId="11134" xr:uid="{38D0B4BE-5999-48B6-B2E5-3153DF7E3ACF}"/>
    <cellStyle name="40% - Accent3 19 4" xfId="15782" xr:uid="{6DD96A5B-4F26-427C-9EAD-CFAE3D0E3488}"/>
    <cellStyle name="40% - Accent3 19 5" xfId="5227" xr:uid="{1482F2CA-DB16-404A-8D52-CAB0F8154A27}"/>
    <cellStyle name="40% - Accent3 2" xfId="488" xr:uid="{70DAB6EA-0B79-448E-918F-57FE07241178}"/>
    <cellStyle name="40% - Accent3 2 10" xfId="5228" xr:uid="{65EF3C9B-5D50-4BD7-A7DC-D022D95808A2}"/>
    <cellStyle name="40% - Accent3 2 10 2" xfId="12190" xr:uid="{22D5AC60-6DEC-4121-A4BD-6A7BDB406264}"/>
    <cellStyle name="40% - Accent3 2 11" xfId="8854" xr:uid="{9CE2D780-A1B9-4FF4-A599-73629D806A14}"/>
    <cellStyle name="40% - Accent3 2 12" xfId="9415" xr:uid="{096AE360-FCA7-43BA-A91A-B62519F074EF}"/>
    <cellStyle name="40% - Accent3 2 13" xfId="10791" xr:uid="{F15B226D-6869-48F4-9DB9-797BC25B9618}"/>
    <cellStyle name="40% - Accent3 2 14" xfId="11135" xr:uid="{7FD8D047-F892-4193-B0E2-FD0D447C273D}"/>
    <cellStyle name="40% - Accent3 2 15" xfId="15339" xr:uid="{6D1FF113-419B-4B68-82CB-F1920632644D}"/>
    <cellStyle name="40% - Accent3 2 16" xfId="4763" xr:uid="{F439BFE1-3121-49CA-A0A0-7D3388DB81D2}"/>
    <cellStyle name="40% - Accent3 2 2" xfId="489" xr:uid="{EDD81EA2-4DB6-421B-8FCE-23532B84B94A}"/>
    <cellStyle name="40% - Accent3 2 2 2" xfId="4305" xr:uid="{847D9AE3-027B-4E4A-BD43-AA08FA589CD4}"/>
    <cellStyle name="40% - Accent3 2 2 2 2" xfId="12561" xr:uid="{1DEE3817-C8FD-458F-A126-5BC069DF99B1}"/>
    <cellStyle name="40% - Accent3 2 2 2 3" xfId="16208" xr:uid="{D4BFD6DB-6030-4233-BF74-85DAEF46F049}"/>
    <cellStyle name="40% - Accent3 2 2 2 4" xfId="7563" xr:uid="{A8387689-6ED1-4A0B-8C9B-5745AC266ABF}"/>
    <cellStyle name="40% - Accent3 2 2 3" xfId="9416" xr:uid="{B995A140-26AA-44DE-B60F-39FFE3B7F8DE}"/>
    <cellStyle name="40% - Accent3 2 2 3 2" xfId="16654" xr:uid="{18BF2917-926A-4C4B-9AC1-B343DB1653EB}"/>
    <cellStyle name="40% - Accent3 2 2 4" xfId="11136" xr:uid="{3D732414-B6DF-459E-BD4D-7ABDA0F57892}"/>
    <cellStyle name="40% - Accent3 2 2 4 2" xfId="17090" xr:uid="{B4B03292-2446-45B7-B39A-B80F2BE05EC6}"/>
    <cellStyle name="40% - Accent3 2 2 5" xfId="17521" xr:uid="{209BCF5F-FE21-4E2E-AE2B-5032246F8BCB}"/>
    <cellStyle name="40% - Accent3 2 2 6" xfId="15679" xr:uid="{F110B4D1-1C0F-46A0-BAEC-05CDD4F421E8}"/>
    <cellStyle name="40% - Accent3 2 2 7" xfId="5229" xr:uid="{D9FC1225-7242-42AE-9F3F-444DA9899104}"/>
    <cellStyle name="40% - Accent3 2 3" xfId="490" xr:uid="{8832FC78-23CD-4AA5-AE7D-FAB2470A1B67}"/>
    <cellStyle name="40% - Accent3 2 3 2" xfId="4306" xr:uid="{13EBBCC8-9D3C-445F-A0D3-5073F22E6446}"/>
    <cellStyle name="40% - Accent3 2 3 2 2" xfId="12562" xr:uid="{87755F60-B6FD-4F58-B14D-EF7D13813021}"/>
    <cellStyle name="40% - Accent3 2 3 2 3" xfId="7564" xr:uid="{C4682D10-7C03-433E-ABBA-906344F46BF3}"/>
    <cellStyle name="40% - Accent3 2 3 3" xfId="11137" xr:uid="{DECBDE46-B8A2-4190-83BB-A4C3861821B3}"/>
    <cellStyle name="40% - Accent3 2 3 4" xfId="15866" xr:uid="{4BFD8C69-B0EE-46C1-996A-0E203661E609}"/>
    <cellStyle name="40% - Accent3 2 3 5" xfId="5230" xr:uid="{4A504127-C4DB-4E43-A7A5-53E8E49815FA}"/>
    <cellStyle name="40% - Accent3 2 4" xfId="491" xr:uid="{C113F32F-01B2-434D-BDDD-5F38F0BFA207}"/>
    <cellStyle name="40% - Accent3 2 4 2" xfId="4307" xr:uid="{89DC45FF-2C3A-4E50-A6BE-3510D3615876}"/>
    <cellStyle name="40% - Accent3 2 4 2 2" xfId="12563" xr:uid="{BE1FD566-D3D4-4BF7-8CDC-FB71B57823AC}"/>
    <cellStyle name="40% - Accent3 2 4 2 3" xfId="7565" xr:uid="{CECAAA7E-6CA2-427F-B90B-F5A57A3D6C54}"/>
    <cellStyle name="40% - Accent3 2 4 3" xfId="11138" xr:uid="{84C9BDF4-A3B5-427C-A4A3-243C86A44DB7}"/>
    <cellStyle name="40% - Accent3 2 4 4" xfId="16313" xr:uid="{764F8ABA-F87B-4663-A102-46E00DF1FB2C}"/>
    <cellStyle name="40% - Accent3 2 4 5" xfId="5231" xr:uid="{1E2075D9-551A-4D10-9F3E-776246BF2CD3}"/>
    <cellStyle name="40% - Accent3 2 5" xfId="492" xr:uid="{748B8AAE-8502-44B3-B9CF-B1741BFB7C6E}"/>
    <cellStyle name="40% - Accent3 2 5 2" xfId="4308" xr:uid="{DA72ED48-DD61-40D1-BF33-168B44402481}"/>
    <cellStyle name="40% - Accent3 2 5 2 2" xfId="12564" xr:uid="{D81409E1-04A9-4BFF-A276-C35FDEAB948B}"/>
    <cellStyle name="40% - Accent3 2 5 2 3" xfId="7566" xr:uid="{5BCAD3FE-2AF2-4368-B988-F95FF205BA4F}"/>
    <cellStyle name="40% - Accent3 2 5 3" xfId="11139" xr:uid="{A41A77BA-C962-4F30-8EEC-47F5C58A4C50}"/>
    <cellStyle name="40% - Accent3 2 5 4" xfId="16750" xr:uid="{1BE14A99-301F-4164-BFC3-6A7C813497E4}"/>
    <cellStyle name="40% - Accent3 2 5 5" xfId="5232" xr:uid="{67BFB15F-0215-4754-B994-D713B95DCB0C}"/>
    <cellStyle name="40% - Accent3 2 6" xfId="493" xr:uid="{899CD20D-626C-4A6E-9BE8-29A9D8A45B53}"/>
    <cellStyle name="40% - Accent3 2 6 2" xfId="4309" xr:uid="{557E6040-3A32-4AE5-BFF0-C8114452E521}"/>
    <cellStyle name="40% - Accent3 2 6 2 2" xfId="12565" xr:uid="{587963A7-A38A-46C9-93BD-E166E0F389F1}"/>
    <cellStyle name="40% - Accent3 2 6 2 3" xfId="7567" xr:uid="{213A93D4-951E-4A65-9681-FA94FCB2AE2B}"/>
    <cellStyle name="40% - Accent3 2 6 3" xfId="11140" xr:uid="{D12D1E46-1018-41F7-B45F-E821573E8F45}"/>
    <cellStyle name="40% - Accent3 2 6 4" xfId="17185" xr:uid="{37A4CA91-E044-4907-A09D-B7179C1E253F}"/>
    <cellStyle name="40% - Accent3 2 6 5" xfId="5233" xr:uid="{3E2DBACA-0EAC-4EDC-9603-9157B061ED3C}"/>
    <cellStyle name="40% - Accent3 2 7" xfId="494" xr:uid="{8BDDDD2A-A83E-409E-A8A4-06E997C04AEB}"/>
    <cellStyle name="40% - Accent3 2 7 2" xfId="4310" xr:uid="{334E8798-95B5-4F6A-95A6-A18FBEF1E623}"/>
    <cellStyle name="40% - Accent3 2 7 2 2" xfId="12566" xr:uid="{75D86BBE-EDFE-4B41-8C7A-2B047092810F}"/>
    <cellStyle name="40% - Accent3 2 7 2 3" xfId="7568" xr:uid="{3CD335E6-1727-48AD-9C5B-467CA11015AB}"/>
    <cellStyle name="40% - Accent3 2 7 3" xfId="11141" xr:uid="{E3BBD9B4-6D4D-44A9-8162-F46C4C8857A1}"/>
    <cellStyle name="40% - Accent3 2 7 4" xfId="5234" xr:uid="{F334FF38-761E-4BC5-99F0-072A15995853}"/>
    <cellStyle name="40% - Accent3 2 8" xfId="4311" xr:uid="{88544DFF-8A60-454D-BF7F-EE4306BEFED4}"/>
    <cellStyle name="40% - Accent3 2 8 2" xfId="12560" xr:uid="{7A8746BD-DF42-42D7-B45D-9B9122E77637}"/>
    <cellStyle name="40% - Accent3 2 8 3" xfId="7562" xr:uid="{1187A5AD-A9FD-4DA2-8A33-6165254C4772}"/>
    <cellStyle name="40% - Accent3 2 9" xfId="7816" xr:uid="{35708924-CDC8-4450-A388-EA31C4E2FCFF}"/>
    <cellStyle name="40% - Accent3 2_2149000-Q1'10" xfId="9417" xr:uid="{8C98F907-FEF7-4E38-86DD-214CFA2C7464}"/>
    <cellStyle name="40% - Accent3 20" xfId="495" xr:uid="{9987DC97-85D1-49B9-B340-3A53B5A0F63A}"/>
    <cellStyle name="40% - Accent3 20 2" xfId="4312" xr:uid="{6C6EAEFC-5DAD-4010-9B2B-70CA3220595D}"/>
    <cellStyle name="40% - Accent3 20 2 2" xfId="12567" xr:uid="{B21CA99B-C476-46A6-9A7C-B849D92DE261}"/>
    <cellStyle name="40% - Accent3 20 2 3" xfId="7569" xr:uid="{DBC616AD-F884-459A-8747-5E054FE9B7C2}"/>
    <cellStyle name="40% - Accent3 20 3" xfId="11142" xr:uid="{E042370A-1C30-437B-917F-312A4E3406C1}"/>
    <cellStyle name="40% - Accent3 20 4" xfId="17593" xr:uid="{B19CDE08-07E4-4B29-B4E8-497ED3DA2645}"/>
    <cellStyle name="40% - Accent3 20 5" xfId="5235" xr:uid="{ED5B1C71-E9BB-4DD5-9C17-4D7EC48BCD9B}"/>
    <cellStyle name="40% - Accent3 21" xfId="496" xr:uid="{BB341FAA-CB01-45BF-AEC8-4D1E24A81DDC}"/>
    <cellStyle name="40% - Accent3 21 2" xfId="4313" xr:uid="{48E5EBC6-5182-4E2E-8A90-853A2D7665BA}"/>
    <cellStyle name="40% - Accent3 21 2 2" xfId="12568" xr:uid="{CF604C4C-433E-45F3-8942-58D142D0B343}"/>
    <cellStyle name="40% - Accent3 21 2 3" xfId="7570" xr:uid="{8DB76369-0014-4511-95D5-27410AF82E97}"/>
    <cellStyle name="40% - Accent3 21 3" xfId="11143" xr:uid="{E5A9E3D8-6F0E-4DE4-BC8A-27CD01F64CAB}"/>
    <cellStyle name="40% - Accent3 21 4" xfId="18052" xr:uid="{506A27E7-83B5-4728-87A2-307B92BE4969}"/>
    <cellStyle name="40% - Accent3 21 5" xfId="5236" xr:uid="{A0F0B4DF-DB7B-49F5-B462-0A0F8C48C58B}"/>
    <cellStyle name="40% - Accent3 22" xfId="497" xr:uid="{D2F3581F-96F7-4EEF-86DF-9AF48854DDCD}"/>
    <cellStyle name="40% - Accent3 22 2" xfId="4314" xr:uid="{9A5DFCFE-9521-4CC7-89B1-4FD00BAFBC8F}"/>
    <cellStyle name="40% - Accent3 22 2 2" xfId="12569" xr:uid="{505A0BD9-23DD-4779-92E2-15308C6E18F7}"/>
    <cellStyle name="40% - Accent3 22 2 3" xfId="7571" xr:uid="{715802D1-FE08-448F-826B-7E4E3CC7B443}"/>
    <cellStyle name="40% - Accent3 22 3" xfId="11144" xr:uid="{E85C6061-E976-47DB-A771-08704A9EC9BC}"/>
    <cellStyle name="40% - Accent3 22 4" xfId="5237" xr:uid="{6F33134A-13FD-46B9-A36A-05900B70B8FE}"/>
    <cellStyle name="40% - Accent3 23" xfId="498" xr:uid="{BC9CD2C2-2959-40BC-8867-06F5FB26B0D8}"/>
    <cellStyle name="40% - Accent3 23 2" xfId="499" xr:uid="{3294282E-E021-4CAB-8E14-68F18657A79A}"/>
    <cellStyle name="40% - Accent3 23 2 2" xfId="4315" xr:uid="{E3AD727D-DBE8-42A4-8A08-9C03AFBE9FE5}"/>
    <cellStyle name="40% - Accent3 23 2 2 2" xfId="12571" xr:uid="{304A03EB-87F0-4D91-A1DD-D53A3C534DB6}"/>
    <cellStyle name="40% - Accent3 23 2 2 3" xfId="7573" xr:uid="{1D57F0F5-9FC2-42A0-8380-EB9709D4ABC4}"/>
    <cellStyle name="40% - Accent3 23 2 3" xfId="11146" xr:uid="{198AED0A-C834-43D9-92F2-B9676602EBAD}"/>
    <cellStyle name="40% - Accent3 23 2 4" xfId="5239" xr:uid="{ED1F9C78-E82D-4BB1-B090-DB5A1551B593}"/>
    <cellStyle name="40% - Accent3 23 3" xfId="500" xr:uid="{65F72581-1B7F-4F3D-9DF9-4ECF26D982AB}"/>
    <cellStyle name="40% - Accent3 23 3 2" xfId="4316" xr:uid="{2D9F87FC-7D97-438E-B7CC-C9DA0C507896}"/>
    <cellStyle name="40% - Accent3 23 3 2 2" xfId="12572" xr:uid="{552B9F74-3649-42CE-9BDD-478B13892628}"/>
    <cellStyle name="40% - Accent3 23 3 2 3" xfId="7574" xr:uid="{CAB38F2C-4419-4719-9B36-2FE515ADBDB4}"/>
    <cellStyle name="40% - Accent3 23 3 3" xfId="11147" xr:uid="{F772B13B-8C5A-4AD6-BF15-9C261F15D5D2}"/>
    <cellStyle name="40% - Accent3 23 3 4" xfId="5240" xr:uid="{EBFF05DD-0578-4170-BB64-06955A4F0A87}"/>
    <cellStyle name="40% - Accent3 23 4" xfId="4317" xr:uid="{49F4F60F-9F72-4404-A7BC-D76BD8A4D8D1}"/>
    <cellStyle name="40% - Accent3 23 4 2" xfId="12570" xr:uid="{62719000-F74D-421E-B603-5C627826782C}"/>
    <cellStyle name="40% - Accent3 23 4 3" xfId="7572" xr:uid="{C2625935-094E-4EDC-8314-E3522E555095}"/>
    <cellStyle name="40% - Accent3 23 5" xfId="11145" xr:uid="{9C14B583-2414-465B-8746-21B8F11AE9C1}"/>
    <cellStyle name="40% - Accent3 23 6" xfId="5238" xr:uid="{3A4F3E5E-384A-408B-897E-735E0A046E0F}"/>
    <cellStyle name="40% - Accent3 24" xfId="501" xr:uid="{4526A508-6D6E-4F3D-8E82-488EF78E2393}"/>
    <cellStyle name="40% - Accent3 24 2" xfId="502" xr:uid="{96464DFF-2A7D-4129-85BA-0A996DB10D9E}"/>
    <cellStyle name="40% - Accent3 24 2 2" xfId="4318" xr:uid="{0048E7CD-DC0F-42EA-B87F-43CBF1DFA3C6}"/>
    <cellStyle name="40% - Accent3 24 2 2 2" xfId="12574" xr:uid="{49B7D605-8CB0-48DC-B8D0-D9CD1779013C}"/>
    <cellStyle name="40% - Accent3 24 2 2 3" xfId="7576" xr:uid="{5FDF4CE2-5B7F-4141-A597-2637F8089A39}"/>
    <cellStyle name="40% - Accent3 24 2 3" xfId="11149" xr:uid="{6461506F-E5C9-46AF-9FAA-11DB511FAE2C}"/>
    <cellStyle name="40% - Accent3 24 2 4" xfId="5242" xr:uid="{BBB67011-6EA0-42B7-8643-3B7C99AB5125}"/>
    <cellStyle name="40% - Accent3 24 3" xfId="503" xr:uid="{61063228-87F6-45A1-9123-05B8F6E7EE3D}"/>
    <cellStyle name="40% - Accent3 24 3 2" xfId="4319" xr:uid="{A136907E-ED7A-4C18-BA6C-F96D81A1A108}"/>
    <cellStyle name="40% - Accent3 24 3 2 2" xfId="12575" xr:uid="{EEBDF752-F192-47BA-AB0F-892B70B25612}"/>
    <cellStyle name="40% - Accent3 24 3 2 3" xfId="7577" xr:uid="{89E3880E-F67D-44AF-ACF1-7C134A240E4A}"/>
    <cellStyle name="40% - Accent3 24 3 3" xfId="11150" xr:uid="{F09A85A6-62B8-4AEA-8852-88D587ECD564}"/>
    <cellStyle name="40% - Accent3 24 3 4" xfId="5243" xr:uid="{7ADA3FF9-B6FA-4207-B190-BF28CF1256BF}"/>
    <cellStyle name="40% - Accent3 24 4" xfId="4320" xr:uid="{ABAF84E9-0783-44C7-883C-A83809D7B40D}"/>
    <cellStyle name="40% - Accent3 24 4 2" xfId="12573" xr:uid="{38B7F49C-FE3C-4367-912D-1D3D863A81B7}"/>
    <cellStyle name="40% - Accent3 24 4 3" xfId="7575" xr:uid="{C31CCA38-72D1-4AE8-BD90-425BC9C49E48}"/>
    <cellStyle name="40% - Accent3 24 5" xfId="11148" xr:uid="{AB0EF35F-5B77-4CA4-9CE7-31112A42113E}"/>
    <cellStyle name="40% - Accent3 24 6" xfId="5241" xr:uid="{18BB7239-64E0-43B2-A9CB-8CCAA8F5EDED}"/>
    <cellStyle name="40% - Accent3 25" xfId="504" xr:uid="{04286FA1-0E33-4E81-8133-5F393A979882}"/>
    <cellStyle name="40% - Accent3 25 2" xfId="4321" xr:uid="{7D24AA31-2E0E-4AEA-A100-025575AF02D8}"/>
    <cellStyle name="40% - Accent3 25 2 2" xfId="12576" xr:uid="{796AA27E-C1A3-4CCB-9EB1-44D5105F6798}"/>
    <cellStyle name="40% - Accent3 25 2 3" xfId="7578" xr:uid="{6BC91B9C-E4A9-44DE-B978-5A21AD82E118}"/>
    <cellStyle name="40% - Accent3 25 3" xfId="11151" xr:uid="{8FDEBDA0-25FE-44DB-9118-F085247821D6}"/>
    <cellStyle name="40% - Accent3 25 4" xfId="5244" xr:uid="{161487D5-99EE-4B03-90AC-B4D844CD1007}"/>
    <cellStyle name="40% - Accent3 26" xfId="505" xr:uid="{B1122F81-ACCD-4282-B9F2-A4514DED59A8}"/>
    <cellStyle name="40% - Accent3 26 2" xfId="4322" xr:uid="{8AC8D3DA-E463-4ACD-ACE0-43DE95206CE1}"/>
    <cellStyle name="40% - Accent3 26 2 2" xfId="12577" xr:uid="{E06D775F-88DD-4A53-8969-8FD7CFFA94C2}"/>
    <cellStyle name="40% - Accent3 26 2 3" xfId="7579" xr:uid="{016B7ED6-680D-4B78-BC3D-1A489E8C801C}"/>
    <cellStyle name="40% - Accent3 26 3" xfId="11152" xr:uid="{295BC8FB-5D3A-442D-9220-DBC03E5E1CCC}"/>
    <cellStyle name="40% - Accent3 26 4" xfId="5245" xr:uid="{290CDF4A-C1F6-49B8-A575-7A591092AF7B}"/>
    <cellStyle name="40% - Accent3 27" xfId="506" xr:uid="{AC2395E8-247E-4B7E-9835-AADEF8713875}"/>
    <cellStyle name="40% - Accent3 27 2" xfId="4323" xr:uid="{67AC7D3D-E8C1-4AA3-84EE-5DB11BFFF3CA}"/>
    <cellStyle name="40% - Accent3 27 2 2" xfId="12578" xr:uid="{42B41449-45B7-4827-A432-79683B2ABE93}"/>
    <cellStyle name="40% - Accent3 27 2 3" xfId="7580" xr:uid="{49C66B3C-6F97-4233-A3A0-569B4B9D31CB}"/>
    <cellStyle name="40% - Accent3 27 3" xfId="11153" xr:uid="{FBA1785B-8C27-46E2-968A-2C313247168B}"/>
    <cellStyle name="40% - Accent3 27 4" xfId="5246" xr:uid="{52C99E58-36A0-413E-8E66-B6802CCDD370}"/>
    <cellStyle name="40% - Accent3 28" xfId="507" xr:uid="{B4D84FF0-C8E9-4CD4-8501-E5FB19E847FD}"/>
    <cellStyle name="40% - Accent3 28 2" xfId="4324" xr:uid="{F4F3CC39-FEFC-4126-A8AD-FD700E7AED7B}"/>
    <cellStyle name="40% - Accent3 28 2 2" xfId="12579" xr:uid="{FEEF3113-F86A-4FEA-A488-7484EE4E7E95}"/>
    <cellStyle name="40% - Accent3 28 2 3" xfId="7581" xr:uid="{9D68A9B0-143D-41B4-BD6D-9586C761B0BD}"/>
    <cellStyle name="40% - Accent3 28 3" xfId="11154" xr:uid="{C0C74203-6153-4828-9051-27EDE0E5F1EA}"/>
    <cellStyle name="40% - Accent3 28 4" xfId="5247" xr:uid="{458F8B81-5FAF-4F5C-9502-67FA06C34F4C}"/>
    <cellStyle name="40% - Accent3 29" xfId="508" xr:uid="{FEAC5655-5356-47A0-9729-DD4A3543EC6D}"/>
    <cellStyle name="40% - Accent3 29 2" xfId="4325" xr:uid="{2F95F8D5-CD67-4299-8ED8-B69DCC4582D6}"/>
    <cellStyle name="40% - Accent3 29 2 2" xfId="12580" xr:uid="{684B275D-1D05-4FE3-AED5-E45463FFDA6E}"/>
    <cellStyle name="40% - Accent3 29 2 3" xfId="7582" xr:uid="{35CC0319-9446-492C-8ED9-E9DD7FCD4BCF}"/>
    <cellStyle name="40% - Accent3 29 3" xfId="11155" xr:uid="{263CC849-BE13-44AF-AF9E-6AB0BF2B9A01}"/>
    <cellStyle name="40% - Accent3 29 4" xfId="5248" xr:uid="{33673D8E-D620-420C-87B8-ABDE77C4915A}"/>
    <cellStyle name="40% - Accent3 3" xfId="509" xr:uid="{9A0156D1-8595-478B-8851-E790A5AD290B}"/>
    <cellStyle name="40% - Accent3 3 2" xfId="4326" xr:uid="{DE97A59C-86CB-498A-96C3-5CB4B9E3BDFD}"/>
    <cellStyle name="40% - Accent3 3 2 2" xfId="12581" xr:uid="{645454A1-7849-4999-A166-5A323800F536}"/>
    <cellStyle name="40% - Accent3 3 2 2 2" xfId="16232" xr:uid="{8BF34C63-D924-4611-B500-4B2571C37E80}"/>
    <cellStyle name="40% - Accent3 3 2 3" xfId="16678" xr:uid="{7A0287F0-E45A-4661-9D24-91866FF79B21}"/>
    <cellStyle name="40% - Accent3 3 2 4" xfId="17114" xr:uid="{01CECDDF-39BF-47D2-95E4-371ACDF1EDD6}"/>
    <cellStyle name="40% - Accent3 3 2 5" xfId="17545" xr:uid="{CC1B6A65-274D-4FBA-B05B-466AD5233C13}"/>
    <cellStyle name="40% - Accent3 3 2 6" xfId="15703" xr:uid="{0D016A33-2838-4353-A15A-B62CD6ECB822}"/>
    <cellStyle name="40% - Accent3 3 2 7" xfId="7583" xr:uid="{61789BB3-83A4-4831-92A0-F941D556FF78}"/>
    <cellStyle name="40% - Accent3 3 3" xfId="7817" xr:uid="{47F36B79-2804-411A-A07F-72D07A3311F3}"/>
    <cellStyle name="40% - Accent3 3 3 2" xfId="15885" xr:uid="{77581A4A-42E6-43DE-AAB9-51C03A41A52B}"/>
    <cellStyle name="40% - Accent3 3 4" xfId="8902" xr:uid="{D1C3F73E-E2EC-4D49-9966-72257458C3EA}"/>
    <cellStyle name="40% - Accent3 3 4 2" xfId="16332" xr:uid="{929F5859-3D50-4345-BA48-1EBBBE99F7BD}"/>
    <cellStyle name="40% - Accent3 3 5" xfId="9418" xr:uid="{291108C8-0F38-4948-85AC-F977E7DA6DF9}"/>
    <cellStyle name="40% - Accent3 3 5 2" xfId="16769" xr:uid="{EB9DD759-B11D-4159-81FC-76A54CA05380}"/>
    <cellStyle name="40% - Accent3 3 6" xfId="11156" xr:uid="{A3793532-7630-46B9-9192-0718E0E9A911}"/>
    <cellStyle name="40% - Accent3 3 6 2" xfId="17204" xr:uid="{F6403D4C-DEDF-4286-97B8-8460EBD74D4D}"/>
    <cellStyle name="40% - Accent3 3 7" xfId="15358" xr:uid="{2BF9D02E-8F14-483A-8835-C9F26372FA00}"/>
    <cellStyle name="40% - Accent3 3 8" xfId="5249" xr:uid="{E3FDEEFC-3036-473E-8B2A-927301F9929A}"/>
    <cellStyle name="40% - Accent3 30" xfId="510" xr:uid="{E2B5F846-0254-4BDA-9A4E-567197870450}"/>
    <cellStyle name="40% - Accent3 30 2" xfId="4327" xr:uid="{C2058695-B359-4376-AE0C-9C84FE36CA1C}"/>
    <cellStyle name="40% - Accent3 30 2 2" xfId="12582" xr:uid="{0B6C720D-7977-472A-97FE-52C4B5F0E511}"/>
    <cellStyle name="40% - Accent3 30 2 3" xfId="7584" xr:uid="{57B15B4E-6ADF-402A-8E07-72E3834FDE76}"/>
    <cellStyle name="40% - Accent3 30 3" xfId="11157" xr:uid="{C19FEC6D-FEE6-4764-A6F3-23A9BEF31C0D}"/>
    <cellStyle name="40% - Accent3 30 4" xfId="5250" xr:uid="{F0788DD3-ACFB-4C6F-9103-F649454DDF3A}"/>
    <cellStyle name="40% - Accent3 31" xfId="511" xr:uid="{66413853-2C6A-44B0-9D0F-7FFABB1383F6}"/>
    <cellStyle name="40% - Accent3 31 2" xfId="4328" xr:uid="{5AEDA4AD-B330-45A8-B913-BA8926DBCCF7}"/>
    <cellStyle name="40% - Accent3 31 2 2" xfId="12583" xr:uid="{45875F35-B23F-4639-9285-4F5A7003DF85}"/>
    <cellStyle name="40% - Accent3 31 2 3" xfId="7585" xr:uid="{1946F700-823D-4207-B9E1-4662899C569C}"/>
    <cellStyle name="40% - Accent3 31 3" xfId="11158" xr:uid="{3DFCA0A5-9C0F-4D2C-A583-F23C4B5DB6D2}"/>
    <cellStyle name="40% - Accent3 31 4" xfId="5251" xr:uid="{E6057BC5-3FA5-46E4-AA08-E551FFC0D0A5}"/>
    <cellStyle name="40% - Accent3 32" xfId="512" xr:uid="{A1DD6734-BB4B-4E0D-BBFF-84609EEEE415}"/>
    <cellStyle name="40% - Accent3 32 2" xfId="4329" xr:uid="{A39FDAD1-DEC5-48B6-A38F-D4A05F3DB4E1}"/>
    <cellStyle name="40% - Accent3 32 2 2" xfId="12584" xr:uid="{954BF22C-FD3A-4FE7-9FBA-DF8678976C4E}"/>
    <cellStyle name="40% - Accent3 32 2 3" xfId="7586" xr:uid="{CF779BBB-7420-4701-BC30-BCBCB928DF34}"/>
    <cellStyle name="40% - Accent3 32 3" xfId="11159" xr:uid="{537E69D9-0C82-4A5C-B589-992A5F6EFD77}"/>
    <cellStyle name="40% - Accent3 32 4" xfId="5252" xr:uid="{8150525F-66F9-49E0-ADFF-2A62229A378B}"/>
    <cellStyle name="40% - Accent3 33" xfId="513" xr:uid="{43A6C7BE-9F18-48D3-8FB9-4B6A2F409DA9}"/>
    <cellStyle name="40% - Accent3 33 2" xfId="4330" xr:uid="{3C4F67DE-4787-4976-91BD-6D6005FABC75}"/>
    <cellStyle name="40% - Accent3 33 2 2" xfId="12585" xr:uid="{FE8B3BAC-97F6-45C7-BF61-6495EE562E80}"/>
    <cellStyle name="40% - Accent3 33 2 3" xfId="7587" xr:uid="{6DD88EE1-EB64-4E05-B76E-8E74A9ED75B7}"/>
    <cellStyle name="40% - Accent3 33 3" xfId="11160" xr:uid="{5024500E-AE7C-4CCB-8B71-69D5E1FCFF1E}"/>
    <cellStyle name="40% - Accent3 33 4" xfId="5253" xr:uid="{F71742E7-C43F-48D1-A9A1-B7B277ACFE65}"/>
    <cellStyle name="40% - Accent3 34" xfId="514" xr:uid="{8E11211E-6F4E-4A06-AB66-1069A7AEC31E}"/>
    <cellStyle name="40% - Accent3 34 2" xfId="4331" xr:uid="{F385FDEF-5E53-4811-B376-7C349D3674B2}"/>
    <cellStyle name="40% - Accent3 34 2 2" xfId="12586" xr:uid="{584F5613-0681-4561-B3BA-B634EA8EBC37}"/>
    <cellStyle name="40% - Accent3 34 2 3" xfId="7588" xr:uid="{915EEC1B-13A4-4EB7-AEFA-517D92688D10}"/>
    <cellStyle name="40% - Accent3 34 3" xfId="11161" xr:uid="{96343E15-295C-424C-8722-40DDC013E049}"/>
    <cellStyle name="40% - Accent3 34 4" xfId="5254" xr:uid="{A081D46C-5EE7-49FC-BB80-41E77316ED98}"/>
    <cellStyle name="40% - Accent3 35" xfId="515" xr:uid="{335DA781-1C4A-4487-AF49-EFA272E5757D}"/>
    <cellStyle name="40% - Accent3 35 2" xfId="4332" xr:uid="{C79AA8A5-0E19-4232-849F-C0376C721622}"/>
    <cellStyle name="40% - Accent3 35 2 2" xfId="12587" xr:uid="{C42D370A-D506-43A8-A1B4-88F330868453}"/>
    <cellStyle name="40% - Accent3 35 2 3" xfId="7589" xr:uid="{77497AA2-AC5A-46DE-B8BE-B7DACF31DC65}"/>
    <cellStyle name="40% - Accent3 35 3" xfId="11162" xr:uid="{21603AC5-E3C0-43F8-ABD7-57E711B20760}"/>
    <cellStyle name="40% - Accent3 35 4" xfId="5255" xr:uid="{121BA690-5C9D-4AC1-B22A-B7E6B097ED0E}"/>
    <cellStyle name="40% - Accent3 36" xfId="516" xr:uid="{D71C6727-65F1-4114-BDC7-3187E760829D}"/>
    <cellStyle name="40% - Accent3 36 2" xfId="4333" xr:uid="{DF2C787C-FEA4-4C69-B542-8DD94D1A27F2}"/>
    <cellStyle name="40% - Accent3 36 2 2" xfId="12588" xr:uid="{BE45A421-D6AB-4FF9-9828-3CA94A11BB58}"/>
    <cellStyle name="40% - Accent3 36 2 3" xfId="7590" xr:uid="{F7D316AC-A808-4E0A-A780-B6B8F2ECC45B}"/>
    <cellStyle name="40% - Accent3 36 3" xfId="11163" xr:uid="{4A35721A-E9DF-489F-AD89-822BAB9B6997}"/>
    <cellStyle name="40% - Accent3 36 4" xfId="5256" xr:uid="{521DCBDD-2E3E-49BC-9316-D435786A1341}"/>
    <cellStyle name="40% - Accent3 37" xfId="15220" xr:uid="{8BFA9AC9-A7A0-4A2B-B78F-24C83CB09BB3}"/>
    <cellStyle name="40% - Accent3 4" xfId="517" xr:uid="{D64F6FFF-F5C4-42F8-B7D7-2175D5BE0B66}"/>
    <cellStyle name="40% - Accent3 4 2" xfId="4334" xr:uid="{987097DE-E619-40B7-9CD3-576F16045746}"/>
    <cellStyle name="40% - Accent3 4 2 2" xfId="12589" xr:uid="{D94E5383-7E29-4EBC-8DE3-8E9101949701}"/>
    <cellStyle name="40% - Accent3 4 2 3" xfId="15769" xr:uid="{95D9F733-2805-41DE-85D5-0C6F63856A46}"/>
    <cellStyle name="40% - Accent3 4 2 4" xfId="7591" xr:uid="{BA045235-13B7-4A89-A2D9-89EB8601064A}"/>
    <cellStyle name="40% - Accent3 4 3" xfId="9419" xr:uid="{ACEF8C21-F73D-41D5-A831-6CBEBFA1DC3D}"/>
    <cellStyle name="40% - Accent3 4 3 2" xfId="15804" xr:uid="{883A3D1B-9A52-41B7-9810-2728EC0589AA}"/>
    <cellStyle name="40% - Accent3 4 4" xfId="11164" xr:uid="{6483C555-A077-4C6A-A168-4F7553CF8FF3}"/>
    <cellStyle name="40% - Accent3 4 4 2" xfId="16100" xr:uid="{CDA78BB5-F0C7-4FB2-B8B3-B6F78BC008C2}"/>
    <cellStyle name="40% - Accent3 4 5" xfId="15811" xr:uid="{43E06C15-3662-49FB-98ED-081A50F157F8}"/>
    <cellStyle name="40% - Accent3 4 6" xfId="15242" xr:uid="{F6271088-20D3-486D-A1D8-63E8736D186B}"/>
    <cellStyle name="40% - Accent3 4 7" xfId="5257" xr:uid="{13981AE3-AF38-4D90-A8A9-11609E96FCA5}"/>
    <cellStyle name="40% - Accent3 5" xfId="518" xr:uid="{8AFF80AD-4765-431D-B7AE-B525D8443A22}"/>
    <cellStyle name="40% - Accent3 5 2" xfId="4335" xr:uid="{DC2C07EB-7413-4A9A-A299-4899227E6547}"/>
    <cellStyle name="40% - Accent3 5 2 2" xfId="12590" xr:uid="{BD88284B-8BA2-4CEB-973C-F0EB28FE4991}"/>
    <cellStyle name="40% - Accent3 5 2 3" xfId="15917" xr:uid="{0913E787-B30E-42D3-A147-216DCB2C5E27}"/>
    <cellStyle name="40% - Accent3 5 2 4" xfId="7592" xr:uid="{27739B78-D81B-463A-9920-25A147DF87FD}"/>
    <cellStyle name="40% - Accent3 5 3" xfId="9420" xr:uid="{5774CCB7-76E3-4172-B4C0-4AB07933E1EC}"/>
    <cellStyle name="40% - Accent3 5 3 2" xfId="16364" xr:uid="{254896F3-F3CB-4717-8C27-D56B3E2EEEFD}"/>
    <cellStyle name="40% - Accent3 5 4" xfId="11165" xr:uid="{A7A82876-2568-4314-A2AF-7291D2EB78F7}"/>
    <cellStyle name="40% - Accent3 5 4 2" xfId="16801" xr:uid="{44A3CB78-9E05-4CA8-98F2-FA49729B5E57}"/>
    <cellStyle name="40% - Accent3 5 5" xfId="17236" xr:uid="{B504FC59-B57A-4841-AFFF-B56AD6D9844E}"/>
    <cellStyle name="40% - Accent3 5 6" xfId="15390" xr:uid="{10268842-596E-45E6-BEE1-D041AB159DB1}"/>
    <cellStyle name="40% - Accent3 5 7" xfId="5258" xr:uid="{503C3C42-3E9F-44B7-8A78-F8BC076AE8B0}"/>
    <cellStyle name="40% - Accent3 6" xfId="519" xr:uid="{9CA8D583-37DC-417F-9576-0825E32B4363}"/>
    <cellStyle name="40% - Accent3 6 2" xfId="4336" xr:uid="{63F7057E-C983-4E03-B945-8B12AD0AA37D}"/>
    <cellStyle name="40% - Accent3 6 2 2" xfId="12591" xr:uid="{2ECC9BF8-408D-4CF0-B687-4493AE6C83C1}"/>
    <cellStyle name="40% - Accent3 6 2 3" xfId="15969" xr:uid="{78F3BF8B-46DC-4AF7-BB78-3621EF8E88AA}"/>
    <cellStyle name="40% - Accent3 6 2 4" xfId="7593" xr:uid="{9F99E7E5-39F8-4458-83AC-1B0597160D69}"/>
    <cellStyle name="40% - Accent3 6 3" xfId="9421" xr:uid="{9F36AA28-3785-4A1D-B802-04A44FEA44BA}"/>
    <cellStyle name="40% - Accent3 6 3 2" xfId="16416" xr:uid="{EC7AF230-75D4-4147-A3B2-A742D76ADAB1}"/>
    <cellStyle name="40% - Accent3 6 4" xfId="11166" xr:uid="{B2875CC0-15E0-47E9-B3E7-1EF9AC214C72}"/>
    <cellStyle name="40% - Accent3 6 4 2" xfId="16853" xr:uid="{066761F6-22A8-494E-944A-AA46C47532F4}"/>
    <cellStyle name="40% - Accent3 6 5" xfId="17288" xr:uid="{963B4669-13A4-4DDB-B46C-B448C033EA28}"/>
    <cellStyle name="40% - Accent3 6 6" xfId="15442" xr:uid="{747FBE5D-4076-4E5C-B1D7-A6ECDE29C29B}"/>
    <cellStyle name="40% - Accent3 6 7" xfId="5259" xr:uid="{4C6E7D7D-0B11-4251-8200-7BE1E79DAABF}"/>
    <cellStyle name="40% - Accent3 7" xfId="520" xr:uid="{690F835F-3719-4281-A49E-CAFBE71EC2D4}"/>
    <cellStyle name="40% - Accent3 7 2" xfId="4337" xr:uid="{E4A75BBE-424A-4918-9A4A-1BE6F1998125}"/>
    <cellStyle name="40% - Accent3 7 2 2" xfId="12592" xr:uid="{23B74132-A39E-4519-85BC-48B48A457CCD}"/>
    <cellStyle name="40% - Accent3 7 2 3" xfId="15914" xr:uid="{A508F7C6-DDCF-4C34-B473-06CF40529352}"/>
    <cellStyle name="40% - Accent3 7 2 4" xfId="7594" xr:uid="{87DF5BCF-9CC5-4F00-A0C8-DF426BAA2496}"/>
    <cellStyle name="40% - Accent3 7 3" xfId="9422" xr:uid="{FE9880E9-3260-4B0B-95E3-31CC3DAD2DD1}"/>
    <cellStyle name="40% - Accent3 7 3 2" xfId="16361" xr:uid="{806F7FCE-60E8-4376-BC1C-EF117B160180}"/>
    <cellStyle name="40% - Accent3 7 4" xfId="11167" xr:uid="{FC026127-13FE-4CC5-8253-DFCAEF4CAB21}"/>
    <cellStyle name="40% - Accent3 7 4 2" xfId="16798" xr:uid="{F7AAC730-B3D8-4668-B948-78B417D50F2C}"/>
    <cellStyle name="40% - Accent3 7 5" xfId="17233" xr:uid="{EF5CF430-1434-4CFC-AD1E-F782D5DEAC60}"/>
    <cellStyle name="40% - Accent3 7 6" xfId="15387" xr:uid="{3D6AC9CA-2104-43CE-92FE-B3A1C4294B11}"/>
    <cellStyle name="40% - Accent3 7 7" xfId="5260" xr:uid="{CEB0646A-4C56-4905-8292-AD4156CF696F}"/>
    <cellStyle name="40% - Accent3 8" xfId="521" xr:uid="{40A11EA3-70F8-4871-8EAF-17246C5D4DA8}"/>
    <cellStyle name="40% - Accent3 8 2" xfId="9423" xr:uid="{A05C4A95-B108-471C-A718-FBD8577D6392}"/>
    <cellStyle name="40% - Accent3 8 2 2" xfId="16030" xr:uid="{63A7D5B9-EFAE-44BF-A95A-3A0F64F71269}"/>
    <cellStyle name="40% - Accent3 8 3" xfId="16477" xr:uid="{5F54C13C-77B6-4B52-94F1-3D888DF8A346}"/>
    <cellStyle name="40% - Accent3 8 4" xfId="16913" xr:uid="{FF53B8D6-3BAB-49F7-977F-8A6AD8755237}"/>
    <cellStyle name="40% - Accent3 8 5" xfId="17347" xr:uid="{8E7337A6-52B1-4888-BC33-D2335FD73CCD}"/>
    <cellStyle name="40% - Accent3 8 6" xfId="15502" xr:uid="{07058E9D-E243-49CC-80BA-AEA7EFC69552}"/>
    <cellStyle name="40% - Accent3 9" xfId="522" xr:uid="{7C55684F-2027-4E4E-8FBA-2D06FC07F78C}"/>
    <cellStyle name="40% - Accent3 9 2" xfId="9424" xr:uid="{D6E08816-69D1-416F-8276-C86B009A31E6}"/>
    <cellStyle name="40% - Accent3 9 2 2" xfId="16060" xr:uid="{D21070EB-AEA2-4B3A-A842-EAB5D87CB953}"/>
    <cellStyle name="40% - Accent3 9 3" xfId="16506" xr:uid="{892D8657-1576-4697-9FCD-5E6AF77C97A5}"/>
    <cellStyle name="40% - Accent3 9 4" xfId="16942" xr:uid="{460F04EA-BC1E-4489-9524-3E55FF4C8C6B}"/>
    <cellStyle name="40% - Accent3 9 5" xfId="17376" xr:uid="{004FB4B2-D6EF-443A-8707-AE7038704D23}"/>
    <cellStyle name="40% - Accent3 9 6" xfId="15531" xr:uid="{545C8726-41F7-496B-8D6A-2DCFFD59D635}"/>
    <cellStyle name="40% - Accent4" xfId="38" builtinId="43" customBuiltin="1"/>
    <cellStyle name="40% - Accent4 10" xfId="523" xr:uid="{0A54D6FB-8D68-4B33-922B-63A86874F84A}"/>
    <cellStyle name="40% - Accent4 10 2" xfId="9425" xr:uid="{5A71498F-8D3D-4ACD-9DA1-497DCAEC7D6A}"/>
    <cellStyle name="40% - Accent4 10 2 2" xfId="16089" xr:uid="{71648EB1-BCB2-400E-A72C-02B0D5ED2542}"/>
    <cellStyle name="40% - Accent4 10 3" xfId="16535" xr:uid="{844F1365-7F61-49D1-90FB-44DB058D3060}"/>
    <cellStyle name="40% - Accent4 10 4" xfId="16971" xr:uid="{EB72DF7B-56C8-4A5F-B41F-DCF6272B4D7E}"/>
    <cellStyle name="40% - Accent4 10 5" xfId="17404" xr:uid="{7215E55C-2D62-4751-8DD7-1F01BD9BD5CC}"/>
    <cellStyle name="40% - Accent4 10 6" xfId="15560" xr:uid="{F5EE2936-5E36-4618-A30D-FCC41F9C47B6}"/>
    <cellStyle name="40% - Accent4 11" xfId="524" xr:uid="{4243120D-366F-4D2E-AF7F-EF20F426D7F0}"/>
    <cellStyle name="40% - Accent4 11 2" xfId="9426" xr:uid="{A344A028-238F-4B92-A652-193775398736}"/>
    <cellStyle name="40% - Accent4 11 2 2" xfId="16106" xr:uid="{AF52AB87-6D16-4EF6-93A2-1021B6D900A2}"/>
    <cellStyle name="40% - Accent4 11 3" xfId="16552" xr:uid="{31F104F4-EA41-4006-A672-B85A1D16C552}"/>
    <cellStyle name="40% - Accent4 11 4" xfId="16988" xr:uid="{C6CD7E45-F0F3-4ADF-AE3A-C56FDF86680E}"/>
    <cellStyle name="40% - Accent4 11 5" xfId="17420" xr:uid="{63EACD91-5297-42DF-ACD8-0EB4312F7A57}"/>
    <cellStyle name="40% - Accent4 11 6" xfId="15577" xr:uid="{ED4F00A6-D401-44FF-976F-F7094E639EF2}"/>
    <cellStyle name="40% - Accent4 12" xfId="525" xr:uid="{40C70B24-EE54-4D92-AAFF-8C98B719E7E0}"/>
    <cellStyle name="40% - Accent4 12 2" xfId="9427" xr:uid="{8D67C3EE-5924-42E3-8468-54A2E03DDEFC}"/>
    <cellStyle name="40% - Accent4 12 2 2" xfId="16137" xr:uid="{ABB51DDB-6996-4DE1-9D0B-BF6FAF9F3FA9}"/>
    <cellStyle name="40% - Accent4 12 3" xfId="16583" xr:uid="{84317D89-4F98-4570-B80C-277999F2BEF6}"/>
    <cellStyle name="40% - Accent4 12 4" xfId="17019" xr:uid="{E8D7E9FD-AB30-4531-B1E9-A0E43EF1ED2A}"/>
    <cellStyle name="40% - Accent4 12 5" xfId="17450" xr:uid="{5F78BBB8-7C93-49FC-A91D-5AD54B9B4F46}"/>
    <cellStyle name="40% - Accent4 12 6" xfId="15608" xr:uid="{DC5A9FDC-0A84-4C92-8648-DFCC6EB58E18}"/>
    <cellStyle name="40% - Accent4 13" xfId="526" xr:uid="{652C2452-C036-4DAC-B344-6DCC600E2D85}"/>
    <cellStyle name="40% - Accent4 13 2" xfId="9428" xr:uid="{1F657059-30AB-408C-AB9A-9AE070973BA0}"/>
    <cellStyle name="40% - Accent4 13 2 2" xfId="16156" xr:uid="{6349ED35-13E4-43C6-B1BB-860075157BC0}"/>
    <cellStyle name="40% - Accent4 13 3" xfId="16602" xr:uid="{D7547095-9644-4C88-9878-9C40CF83A4C3}"/>
    <cellStyle name="40% - Accent4 13 4" xfId="17038" xr:uid="{C63F3EDB-83EB-4093-9C9D-6979477171A8}"/>
    <cellStyle name="40% - Accent4 13 5" xfId="17469" xr:uid="{C575A3CC-5966-4970-8BAF-0619D45A5490}"/>
    <cellStyle name="40% - Accent4 13 6" xfId="15627" xr:uid="{7C87C455-18F8-45B1-B98F-005330C3110F}"/>
    <cellStyle name="40% - Accent4 14" xfId="527" xr:uid="{0D8DD58B-5248-474F-856F-716B16317E08}"/>
    <cellStyle name="40% - Accent4 14 2" xfId="16174" xr:uid="{7DAED3A7-6364-40E5-9032-43E136E78882}"/>
    <cellStyle name="40% - Accent4 14 3" xfId="16620" xr:uid="{656F162B-7024-4EE6-A757-31AB7AD5B1C1}"/>
    <cellStyle name="40% - Accent4 14 4" xfId="17056" xr:uid="{2A090EDC-93A0-4B77-B54B-073E97441E5C}"/>
    <cellStyle name="40% - Accent4 14 5" xfId="17487" xr:uid="{5716D035-BCA8-44DD-8938-C4089490FDEA}"/>
    <cellStyle name="40% - Accent4 14 6" xfId="15645" xr:uid="{896DF3CF-7B45-4201-9D73-343E44C555AD}"/>
    <cellStyle name="40% - Accent4 15" xfId="528" xr:uid="{8F4B8379-70C6-42CD-8897-5CF35E1CB8D1}"/>
    <cellStyle name="40% - Accent4 15 2" xfId="15757" xr:uid="{90ABA771-46C1-4E40-8F33-42968EA0309F}"/>
    <cellStyle name="40% - Accent4 16" xfId="529" xr:uid="{05C2EEB0-1807-4337-8B79-A9C7788ABF4D}"/>
    <cellStyle name="40% - Accent4 16 2" xfId="15847" xr:uid="{5854D691-F28A-4729-8604-2A871B6D53D8}"/>
    <cellStyle name="40% - Accent4 17" xfId="530" xr:uid="{082E6412-DB2C-4635-B141-1062B1169543}"/>
    <cellStyle name="40% - Accent4 17 2" xfId="15785" xr:uid="{A3A0E4E0-1A31-4B4F-B9CC-8708E3C3E588}"/>
    <cellStyle name="40% - Accent4 18" xfId="531" xr:uid="{B50A6EB7-83B5-4838-85DD-ABE9F2868E84}"/>
    <cellStyle name="40% - Accent4 18 2" xfId="15734" xr:uid="{14B1A4D7-1E16-45B1-9D1E-85D4C041CD8C}"/>
    <cellStyle name="40% - Accent4 19" xfId="532" xr:uid="{28862E22-671B-4D87-B830-34A06E080693}"/>
    <cellStyle name="40% - Accent4 19 2" xfId="4338" xr:uid="{44CB69B8-BCB6-47AC-8EBA-90BB32E7C4F1}"/>
    <cellStyle name="40% - Accent4 19 2 2" xfId="12593" xr:uid="{4591386A-9333-4D10-AB03-56E7D50C3813}"/>
    <cellStyle name="40% - Accent4 19 2 3" xfId="7595" xr:uid="{615C38EB-AC00-43AF-83B7-D252DBE7CA6D}"/>
    <cellStyle name="40% - Accent4 19 3" xfId="11168" xr:uid="{3CD62DA2-0E56-47E2-A888-A56E9BD56E9D}"/>
    <cellStyle name="40% - Accent4 19 4" xfId="15784" xr:uid="{E4C3CB3E-DBE4-4744-A9BD-2FCCA4EEE351}"/>
    <cellStyle name="40% - Accent4 19 5" xfId="5268" xr:uid="{7F800E75-85CE-4BFD-A242-6F1C2A4050AE}"/>
    <cellStyle name="40% - Accent4 2" xfId="533" xr:uid="{520A4A29-06F8-4CDC-8E48-4CB2F4814A8C}"/>
    <cellStyle name="40% - Accent4 2 10" xfId="5269" xr:uid="{B356A32D-FECC-4919-AAF8-0D316F63A1BF}"/>
    <cellStyle name="40% - Accent4 2 10 2" xfId="12193" xr:uid="{9B0BDCC5-2A88-4B81-A958-0BC5AF27B6A0}"/>
    <cellStyle name="40% - Accent4 2 11" xfId="8858" xr:uid="{DA1E395A-7F5F-4D35-830D-FEA4C4DD807C}"/>
    <cellStyle name="40% - Accent4 2 12" xfId="9429" xr:uid="{8646BCC5-30AF-4C82-90ED-7BDE6A2E2AEF}"/>
    <cellStyle name="40% - Accent4 2 13" xfId="10792" xr:uid="{F8B704E5-1F19-429C-9C26-6738050BDF03}"/>
    <cellStyle name="40% - Accent4 2 14" xfId="11169" xr:uid="{AB2BA467-4E59-44AE-A129-B5077FBB9A18}"/>
    <cellStyle name="40% - Accent4 2 15" xfId="15341" xr:uid="{9087C55D-CD0A-4C3B-9FF2-C0465F31A835}"/>
    <cellStyle name="40% - Accent4 2 16" xfId="4800" xr:uid="{ADCD3942-364E-423F-A681-5F6216A4F643}"/>
    <cellStyle name="40% - Accent4 2 2" xfId="534" xr:uid="{732E0313-F026-43CC-96A2-6C42FC50BD31}"/>
    <cellStyle name="40% - Accent4 2 2 2" xfId="4339" xr:uid="{37A9EFFD-021C-4258-B7EC-269FCBE79F6B}"/>
    <cellStyle name="40% - Accent4 2 2 2 2" xfId="10350" xr:uid="{52B07E0F-B1D7-4CCF-BF22-4B7383DDD392}"/>
    <cellStyle name="40% - Accent4 2 2 2 3" xfId="12595" xr:uid="{7D567FD6-0DD6-494B-B8F6-0BEF6D08534A}"/>
    <cellStyle name="40% - Accent4 2 2 2 4" xfId="16210" xr:uid="{531E7600-A126-4F51-8FE8-222BD63FBE5B}"/>
    <cellStyle name="40% - Accent4 2 2 2 5" xfId="7597" xr:uid="{69503553-7AF1-48B8-998F-2E1192FE3BF3}"/>
    <cellStyle name="40% - Accent4 2 2 3" xfId="9430" xr:uid="{569B4796-4815-4C58-8A9A-F535AAA9D3B0}"/>
    <cellStyle name="40% - Accent4 2 2 3 2" xfId="16656" xr:uid="{305722F6-0B4B-46AB-9CD2-989EA2D1B3E0}"/>
    <cellStyle name="40% - Accent4 2 2 4" xfId="11170" xr:uid="{A09FE13D-3058-4FCC-831D-4B4C9DE8864E}"/>
    <cellStyle name="40% - Accent4 2 2 4 2" xfId="17092" xr:uid="{C1B5F4BE-74C5-4596-BC4D-C26B61371B37}"/>
    <cellStyle name="40% - Accent4 2 2 5" xfId="17523" xr:uid="{3A591EFB-4733-4469-AC35-4749F1FD268F}"/>
    <cellStyle name="40% - Accent4 2 2 6" xfId="15681" xr:uid="{3600209C-5661-4D93-9274-434EA52A7D1E}"/>
    <cellStyle name="40% - Accent4 2 2 7" xfId="5270" xr:uid="{40591193-9045-4FAD-981A-4188C27A786A}"/>
    <cellStyle name="40% - Accent4 2 3" xfId="535" xr:uid="{A3B6687C-14FA-4170-B282-7DF65BC021E3}"/>
    <cellStyle name="40% - Accent4 2 3 2" xfId="4340" xr:uid="{77FC5285-75F8-408B-A231-6EE008FBD10D}"/>
    <cellStyle name="40% - Accent4 2 3 2 2" xfId="12596" xr:uid="{DD9F623C-AFA3-4742-8DED-0775A4879D8F}"/>
    <cellStyle name="40% - Accent4 2 3 2 3" xfId="7598" xr:uid="{1B5487AB-DEDB-4154-9B62-A513311FEB05}"/>
    <cellStyle name="40% - Accent4 2 3 3" xfId="11171" xr:uid="{0705C900-C2FA-457F-A428-DCC1CBCA12BD}"/>
    <cellStyle name="40% - Accent4 2 3 4" xfId="15868" xr:uid="{EEFAAE71-673D-4C78-880B-A5EFBE2CFB98}"/>
    <cellStyle name="40% - Accent4 2 3 5" xfId="5271" xr:uid="{8902FF01-86BA-40E4-A27F-B4D56A233E12}"/>
    <cellStyle name="40% - Accent4 2 4" xfId="536" xr:uid="{3CCA58A3-A156-4B20-A36A-DD1DD6650FC6}"/>
    <cellStyle name="40% - Accent4 2 4 2" xfId="4341" xr:uid="{EBB168BB-3B8C-4FE7-BF56-68E8779358D2}"/>
    <cellStyle name="40% - Accent4 2 4 2 2" xfId="12597" xr:uid="{91193129-AE15-477D-B6CC-97B33F1C1CB3}"/>
    <cellStyle name="40% - Accent4 2 4 2 3" xfId="7599" xr:uid="{4E38379E-98AC-4672-94B2-D2FCC25529F6}"/>
    <cellStyle name="40% - Accent4 2 4 3" xfId="11172" xr:uid="{5707342E-EF92-462E-A57B-B87C0FCB02C2}"/>
    <cellStyle name="40% - Accent4 2 4 4" xfId="16315" xr:uid="{396EBFB3-55A9-452B-8E91-84855B30FD37}"/>
    <cellStyle name="40% - Accent4 2 4 5" xfId="5272" xr:uid="{112E9026-F46A-497E-916B-DDA0AB2F94D7}"/>
    <cellStyle name="40% - Accent4 2 5" xfId="537" xr:uid="{D51A5C63-301B-42FF-B16D-0244D2D5E725}"/>
    <cellStyle name="40% - Accent4 2 5 2" xfId="4342" xr:uid="{8B5937CC-677D-4D4D-AA11-191944043F94}"/>
    <cellStyle name="40% - Accent4 2 5 2 2" xfId="12598" xr:uid="{14B01EDE-6C8A-4FAB-A09B-CA7AD5B1FBD5}"/>
    <cellStyle name="40% - Accent4 2 5 2 3" xfId="7600" xr:uid="{09BD2025-9D9E-4ADA-94C5-F711EBAE3272}"/>
    <cellStyle name="40% - Accent4 2 5 3" xfId="11173" xr:uid="{D911C779-8324-4957-9904-9BD138926622}"/>
    <cellStyle name="40% - Accent4 2 5 4" xfId="16752" xr:uid="{5E892B37-C556-4B30-A11C-72BD95930282}"/>
    <cellStyle name="40% - Accent4 2 5 5" xfId="5273" xr:uid="{5C952FAF-A8D3-450D-8B6B-6B435FDB0D36}"/>
    <cellStyle name="40% - Accent4 2 6" xfId="538" xr:uid="{9B1A9F79-97FC-4F2F-A3AE-82353A5407BB}"/>
    <cellStyle name="40% - Accent4 2 6 2" xfId="4343" xr:uid="{3B4D1600-6FC0-4CC9-B09D-B5ADE25BFBF9}"/>
    <cellStyle name="40% - Accent4 2 6 2 2" xfId="12599" xr:uid="{99C6B506-7037-4F37-8E84-D6A2470FF088}"/>
    <cellStyle name="40% - Accent4 2 6 2 3" xfId="7601" xr:uid="{A5182A76-2F76-47C9-AD3A-5013C9AC43C8}"/>
    <cellStyle name="40% - Accent4 2 6 3" xfId="11174" xr:uid="{0369F6A3-8292-4B23-BF09-DFA5C2871BEB}"/>
    <cellStyle name="40% - Accent4 2 6 4" xfId="17187" xr:uid="{4C7DCC58-A152-4C9D-BA12-B9BFDD28078C}"/>
    <cellStyle name="40% - Accent4 2 6 5" xfId="5274" xr:uid="{E920523D-62D4-4B94-AB6F-A20C53513C23}"/>
    <cellStyle name="40% - Accent4 2 7" xfId="539" xr:uid="{8CEA11CA-C2AC-40B2-878C-978BB16BE4D2}"/>
    <cellStyle name="40% - Accent4 2 7 2" xfId="4344" xr:uid="{021DF44A-7E4D-4EA4-A2D3-2426FD70E791}"/>
    <cellStyle name="40% - Accent4 2 7 2 2" xfId="12600" xr:uid="{C7E2C58E-3E0D-478B-96C4-5A1B2DA9F790}"/>
    <cellStyle name="40% - Accent4 2 7 2 3" xfId="7602" xr:uid="{211E4745-A419-412A-BF27-F262020C1E6A}"/>
    <cellStyle name="40% - Accent4 2 7 3" xfId="11175" xr:uid="{3ABCD5B6-C0A4-4201-959F-459B54F0C1F9}"/>
    <cellStyle name="40% - Accent4 2 7 4" xfId="5275" xr:uid="{CC1ECA19-8221-4252-B6E1-75CE7D03B0D9}"/>
    <cellStyle name="40% - Accent4 2 8" xfId="4345" xr:uid="{84F3FBB0-70E3-4DFC-9D65-FE26CA352627}"/>
    <cellStyle name="40% - Accent4 2 8 2" xfId="12594" xr:uid="{B35F023B-F4A1-4F89-8613-8318D430BE3B}"/>
    <cellStyle name="40% - Accent4 2 8 3" xfId="7596" xr:uid="{50B47DEE-3FE6-479A-94B3-C0727DC21781}"/>
    <cellStyle name="40% - Accent4 2 9" xfId="7818" xr:uid="{642A699A-649E-4098-B218-BA818E9DB75F}"/>
    <cellStyle name="40% - Accent4 2_2149000-Q1'10" xfId="9431" xr:uid="{AE88B36B-8EFD-406F-9304-F370082FE1A6}"/>
    <cellStyle name="40% - Accent4 20" xfId="540" xr:uid="{72FFEFBC-D100-4ECC-B1C5-F3FD158565CB}"/>
    <cellStyle name="40% - Accent4 20 2" xfId="4346" xr:uid="{055ED284-BC66-4FE2-8704-188B9C9AD2B1}"/>
    <cellStyle name="40% - Accent4 20 2 2" xfId="12601" xr:uid="{8F8E2471-3CCB-4675-A9B7-9480355D503C}"/>
    <cellStyle name="40% - Accent4 20 2 3" xfId="7603" xr:uid="{0AD233FA-20EB-41AA-8850-43E35791DF9B}"/>
    <cellStyle name="40% - Accent4 20 3" xfId="11176" xr:uid="{23CEA13B-47BE-428F-A93D-E26CED62D1ED}"/>
    <cellStyle name="40% - Accent4 20 4" xfId="17596" xr:uid="{7D830BEB-79E0-40EC-A00E-4D8544D61721}"/>
    <cellStyle name="40% - Accent4 20 5" xfId="5276" xr:uid="{11C2A8DA-2B22-4AC6-827E-642E4DF03BF1}"/>
    <cellStyle name="40% - Accent4 21" xfId="541" xr:uid="{E3F41684-CCEB-440A-B9CA-BF9B245D7047}"/>
    <cellStyle name="40% - Accent4 21 2" xfId="4347" xr:uid="{58380541-5A2C-4480-BA66-5113F0914846}"/>
    <cellStyle name="40% - Accent4 21 2 2" xfId="12602" xr:uid="{CC9B359B-2B30-4EB4-9065-1E0D2EB1EB5D}"/>
    <cellStyle name="40% - Accent4 21 2 3" xfId="7604" xr:uid="{98DCA51D-23C3-48C8-A770-2F7CAA721CBA}"/>
    <cellStyle name="40% - Accent4 21 3" xfId="11177" xr:uid="{8FDEAA64-9A68-40C6-B483-7B94E6D4975B}"/>
    <cellStyle name="40% - Accent4 21 4" xfId="18055" xr:uid="{D6913502-133B-4A29-A786-AC4C74BAC426}"/>
    <cellStyle name="40% - Accent4 21 5" xfId="5277" xr:uid="{0F7543E1-FAA8-4B02-A38E-AD00744BD637}"/>
    <cellStyle name="40% - Accent4 22" xfId="542" xr:uid="{F0989AC4-ECE0-400C-A5BD-7DCC5E4F2549}"/>
    <cellStyle name="40% - Accent4 22 2" xfId="4348" xr:uid="{C7FD4B0D-30FA-42B8-8844-DEFD64BDEB4D}"/>
    <cellStyle name="40% - Accent4 22 2 2" xfId="12603" xr:uid="{97A0A67D-5793-4C75-9415-A7EE122A006F}"/>
    <cellStyle name="40% - Accent4 22 2 3" xfId="7605" xr:uid="{6ADF4FB5-41DF-47E4-A6E2-9A7CA4F07A03}"/>
    <cellStyle name="40% - Accent4 22 3" xfId="11178" xr:uid="{FC1861E8-BE01-44E1-BE94-E0D8CBC61BCD}"/>
    <cellStyle name="40% - Accent4 22 4" xfId="5278" xr:uid="{13E7FE6C-AF79-44F0-BF87-C06A076255ED}"/>
    <cellStyle name="40% - Accent4 23" xfId="543" xr:uid="{9AA77209-C34D-4115-9C80-B9AB7BC1714E}"/>
    <cellStyle name="40% - Accent4 23 2" xfId="544" xr:uid="{C9C04DA9-D5F3-496F-BE1A-D83B369F4D90}"/>
    <cellStyle name="40% - Accent4 23 2 2" xfId="4349" xr:uid="{7BB8605A-B107-46D0-867B-6714B4EF9B94}"/>
    <cellStyle name="40% - Accent4 23 2 2 2" xfId="12605" xr:uid="{6B13F7B2-F95F-4224-AAF8-F2CEB44689AC}"/>
    <cellStyle name="40% - Accent4 23 2 2 3" xfId="7607" xr:uid="{99AF5249-101D-48E3-8E1A-410D63E2527E}"/>
    <cellStyle name="40% - Accent4 23 2 3" xfId="11180" xr:uid="{CE79FB76-DD97-4299-880D-F479DAF4D8ED}"/>
    <cellStyle name="40% - Accent4 23 2 4" xfId="5280" xr:uid="{58422109-2DF3-4068-B490-DFCDCAEEF45D}"/>
    <cellStyle name="40% - Accent4 23 3" xfId="545" xr:uid="{80EF02C9-9F6C-4F97-81FE-6C3AD2726362}"/>
    <cellStyle name="40% - Accent4 23 3 2" xfId="4350" xr:uid="{5D4D72BC-DACC-4128-BB42-8704779C3905}"/>
    <cellStyle name="40% - Accent4 23 3 2 2" xfId="12606" xr:uid="{05795E91-57FC-4BC3-B6DC-3095E93F00C8}"/>
    <cellStyle name="40% - Accent4 23 3 2 3" xfId="7608" xr:uid="{487FD767-2EDF-498D-8DCD-60B03AE2BC02}"/>
    <cellStyle name="40% - Accent4 23 3 3" xfId="11181" xr:uid="{DC496DDD-ADFE-4694-96C0-DB5537D1AAC4}"/>
    <cellStyle name="40% - Accent4 23 3 4" xfId="5281" xr:uid="{479345CD-8BC5-4079-AC13-4CAA92410E8C}"/>
    <cellStyle name="40% - Accent4 23 4" xfId="4351" xr:uid="{93699732-281F-4862-982C-6BE2D2F9A7A8}"/>
    <cellStyle name="40% - Accent4 23 4 2" xfId="12604" xr:uid="{AC9C5A10-F798-4A0C-A40E-D687FBD8E0E3}"/>
    <cellStyle name="40% - Accent4 23 4 3" xfId="7606" xr:uid="{4A566DA1-A54B-4A03-9517-7F75C90BDE17}"/>
    <cellStyle name="40% - Accent4 23 5" xfId="11179" xr:uid="{B38FD9DB-6D29-417E-AD69-A110309BEAE6}"/>
    <cellStyle name="40% - Accent4 23 6" xfId="5279" xr:uid="{9418FDD3-A566-40A5-AF89-026337E5833E}"/>
    <cellStyle name="40% - Accent4 24" xfId="546" xr:uid="{EFCBFC3C-AD1D-4498-98A2-DC6ECB7F113B}"/>
    <cellStyle name="40% - Accent4 24 2" xfId="547" xr:uid="{C525C9F1-7DD4-49F6-98E3-1614A78BBBE1}"/>
    <cellStyle name="40% - Accent4 24 2 2" xfId="4352" xr:uid="{FB8966E9-F917-4617-A8F7-E0C685783E05}"/>
    <cellStyle name="40% - Accent4 24 2 2 2" xfId="12608" xr:uid="{B4167F5D-1DE3-4432-80C9-34D4D850B2AB}"/>
    <cellStyle name="40% - Accent4 24 2 2 3" xfId="7610" xr:uid="{10417900-A3A0-493E-B5C7-66DD176047A0}"/>
    <cellStyle name="40% - Accent4 24 2 3" xfId="11183" xr:uid="{DE320B78-79A7-47B0-A3FB-82A9C30FA867}"/>
    <cellStyle name="40% - Accent4 24 2 4" xfId="5283" xr:uid="{4F6EF1AB-B4D5-431A-9A4B-40A1CD85E2D9}"/>
    <cellStyle name="40% - Accent4 24 3" xfId="548" xr:uid="{92B618E6-3EFA-4EF1-9D43-02BAEC13616A}"/>
    <cellStyle name="40% - Accent4 24 3 2" xfId="4353" xr:uid="{019426E5-6E2E-439A-8FDA-B8EDCB4DBB40}"/>
    <cellStyle name="40% - Accent4 24 3 2 2" xfId="12609" xr:uid="{A4D85B67-F09C-4BA9-8B57-1050611BCA66}"/>
    <cellStyle name="40% - Accent4 24 3 2 3" xfId="7611" xr:uid="{BEFAF8EC-EDE8-49FC-AB79-860FA2EEBE69}"/>
    <cellStyle name="40% - Accent4 24 3 3" xfId="11184" xr:uid="{88AD2E96-D86E-40C0-B11A-08C3494DA1C0}"/>
    <cellStyle name="40% - Accent4 24 3 4" xfId="5284" xr:uid="{017E0418-5F5A-400B-8073-785BAD6F195E}"/>
    <cellStyle name="40% - Accent4 24 4" xfId="4354" xr:uid="{0310E74D-F8E5-4AB9-9EA4-E956268A6853}"/>
    <cellStyle name="40% - Accent4 24 4 2" xfId="12607" xr:uid="{923C8414-BFFE-4620-83BC-919E108E83FB}"/>
    <cellStyle name="40% - Accent4 24 4 3" xfId="7609" xr:uid="{01D6F519-B1C2-4B6B-8D6B-64110C5EFF58}"/>
    <cellStyle name="40% - Accent4 24 5" xfId="11182" xr:uid="{CAC9002A-ABC8-4916-96F9-5698F1A4D8AE}"/>
    <cellStyle name="40% - Accent4 24 6" xfId="5282" xr:uid="{C4CA8D76-AAEE-430E-9D66-9D77DB13D615}"/>
    <cellStyle name="40% - Accent4 25" xfId="549" xr:uid="{9A009557-5069-4E04-A5B7-DD2265BB8631}"/>
    <cellStyle name="40% - Accent4 25 2" xfId="4355" xr:uid="{A9A3ABA7-EEFB-4D4F-AD78-14A4995BC5F5}"/>
    <cellStyle name="40% - Accent4 25 2 2" xfId="12610" xr:uid="{42CC0B2C-F2BC-4A2B-8F9E-F11CCABE1D59}"/>
    <cellStyle name="40% - Accent4 25 2 3" xfId="7612" xr:uid="{03D5D4C4-44B1-4363-A50B-89270B90A5B7}"/>
    <cellStyle name="40% - Accent4 25 3" xfId="11185" xr:uid="{EA7152D2-286F-47C9-9F04-3A5A00392046}"/>
    <cellStyle name="40% - Accent4 25 4" xfId="5285" xr:uid="{8D1F316C-8E26-455A-B610-BF4EF8057971}"/>
    <cellStyle name="40% - Accent4 26" xfId="550" xr:uid="{A7EA18E8-B805-41DE-B496-5081763FF41E}"/>
    <cellStyle name="40% - Accent4 26 2" xfId="4356" xr:uid="{F7FD0063-DA3C-4313-BE92-D1C62C7FE7BE}"/>
    <cellStyle name="40% - Accent4 26 2 2" xfId="12611" xr:uid="{D3461E0A-BC8A-4C38-952E-AF309B4B3F2C}"/>
    <cellStyle name="40% - Accent4 26 2 3" xfId="7613" xr:uid="{41E58684-FF1C-4AD0-8FA4-0B8F8D2E060D}"/>
    <cellStyle name="40% - Accent4 26 3" xfId="11186" xr:uid="{6A421292-F098-4764-82E4-B722FDD2294A}"/>
    <cellStyle name="40% - Accent4 26 4" xfId="5286" xr:uid="{1AB20C73-D807-450E-9EA0-C61B92AFB499}"/>
    <cellStyle name="40% - Accent4 27" xfId="551" xr:uid="{5B3C694F-4B11-4F60-84BF-D076109AD1F5}"/>
    <cellStyle name="40% - Accent4 27 2" xfId="4357" xr:uid="{4ABA9233-216C-4124-835E-F81E67BA24F5}"/>
    <cellStyle name="40% - Accent4 27 2 2" xfId="12612" xr:uid="{BAC131D1-E8FE-4C62-8C31-6CA5DB33E681}"/>
    <cellStyle name="40% - Accent4 27 2 3" xfId="7614" xr:uid="{65498ACC-163B-4E7D-BE0E-12193356AA05}"/>
    <cellStyle name="40% - Accent4 27 3" xfId="11187" xr:uid="{A7D18385-1B6D-4B62-A0CD-57026BD5B42C}"/>
    <cellStyle name="40% - Accent4 27 4" xfId="5287" xr:uid="{A3F0EA82-BF67-4B9D-ADC5-2AE0C319E434}"/>
    <cellStyle name="40% - Accent4 28" xfId="552" xr:uid="{0ED36965-50C8-4A3E-9B0A-925F00DBFA6D}"/>
    <cellStyle name="40% - Accent4 28 2" xfId="4358" xr:uid="{E547B846-E81C-483A-BF7D-999D65A43A5C}"/>
    <cellStyle name="40% - Accent4 28 2 2" xfId="12613" xr:uid="{A9E42729-28C8-4EA4-8CC6-9C7770A92D74}"/>
    <cellStyle name="40% - Accent4 28 2 3" xfId="7615" xr:uid="{26C991E6-39D7-480D-AD81-FF79417360C3}"/>
    <cellStyle name="40% - Accent4 28 3" xfId="11188" xr:uid="{42B73009-8142-46CA-98DC-27FD28FE8DD7}"/>
    <cellStyle name="40% - Accent4 28 4" xfId="5288" xr:uid="{5C1E9FD0-78BC-4422-BF3A-A07D9397B177}"/>
    <cellStyle name="40% - Accent4 29" xfId="553" xr:uid="{3EDF8034-0507-41A1-8EDF-DB58750A2232}"/>
    <cellStyle name="40% - Accent4 29 2" xfId="4359" xr:uid="{E1A4DC70-C948-4CCB-AA61-2D4C1BB2429E}"/>
    <cellStyle name="40% - Accent4 29 2 2" xfId="12614" xr:uid="{18D0F8FB-8650-466E-8548-6A20615B16B0}"/>
    <cellStyle name="40% - Accent4 29 2 3" xfId="7616" xr:uid="{6218044D-2395-436E-B1E0-61037B1AB3B5}"/>
    <cellStyle name="40% - Accent4 29 3" xfId="11189" xr:uid="{3DE6205B-1AAF-47BE-A089-E64543BCA7AC}"/>
    <cellStyle name="40% - Accent4 29 4" xfId="5289" xr:uid="{61B4CE98-B761-452B-9109-E4D0E08B8848}"/>
    <cellStyle name="40% - Accent4 3" xfId="554" xr:uid="{179492D4-F0F6-4DEF-AE40-7D82EEB92A35}"/>
    <cellStyle name="40% - Accent4 3 2" xfId="4360" xr:uid="{E165335D-2242-4C6B-8E5F-BBFC1BC3DC79}"/>
    <cellStyle name="40% - Accent4 3 2 2" xfId="12615" xr:uid="{4E3B4210-DA2B-44F3-A085-699960173BAE}"/>
    <cellStyle name="40% - Accent4 3 2 2 2" xfId="16233" xr:uid="{E3143E06-163D-4B71-9B44-0EF7F7A16CD0}"/>
    <cellStyle name="40% - Accent4 3 2 3" xfId="16679" xr:uid="{F231B404-FC0D-48A4-AA84-9C58F071019B}"/>
    <cellStyle name="40% - Accent4 3 2 4" xfId="17115" xr:uid="{DCC92474-F363-4F61-919C-B0541517BA90}"/>
    <cellStyle name="40% - Accent4 3 2 5" xfId="17546" xr:uid="{E4532FEA-0E0A-4D04-AE4E-E68B2F2F287C}"/>
    <cellStyle name="40% - Accent4 3 2 6" xfId="15704" xr:uid="{A6840B4F-5A39-4BDD-ABB2-ADB4637215CE}"/>
    <cellStyle name="40% - Accent4 3 2 7" xfId="7617" xr:uid="{153F51D6-35A1-4397-B10D-1D40C4D07FBA}"/>
    <cellStyle name="40% - Accent4 3 3" xfId="7819" xr:uid="{D82366E2-663C-44C2-901B-AAB50BC353D8}"/>
    <cellStyle name="40% - Accent4 3 3 2" xfId="15886" xr:uid="{FACEBF19-4523-4F61-9A08-7632F5EC0A10}"/>
    <cellStyle name="40% - Accent4 3 4" xfId="8906" xr:uid="{9EFFA139-FAAD-43C5-AE62-36C5F1534690}"/>
    <cellStyle name="40% - Accent4 3 4 2" xfId="16333" xr:uid="{E09B2B6D-78BF-4A3D-8886-6102FFC9CEE2}"/>
    <cellStyle name="40% - Accent4 3 5" xfId="9432" xr:uid="{B61238B8-D835-4D36-A871-64A4A09745A4}"/>
    <cellStyle name="40% - Accent4 3 5 2" xfId="16770" xr:uid="{BDB1AEF3-DC20-40CD-85AB-6B293A69981E}"/>
    <cellStyle name="40% - Accent4 3 6" xfId="11190" xr:uid="{C0991A11-A4D3-4BAC-A6EA-FA6DA5CE88A0}"/>
    <cellStyle name="40% - Accent4 3 6 2" xfId="17205" xr:uid="{16374CA2-54A0-4354-8D4C-5E2A5E77F615}"/>
    <cellStyle name="40% - Accent4 3 7" xfId="15359" xr:uid="{1647CFF0-E6F9-4EAA-85B1-58793E1AF942}"/>
    <cellStyle name="40% - Accent4 3 8" xfId="5290" xr:uid="{D6D66E21-D8F6-4A2E-95C2-ED4AAF0A9EFE}"/>
    <cellStyle name="40% - Accent4 30" xfId="555" xr:uid="{A5EFA01D-726D-42A8-974F-6CFBF3B120AD}"/>
    <cellStyle name="40% - Accent4 30 2" xfId="4361" xr:uid="{59B20BB9-DF15-4CCE-8EAB-F793B79F06AD}"/>
    <cellStyle name="40% - Accent4 30 2 2" xfId="12616" xr:uid="{15700FEC-5557-4531-A9EC-7D3303B79879}"/>
    <cellStyle name="40% - Accent4 30 2 3" xfId="7618" xr:uid="{7C323A41-26E3-4F05-BD95-AD99C5534702}"/>
    <cellStyle name="40% - Accent4 30 3" xfId="11191" xr:uid="{92C31FCC-49EE-42EA-919C-6EDB50E4A112}"/>
    <cellStyle name="40% - Accent4 30 4" xfId="5291" xr:uid="{6A6B0E4F-635B-4A08-B6A5-4A0619FC8184}"/>
    <cellStyle name="40% - Accent4 31" xfId="556" xr:uid="{B3965151-6ADD-4012-919D-0CBE2CA9C309}"/>
    <cellStyle name="40% - Accent4 31 2" xfId="4362" xr:uid="{8049A67C-CD02-4B37-8855-05CD524DC9EF}"/>
    <cellStyle name="40% - Accent4 31 2 2" xfId="12617" xr:uid="{02643AA0-17FF-4435-A11C-DBA2B5D482BD}"/>
    <cellStyle name="40% - Accent4 31 2 3" xfId="7619" xr:uid="{86C61AB2-4831-4185-98EB-43592E8FE38F}"/>
    <cellStyle name="40% - Accent4 31 3" xfId="11192" xr:uid="{48E2BBFB-1E53-4299-94C2-F10D6C6ED8F5}"/>
    <cellStyle name="40% - Accent4 31 4" xfId="5292" xr:uid="{3305FF09-640A-4547-A6EF-B486C8EDFED1}"/>
    <cellStyle name="40% - Accent4 32" xfId="557" xr:uid="{B6A99354-79B8-47FE-8D19-96CEB9935A06}"/>
    <cellStyle name="40% - Accent4 32 2" xfId="4363" xr:uid="{2D719139-1C81-490E-9C3F-82E2913E99AB}"/>
    <cellStyle name="40% - Accent4 32 2 2" xfId="12618" xr:uid="{3B0E9550-11BC-415C-824E-C282008614D4}"/>
    <cellStyle name="40% - Accent4 32 2 3" xfId="7620" xr:uid="{E03C071E-5598-4EAA-8486-59E46AFE502E}"/>
    <cellStyle name="40% - Accent4 32 3" xfId="11193" xr:uid="{3B74DCA6-BBF4-4B12-A097-D00C5968CBED}"/>
    <cellStyle name="40% - Accent4 32 4" xfId="5293" xr:uid="{965AF9F4-68FE-44BE-B5BE-ECAABA341CFA}"/>
    <cellStyle name="40% - Accent4 33" xfId="558" xr:uid="{D62DD028-C290-4032-9157-40F25FA76A29}"/>
    <cellStyle name="40% - Accent4 33 2" xfId="4364" xr:uid="{D9FF0202-362E-4DC2-8152-EC28A2BCB132}"/>
    <cellStyle name="40% - Accent4 33 2 2" xfId="12619" xr:uid="{F5FD51B6-4B9C-455E-BDBD-E9E3E1EB5F67}"/>
    <cellStyle name="40% - Accent4 33 2 3" xfId="7621" xr:uid="{AFE926C0-C9CA-464F-BF5E-B61389E1506B}"/>
    <cellStyle name="40% - Accent4 33 3" xfId="11194" xr:uid="{E73D1E80-334A-4F41-B6F9-7A8C478F0276}"/>
    <cellStyle name="40% - Accent4 33 4" xfId="5294" xr:uid="{C43C8093-3203-495E-8BC7-924AFEA48923}"/>
    <cellStyle name="40% - Accent4 34" xfId="559" xr:uid="{0E2552E4-5857-407F-BF49-B4C9500AEE28}"/>
    <cellStyle name="40% - Accent4 34 2" xfId="4365" xr:uid="{37CA841B-2ECA-4566-AF62-206345294315}"/>
    <cellStyle name="40% - Accent4 34 2 2" xfId="12620" xr:uid="{31B0F530-BBE7-401B-B453-142CE2C1381A}"/>
    <cellStyle name="40% - Accent4 34 2 3" xfId="7622" xr:uid="{FA523F81-44BD-4C91-89DE-49C6EDDC5991}"/>
    <cellStyle name="40% - Accent4 34 3" xfId="11195" xr:uid="{57004CB0-AE15-4457-AFD4-26E1E71FD975}"/>
    <cellStyle name="40% - Accent4 34 4" xfId="5295" xr:uid="{B41D6CB3-E72A-443B-85C8-4F87D9C3B670}"/>
    <cellStyle name="40% - Accent4 35" xfId="560" xr:uid="{1ADBE593-EFA2-4909-9D77-42C6793EA602}"/>
    <cellStyle name="40% - Accent4 35 2" xfId="4366" xr:uid="{1DEB98AA-7C5B-4216-BEE8-B73868D81D0D}"/>
    <cellStyle name="40% - Accent4 35 2 2" xfId="12621" xr:uid="{691F9861-59D4-43F4-86DE-9A9EF95F3EDC}"/>
    <cellStyle name="40% - Accent4 35 2 3" xfId="7623" xr:uid="{DEE2927A-1031-457F-B8FC-28FFD7A8C352}"/>
    <cellStyle name="40% - Accent4 35 3" xfId="11196" xr:uid="{B0E7DA3B-AB31-4979-B52D-B00682DC35CB}"/>
    <cellStyle name="40% - Accent4 35 4" xfId="5296" xr:uid="{B2018E6E-E31C-4E4F-9EF4-7484DFCDC5DD}"/>
    <cellStyle name="40% - Accent4 36" xfId="561" xr:uid="{8CE044FF-3170-4CD1-815C-E00D6CB38C27}"/>
    <cellStyle name="40% - Accent4 36 2" xfId="4367" xr:uid="{98035F8E-6F30-4B66-9447-5D39E699C911}"/>
    <cellStyle name="40% - Accent4 36 2 2" xfId="12622" xr:uid="{15249A9D-479F-4A7E-811E-E32F097394AE}"/>
    <cellStyle name="40% - Accent4 36 2 3" xfId="7624" xr:uid="{136908A5-CCF9-45AC-B756-508AD7B7806C}"/>
    <cellStyle name="40% - Accent4 36 3" xfId="11197" xr:uid="{5A32E865-2E4E-4453-B069-7916A458E77C}"/>
    <cellStyle name="40% - Accent4 36 4" xfId="5297" xr:uid="{FE5F327E-66AE-47FB-AE5B-BE249C25ACE7}"/>
    <cellStyle name="40% - Accent4 37" xfId="15233" xr:uid="{E97EAF62-C1E6-4B78-86CD-C9B40D944D26}"/>
    <cellStyle name="40% - Accent4 4" xfId="562" xr:uid="{91146D29-16BC-4DD9-AF77-522EEB723C71}"/>
    <cellStyle name="40% - Accent4 4 2" xfId="4368" xr:uid="{6484C85A-D9C0-4FA9-AB03-24F12A2995E3}"/>
    <cellStyle name="40% - Accent4 4 2 2" xfId="12623" xr:uid="{43D5F4C8-A013-4BF2-894D-DB15FDAC5915}"/>
    <cellStyle name="40% - Accent4 4 2 3" xfId="15841" xr:uid="{9FCC3A55-845D-4F85-96B9-59787216CAFD}"/>
    <cellStyle name="40% - Accent4 4 2 4" xfId="7625" xr:uid="{229D0C57-8EAF-4BE1-A542-B197A4D1E0BF}"/>
    <cellStyle name="40% - Accent4 4 3" xfId="9433" xr:uid="{5EF3D474-801D-4C56-99BD-309A243E94B7}"/>
    <cellStyle name="40% - Accent4 4 3 2" xfId="16289" xr:uid="{832C3AEA-9000-4357-9A32-1101A251E51A}"/>
    <cellStyle name="40% - Accent4 4 4" xfId="11198" xr:uid="{726058D2-24C8-496F-9A85-E6E7F4D37BBE}"/>
    <cellStyle name="40% - Accent4 4 4 2" xfId="16729" xr:uid="{64FEA00D-9C63-462D-AC31-064C7EF65C62}"/>
    <cellStyle name="40% - Accent4 4 5" xfId="17164" xr:uid="{01743575-1DFE-42F1-A2F0-3502BC0BEF9B}"/>
    <cellStyle name="40% - Accent4 4 6" xfId="15314" xr:uid="{E5E910DB-A83A-4AA9-B977-BAB005C90575}"/>
    <cellStyle name="40% - Accent4 4 7" xfId="5298" xr:uid="{50876478-88E2-4236-97D8-6A40DAA02D5E}"/>
    <cellStyle name="40% - Accent4 5" xfId="563" xr:uid="{63B0AFC3-8785-4F52-ACE9-BFE4BB857133}"/>
    <cellStyle name="40% - Accent4 5 2" xfId="4369" xr:uid="{8597DDEF-6539-4892-9681-824547DAF9A5}"/>
    <cellStyle name="40% - Accent4 5 2 2" xfId="12624" xr:uid="{3C04876D-F9F0-46AB-A4F5-D697F4B9EBC6}"/>
    <cellStyle name="40% - Accent4 5 2 3" xfId="15921" xr:uid="{6E8AC1FB-A1F6-4EAD-A456-4D533FD78416}"/>
    <cellStyle name="40% - Accent4 5 2 4" xfId="7626" xr:uid="{54FC43D6-5F8D-4DDA-BF4C-F8C695678B24}"/>
    <cellStyle name="40% - Accent4 5 3" xfId="9434" xr:uid="{4A0A6275-056E-4E93-8FE0-0BF2BBC667DB}"/>
    <cellStyle name="40% - Accent4 5 3 2" xfId="16368" xr:uid="{85D6EC42-48BA-431D-8B47-B8376E5FCA8A}"/>
    <cellStyle name="40% - Accent4 5 4" xfId="11199" xr:uid="{658A31EE-D0E3-4AAE-AD9C-C60CF065E148}"/>
    <cellStyle name="40% - Accent4 5 4 2" xfId="16805" xr:uid="{31300C9A-93BA-4510-A80B-BF293AD9DCCC}"/>
    <cellStyle name="40% - Accent4 5 5" xfId="17240" xr:uid="{425E402A-6FD6-454C-953D-150FCCF73CB6}"/>
    <cellStyle name="40% - Accent4 5 6" xfId="15394" xr:uid="{BBE0F993-F141-404E-A0E5-E26FD08BDCC2}"/>
    <cellStyle name="40% - Accent4 5 7" xfId="5299" xr:uid="{4ADA3CC8-8A53-4421-A7B5-2A617591167C}"/>
    <cellStyle name="40% - Accent4 6" xfId="564" xr:uid="{FA1B9A84-3992-4643-AB51-2D59F91ECF2B}"/>
    <cellStyle name="40% - Accent4 6 2" xfId="4370" xr:uid="{60AA03B6-A942-4F17-B420-C4B142DBFE9C}"/>
    <cellStyle name="40% - Accent4 6 2 2" xfId="12625" xr:uid="{C4F041CC-73BE-4957-AE63-7E9BEFED2242}"/>
    <cellStyle name="40% - Accent4 6 2 3" xfId="15971" xr:uid="{9E573E0A-900E-4034-A2FF-822FE3B8DFF4}"/>
    <cellStyle name="40% - Accent4 6 2 4" xfId="7627" xr:uid="{1AD6185B-A536-40C5-9CAC-CB9C9F189640}"/>
    <cellStyle name="40% - Accent4 6 3" xfId="9435" xr:uid="{BD523C9E-2F07-4AF7-BA73-DAC7B56B7254}"/>
    <cellStyle name="40% - Accent4 6 3 2" xfId="16418" xr:uid="{55845583-F88A-4371-AADD-725E0EADB4EE}"/>
    <cellStyle name="40% - Accent4 6 4" xfId="11200" xr:uid="{266926D7-62F2-4EB3-89C4-705D4E29C58C}"/>
    <cellStyle name="40% - Accent4 6 4 2" xfId="16855" xr:uid="{6022943F-F9AA-49D0-AFDF-E3EBFEA9602B}"/>
    <cellStyle name="40% - Accent4 6 5" xfId="17290" xr:uid="{5326A2A1-2A64-4904-9979-850190450C0F}"/>
    <cellStyle name="40% - Accent4 6 6" xfId="15444" xr:uid="{1C8920D9-2645-477B-9BAD-07F476CAE5B3}"/>
    <cellStyle name="40% - Accent4 6 7" xfId="5300" xr:uid="{E8DFD54C-78B3-40CE-9414-1874842066CA}"/>
    <cellStyle name="40% - Accent4 7" xfId="565" xr:uid="{5B80A22C-E8F5-427C-A9FA-E85F965D387C}"/>
    <cellStyle name="40% - Accent4 7 2" xfId="4371" xr:uid="{B83CBEFF-B8B0-4B04-92E9-899A09D8E460}"/>
    <cellStyle name="40% - Accent4 7 2 2" xfId="12626" xr:uid="{B81920F7-5DFE-4EC6-94B4-BC3529806C59}"/>
    <cellStyle name="40% - Accent4 7 2 3" xfId="15992" xr:uid="{3D9EA78D-D5F6-47D0-9304-87C93CFB6AF2}"/>
    <cellStyle name="40% - Accent4 7 2 4" xfId="7628" xr:uid="{09C3A53D-2756-444D-ABD5-311D1BDABEC5}"/>
    <cellStyle name="40% - Accent4 7 3" xfId="9436" xr:uid="{BABAC740-7A06-4E1C-A8B9-FD9EC8D59351}"/>
    <cellStyle name="40% - Accent4 7 3 2" xfId="16439" xr:uid="{C65EEEDD-1CA6-4E37-B510-D1330CE4D44E}"/>
    <cellStyle name="40% - Accent4 7 4" xfId="11201" xr:uid="{13981ADC-D876-416B-82A8-92EFC3159AC9}"/>
    <cellStyle name="40% - Accent4 7 4 2" xfId="16876" xr:uid="{D4F6659B-5371-46E9-898D-A8B31144A386}"/>
    <cellStyle name="40% - Accent4 7 5" xfId="17310" xr:uid="{A9D15DCA-4D72-4810-80B2-0CA5428EC75A}"/>
    <cellStyle name="40% - Accent4 7 6" xfId="15465" xr:uid="{77B821EC-2D4C-4B25-97D6-5668FFE909F7}"/>
    <cellStyle name="40% - Accent4 7 7" xfId="5301" xr:uid="{C52AA7E1-1A0E-47A9-88BC-A2B22502C478}"/>
    <cellStyle name="40% - Accent4 8" xfId="566" xr:uid="{F89BD365-8487-41C5-8955-8A2AA7F25F4A}"/>
    <cellStyle name="40% - Accent4 8 2" xfId="9437" xr:uid="{3F62E272-26A1-4996-B0D7-8B91A9AEE4D9}"/>
    <cellStyle name="40% - Accent4 8 2 2" xfId="16032" xr:uid="{00BC9C37-2763-454D-89A5-8D06939F3569}"/>
    <cellStyle name="40% - Accent4 8 3" xfId="16479" xr:uid="{B735A963-68D0-4F00-A5EB-F2296A317498}"/>
    <cellStyle name="40% - Accent4 8 4" xfId="16915" xr:uid="{832D72A7-820D-40DC-AB73-374D12DD510D}"/>
    <cellStyle name="40% - Accent4 8 5" xfId="17349" xr:uid="{09EB43B3-67FF-480A-B6DE-6A5EDE5B294A}"/>
    <cellStyle name="40% - Accent4 8 6" xfId="15504" xr:uid="{5AEC8C06-179F-4F7E-868B-755929BFD6BF}"/>
    <cellStyle name="40% - Accent4 9" xfId="567" xr:uid="{1AB6ADE5-6E4C-47DA-A9F1-39B6C666794A}"/>
    <cellStyle name="40% - Accent4 9 2" xfId="9438" xr:uid="{5FA003DF-E062-4D5B-BB95-2D499F803C80}"/>
    <cellStyle name="40% - Accent4 9 2 2" xfId="16061" xr:uid="{84839343-1F41-4996-B36E-B1B055CD1549}"/>
    <cellStyle name="40% - Accent4 9 3" xfId="16507" xr:uid="{212B9EA3-72AA-4A1E-8809-C643EC892EF5}"/>
    <cellStyle name="40% - Accent4 9 4" xfId="16943" xr:uid="{4A202ADB-65B1-42EC-855C-04C0FE3D2779}"/>
    <cellStyle name="40% - Accent4 9 5" xfId="17377" xr:uid="{3157FD17-78F9-4302-82A2-FFF3EF4FCB6D}"/>
    <cellStyle name="40% - Accent4 9 6" xfId="15532" xr:uid="{3595F38F-E3ED-4882-8052-8DA8D4AE1820}"/>
    <cellStyle name="40% - Accent5" xfId="42" builtinId="47" customBuiltin="1"/>
    <cellStyle name="40% - Accent5 10" xfId="568" xr:uid="{E5D7284B-2527-4E7A-A4B3-EDE64D33906D}"/>
    <cellStyle name="40% - Accent5 10 2" xfId="9439" xr:uid="{0B36F88A-926D-4BB3-BE2B-BF8787ED8168}"/>
    <cellStyle name="40% - Accent5 10 2 2" xfId="16091" xr:uid="{1963B445-7681-47E7-A45C-817049AC7562}"/>
    <cellStyle name="40% - Accent5 10 3" xfId="16537" xr:uid="{D603985E-D9A2-420A-977C-1AEE7BE4D110}"/>
    <cellStyle name="40% - Accent5 10 4" xfId="16973" xr:uid="{7B16E1FA-468C-48EF-AFC9-E77B839550E8}"/>
    <cellStyle name="40% - Accent5 10 5" xfId="17406" xr:uid="{BFA0B848-13A3-411C-9A3F-08934A6349C4}"/>
    <cellStyle name="40% - Accent5 10 6" xfId="15562" xr:uid="{E903BD45-4FF6-4818-A513-36D04973AC9E}"/>
    <cellStyle name="40% - Accent5 11" xfId="569" xr:uid="{9B7D44AD-F357-4C18-836A-3ABDF607E8FA}"/>
    <cellStyle name="40% - Accent5 11 2" xfId="9440" xr:uid="{AC01D5A2-B1D0-4DC8-9605-5F46030E67E3}"/>
    <cellStyle name="40% - Accent5 11 2 2" xfId="16111" xr:uid="{6A0D737A-1FAB-43F1-ACFD-9D9E997ADF78}"/>
    <cellStyle name="40% - Accent5 11 3" xfId="16557" xr:uid="{52788A9A-C6ED-456A-AF80-82B9EED5C646}"/>
    <cellStyle name="40% - Accent5 11 4" xfId="16993" xr:uid="{6756BE1B-A67A-4018-9F37-FE44224021B7}"/>
    <cellStyle name="40% - Accent5 11 5" xfId="17425" xr:uid="{20D14000-B32D-41F6-9836-46DC0B88C47F}"/>
    <cellStyle name="40% - Accent5 11 6" xfId="15582" xr:uid="{274D1AA5-3820-4572-BB0B-C1372A9CCCFE}"/>
    <cellStyle name="40% - Accent5 12" xfId="570" xr:uid="{CAE67EB0-DB23-4449-932C-177565123F6E}"/>
    <cellStyle name="40% - Accent5 12 2" xfId="9441" xr:uid="{2D4E0FA4-9C62-4D84-BF45-F05D63457EE9}"/>
    <cellStyle name="40% - Accent5 12 2 2" xfId="16004" xr:uid="{6DBEC5D3-46B8-4D48-9645-83618823D58E}"/>
    <cellStyle name="40% - Accent5 12 3" xfId="16451" xr:uid="{B4F8F2C8-5812-448D-B229-92693355FAB2}"/>
    <cellStyle name="40% - Accent5 12 4" xfId="16888" xr:uid="{7C203F20-85A4-4C25-93C8-655AD720F912}"/>
    <cellStyle name="40% - Accent5 12 5" xfId="17322" xr:uid="{7F1A4C25-E655-4354-8A9C-448879C17220}"/>
    <cellStyle name="40% - Accent5 12 6" xfId="15477" xr:uid="{18FFC037-BA13-4D6E-8344-FC589B0D7550}"/>
    <cellStyle name="40% - Accent5 13" xfId="571" xr:uid="{6198FFD9-9BCA-4C9F-9AF2-3F4FE4E1E2AF}"/>
    <cellStyle name="40% - Accent5 13 2" xfId="9442" xr:uid="{DFEDC712-9AC7-4EBA-94AD-EB214EFF9146}"/>
    <cellStyle name="40% - Accent5 13 2 2" xfId="16159" xr:uid="{324EDB02-796B-46FE-A4E3-CD63E7A7195F}"/>
    <cellStyle name="40% - Accent5 13 3" xfId="16605" xr:uid="{B0B4B7E1-91F7-481B-A13B-4EADA47889DE}"/>
    <cellStyle name="40% - Accent5 13 4" xfId="17041" xr:uid="{28C01555-EE7F-4C36-8AF2-DA0E4886F1AF}"/>
    <cellStyle name="40% - Accent5 13 5" xfId="17472" xr:uid="{6EBDF596-32C9-4528-8584-0C1B8C5650C5}"/>
    <cellStyle name="40% - Accent5 13 6" xfId="15630" xr:uid="{5C1C0D0C-4105-461A-972E-45BDD1E527D9}"/>
    <cellStyle name="40% - Accent5 14" xfId="572" xr:uid="{EE53D85F-9FF0-45D8-97ED-BA545A82ADD0}"/>
    <cellStyle name="40% - Accent5 14 2" xfId="16181" xr:uid="{361C116D-9B24-42B6-8FD1-84F6A5BD3EDB}"/>
    <cellStyle name="40% - Accent5 14 3" xfId="16627" xr:uid="{19A137DD-DF83-4C29-8FCE-68D194A599AC}"/>
    <cellStyle name="40% - Accent5 14 4" xfId="17063" xr:uid="{9388BF85-0F6E-47C0-9392-364E3BBF7B70}"/>
    <cellStyle name="40% - Accent5 14 5" xfId="17494" xr:uid="{C91601D3-C700-4351-A6D0-DFA9448ADBA1}"/>
    <cellStyle name="40% - Accent5 14 6" xfId="15652" xr:uid="{9E073F1C-631C-4DF5-BA4C-C8F9E1C5DDEC}"/>
    <cellStyle name="40% - Accent5 15" xfId="573" xr:uid="{77C3A8CE-C626-4182-A684-56EFA37C7B87}"/>
    <cellStyle name="40% - Accent5 15 2" xfId="15760" xr:uid="{A65943BC-0B2C-4A63-A3E1-3E60114C2BED}"/>
    <cellStyle name="40% - Accent5 16" xfId="574" xr:uid="{E22367F1-3D3C-4BC4-B927-8CF4DF9AE3A8}"/>
    <cellStyle name="40% - Accent5 16 2" xfId="15805" xr:uid="{431B9BA2-4D17-43A1-8E6A-3C100571593B}"/>
    <cellStyle name="40% - Accent5 17" xfId="575" xr:uid="{1E665016-1E44-4A44-898B-E98E9346AF3D}"/>
    <cellStyle name="40% - Accent5 17 2" xfId="15755" xr:uid="{BF0EAD2C-F2A1-4988-8E9F-F037EB85A117}"/>
    <cellStyle name="40% - Accent5 18" xfId="576" xr:uid="{106A790B-8BF0-4132-9298-A5F3AA938AEC}"/>
    <cellStyle name="40% - Accent5 18 2" xfId="15792" xr:uid="{CD1B23AD-CBA8-4AC7-A44A-3C3AA240C677}"/>
    <cellStyle name="40% - Accent5 19" xfId="577" xr:uid="{42404D87-DF3B-44CB-B4BD-5CFDF8E8C6AF}"/>
    <cellStyle name="40% - Accent5 19 2" xfId="4372" xr:uid="{A784CD99-99A8-41DC-AC1C-F91ED458401C}"/>
    <cellStyle name="40% - Accent5 19 2 2" xfId="12627" xr:uid="{92F2869E-5D45-4D81-A577-5AD95705D565}"/>
    <cellStyle name="40% - Accent5 19 2 3" xfId="7629" xr:uid="{869C69CA-47DF-4562-8C15-72B78AA2DA31}"/>
    <cellStyle name="40% - Accent5 19 3" xfId="11202" xr:uid="{D9ECECBD-F956-4F14-88E6-919AFE3DB853}"/>
    <cellStyle name="40% - Accent5 19 4" xfId="17141" xr:uid="{D3592746-1A36-4D0E-A5C5-E78623ADCC08}"/>
    <cellStyle name="40% - Accent5 19 5" xfId="5308" xr:uid="{902B1DD7-46B1-4A50-B337-26E9352EAF40}"/>
    <cellStyle name="40% - Accent5 2" xfId="578" xr:uid="{7AAED151-EAED-4991-896B-E0E23F5BCC35}"/>
    <cellStyle name="40% - Accent5 2 10" xfId="5309" xr:uid="{4B8C996A-6B41-4964-A11F-308916C8E37F}"/>
    <cellStyle name="40% - Accent5 2 10 2" xfId="12204" xr:uid="{F40CCB4F-4DEF-4613-8768-68F59C3CF2EA}"/>
    <cellStyle name="40% - Accent5 2 11" xfId="8862" xr:uid="{EE102429-36D3-4D93-9F1F-544EB21AE3CF}"/>
    <cellStyle name="40% - Accent5 2 12" xfId="9443" xr:uid="{E80FFC59-80AE-4157-A8EE-405897C5ECB6}"/>
    <cellStyle name="40% - Accent5 2 13" xfId="10781" xr:uid="{536C969D-CF83-4811-B7A6-D852B6739125}"/>
    <cellStyle name="40% - Accent5 2 14" xfId="11203" xr:uid="{96551EDE-143E-4E6F-A35F-A5BBA2718499}"/>
    <cellStyle name="40% - Accent5 2 15" xfId="15343" xr:uid="{6BDCA40E-B2F5-4397-8F84-CF9EC11A2ADB}"/>
    <cellStyle name="40% - Accent5 2 16" xfId="4804" xr:uid="{3A3E1A51-8B36-42E8-8FE1-235FC34849C0}"/>
    <cellStyle name="40% - Accent5 2 2" xfId="579" xr:uid="{EB8DE941-4761-4C91-9948-FA0D85FA3431}"/>
    <cellStyle name="40% - Accent5 2 2 2" xfId="4373" xr:uid="{E9F55DE6-6410-4B8A-9907-4AA7320C0E9B}"/>
    <cellStyle name="40% - Accent5 2 2 2 2" xfId="12629" xr:uid="{9D12DF15-4844-4ADD-82FA-81984F6F6988}"/>
    <cellStyle name="40% - Accent5 2 2 2 3" xfId="16212" xr:uid="{B8EBD37D-A6B8-464B-BFB3-612BF6C451E8}"/>
    <cellStyle name="40% - Accent5 2 2 2 4" xfId="7631" xr:uid="{E03CF7F2-AEB4-4EC1-B41D-C7F4A14A75B1}"/>
    <cellStyle name="40% - Accent5 2 2 3" xfId="9444" xr:uid="{B11459DC-EB32-4F70-B3E0-B94FA0216B35}"/>
    <cellStyle name="40% - Accent5 2 2 3 2" xfId="16658" xr:uid="{85CEAB90-F1FC-49C4-8000-F1FFAE99B712}"/>
    <cellStyle name="40% - Accent5 2 2 4" xfId="11204" xr:uid="{E18C6908-6558-4F8D-8C6A-835FD8353A7F}"/>
    <cellStyle name="40% - Accent5 2 2 4 2" xfId="17094" xr:uid="{262552E9-0F6A-4315-B088-B7F4191FA0EA}"/>
    <cellStyle name="40% - Accent5 2 2 5" xfId="17525" xr:uid="{2E92ED54-56D9-44ED-917B-2A3E6C723F37}"/>
    <cellStyle name="40% - Accent5 2 2 6" xfId="15683" xr:uid="{07CFB245-7E70-45E9-B9FD-75267740D1A9}"/>
    <cellStyle name="40% - Accent5 2 2 7" xfId="5310" xr:uid="{E7CCA476-B9F1-4257-B5E3-890142723FB3}"/>
    <cellStyle name="40% - Accent5 2 3" xfId="580" xr:uid="{2B3FE6C5-2761-42E9-8487-A76EE5D31AF5}"/>
    <cellStyle name="40% - Accent5 2 3 2" xfId="4374" xr:uid="{0592DA82-9ABC-494B-9E73-4A9C94BBE1E1}"/>
    <cellStyle name="40% - Accent5 2 3 2 2" xfId="12630" xr:uid="{4A5AD00C-3757-4CD1-9BAE-612411ED7281}"/>
    <cellStyle name="40% - Accent5 2 3 2 3" xfId="7632" xr:uid="{E5B287A6-EA62-4221-AE09-718369AD5E57}"/>
    <cellStyle name="40% - Accent5 2 3 3" xfId="11205" xr:uid="{09D395F9-55A7-45FF-9436-BCBF00DCA46E}"/>
    <cellStyle name="40% - Accent5 2 3 4" xfId="15870" xr:uid="{459E8216-4CF7-4F23-AA34-92A750993D07}"/>
    <cellStyle name="40% - Accent5 2 3 5" xfId="5311" xr:uid="{9642FC42-E1DC-4563-92E1-F57FC203389D}"/>
    <cellStyle name="40% - Accent5 2 4" xfId="581" xr:uid="{DC875D60-CEFF-4C62-ADAD-26AA5943DEA2}"/>
    <cellStyle name="40% - Accent5 2 4 2" xfId="4375" xr:uid="{54C82ECB-BE69-44D8-A239-AB92A1E21723}"/>
    <cellStyle name="40% - Accent5 2 4 2 2" xfId="12631" xr:uid="{36607A32-9808-478D-A595-04B988A3C2E5}"/>
    <cellStyle name="40% - Accent5 2 4 2 3" xfId="7633" xr:uid="{4F7430F2-A63B-402F-AD0F-3862AAB15F32}"/>
    <cellStyle name="40% - Accent5 2 4 3" xfId="11206" xr:uid="{AA4370C2-0BF9-4C69-8F6A-9FC24DA6DD0C}"/>
    <cellStyle name="40% - Accent5 2 4 4" xfId="16317" xr:uid="{0A0F4445-04E1-49BF-854D-2CB04B74CB26}"/>
    <cellStyle name="40% - Accent5 2 4 5" xfId="5312" xr:uid="{A15B42C8-988B-4819-B21E-4AF945E93EE0}"/>
    <cellStyle name="40% - Accent5 2 5" xfId="582" xr:uid="{0FF8F38D-BEFB-44CF-968E-9A067C299DD9}"/>
    <cellStyle name="40% - Accent5 2 5 2" xfId="4376" xr:uid="{70FA2584-3F2E-49CE-B9B5-9D123F6CD6F5}"/>
    <cellStyle name="40% - Accent5 2 5 2 2" xfId="12632" xr:uid="{A6060256-43E5-4E00-9F26-3D5B537B8784}"/>
    <cellStyle name="40% - Accent5 2 5 2 3" xfId="7634" xr:uid="{77424AFD-AC93-455E-B4E7-611FCA032C13}"/>
    <cellStyle name="40% - Accent5 2 5 3" xfId="11207" xr:uid="{98994587-3841-4071-9EE1-2B0D6786A266}"/>
    <cellStyle name="40% - Accent5 2 5 4" xfId="16754" xr:uid="{1A485030-63F0-4148-9CF2-B702A2BE8101}"/>
    <cellStyle name="40% - Accent5 2 5 5" xfId="5313" xr:uid="{B6F2569C-5BBD-4B74-BB8A-12C75B66A6AD}"/>
    <cellStyle name="40% - Accent5 2 6" xfId="583" xr:uid="{741385C8-C066-4990-B6C9-EFAFFF645BB3}"/>
    <cellStyle name="40% - Accent5 2 6 2" xfId="4377" xr:uid="{E9C50064-FC5A-4878-8C00-11BC19C72507}"/>
    <cellStyle name="40% - Accent5 2 6 2 2" xfId="12633" xr:uid="{BE5FFDE9-B365-44C2-B2A8-5F632A55A132}"/>
    <cellStyle name="40% - Accent5 2 6 2 3" xfId="7635" xr:uid="{B98D23F7-F910-458B-818D-548798EDC4F9}"/>
    <cellStyle name="40% - Accent5 2 6 3" xfId="11208" xr:uid="{985C1A1D-1DB7-4CF1-B52B-0F6615A6923E}"/>
    <cellStyle name="40% - Accent5 2 6 4" xfId="17189" xr:uid="{EAB94BA1-72BF-4D7C-BB34-BBC9C437C214}"/>
    <cellStyle name="40% - Accent5 2 6 5" xfId="5314" xr:uid="{950BE567-FA14-495E-8ABE-A7EADF82A439}"/>
    <cellStyle name="40% - Accent5 2 7" xfId="584" xr:uid="{01FC675C-FC27-45D3-AFC6-6DAE0FE4CAEF}"/>
    <cellStyle name="40% - Accent5 2 7 2" xfId="4378" xr:uid="{F763427B-8750-44A6-B5AA-BB4F194D206E}"/>
    <cellStyle name="40% - Accent5 2 7 2 2" xfId="12634" xr:uid="{AFACF394-CCC4-48D3-BAF3-09B6878E1459}"/>
    <cellStyle name="40% - Accent5 2 7 2 3" xfId="7636" xr:uid="{A412084A-7486-4987-AF1B-A489889D7C91}"/>
    <cellStyle name="40% - Accent5 2 7 3" xfId="11209" xr:uid="{3C783886-6443-41F4-B875-93C603984FF8}"/>
    <cellStyle name="40% - Accent5 2 7 4" xfId="5315" xr:uid="{1B19D7F0-57D9-45AC-8F16-322DA7B0D651}"/>
    <cellStyle name="40% - Accent5 2 8" xfId="4379" xr:uid="{9B8FE5C5-5275-4698-95D3-1F33D001AE0D}"/>
    <cellStyle name="40% - Accent5 2 8 2" xfId="12628" xr:uid="{C1868C6C-A8B6-4493-996C-2C0625E482E3}"/>
    <cellStyle name="40% - Accent5 2 8 3" xfId="7630" xr:uid="{DC60C3ED-8C14-4B4D-8D36-A92A3FE9B141}"/>
    <cellStyle name="40% - Accent5 2 9" xfId="7820" xr:uid="{E3E4CC6B-C65C-4D5F-A31B-6FE510B1BB50}"/>
    <cellStyle name="40% - Accent5 2_I  A CC" xfId="9445" xr:uid="{B5605CD0-5F15-4A5F-B716-42BC0D7BE393}"/>
    <cellStyle name="40% - Accent5 20" xfId="585" xr:uid="{406A0722-2D36-49AF-BEFC-7A349DCCA277}"/>
    <cellStyle name="40% - Accent5 20 2" xfId="4380" xr:uid="{55F5B9ED-4886-4665-AA8E-CDB3636723EE}"/>
    <cellStyle name="40% - Accent5 20 2 2" xfId="12635" xr:uid="{A2BD2E8D-DA5D-466D-A80A-E9773060EAF8}"/>
    <cellStyle name="40% - Accent5 20 2 3" xfId="7637" xr:uid="{470EF016-1F69-44A7-AEE6-72EE70665D63}"/>
    <cellStyle name="40% - Accent5 20 3" xfId="11210" xr:uid="{D394617F-D23C-44D3-9193-4AFDF6595DCD}"/>
    <cellStyle name="40% - Accent5 20 4" xfId="17599" xr:uid="{B4114A8C-31B0-48F0-A37E-2998DDD1E2E3}"/>
    <cellStyle name="40% - Accent5 20 5" xfId="5316" xr:uid="{55FB1B96-7892-4D2E-AF6C-63A0E1C241FA}"/>
    <cellStyle name="40% - Accent5 21" xfId="586" xr:uid="{620AB58A-AF5D-4EBF-A3AD-C382711768DB}"/>
    <cellStyle name="40% - Accent5 21 2" xfId="4381" xr:uid="{4A4D31EF-4755-46C0-BEAC-B96D1776FDF2}"/>
    <cellStyle name="40% - Accent5 21 2 2" xfId="12636" xr:uid="{CCE6C7DE-BD8B-4B01-B666-FA98E28F1D2A}"/>
    <cellStyle name="40% - Accent5 21 2 3" xfId="7638" xr:uid="{FAA34439-33C2-460A-BAE3-33CA6833B614}"/>
    <cellStyle name="40% - Accent5 21 3" xfId="11211" xr:uid="{26D191AD-5B4A-4D59-BDB6-7C73C736D50F}"/>
    <cellStyle name="40% - Accent5 21 4" xfId="18058" xr:uid="{3884CB88-37BF-4BBA-8B26-CCD26237913E}"/>
    <cellStyle name="40% - Accent5 21 5" xfId="5317" xr:uid="{C28D8499-A2C4-49C9-94C9-3DFD26730A76}"/>
    <cellStyle name="40% - Accent5 22" xfId="587" xr:uid="{3A23BB9B-8D43-467F-8234-56BA4E1BB8D9}"/>
    <cellStyle name="40% - Accent5 22 2" xfId="4382" xr:uid="{7E593E0D-3876-4FB4-98FD-2CDA0A5EEB54}"/>
    <cellStyle name="40% - Accent5 22 2 2" xfId="12637" xr:uid="{03E604E6-D488-42BA-A34D-B2C73ED690AC}"/>
    <cellStyle name="40% - Accent5 22 2 3" xfId="7639" xr:uid="{BC0D8E39-B1B3-47E5-A297-9EFDB1E5851A}"/>
    <cellStyle name="40% - Accent5 22 3" xfId="11212" xr:uid="{BC6F0598-1145-46F2-B988-8B4ED4AE8948}"/>
    <cellStyle name="40% - Accent5 22 4" xfId="5318" xr:uid="{FE817825-41D9-4BFB-9DC7-3649CD32A039}"/>
    <cellStyle name="40% - Accent5 23" xfId="588" xr:uid="{960FE128-5DDA-4500-B9A2-C52D5511C9C0}"/>
    <cellStyle name="40% - Accent5 23 2" xfId="589" xr:uid="{87D4A559-1682-4203-A476-C6F38DF37451}"/>
    <cellStyle name="40% - Accent5 23 2 2" xfId="4383" xr:uid="{90E2B1EC-1363-4A4A-90EF-BF2CE5CD9344}"/>
    <cellStyle name="40% - Accent5 23 2 2 2" xfId="12639" xr:uid="{0E6ADF70-85BC-49A6-B7FE-AAB195386D3F}"/>
    <cellStyle name="40% - Accent5 23 2 2 3" xfId="7641" xr:uid="{F547C5F0-E980-45E2-8497-6CCCC69C6558}"/>
    <cellStyle name="40% - Accent5 23 2 3" xfId="11214" xr:uid="{F65AAB0B-D5C2-4455-A0E1-2B0DF7B3DCC1}"/>
    <cellStyle name="40% - Accent5 23 2 4" xfId="5320" xr:uid="{C1B82F52-BA7E-4E24-B1B6-4EF6C0FB43A4}"/>
    <cellStyle name="40% - Accent5 23 3" xfId="590" xr:uid="{94D5EEA6-1E45-477A-BFE6-E2F6205B42E6}"/>
    <cellStyle name="40% - Accent5 23 3 2" xfId="4384" xr:uid="{BB37EC66-80A0-431D-B8BD-06767BA8B7E5}"/>
    <cellStyle name="40% - Accent5 23 3 2 2" xfId="12640" xr:uid="{A2B4A452-81EC-4A57-9369-B0EBB8D11974}"/>
    <cellStyle name="40% - Accent5 23 3 2 3" xfId="7642" xr:uid="{D60B6FC1-1F6B-4F70-887C-8FC8D9232B4D}"/>
    <cellStyle name="40% - Accent5 23 3 3" xfId="11215" xr:uid="{93B8ADEC-24B4-426B-800F-5D4554686C2E}"/>
    <cellStyle name="40% - Accent5 23 3 4" xfId="5321" xr:uid="{D3D560D8-ADA5-427A-9AC5-A2B10DD1BF52}"/>
    <cellStyle name="40% - Accent5 23 4" xfId="4385" xr:uid="{D0B8A220-22D9-401D-BAAE-1874FFD62FAE}"/>
    <cellStyle name="40% - Accent5 23 4 2" xfId="12638" xr:uid="{23EF5DE8-DA7C-40F1-9AF5-E4776B070766}"/>
    <cellStyle name="40% - Accent5 23 4 3" xfId="7640" xr:uid="{0B5F5650-6A9F-477A-80E9-3311F6FA6545}"/>
    <cellStyle name="40% - Accent5 23 5" xfId="11213" xr:uid="{10ABE4B2-B3B4-4AFC-9795-BF3621F95F27}"/>
    <cellStyle name="40% - Accent5 23 6" xfId="5319" xr:uid="{A504A7BC-4282-46E5-AD0F-CD3813F766E3}"/>
    <cellStyle name="40% - Accent5 24" xfId="591" xr:uid="{94B92018-B858-4753-A48E-7FBBB64720A7}"/>
    <cellStyle name="40% - Accent5 24 2" xfId="592" xr:uid="{BEB79ECD-0785-47DB-8C48-768CDEFA8FDE}"/>
    <cellStyle name="40% - Accent5 24 2 2" xfId="4386" xr:uid="{2EE9F6B0-16F8-4AEC-BDFA-A990D50E529D}"/>
    <cellStyle name="40% - Accent5 24 2 2 2" xfId="12642" xr:uid="{BCAF109F-7B4A-4C09-A013-0EF245666C2E}"/>
    <cellStyle name="40% - Accent5 24 2 2 3" xfId="7644" xr:uid="{38309FC3-7D93-4B8D-AB86-BD3BC3CD767E}"/>
    <cellStyle name="40% - Accent5 24 2 3" xfId="11217" xr:uid="{F267B9D0-6BD8-48B2-B203-5F88A7E25B2B}"/>
    <cellStyle name="40% - Accent5 24 2 4" xfId="5323" xr:uid="{2C6EF157-AE39-4136-93EF-BE9B516D99A8}"/>
    <cellStyle name="40% - Accent5 24 3" xfId="593" xr:uid="{15BF99A5-3313-4EDA-8271-BA753045FFE7}"/>
    <cellStyle name="40% - Accent5 24 3 2" xfId="4387" xr:uid="{36DEEE7D-B2D8-45B2-AD4E-6B668AFB1B1D}"/>
    <cellStyle name="40% - Accent5 24 3 2 2" xfId="12643" xr:uid="{63561AB5-3C38-4329-8D24-434C46CF7263}"/>
    <cellStyle name="40% - Accent5 24 3 2 3" xfId="7645" xr:uid="{D9A36D7F-A58B-45CB-9E43-0FF0D34F2696}"/>
    <cellStyle name="40% - Accent5 24 3 3" xfId="11218" xr:uid="{B57E6C95-14B9-4512-B76A-CBDC5AB16BEC}"/>
    <cellStyle name="40% - Accent5 24 3 4" xfId="5324" xr:uid="{CD523F26-6AED-4997-B230-CE95A6F29196}"/>
    <cellStyle name="40% - Accent5 24 4" xfId="4388" xr:uid="{481FA4CB-52A4-41D5-B5B0-CA192D0B4E02}"/>
    <cellStyle name="40% - Accent5 24 4 2" xfId="12641" xr:uid="{705AB80B-7902-49A0-B45D-5AFB1210283B}"/>
    <cellStyle name="40% - Accent5 24 4 3" xfId="7643" xr:uid="{8B39B6FE-CE06-4F47-B0B7-B16E96F927A5}"/>
    <cellStyle name="40% - Accent5 24 5" xfId="11216" xr:uid="{7C71D3EC-4752-42F2-9682-A3025E17252B}"/>
    <cellStyle name="40% - Accent5 24 6" xfId="5322" xr:uid="{7DBF9D0B-92E7-45B0-A828-97ACED87F8DA}"/>
    <cellStyle name="40% - Accent5 25" xfId="594" xr:uid="{6D917FC4-B788-49E6-9D19-D6B68591D148}"/>
    <cellStyle name="40% - Accent5 25 2" xfId="4389" xr:uid="{4C39A7FA-3927-4DC5-B561-3003A29ED4BC}"/>
    <cellStyle name="40% - Accent5 25 2 2" xfId="12644" xr:uid="{7148D986-81CD-40B1-B65A-7A9A8E02C6B8}"/>
    <cellStyle name="40% - Accent5 25 2 3" xfId="7646" xr:uid="{06E7E94D-CD2E-4E73-ACF8-47812AEC1A60}"/>
    <cellStyle name="40% - Accent5 25 3" xfId="11219" xr:uid="{3838E2F8-2E49-4C10-8C71-85CA20183B4F}"/>
    <cellStyle name="40% - Accent5 25 4" xfId="5325" xr:uid="{5F50E8AE-0542-4DDB-99D2-009C717C34C7}"/>
    <cellStyle name="40% - Accent5 26" xfId="595" xr:uid="{C44BD019-D966-49DC-AE03-001CCACACFEA}"/>
    <cellStyle name="40% - Accent5 26 2" xfId="4390" xr:uid="{AAAEF863-0839-4228-A91C-CE96764AF2A8}"/>
    <cellStyle name="40% - Accent5 26 2 2" xfId="12645" xr:uid="{2F3AC61B-6482-460C-A507-8E3E080F2267}"/>
    <cellStyle name="40% - Accent5 26 2 3" xfId="7647" xr:uid="{E1AF508D-339D-4430-AD21-AC80524020B7}"/>
    <cellStyle name="40% - Accent5 26 3" xfId="11220" xr:uid="{84B43202-78F3-4BF3-A98F-8256D73000C5}"/>
    <cellStyle name="40% - Accent5 26 4" xfId="5326" xr:uid="{E6F57032-7D9D-4119-A22D-9D843F616959}"/>
    <cellStyle name="40% - Accent5 27" xfId="596" xr:uid="{3A03D0A6-2B62-4228-A9C2-F0B711198565}"/>
    <cellStyle name="40% - Accent5 27 2" xfId="4391" xr:uid="{4F19A122-0BD7-4C73-9DB8-D4887B32ABA6}"/>
    <cellStyle name="40% - Accent5 27 2 2" xfId="12646" xr:uid="{F8359471-4207-425C-B04A-4C21F0029305}"/>
    <cellStyle name="40% - Accent5 27 2 3" xfId="7648" xr:uid="{0931D124-DDFF-4741-8B45-DBCB6C1C0874}"/>
    <cellStyle name="40% - Accent5 27 3" xfId="11221" xr:uid="{572441A3-7029-4D4C-964E-5583B0D3E6E7}"/>
    <cellStyle name="40% - Accent5 27 4" xfId="5327" xr:uid="{7F615670-4BDB-4342-814A-9605B08D8C9A}"/>
    <cellStyle name="40% - Accent5 28" xfId="597" xr:uid="{B92659B1-7733-4F44-B38B-BE68F6D96A04}"/>
    <cellStyle name="40% - Accent5 28 2" xfId="4392" xr:uid="{68D423D0-B9A2-4AF5-B11A-CB3479B10B94}"/>
    <cellStyle name="40% - Accent5 28 2 2" xfId="12647" xr:uid="{56CB9925-0684-4475-A3EF-7F9AAABF5BE2}"/>
    <cellStyle name="40% - Accent5 28 2 3" xfId="7649" xr:uid="{7877C853-918F-444C-A4D9-E1BEAB1F3107}"/>
    <cellStyle name="40% - Accent5 28 3" xfId="11222" xr:uid="{B5969F8E-AA0A-413E-8188-DBF87E88915E}"/>
    <cellStyle name="40% - Accent5 28 4" xfId="5328" xr:uid="{E3DE43B8-5F52-48CB-9346-D824B2BD9B7A}"/>
    <cellStyle name="40% - Accent5 29" xfId="598" xr:uid="{FB27244B-68E4-456B-86B3-7C516C2CF27A}"/>
    <cellStyle name="40% - Accent5 29 2" xfId="4393" xr:uid="{13209B18-2CA5-485E-B1C1-AB89A2A9DA01}"/>
    <cellStyle name="40% - Accent5 29 2 2" xfId="12648" xr:uid="{68E8C442-92D2-4DFE-98D9-450CF63F086E}"/>
    <cellStyle name="40% - Accent5 29 2 3" xfId="7650" xr:uid="{31312E1A-5739-42E2-A19E-12F3E46CE194}"/>
    <cellStyle name="40% - Accent5 29 3" xfId="11223" xr:uid="{2CAB7A9F-285A-4F4C-8467-D69961C15ECF}"/>
    <cellStyle name="40% - Accent5 29 4" xfId="5329" xr:uid="{BA5D4491-1372-4FD4-ABE4-051A5429034B}"/>
    <cellStyle name="40% - Accent5 3" xfId="599" xr:uid="{2ABDC42D-290A-44FA-B769-4730800A9479}"/>
    <cellStyle name="40% - Accent5 3 2" xfId="4394" xr:uid="{8485B244-087D-4961-8A2B-7EEF715567A7}"/>
    <cellStyle name="40% - Accent5 3 2 2" xfId="12649" xr:uid="{DFF29926-804D-410D-BA67-527CA6F9ECE7}"/>
    <cellStyle name="40% - Accent5 3 2 2 2" xfId="16197" xr:uid="{06FC05CE-83F4-4476-9775-C708ED24EF6C}"/>
    <cellStyle name="40% - Accent5 3 2 3" xfId="16643" xr:uid="{C8FE044F-E47A-4FE4-A880-3946B80589E6}"/>
    <cellStyle name="40% - Accent5 3 2 4" xfId="17079" xr:uid="{B82D71B6-7189-45EC-9E70-95D409E07022}"/>
    <cellStyle name="40% - Accent5 3 2 5" xfId="17510" xr:uid="{6774192E-CC5E-4046-BE64-778F569209FD}"/>
    <cellStyle name="40% - Accent5 3 2 6" xfId="15668" xr:uid="{0A03F5E1-FC54-44DD-BCA1-750BC0BA2E0D}"/>
    <cellStyle name="40% - Accent5 3 2 7" xfId="7651" xr:uid="{556E3C58-0C2B-4F26-9C34-6930042B3446}"/>
    <cellStyle name="40% - Accent5 3 3" xfId="7821" xr:uid="{43AB62BE-DA7D-4D43-8F30-989FA95FADD2}"/>
    <cellStyle name="40% - Accent5 3 3 2" xfId="15857" xr:uid="{7F380102-2CE4-41C0-BB7A-ACCF9EF034ED}"/>
    <cellStyle name="40% - Accent5 3 4" xfId="8910" xr:uid="{B8DA5FA0-FE2C-45D9-8B9D-4A5548C3D9ED}"/>
    <cellStyle name="40% - Accent5 3 4 2" xfId="16304" xr:uid="{BA67A6FF-9ED5-4844-892F-67E51610CECD}"/>
    <cellStyle name="40% - Accent5 3 5" xfId="9446" xr:uid="{61BC1100-0121-4454-A889-DFCBABBA416C}"/>
    <cellStyle name="40% - Accent5 3 5 2" xfId="16741" xr:uid="{6380B028-C1FA-4E63-95C8-AAF7B947CE04}"/>
    <cellStyle name="40% - Accent5 3 6" xfId="11224" xr:uid="{3BCB8719-BF01-4499-8DD6-FCFC2808548D}"/>
    <cellStyle name="40% - Accent5 3 6 2" xfId="17176" xr:uid="{A93D17A1-6CB0-42C6-9847-DD5EA4609005}"/>
    <cellStyle name="40% - Accent5 3 7" xfId="15330" xr:uid="{073312D1-CB78-4F97-BC8D-EA2AB64B2F86}"/>
    <cellStyle name="40% - Accent5 3 8" xfId="5330" xr:uid="{311F3F97-ADC0-479E-A08C-D0986DF9ABCF}"/>
    <cellStyle name="40% - Accent5 30" xfId="600" xr:uid="{BCD3D6CF-CB1A-48D0-B9F6-1A430984C79F}"/>
    <cellStyle name="40% - Accent5 30 2" xfId="4395" xr:uid="{C094ED22-01A7-4593-A7D1-D4EAC4569A16}"/>
    <cellStyle name="40% - Accent5 30 2 2" xfId="12650" xr:uid="{75F1426A-AAEC-4C68-81EF-8C90A77C9318}"/>
    <cellStyle name="40% - Accent5 30 2 3" xfId="7652" xr:uid="{6D29B688-6F77-4103-A614-BCD8B863ABB0}"/>
    <cellStyle name="40% - Accent5 30 3" xfId="11225" xr:uid="{6F1ECF73-1760-495B-866B-E9B7F67C5970}"/>
    <cellStyle name="40% - Accent5 30 4" xfId="5331" xr:uid="{7056E5A7-5785-46BA-A03A-3CAA2F7DE982}"/>
    <cellStyle name="40% - Accent5 31" xfId="601" xr:uid="{719B1F69-BE95-4809-8246-4EE9E4F6D24D}"/>
    <cellStyle name="40% - Accent5 31 2" xfId="4396" xr:uid="{DFF94417-DA45-4654-8C42-8F119C51B7E9}"/>
    <cellStyle name="40% - Accent5 31 2 2" xfId="12651" xr:uid="{D7AA9E2A-0549-4297-A1BD-E6C8FD681A13}"/>
    <cellStyle name="40% - Accent5 31 2 3" xfId="7653" xr:uid="{8BCA716A-3B16-4870-A382-9097EB97E623}"/>
    <cellStyle name="40% - Accent5 31 3" xfId="11226" xr:uid="{CF3DD247-8D56-41B3-BB83-2133C59777AD}"/>
    <cellStyle name="40% - Accent5 31 4" xfId="5332" xr:uid="{5128D662-DEF9-4C81-9AF6-13B490906CFE}"/>
    <cellStyle name="40% - Accent5 32" xfId="602" xr:uid="{FC0D8F35-C0D4-4376-9AC9-438FC9FFA223}"/>
    <cellStyle name="40% - Accent5 32 2" xfId="4397" xr:uid="{4EA47AFB-7FB5-4803-A2AA-14A0A10902E3}"/>
    <cellStyle name="40% - Accent5 32 2 2" xfId="12652" xr:uid="{B90F0A5A-B682-47C5-B4D0-F441249652C8}"/>
    <cellStyle name="40% - Accent5 32 2 3" xfId="7654" xr:uid="{2A0D3EFA-F3D0-4311-B7A6-E8154B8B07F1}"/>
    <cellStyle name="40% - Accent5 32 3" xfId="11227" xr:uid="{2970E64D-1FB3-46BB-AB8D-3868694B9A9D}"/>
    <cellStyle name="40% - Accent5 32 4" xfId="5333" xr:uid="{D67735FB-2D66-425A-9286-6B425A7C9E5E}"/>
    <cellStyle name="40% - Accent5 33" xfId="603" xr:uid="{A2119A4A-24A9-4D00-896E-615E19040B2E}"/>
    <cellStyle name="40% - Accent5 33 2" xfId="4398" xr:uid="{A2F9F548-D211-4D88-9D3B-6C03493C74E9}"/>
    <cellStyle name="40% - Accent5 33 2 2" xfId="12653" xr:uid="{06762FF8-38AD-4FA7-B7B3-39C043C77B2B}"/>
    <cellStyle name="40% - Accent5 33 2 3" xfId="7655" xr:uid="{127A3BD0-07D5-40E1-A843-1C69DD3A5567}"/>
    <cellStyle name="40% - Accent5 33 3" xfId="11228" xr:uid="{008FA075-8261-499F-A172-697506AE2259}"/>
    <cellStyle name="40% - Accent5 33 4" xfId="5334" xr:uid="{323776DC-E0E1-4590-AD79-CA620B087B94}"/>
    <cellStyle name="40% - Accent5 34" xfId="604" xr:uid="{FA4812C2-14CD-48EB-9120-37152AF6FB83}"/>
    <cellStyle name="40% - Accent5 34 2" xfId="4399" xr:uid="{950F23BF-361A-4FD9-A7BC-0F18B0B2CA96}"/>
    <cellStyle name="40% - Accent5 34 2 2" xfId="12654" xr:uid="{D76D3A92-96A2-4C32-85E4-A01B547489AD}"/>
    <cellStyle name="40% - Accent5 34 2 3" xfId="7656" xr:uid="{99C697A8-7AFE-4C3B-A4AE-A500DC8E550B}"/>
    <cellStyle name="40% - Accent5 34 3" xfId="11229" xr:uid="{C6C70D4B-531C-4F09-9DBB-C48318A60C80}"/>
    <cellStyle name="40% - Accent5 34 4" xfId="5335" xr:uid="{457262B5-0D7F-41E1-96BC-8FE359A4FFDB}"/>
    <cellStyle name="40% - Accent5 35" xfId="605" xr:uid="{3C521601-3B42-49DD-B010-F6A86A18BA27}"/>
    <cellStyle name="40% - Accent5 35 2" xfId="4400" xr:uid="{9A29A754-F70D-4F59-A195-4F4CE522BD44}"/>
    <cellStyle name="40% - Accent5 35 2 2" xfId="12655" xr:uid="{1C5ADDA6-A7BC-4DB4-AD95-7B12B8B73C39}"/>
    <cellStyle name="40% - Accent5 35 2 3" xfId="7657" xr:uid="{7B4602E5-2952-42CE-97EC-F43E69A0D6BC}"/>
    <cellStyle name="40% - Accent5 35 3" xfId="11230" xr:uid="{78855D7D-79D4-4852-AA79-D3CDAAB30A81}"/>
    <cellStyle name="40% - Accent5 35 4" xfId="5336" xr:uid="{F9A59757-CB4F-4A4E-8C1D-E646ED1AA013}"/>
    <cellStyle name="40% - Accent5 36" xfId="606" xr:uid="{D3E7BC69-97F4-4C90-B79E-7D1DB23DA269}"/>
    <cellStyle name="40% - Accent5 36 2" xfId="4401" xr:uid="{5A6501C6-817D-42B3-B000-D0D1B70D5EC0}"/>
    <cellStyle name="40% - Accent5 36 2 2" xfId="12656" xr:uid="{A85695F0-A4A0-43A2-9FE5-F75A977F2FD6}"/>
    <cellStyle name="40% - Accent5 36 2 3" xfId="7658" xr:uid="{3E3A849A-F6FB-49A9-9910-B7DBABC256C7}"/>
    <cellStyle name="40% - Accent5 36 3" xfId="11231" xr:uid="{B5B91042-EEC7-4BD0-9502-8F1DF0C96576}"/>
    <cellStyle name="40% - Accent5 36 4" xfId="5337" xr:uid="{93712622-F491-4DF7-9251-358F9264B19A}"/>
    <cellStyle name="40% - Accent5 37" xfId="15235" xr:uid="{BB94C27D-B257-4A1C-80F9-2CE8072493D9}"/>
    <cellStyle name="40% - Accent5 4" xfId="607" xr:uid="{03375892-3FF5-4475-9789-1AB298C92E4B}"/>
    <cellStyle name="40% - Accent5 4 2" xfId="4402" xr:uid="{6A43ABD6-E0B3-4B63-9CDC-6749BCFC102E}"/>
    <cellStyle name="40% - Accent5 4 2 2" xfId="12657" xr:uid="{063E9035-A832-4C4C-8061-78CD9BC6523A}"/>
    <cellStyle name="40% - Accent5 4 2 3" xfId="15772" xr:uid="{A0425A83-670E-4483-94D0-4C322A784D4D}"/>
    <cellStyle name="40% - Accent5 4 2 4" xfId="7659" xr:uid="{E2372EC9-E3EB-4FE8-983E-6326C7BD241A}"/>
    <cellStyle name="40% - Accent5 4 3" xfId="9447" xr:uid="{DE47F493-6500-49F9-AB87-A332CBBEB90B}"/>
    <cellStyle name="40% - Accent5 4 3 2" xfId="15788" xr:uid="{C88401BE-7AB4-4C92-A853-84B3B3AE1DF7}"/>
    <cellStyle name="40% - Accent5 4 4" xfId="11232" xr:uid="{2D7BA51A-62D7-4F21-848F-EC75EBB081F8}"/>
    <cellStyle name="40% - Accent5 4 4 2" xfId="15737" xr:uid="{F0B46167-0E2D-49A8-BA2D-F993F9BA1083}"/>
    <cellStyle name="40% - Accent5 4 5" xfId="16263" xr:uid="{A5CACD42-188B-4AE5-8935-2CCB493722AC}"/>
    <cellStyle name="40% - Accent5 4 6" xfId="15245" xr:uid="{E4406C58-9F32-4FD1-A5EB-82B4324F40EE}"/>
    <cellStyle name="40% - Accent5 4 7" xfId="5338" xr:uid="{D341DD88-05EC-490C-AB9C-DBA953379656}"/>
    <cellStyle name="40% - Accent5 5" xfId="608" xr:uid="{95546047-A18D-4AA7-9D5D-73116AAB072F}"/>
    <cellStyle name="40% - Accent5 5 2" xfId="4403" xr:uid="{B39626E4-A419-4015-9168-A67B079B2064}"/>
    <cellStyle name="40% - Accent5 5 2 2" xfId="12658" xr:uid="{E1E9DC46-D3C2-4A3D-AAF2-F196C7B63B44}"/>
    <cellStyle name="40% - Accent5 5 2 3" xfId="15925" xr:uid="{A437B718-8F87-4DED-A3B7-B28E2943D27F}"/>
    <cellStyle name="40% - Accent5 5 2 4" xfId="7660" xr:uid="{3D68919E-993E-4C44-A109-C872E1A2C260}"/>
    <cellStyle name="40% - Accent5 5 3" xfId="9448" xr:uid="{89BBB2C8-A853-4672-BFDF-3664C8069A00}"/>
    <cellStyle name="40% - Accent5 5 3 2" xfId="16372" xr:uid="{EC4F2D44-FDBA-4A75-A6B3-20B531112AD4}"/>
    <cellStyle name="40% - Accent5 5 4" xfId="11233" xr:uid="{2DB5E5B4-1767-49BD-9DC0-A08557C47647}"/>
    <cellStyle name="40% - Accent5 5 4 2" xfId="16809" xr:uid="{831FCE9C-2898-4ACF-9738-A89967ACA8ED}"/>
    <cellStyle name="40% - Accent5 5 5" xfId="17244" xr:uid="{F8B57259-6DB6-490A-9480-1A62BF43D5E7}"/>
    <cellStyle name="40% - Accent5 5 6" xfId="15398" xr:uid="{4E123A5C-6E93-4A28-8E58-9D26877C5EAE}"/>
    <cellStyle name="40% - Accent5 5 7" xfId="5339" xr:uid="{0CFDF392-25D8-41B7-A22B-112FFF141292}"/>
    <cellStyle name="40% - Accent5 6" xfId="609" xr:uid="{1BCF2DBC-4902-4D70-BE28-D1938E458F40}"/>
    <cellStyle name="40% - Accent5 6 2" xfId="4404" xr:uid="{4E09A03E-5E62-4757-84C5-1608F1ABA1BF}"/>
    <cellStyle name="40% - Accent5 6 2 2" xfId="12659" xr:uid="{2852D2CD-B90C-42DA-9488-942E35574E60}"/>
    <cellStyle name="40% - Accent5 6 2 3" xfId="15973" xr:uid="{6F40ECAA-6DB2-4267-A968-9A92915960ED}"/>
    <cellStyle name="40% - Accent5 6 2 4" xfId="7661" xr:uid="{EDEF9061-AF86-4D7D-82A3-315EC0D0D4F7}"/>
    <cellStyle name="40% - Accent5 6 3" xfId="9449" xr:uid="{3ACAC54B-4BE6-4D61-A7D9-AB9E0436C251}"/>
    <cellStyle name="40% - Accent5 6 3 2" xfId="16420" xr:uid="{DFDF0892-88D2-49BF-994D-1E36125E5405}"/>
    <cellStyle name="40% - Accent5 6 4" xfId="11234" xr:uid="{F7B9DC8C-01FA-4577-9835-3CD045858944}"/>
    <cellStyle name="40% - Accent5 6 4 2" xfId="16857" xr:uid="{29EA3B2C-7ED7-42B0-8B47-A706A534FA55}"/>
    <cellStyle name="40% - Accent5 6 5" xfId="17292" xr:uid="{03160F85-1640-4354-858E-3CF81B1A716A}"/>
    <cellStyle name="40% - Accent5 6 6" xfId="15446" xr:uid="{DCBE81A4-92CD-49D4-B91D-6912DEEC2619}"/>
    <cellStyle name="40% - Accent5 6 7" xfId="5340" xr:uid="{C8B47782-602D-4F1E-AB0F-94B2D296DF95}"/>
    <cellStyle name="40% - Accent5 7" xfId="610" xr:uid="{4F00021A-8365-448E-94AE-033AD8D41B0B}"/>
    <cellStyle name="40% - Accent5 7 2" xfId="4405" xr:uid="{0280D67D-6DC9-4191-BBAF-A5051F3FEFD6}"/>
    <cellStyle name="40% - Accent5 7 2 2" xfId="12660" xr:uid="{BBA284ED-4142-4847-9EAC-0C4851A99DC1}"/>
    <cellStyle name="40% - Accent5 7 2 3" xfId="15997" xr:uid="{94247D0E-84C6-4F9A-BDDF-0FAAA8AFD388}"/>
    <cellStyle name="40% - Accent5 7 2 4" xfId="7662" xr:uid="{CBD06196-A942-4C18-8BC4-832D115080BB}"/>
    <cellStyle name="40% - Accent5 7 3" xfId="9450" xr:uid="{38245F3A-747D-4075-AA8E-0B601DBFED71}"/>
    <cellStyle name="40% - Accent5 7 3 2" xfId="16444" xr:uid="{DB37820F-3AD2-423F-ACB0-A2F2C183EF62}"/>
    <cellStyle name="40% - Accent5 7 4" xfId="11235" xr:uid="{165C9DF8-28EF-4E9F-BABE-E026544E2262}"/>
    <cellStyle name="40% - Accent5 7 4 2" xfId="16881" xr:uid="{F3EEB6F4-4CC0-4819-95C6-6486ED5D2424}"/>
    <cellStyle name="40% - Accent5 7 5" xfId="17315" xr:uid="{A1550B24-5026-498F-A5F8-207630AF4B43}"/>
    <cellStyle name="40% - Accent5 7 6" xfId="15470" xr:uid="{694528B5-0493-4CE5-A42C-49D402DBB742}"/>
    <cellStyle name="40% - Accent5 7 7" xfId="5341" xr:uid="{560FD910-86C4-4430-B8CA-54351E92E5A0}"/>
    <cellStyle name="40% - Accent5 8" xfId="611" xr:uid="{3FE2E28D-C52F-4431-94B9-ED234DAB9B63}"/>
    <cellStyle name="40% - Accent5 8 2" xfId="9451" xr:uid="{E363E19A-5CFD-415F-BA24-6C402BF00439}"/>
    <cellStyle name="40% - Accent5 8 2 2" xfId="16034" xr:uid="{ADE9B79A-33CC-4C35-BB85-36A7397E4E92}"/>
    <cellStyle name="40% - Accent5 8 3" xfId="16481" xr:uid="{6AFE5A97-8F6E-4DCC-94B6-57451A550A3D}"/>
    <cellStyle name="40% - Accent5 8 4" xfId="16917" xr:uid="{B7AE8E60-E609-41F5-A155-3A97D1B714CC}"/>
    <cellStyle name="40% - Accent5 8 5" xfId="17351" xr:uid="{59AF2205-F9AA-40D0-BE27-5CB8E5A15714}"/>
    <cellStyle name="40% - Accent5 8 6" xfId="15506" xr:uid="{D5A6CF91-58A0-497A-A689-F0BC734957D4}"/>
    <cellStyle name="40% - Accent5 9" xfId="612" xr:uid="{CE91172C-94A3-4337-8D46-37F853841EB7}"/>
    <cellStyle name="40% - Accent5 9 2" xfId="9452" xr:uid="{0A30CCA5-9698-4984-9792-2D05E841BA9C}"/>
    <cellStyle name="40% - Accent5 9 2 2" xfId="16063" xr:uid="{D7A4125A-3EF3-4BEC-9550-3FEA5086F78D}"/>
    <cellStyle name="40% - Accent5 9 3" xfId="16509" xr:uid="{EB07A055-7FB5-496C-8ABC-4C8DB6B8AE2A}"/>
    <cellStyle name="40% - Accent5 9 4" xfId="16945" xr:uid="{003DC6B2-5E98-4DA2-9935-BA7E71A1BDC7}"/>
    <cellStyle name="40% - Accent5 9 5" xfId="17379" xr:uid="{86EA07D5-B7B1-4159-9CF9-423A6F099F04}"/>
    <cellStyle name="40% - Accent5 9 6" xfId="15534" xr:uid="{5B0596B2-A926-4F29-B715-3129FF4B1ADB}"/>
    <cellStyle name="40% - Accent6" xfId="46" builtinId="51" customBuiltin="1"/>
    <cellStyle name="40% - Accent6 10" xfId="613" xr:uid="{5A482A0D-388F-4F37-86C5-09BD9E447F88}"/>
    <cellStyle name="40% - Accent6 10 2" xfId="9453" xr:uid="{7FC01398-4250-4835-A2A0-08C6EA299110}"/>
    <cellStyle name="40% - Accent6 10 2 2" xfId="16069" xr:uid="{C2E72243-A2FF-461E-A05F-95360F7D7416}"/>
    <cellStyle name="40% - Accent6 10 3" xfId="16515" xr:uid="{BB0EF230-9CB2-4A94-9BC9-4B1DC29DA19F}"/>
    <cellStyle name="40% - Accent6 10 4" xfId="16951" xr:uid="{181C5679-7BE0-4751-A324-21D30D3A66C8}"/>
    <cellStyle name="40% - Accent6 10 5" xfId="17385" xr:uid="{CDC74465-C49D-4EB6-AD0F-A24950C0ACAA}"/>
    <cellStyle name="40% - Accent6 10 6" xfId="15540" xr:uid="{6CA20631-1641-4343-9EE8-9B169569E446}"/>
    <cellStyle name="40% - Accent6 11" xfId="614" xr:uid="{C684DAFB-7DB8-4EBD-B62C-04AF4C74E1D1}"/>
    <cellStyle name="40% - Accent6 11 2" xfId="9454" xr:uid="{69761187-8132-4935-AA0B-B8FF7C013DD1}"/>
    <cellStyle name="40% - Accent6 11 2 2" xfId="15978" xr:uid="{4D9E1BFB-D2B7-49F8-B08B-A103373E3167}"/>
    <cellStyle name="40% - Accent6 11 3" xfId="16425" xr:uid="{3D738484-D0A9-4BF1-8392-8E701825BABD}"/>
    <cellStyle name="40% - Accent6 11 4" xfId="16862" xr:uid="{9371AB39-D827-41F5-AC2F-A81EDFA8D9EC}"/>
    <cellStyle name="40% - Accent6 11 5" xfId="17297" xr:uid="{909FA47E-0F85-4844-BEEE-D14B9E03A1CE}"/>
    <cellStyle name="40% - Accent6 11 6" xfId="15451" xr:uid="{C55633C4-9F43-409F-A59E-A37183EB69D8}"/>
    <cellStyle name="40% - Accent6 12" xfId="615" xr:uid="{650FD511-A784-4ACE-B3CE-F4E4B58DCCEF}"/>
    <cellStyle name="40% - Accent6 12 2" xfId="9455" xr:uid="{EAA0CA65-CA0C-4692-A593-487AC47056BA}"/>
    <cellStyle name="40% - Accent6 12 2 2" xfId="16096" xr:uid="{56998BBD-D441-4BB2-879C-08A40B4DA3E4}"/>
    <cellStyle name="40% - Accent6 12 3" xfId="16542" xr:uid="{127D7880-398A-4D29-BF84-D4448FCC816B}"/>
    <cellStyle name="40% - Accent6 12 4" xfId="16978" xr:uid="{436BC28E-2E1E-4290-B03C-C137F6DC84F2}"/>
    <cellStyle name="40% - Accent6 12 5" xfId="17411" xr:uid="{962CE84C-62AC-4F06-BFB7-8F72120B87A5}"/>
    <cellStyle name="40% - Accent6 12 6" xfId="15567" xr:uid="{96DDC7A6-9C10-4FA5-ABB1-322F4DD491A3}"/>
    <cellStyle name="40% - Accent6 13" xfId="616" xr:uid="{74B69BAF-1C26-42CF-8CBB-9FDD5400EC34}"/>
    <cellStyle name="40% - Accent6 13 2" xfId="9456" xr:uid="{EB11AE63-E8D7-4DB6-B621-4C0CF7DC413D}"/>
    <cellStyle name="40% - Accent6 13 2 2" xfId="15945" xr:uid="{5C486882-FDB0-4667-A95E-519531DA11C4}"/>
    <cellStyle name="40% - Accent6 13 3" xfId="16392" xr:uid="{CBEBCD27-B4AB-41F7-BE3B-3FF19F5F0B48}"/>
    <cellStyle name="40% - Accent6 13 4" xfId="16829" xr:uid="{3ACF7421-760C-4B14-8FC4-3F5AE7F439E2}"/>
    <cellStyle name="40% - Accent6 13 5" xfId="17264" xr:uid="{3BD02A09-47CC-4C6B-874C-2DA7C5F08FA8}"/>
    <cellStyle name="40% - Accent6 13 6" xfId="15418" xr:uid="{732E97DC-D893-42DF-B46B-8E65847308B9}"/>
    <cellStyle name="40% - Accent6 14" xfId="617" xr:uid="{CBA4A8DD-5EC2-4C0A-9E31-6210C1B9A3B2}"/>
    <cellStyle name="40% - Accent6 14 2" xfId="16183" xr:uid="{5FE4A13B-8E4F-4937-B4A0-CAC405584540}"/>
    <cellStyle name="40% - Accent6 14 3" xfId="16629" xr:uid="{FA5ACCB3-0B51-4EB1-83A9-7C331BB5B35D}"/>
    <cellStyle name="40% - Accent6 14 4" xfId="17065" xr:uid="{6CB166E5-CFF0-4C7F-B7A9-046D850BE729}"/>
    <cellStyle name="40% - Accent6 14 5" xfId="17496" xr:uid="{85F957EB-0350-4D81-96D3-8AFF1D9023AB}"/>
    <cellStyle name="40% - Accent6 14 6" xfId="15654" xr:uid="{4CDA3FE2-F964-4CF9-AF5D-EB4EF2565223}"/>
    <cellStyle name="40% - Accent6 15" xfId="618" xr:uid="{4ADF9CEB-0DDB-4344-BDD0-F2DDDC446FA8}"/>
    <cellStyle name="40% - Accent6 15 2" xfId="15763" xr:uid="{45D632A7-2105-41BF-8DA7-84C3515560A8}"/>
    <cellStyle name="40% - Accent6 16" xfId="619" xr:uid="{38E6D86D-45F3-463E-9DB0-3BA5F9D1BABF}"/>
    <cellStyle name="40% - Accent6 16 2" xfId="15819" xr:uid="{0A657D49-29EE-44B5-8F23-AAB6874DC0EC}"/>
    <cellStyle name="40% - Accent6 17" xfId="620" xr:uid="{6ECEDDCD-CD29-42E3-ADB8-1F392B04C984}"/>
    <cellStyle name="40% - Accent6 17 2" xfId="15743" xr:uid="{9376CAD8-1A67-46AC-A5DD-F2BCC4E6045B}"/>
    <cellStyle name="40% - Accent6 18" xfId="621" xr:uid="{D360C509-68DF-4F7F-AD84-22B361D4AD6B}"/>
    <cellStyle name="40% - Accent6 18 2" xfId="16705" xr:uid="{69F08A47-0280-4616-AFA9-BCE6B59A213E}"/>
    <cellStyle name="40% - Accent6 19" xfId="622" xr:uid="{BD518167-D066-4ECD-B92E-E9EF9D03EE31}"/>
    <cellStyle name="40% - Accent6 19 2" xfId="4406" xr:uid="{315460EE-2A76-4A3F-836D-C938BC63AE08}"/>
    <cellStyle name="40% - Accent6 19 2 2" xfId="12661" xr:uid="{2D9ECBA2-7247-4CBE-A347-0103E21E385A}"/>
    <cellStyle name="40% - Accent6 19 2 3" xfId="7663" xr:uid="{91653F6B-4CB0-4EE5-BE57-093456F96C7B}"/>
    <cellStyle name="40% - Accent6 19 3" xfId="11236" xr:uid="{4AA246B8-D94A-4C62-870D-3B2F7D1D2C5B}"/>
    <cellStyle name="40% - Accent6 19 4" xfId="17142" xr:uid="{8987C906-D144-40F2-8E2F-590D0D76E8DC}"/>
    <cellStyle name="40% - Accent6 19 5" xfId="5347" xr:uid="{D13378DE-A7A6-4D9E-866B-4D771B07C17E}"/>
    <cellStyle name="40% - Accent6 2" xfId="623" xr:uid="{B156FB07-AF3E-4098-974B-5A39064DF93C}"/>
    <cellStyle name="40% - Accent6 2 10" xfId="5348" xr:uid="{B29F16AD-A0AC-415C-8B0D-EBEF25D842F4}"/>
    <cellStyle name="40% - Accent6 2 10 2" xfId="12208" xr:uid="{AD958E96-4C25-42F7-8DA7-22116421087B}"/>
    <cellStyle name="40% - Accent6 2 11" xfId="8866" xr:uid="{94D674CE-7CE2-4DD4-ACA9-EA4C589AAAC1}"/>
    <cellStyle name="40% - Accent6 2 12" xfId="9457" xr:uid="{05FDD303-ABF2-47B5-8DA1-7A199F56689B}"/>
    <cellStyle name="40% - Accent6 2 13" xfId="10766" xr:uid="{96A663B5-21E3-4D9A-94E7-50FD94FA7939}"/>
    <cellStyle name="40% - Accent6 2 14" xfId="11237" xr:uid="{61D222CB-6786-4AF8-9191-45E795999B4A}"/>
    <cellStyle name="40% - Accent6 2 15" xfId="15345" xr:uid="{AC9F00A6-14D2-481A-8D81-D29FC7F3A477}"/>
    <cellStyle name="40% - Accent6 2 16" xfId="4808" xr:uid="{25D11987-C656-4863-B335-B1532442226C}"/>
    <cellStyle name="40% - Accent6 2 2" xfId="624" xr:uid="{C86B45B3-6D0F-4B9B-ACE3-9561F661F3A5}"/>
    <cellStyle name="40% - Accent6 2 2 2" xfId="4407" xr:uid="{6CCA69A9-7EFD-45F5-8367-F25A99DB4899}"/>
    <cellStyle name="40% - Accent6 2 2 2 2" xfId="12663" xr:uid="{A61635E1-53C8-4672-AF5B-547F60240B97}"/>
    <cellStyle name="40% - Accent6 2 2 2 3" xfId="16214" xr:uid="{699ADE5A-870B-4E57-B03D-2C40DD1AE87E}"/>
    <cellStyle name="40% - Accent6 2 2 2 4" xfId="7665" xr:uid="{3B9C4151-DD2F-4FD9-B4E2-A9621F7DFB66}"/>
    <cellStyle name="40% - Accent6 2 2 3" xfId="9458" xr:uid="{C150299A-7EB4-421D-B6A2-BFD2DD753124}"/>
    <cellStyle name="40% - Accent6 2 2 3 2" xfId="16660" xr:uid="{7CC2E8E0-3000-4312-9A5F-CA24E7EFFE72}"/>
    <cellStyle name="40% - Accent6 2 2 4" xfId="11238" xr:uid="{3E32CB77-6C11-4ABC-9FC2-CC3AFE0883A2}"/>
    <cellStyle name="40% - Accent6 2 2 4 2" xfId="17096" xr:uid="{68B0338A-88F1-4280-A78A-F1A68E772C23}"/>
    <cellStyle name="40% - Accent6 2 2 5" xfId="17527" xr:uid="{EA0B0A72-AF87-40BE-BAC0-D65850C6D81C}"/>
    <cellStyle name="40% - Accent6 2 2 6" xfId="15685" xr:uid="{AF53C13E-1E5D-4D8F-8D13-39B0BEA25F67}"/>
    <cellStyle name="40% - Accent6 2 2 7" xfId="5349" xr:uid="{151B74DD-0D3A-46E3-85C2-3F3AC223C25A}"/>
    <cellStyle name="40% - Accent6 2 3" xfId="625" xr:uid="{FFF5F5D5-6AE8-4924-B15F-E58F82E8B001}"/>
    <cellStyle name="40% - Accent6 2 3 2" xfId="4408" xr:uid="{9A0DBDCF-0681-49A3-A0B4-CF4F201CB14C}"/>
    <cellStyle name="40% - Accent6 2 3 2 2" xfId="12664" xr:uid="{E36C2205-37FE-4252-83C8-AAAD153CBEEA}"/>
    <cellStyle name="40% - Accent6 2 3 2 3" xfId="7666" xr:uid="{3F61FA72-43AA-4808-82C3-0989108F83ED}"/>
    <cellStyle name="40% - Accent6 2 3 3" xfId="11239" xr:uid="{B8DB1C27-86E1-4A92-A64B-6A16AC5FC34C}"/>
    <cellStyle name="40% - Accent6 2 3 4" xfId="15872" xr:uid="{C33598D8-617D-4AEA-AC53-546A9802BEAF}"/>
    <cellStyle name="40% - Accent6 2 3 5" xfId="5350" xr:uid="{B89F9368-9F97-4DD2-9BFE-11BA3911356C}"/>
    <cellStyle name="40% - Accent6 2 4" xfId="626" xr:uid="{DB90B7F0-E59D-4AC3-AAB8-F04B2A3E7216}"/>
    <cellStyle name="40% - Accent6 2 4 2" xfId="4409" xr:uid="{E6804D43-DE27-4490-B2CF-AAACFE5D9BCE}"/>
    <cellStyle name="40% - Accent6 2 4 2 2" xfId="12665" xr:uid="{77761FE2-11AC-424F-82C1-824F379E44E0}"/>
    <cellStyle name="40% - Accent6 2 4 2 3" xfId="7667" xr:uid="{D6D569A0-504E-4017-9CCD-2DF758C187E8}"/>
    <cellStyle name="40% - Accent6 2 4 3" xfId="11240" xr:uid="{B3D555A0-0409-4E60-BA05-761A6DEFF114}"/>
    <cellStyle name="40% - Accent6 2 4 4" xfId="16319" xr:uid="{BD84057F-866F-4B6D-A2CF-3D633C4F3F6A}"/>
    <cellStyle name="40% - Accent6 2 4 5" xfId="5351" xr:uid="{89BDA93B-75BD-4A2D-B1B2-8FE01DF0A53B}"/>
    <cellStyle name="40% - Accent6 2 5" xfId="627" xr:uid="{DD46BB8F-915D-43C1-A9C0-C6A8FC6F3BAE}"/>
    <cellStyle name="40% - Accent6 2 5 2" xfId="4410" xr:uid="{7D89BC8A-B586-4865-B0DF-B427BC2D74D0}"/>
    <cellStyle name="40% - Accent6 2 5 2 2" xfId="12666" xr:uid="{3EF7754C-DC70-4AE0-8015-F836A4657D76}"/>
    <cellStyle name="40% - Accent6 2 5 2 3" xfId="7668" xr:uid="{6F5777AA-0494-4794-B3B6-B6FBCE4317AA}"/>
    <cellStyle name="40% - Accent6 2 5 3" xfId="11241" xr:uid="{EE81F2AE-6F2B-461B-AB13-F553F2E2C4D6}"/>
    <cellStyle name="40% - Accent6 2 5 4" xfId="16756" xr:uid="{00893559-C133-450F-B924-9EB35E5BCFB0}"/>
    <cellStyle name="40% - Accent6 2 5 5" xfId="5352" xr:uid="{568FAA4C-E585-43F4-849E-36B367631519}"/>
    <cellStyle name="40% - Accent6 2 6" xfId="628" xr:uid="{33C0FB5E-DFCA-439E-9852-DBAAAD364CB9}"/>
    <cellStyle name="40% - Accent6 2 6 2" xfId="4411" xr:uid="{BE5453EF-C4AA-4468-A4D8-490F82E3A772}"/>
    <cellStyle name="40% - Accent6 2 6 2 2" xfId="12667" xr:uid="{46EC72E1-1958-486C-B36A-9370C6C4364E}"/>
    <cellStyle name="40% - Accent6 2 6 2 3" xfId="7669" xr:uid="{B99F9317-A0C8-4334-89AF-EF320930233E}"/>
    <cellStyle name="40% - Accent6 2 6 3" xfId="11242" xr:uid="{D287F99B-276D-404B-BF3B-273A4940D926}"/>
    <cellStyle name="40% - Accent6 2 6 4" xfId="17191" xr:uid="{753ED287-63B3-4173-8139-C6853B5AFDEB}"/>
    <cellStyle name="40% - Accent6 2 6 5" xfId="5353" xr:uid="{C9DD8ADC-3026-4F6C-A9F2-A93840AF971D}"/>
    <cellStyle name="40% - Accent6 2 7" xfId="629" xr:uid="{DBD9B52E-805A-4A85-87E4-632CB857FE96}"/>
    <cellStyle name="40% - Accent6 2 7 2" xfId="4412" xr:uid="{84230863-BDEC-4C8E-9064-7C6C7C127138}"/>
    <cellStyle name="40% - Accent6 2 7 2 2" xfId="12668" xr:uid="{216B42F3-5FA5-4345-80BF-D73E71433A6F}"/>
    <cellStyle name="40% - Accent6 2 7 2 3" xfId="7670" xr:uid="{C3A1FB65-6EF0-4F81-BF8C-E5BED6B5C884}"/>
    <cellStyle name="40% - Accent6 2 7 3" xfId="11243" xr:uid="{0144C0C3-096F-49B4-B160-2C0465896FC4}"/>
    <cellStyle name="40% - Accent6 2 7 4" xfId="5354" xr:uid="{E9B03678-9C4D-498D-AE65-223EB0A7B6EE}"/>
    <cellStyle name="40% - Accent6 2 8" xfId="4413" xr:uid="{81AE0435-F6D3-4B22-B1F2-65DA24016874}"/>
    <cellStyle name="40% - Accent6 2 8 2" xfId="12662" xr:uid="{5A90CE78-6FEF-4038-B740-57235DBB4813}"/>
    <cellStyle name="40% - Accent6 2 8 3" xfId="7664" xr:uid="{625D3357-444B-4A01-B968-41B6AE2FC84C}"/>
    <cellStyle name="40% - Accent6 2 9" xfId="7822" xr:uid="{81457703-9DF0-4A80-B78F-CA14ACFBA0E1}"/>
    <cellStyle name="40% - Accent6 2_2149000-Q1'10" xfId="9459" xr:uid="{338EE64C-BDDB-4AF0-B1D8-46BC0F935F5C}"/>
    <cellStyle name="40% - Accent6 20" xfId="630" xr:uid="{2B7F7941-B4FE-4D11-A2C8-4C3D4E9137EB}"/>
    <cellStyle name="40% - Accent6 20 2" xfId="4414" xr:uid="{53F0D97A-1DF5-49E9-A41B-77DA25965D16}"/>
    <cellStyle name="40% - Accent6 20 2 2" xfId="12669" xr:uid="{997A21A2-9E66-4C5C-BEF0-5485BCD3C0F7}"/>
    <cellStyle name="40% - Accent6 20 2 3" xfId="7671" xr:uid="{373EECB7-B5A3-44A9-8AA3-9A7944ED14D0}"/>
    <cellStyle name="40% - Accent6 20 3" xfId="11244" xr:uid="{D0DEAE93-9ABC-4A22-BF0D-C03F27364552}"/>
    <cellStyle name="40% - Accent6 20 4" xfId="17602" xr:uid="{4F4862C9-0DB2-4005-9211-A67A8CD05FBF}"/>
    <cellStyle name="40% - Accent6 20 5" xfId="5355" xr:uid="{6E8B3189-A032-4192-831F-24FD2574744F}"/>
    <cellStyle name="40% - Accent6 21" xfId="631" xr:uid="{9C8F653C-CF50-44AA-9F8E-75B651245210}"/>
    <cellStyle name="40% - Accent6 21 2" xfId="4415" xr:uid="{59900559-341A-454F-AE4B-182EE99BFC1A}"/>
    <cellStyle name="40% - Accent6 21 2 2" xfId="12670" xr:uid="{A647D4C9-F7B8-42A0-BA51-35A97D7B9ED4}"/>
    <cellStyle name="40% - Accent6 21 2 3" xfId="7672" xr:uid="{616FFB53-C279-4193-8CCB-C666A758DD20}"/>
    <cellStyle name="40% - Accent6 21 3" xfId="11245" xr:uid="{A2872509-145D-46C8-9538-3240AF1AE74E}"/>
    <cellStyle name="40% - Accent6 21 4" xfId="18061" xr:uid="{B4B87E01-FD7D-4CAA-B4BD-8DAB8C66E824}"/>
    <cellStyle name="40% - Accent6 21 5" xfId="5356" xr:uid="{C41DBF17-9455-4846-A24B-88F015851E2C}"/>
    <cellStyle name="40% - Accent6 22" xfId="632" xr:uid="{913E6AE0-F9E2-4A13-86BD-7EBC189FED9E}"/>
    <cellStyle name="40% - Accent6 22 2" xfId="4416" xr:uid="{373218BF-0EA7-4DF9-A65A-A6668DC2D81E}"/>
    <cellStyle name="40% - Accent6 22 2 2" xfId="12671" xr:uid="{C3EEEA9D-B248-444C-A79C-29045710D91D}"/>
    <cellStyle name="40% - Accent6 22 2 3" xfId="7673" xr:uid="{ADBF982C-EE2C-4A57-85C8-30ED4048C223}"/>
    <cellStyle name="40% - Accent6 22 3" xfId="11246" xr:uid="{5352FB30-AA63-4C2D-8C51-43D20D17F621}"/>
    <cellStyle name="40% - Accent6 22 4" xfId="5357" xr:uid="{DAB1B909-6B61-486D-8705-AAE8F381584C}"/>
    <cellStyle name="40% - Accent6 23" xfId="633" xr:uid="{D11F44D9-D151-49F8-B1D9-F368B1A48A01}"/>
    <cellStyle name="40% - Accent6 23 2" xfId="634" xr:uid="{C8502D2C-A0B7-4428-A3C2-A2113830D358}"/>
    <cellStyle name="40% - Accent6 23 2 2" xfId="4417" xr:uid="{DA55E2BA-38B2-4F2E-9683-F29629C045A4}"/>
    <cellStyle name="40% - Accent6 23 2 2 2" xfId="12673" xr:uid="{1F1163C1-BEA5-490E-9EAF-27BB45A8B202}"/>
    <cellStyle name="40% - Accent6 23 2 2 3" xfId="7675" xr:uid="{7EDC484B-5F52-4039-B62E-B44D6D2DCC85}"/>
    <cellStyle name="40% - Accent6 23 2 3" xfId="11248" xr:uid="{27FD38B5-F1F0-4BB9-8930-02A36C32846A}"/>
    <cellStyle name="40% - Accent6 23 2 4" xfId="5359" xr:uid="{BBDDCCD9-DC29-428D-A257-FA0AC6E1A5EF}"/>
    <cellStyle name="40% - Accent6 23 3" xfId="635" xr:uid="{AD3D24CA-066B-447B-9908-E794BEDC7210}"/>
    <cellStyle name="40% - Accent6 23 3 2" xfId="4418" xr:uid="{9CCD5BE4-E46E-4C8B-8C94-961E49781B7D}"/>
    <cellStyle name="40% - Accent6 23 3 2 2" xfId="12674" xr:uid="{9C7F845C-C492-4F30-A2CE-D3C60D2981F7}"/>
    <cellStyle name="40% - Accent6 23 3 2 3" xfId="7676" xr:uid="{08365F3B-95C2-4220-92AE-CE2E3B095179}"/>
    <cellStyle name="40% - Accent6 23 3 3" xfId="11249" xr:uid="{F275E41D-9C51-4922-87CD-B8AF2C818AB5}"/>
    <cellStyle name="40% - Accent6 23 3 4" xfId="5360" xr:uid="{14531576-E634-45CF-9D5B-EC991A1DAC00}"/>
    <cellStyle name="40% - Accent6 23 4" xfId="4419" xr:uid="{9AE9A973-18A5-49F1-9F6D-07BB423B600D}"/>
    <cellStyle name="40% - Accent6 23 4 2" xfId="12672" xr:uid="{88153429-EB61-48F2-BBBA-6ABFB4E12D79}"/>
    <cellStyle name="40% - Accent6 23 4 3" xfId="7674" xr:uid="{CB6384E6-72A8-4D3F-BD0E-FBDD760596DC}"/>
    <cellStyle name="40% - Accent6 23 5" xfId="11247" xr:uid="{1B224E7E-028E-4F11-B2B2-CB032A4C494F}"/>
    <cellStyle name="40% - Accent6 23 6" xfId="5358" xr:uid="{92AB5F45-F8D0-4379-847B-C1A2B72A3BCB}"/>
    <cellStyle name="40% - Accent6 24" xfId="636" xr:uid="{4D8FCD87-233C-412C-AD48-84BF2DFC00C9}"/>
    <cellStyle name="40% - Accent6 24 2" xfId="637" xr:uid="{2D7F3135-1B44-4073-81DE-67FC54B89435}"/>
    <cellStyle name="40% - Accent6 24 2 2" xfId="4420" xr:uid="{2467B752-09EB-4EBF-BC3E-C566650F63C1}"/>
    <cellStyle name="40% - Accent6 24 2 2 2" xfId="12676" xr:uid="{B0E9E80A-1E65-45CC-BD1C-BD90C1398644}"/>
    <cellStyle name="40% - Accent6 24 2 2 3" xfId="7678" xr:uid="{FE0EE478-540C-42F3-A0C2-77A2DB4437DA}"/>
    <cellStyle name="40% - Accent6 24 2 3" xfId="11251" xr:uid="{F93A3F19-B6B0-4C04-8165-903C16E381DD}"/>
    <cellStyle name="40% - Accent6 24 2 4" xfId="5362" xr:uid="{23234F92-1898-4268-AB99-51FB0C90324D}"/>
    <cellStyle name="40% - Accent6 24 3" xfId="638" xr:uid="{E320C7AD-1166-49E6-A357-122BA99CBD6B}"/>
    <cellStyle name="40% - Accent6 24 3 2" xfId="4421" xr:uid="{EE536D90-1ACB-4223-9DA1-102E28CC5DA6}"/>
    <cellStyle name="40% - Accent6 24 3 2 2" xfId="12677" xr:uid="{16C2A4FA-CAE8-4524-90AD-177B81C6E322}"/>
    <cellStyle name="40% - Accent6 24 3 2 3" xfId="7679" xr:uid="{09390A0A-7D17-43F8-846D-485F7CEA0E0F}"/>
    <cellStyle name="40% - Accent6 24 3 3" xfId="11252" xr:uid="{B7B746AF-3499-4DFC-9BA7-5EFBDCD27D99}"/>
    <cellStyle name="40% - Accent6 24 3 4" xfId="5363" xr:uid="{C9F94976-0CDF-4F0C-A5E8-F194CC8CC702}"/>
    <cellStyle name="40% - Accent6 24 4" xfId="4422" xr:uid="{F223C8FA-9E56-41A0-AE3F-920E40678CBA}"/>
    <cellStyle name="40% - Accent6 24 4 2" xfId="12675" xr:uid="{D53A5FFE-E976-4F34-893A-E88DC0F95252}"/>
    <cellStyle name="40% - Accent6 24 4 3" xfId="7677" xr:uid="{7F78E5EE-ADBD-4C4F-A74D-FA664DA95DDE}"/>
    <cellStyle name="40% - Accent6 24 5" xfId="11250" xr:uid="{08BE2992-A53E-42FC-AE65-AA3B58C9214E}"/>
    <cellStyle name="40% - Accent6 24 6" xfId="5361" xr:uid="{15D1EADD-4E2C-4CD7-9E60-17F413BB769B}"/>
    <cellStyle name="40% - Accent6 25" xfId="639" xr:uid="{A8BCE91F-91CF-4E21-BEEE-C4B2DF0FE1D0}"/>
    <cellStyle name="40% - Accent6 25 2" xfId="4423" xr:uid="{EAD56E88-AE1E-41B2-9DA8-C5D29D6C8D26}"/>
    <cellStyle name="40% - Accent6 25 2 2" xfId="12678" xr:uid="{7DA0768C-A851-43B4-B11B-6DAE87969D86}"/>
    <cellStyle name="40% - Accent6 25 2 3" xfId="7680" xr:uid="{970B5EB1-32CF-4BC4-ABB5-9F16386A5295}"/>
    <cellStyle name="40% - Accent6 25 3" xfId="11253" xr:uid="{E5E2D784-5CF4-48FF-8241-70B64834F4EF}"/>
    <cellStyle name="40% - Accent6 25 4" xfId="5364" xr:uid="{0AB6F230-43F8-425B-9A54-B43A55438533}"/>
    <cellStyle name="40% - Accent6 26" xfId="640" xr:uid="{65AC282D-0452-42F4-9857-3A2567DC47E3}"/>
    <cellStyle name="40% - Accent6 26 2" xfId="4424" xr:uid="{332990E1-2CCE-4304-9D78-4DABC90E2FE4}"/>
    <cellStyle name="40% - Accent6 26 2 2" xfId="12679" xr:uid="{BEC8C886-8DB6-4ADF-9692-696D7DCD49F5}"/>
    <cellStyle name="40% - Accent6 26 2 3" xfId="7681" xr:uid="{720C7699-8074-4D0B-94C2-D250DD95B3F5}"/>
    <cellStyle name="40% - Accent6 26 3" xfId="11254" xr:uid="{4F55B564-9B77-4135-81AF-B28AB8413758}"/>
    <cellStyle name="40% - Accent6 26 4" xfId="5365" xr:uid="{54D1A4E6-73C6-4981-84DF-A6F569C8D76C}"/>
    <cellStyle name="40% - Accent6 27" xfId="641" xr:uid="{775624FE-855A-4631-9F24-06B49F697DA3}"/>
    <cellStyle name="40% - Accent6 27 2" xfId="4425" xr:uid="{E9B2A34C-05A7-4D8E-BBF8-EA0E92BE480E}"/>
    <cellStyle name="40% - Accent6 27 2 2" xfId="12680" xr:uid="{DCC0A950-2F79-490D-8754-FD3374A6733F}"/>
    <cellStyle name="40% - Accent6 27 2 3" xfId="7682" xr:uid="{A22F2882-DF8A-4F79-A52E-EDBE006A9BCE}"/>
    <cellStyle name="40% - Accent6 27 3" xfId="11255" xr:uid="{3F560AEE-C3DF-4EC8-812F-5B0917618C88}"/>
    <cellStyle name="40% - Accent6 27 4" xfId="5366" xr:uid="{741724B5-5D5B-4E30-BA7F-55FDE80642E8}"/>
    <cellStyle name="40% - Accent6 28" xfId="642" xr:uid="{F6308676-2E48-4A02-977B-4DAF4CADD1C4}"/>
    <cellStyle name="40% - Accent6 28 2" xfId="4426" xr:uid="{DCF5A738-61A2-4566-9A52-C59084E07AFE}"/>
    <cellStyle name="40% - Accent6 28 2 2" xfId="12681" xr:uid="{DFC55D7B-41DA-4735-A127-CEE9949CD0F3}"/>
    <cellStyle name="40% - Accent6 28 2 3" xfId="7683" xr:uid="{93FDC862-A60F-4BC6-8F1E-C65010DC54DE}"/>
    <cellStyle name="40% - Accent6 28 3" xfId="11256" xr:uid="{395DE6D1-E481-4C67-AF62-E4CE4351C2C8}"/>
    <cellStyle name="40% - Accent6 28 4" xfId="5367" xr:uid="{51E1C88F-46CE-4D4F-80B6-20888BBD1758}"/>
    <cellStyle name="40% - Accent6 29" xfId="643" xr:uid="{764FAF7B-1DE7-4121-B40B-CAC6CB1F968B}"/>
    <cellStyle name="40% - Accent6 29 2" xfId="4427" xr:uid="{F8636A58-83F8-48C6-B689-6408EB504769}"/>
    <cellStyle name="40% - Accent6 29 2 2" xfId="12682" xr:uid="{09EBE76D-3F20-4C5B-8AD7-943E6263F6B7}"/>
    <cellStyle name="40% - Accent6 29 2 3" xfId="7684" xr:uid="{271D3625-6169-43A4-AF44-FE0D7211F73B}"/>
    <cellStyle name="40% - Accent6 29 3" xfId="11257" xr:uid="{1ED90318-A50E-4534-BBE8-CC65CAA32E94}"/>
    <cellStyle name="40% - Accent6 29 4" xfId="5368" xr:uid="{8B34280E-2088-4D25-AA79-946D04C64A46}"/>
    <cellStyle name="40% - Accent6 3" xfId="644" xr:uid="{F5997E7C-3E6F-4729-A090-56F05600E1BD}"/>
    <cellStyle name="40% - Accent6 3 2" xfId="4428" xr:uid="{CC291836-7464-4291-A90B-D84F38447D4B}"/>
    <cellStyle name="40% - Accent6 3 2 2" xfId="12683" xr:uid="{425F49E7-FEEB-4185-93CB-A51B62D0BCA7}"/>
    <cellStyle name="40% - Accent6 3 2 2 2" xfId="16194" xr:uid="{B075492C-2481-438C-BC84-2ABB56E8D1B0}"/>
    <cellStyle name="40% - Accent6 3 2 3" xfId="16640" xr:uid="{0CEF283B-95BB-4F95-8B48-0444EB2D4D8E}"/>
    <cellStyle name="40% - Accent6 3 2 4" xfId="17076" xr:uid="{0BE738A4-B5D7-4D0C-B5E2-B8CAE525CC85}"/>
    <cellStyle name="40% - Accent6 3 2 5" xfId="17507" xr:uid="{63FC3761-56EA-45F1-B430-E7A4CE66F60E}"/>
    <cellStyle name="40% - Accent6 3 2 6" xfId="15665" xr:uid="{7F45C440-CB80-4E0D-850B-9B5EA337213D}"/>
    <cellStyle name="40% - Accent6 3 2 7" xfId="7685" xr:uid="{8CF935A1-0DFE-4E7C-A35E-C5233D5264A1}"/>
    <cellStyle name="40% - Accent6 3 3" xfId="7823" xr:uid="{B351B8CA-E808-4987-802F-000E8C94AEFD}"/>
    <cellStyle name="40% - Accent6 3 3 2" xfId="15854" xr:uid="{EA598A1A-1014-4954-B404-FC52F31E9725}"/>
    <cellStyle name="40% - Accent6 3 4" xfId="8914" xr:uid="{0221DDF7-5833-49AD-99C9-76E8C30A2B4C}"/>
    <cellStyle name="40% - Accent6 3 4 2" xfId="16301" xr:uid="{46D7BB81-D767-4D7D-A663-1E3F77D5C2E1}"/>
    <cellStyle name="40% - Accent6 3 5" xfId="9460" xr:uid="{4CC7E340-1395-41B9-87B9-0746EDE2A415}"/>
    <cellStyle name="40% - Accent6 3 5 2" xfId="16738" xr:uid="{6E44C5CF-CE87-4D3F-95B0-745FFF381D24}"/>
    <cellStyle name="40% - Accent6 3 6" xfId="11258" xr:uid="{F6224B19-CC66-4302-B15F-76AF6EAFFAB3}"/>
    <cellStyle name="40% - Accent6 3 6 2" xfId="17173" xr:uid="{67500CE1-4433-42B0-8AFE-1392B7AE7754}"/>
    <cellStyle name="40% - Accent6 3 7" xfId="15327" xr:uid="{C323E492-A49A-4241-B33A-705E6A6DCE48}"/>
    <cellStyle name="40% - Accent6 3 8" xfId="5369" xr:uid="{861D23AE-D27A-4361-A9F8-DBE7EC9B3384}"/>
    <cellStyle name="40% - Accent6 30" xfId="645" xr:uid="{F272F9C2-DFD5-43EB-A11A-22A445AAF465}"/>
    <cellStyle name="40% - Accent6 30 2" xfId="4429" xr:uid="{BD2A4CB7-1056-4F29-9CDD-E332A1C142AD}"/>
    <cellStyle name="40% - Accent6 30 2 2" xfId="12684" xr:uid="{25E842F8-69E5-41CA-A3F0-43280A665BCA}"/>
    <cellStyle name="40% - Accent6 30 2 3" xfId="7686" xr:uid="{B2CC424C-E1EA-41D2-823A-3C0BBE489ADD}"/>
    <cellStyle name="40% - Accent6 30 3" xfId="11259" xr:uid="{236C0FBA-5001-4E96-BC3F-C0414E47E6B6}"/>
    <cellStyle name="40% - Accent6 30 4" xfId="5370" xr:uid="{B8DDA621-1D16-4F53-883F-E30335E432B9}"/>
    <cellStyle name="40% - Accent6 31" xfId="646" xr:uid="{EA45E2DE-2DE5-4B98-8ED7-C0A704A2B002}"/>
    <cellStyle name="40% - Accent6 31 2" xfId="4430" xr:uid="{ED1A9475-2C69-44C7-820E-BDADC23117AD}"/>
    <cellStyle name="40% - Accent6 31 2 2" xfId="12685" xr:uid="{0B7900F6-89AF-47E0-8889-FB074F235EA5}"/>
    <cellStyle name="40% - Accent6 31 2 3" xfId="7687" xr:uid="{2AAECD0A-FB08-4E39-BFE9-76C74C6FB4A9}"/>
    <cellStyle name="40% - Accent6 31 3" xfId="11260" xr:uid="{DDE18481-60A1-4830-B401-F9950F30E506}"/>
    <cellStyle name="40% - Accent6 31 4" xfId="5371" xr:uid="{6CA82E90-B3AC-40EC-AEFD-C78CC1B0D96D}"/>
    <cellStyle name="40% - Accent6 32" xfId="647" xr:uid="{C26492B7-C784-4A9F-AD7C-049CF6BD228A}"/>
    <cellStyle name="40% - Accent6 32 2" xfId="4431" xr:uid="{33606C89-B85E-478B-94A6-E5A36E6F95F7}"/>
    <cellStyle name="40% - Accent6 32 2 2" xfId="12686" xr:uid="{EE01AA56-7D76-4BA5-8F19-D9F41AD958E4}"/>
    <cellStyle name="40% - Accent6 32 2 3" xfId="7688" xr:uid="{EC07BA67-9853-4BDD-BB85-ACE95BF73FE8}"/>
    <cellStyle name="40% - Accent6 32 3" xfId="11261" xr:uid="{C29823F6-56C4-4636-A873-F8AF58CF7520}"/>
    <cellStyle name="40% - Accent6 32 4" xfId="5372" xr:uid="{7AA9DEA4-E78F-4C1D-9B92-0B1B41AF21CB}"/>
    <cellStyle name="40% - Accent6 33" xfId="648" xr:uid="{D9E1FD9E-3E80-435A-A061-3EA7CBA7C7AE}"/>
    <cellStyle name="40% - Accent6 33 2" xfId="4432" xr:uid="{9BE331D8-553F-4E30-BFFA-56A22B74FF69}"/>
    <cellStyle name="40% - Accent6 33 2 2" xfId="12687" xr:uid="{948F8F89-B248-48DC-B54E-65E3B910340B}"/>
    <cellStyle name="40% - Accent6 33 2 3" xfId="7689" xr:uid="{FD50013A-4FD9-4066-A4D4-1AA06BF0B2D1}"/>
    <cellStyle name="40% - Accent6 33 3" xfId="11262" xr:uid="{B2B6AF0D-D69F-4CE6-8A7A-E1BB4FE637E3}"/>
    <cellStyle name="40% - Accent6 33 4" xfId="5373" xr:uid="{6A68AEE7-1699-4AA4-B591-8F1370873100}"/>
    <cellStyle name="40% - Accent6 34" xfId="649" xr:uid="{D32377BC-E86F-4202-9140-32291721019A}"/>
    <cellStyle name="40% - Accent6 34 2" xfId="4433" xr:uid="{A0C40AAF-59CB-4663-B030-626296A9B953}"/>
    <cellStyle name="40% - Accent6 34 2 2" xfId="12688" xr:uid="{3FAE8C62-9B64-4AC9-A2EA-48511B0CB779}"/>
    <cellStyle name="40% - Accent6 34 2 3" xfId="7690" xr:uid="{1506E239-0306-42A3-8F15-74A761A6D51D}"/>
    <cellStyle name="40% - Accent6 34 3" xfId="11263" xr:uid="{22E2CF5B-523D-4083-97B2-EEBEBF27C12A}"/>
    <cellStyle name="40% - Accent6 34 4" xfId="5374" xr:uid="{16C8008E-E795-41BD-8DBC-FC2AB8EC2B9F}"/>
    <cellStyle name="40% - Accent6 35" xfId="650" xr:uid="{B09C6979-2C75-49B1-B241-A00B023627FB}"/>
    <cellStyle name="40% - Accent6 35 2" xfId="4434" xr:uid="{511597E6-5FFC-45A0-BB87-6FB4A2885AA1}"/>
    <cellStyle name="40% - Accent6 35 2 2" xfId="12689" xr:uid="{9E211C3C-96E7-4C43-9EE2-E8ED26BD812A}"/>
    <cellStyle name="40% - Accent6 35 2 3" xfId="7691" xr:uid="{3FBE1868-24E0-4C6E-84C1-78814B947A9C}"/>
    <cellStyle name="40% - Accent6 35 3" xfId="11264" xr:uid="{D689B1E2-B34C-4E07-948F-B1650DC6665C}"/>
    <cellStyle name="40% - Accent6 35 4" xfId="5375" xr:uid="{51C58246-450F-48E4-9BF3-E47F8F91B17A}"/>
    <cellStyle name="40% - Accent6 36" xfId="651" xr:uid="{62D09CAC-8761-43AE-AF34-2EBB5876C94D}"/>
    <cellStyle name="40% - Accent6 36 2" xfId="4435" xr:uid="{EAD6BFF8-4BED-42E0-A27F-3E1B0164E6F6}"/>
    <cellStyle name="40% - Accent6 36 2 2" xfId="12690" xr:uid="{CB9A96F8-4520-4772-8068-B0AC8C438017}"/>
    <cellStyle name="40% - Accent6 36 2 3" xfId="7692" xr:uid="{0294053C-83E8-4B29-AAC1-45517D417E5B}"/>
    <cellStyle name="40% - Accent6 36 3" xfId="11265" xr:uid="{5D00AF86-DE38-4B2A-B744-137759C23AE7}"/>
    <cellStyle name="40% - Accent6 36 4" xfId="5376" xr:uid="{6934535A-0B45-4A83-8591-195FB1F088F9}"/>
    <cellStyle name="40% - Accent6 37" xfId="15237" xr:uid="{D8FFAEAF-AC57-43A6-BB7E-25668F313C54}"/>
    <cellStyle name="40% - Accent6 4" xfId="652" xr:uid="{639B96F0-6906-48E5-9147-75063C8DE6E7}"/>
    <cellStyle name="40% - Accent6 4 2" xfId="4436" xr:uid="{EF9BDDB5-FF8E-4E1E-AA54-5ED012E8AE88}"/>
    <cellStyle name="40% - Accent6 4 2 2" xfId="12691" xr:uid="{40E2D7D5-2618-4D87-85AE-411620DD4D17}"/>
    <cellStyle name="40% - Accent6 4 2 3" xfId="15842" xr:uid="{6B4FA544-A07B-49DE-B849-1FA22B82D95B}"/>
    <cellStyle name="40% - Accent6 4 2 4" xfId="7693" xr:uid="{278BD8F6-2FA1-4371-B907-10E3F8ECC83C}"/>
    <cellStyle name="40% - Accent6 4 3" xfId="9461" xr:uid="{812ABA2F-F4AA-4485-A451-D364133CEDF4}"/>
    <cellStyle name="40% - Accent6 4 3 2" xfId="16290" xr:uid="{722B5CDA-A410-4082-9609-BC23901101D8}"/>
    <cellStyle name="40% - Accent6 4 4" xfId="11266" xr:uid="{C7986170-B43B-4C0F-ACBE-24EF3BFB2CD1}"/>
    <cellStyle name="40% - Accent6 4 4 2" xfId="16730" xr:uid="{9A4035B6-D80B-447D-845B-0353BA2B80FA}"/>
    <cellStyle name="40% - Accent6 4 5" xfId="17165" xr:uid="{9CC8AAF9-4B33-4311-A9AA-3C6C37E979C9}"/>
    <cellStyle name="40% - Accent6 4 6" xfId="15315" xr:uid="{13A2620A-2DCF-48EB-90BC-8F516A20229F}"/>
    <cellStyle name="40% - Accent6 4 7" xfId="5377" xr:uid="{A3528D30-3127-40B2-A668-3EF422B43314}"/>
    <cellStyle name="40% - Accent6 5" xfId="653" xr:uid="{79D1C366-D597-425E-88D2-74E339328E24}"/>
    <cellStyle name="40% - Accent6 5 2" xfId="4437" xr:uid="{32329C4E-F9E8-43F7-86D5-64019C9DE3AF}"/>
    <cellStyle name="40% - Accent6 5 2 2" xfId="12692" xr:uid="{4F198F5B-61B7-45B0-B246-F64A38A023DF}"/>
    <cellStyle name="40% - Accent6 5 2 3" xfId="15929" xr:uid="{4C5DEB68-99CF-4B87-8261-E8B0C266FEDE}"/>
    <cellStyle name="40% - Accent6 5 2 4" xfId="7694" xr:uid="{FFD1B4B5-D95C-4B95-893E-4E16AEAAEB0F}"/>
    <cellStyle name="40% - Accent6 5 3" xfId="9462" xr:uid="{7C6E4CB1-420B-4935-A2EE-9A95CE6094BF}"/>
    <cellStyle name="40% - Accent6 5 3 2" xfId="16376" xr:uid="{5E9587F9-FD1E-46DD-A77F-6D22601308ED}"/>
    <cellStyle name="40% - Accent6 5 4" xfId="11267" xr:uid="{1CA679EF-02E4-4239-8C6E-5C1DFE10A4A9}"/>
    <cellStyle name="40% - Accent6 5 4 2" xfId="16813" xr:uid="{C1A8E522-385D-440F-8E1D-7AA3A7E2C758}"/>
    <cellStyle name="40% - Accent6 5 5" xfId="17248" xr:uid="{8D65FFBD-255D-442B-868E-6D01FE287300}"/>
    <cellStyle name="40% - Accent6 5 6" xfId="15402" xr:uid="{8B336878-3157-4B89-ACA6-2668FD42EBDE}"/>
    <cellStyle name="40% - Accent6 5 7" xfId="5378" xr:uid="{2CBEE89E-1524-4CA4-AE50-DFEABE5A40D9}"/>
    <cellStyle name="40% - Accent6 6" xfId="654" xr:uid="{BDBAAAA7-02E6-4AAD-9464-1296B735C449}"/>
    <cellStyle name="40% - Accent6 6 2" xfId="4438" xr:uid="{741AA7B8-44BF-4E3A-B7ED-BCC0478F4542}"/>
    <cellStyle name="40% - Accent6 6 2 2" xfId="12693" xr:uid="{49D273C5-C5B4-4E27-BE01-A1B421D0E5DD}"/>
    <cellStyle name="40% - Accent6 6 2 3" xfId="15897" xr:uid="{FAA9E3BC-D222-4A99-949C-B798258051C4}"/>
    <cellStyle name="40% - Accent6 6 2 4" xfId="7695" xr:uid="{60E504E5-7D37-43E1-AE8E-D101C51402B2}"/>
    <cellStyle name="40% - Accent6 6 3" xfId="9463" xr:uid="{689AC276-466B-4406-9930-565E72D6FE88}"/>
    <cellStyle name="40% - Accent6 6 3 2" xfId="16344" xr:uid="{EE208348-8344-434D-8645-F208CDF108BF}"/>
    <cellStyle name="40% - Accent6 6 4" xfId="11268" xr:uid="{416256FB-6898-4C8D-8BFC-F1AE7834C2E7}"/>
    <cellStyle name="40% - Accent6 6 4 2" xfId="16781" xr:uid="{D5F78558-7DC0-430B-A296-A7130C5CAB0C}"/>
    <cellStyle name="40% - Accent6 6 5" xfId="17216" xr:uid="{4C10314A-8A90-4DCE-B6A7-CC474DB10E5A}"/>
    <cellStyle name="40% - Accent6 6 6" xfId="15370" xr:uid="{96A96DEB-D60E-4A82-BF92-360FFD1806F6}"/>
    <cellStyle name="40% - Accent6 6 7" xfId="5379" xr:uid="{4230976C-41B0-4AAE-894B-5A8576BC4E7F}"/>
    <cellStyle name="40% - Accent6 7" xfId="655" xr:uid="{A0B9DBEB-B9EE-4B46-9AA4-1B2CE0ACFAE0}"/>
    <cellStyle name="40% - Accent6 7 2" xfId="4439" xr:uid="{34CF9A41-D77F-4686-BB01-ED2AC3276342}"/>
    <cellStyle name="40% - Accent6 7 2 2" xfId="12694" xr:uid="{21898C01-7AF6-44D3-9D1D-AA38C5A58517}"/>
    <cellStyle name="40% - Accent6 7 2 3" xfId="15975" xr:uid="{347D6DD0-07E6-4B99-8B3E-FE2F26B0DD6F}"/>
    <cellStyle name="40% - Accent6 7 2 4" xfId="7696" xr:uid="{005954D3-8D8A-49B0-8EE1-E2BE6EFEA551}"/>
    <cellStyle name="40% - Accent6 7 3" xfId="9464" xr:uid="{02689A58-9D0A-45FE-8C46-27C446E0DDD7}"/>
    <cellStyle name="40% - Accent6 7 3 2" xfId="16422" xr:uid="{D8BB3AE8-E0FA-4A46-874D-CABCB5C6E20A}"/>
    <cellStyle name="40% - Accent6 7 4" xfId="11269" xr:uid="{1E85F0A5-92CE-4D88-A762-B8C5858A48AC}"/>
    <cellStyle name="40% - Accent6 7 4 2" xfId="16859" xr:uid="{79B3465A-8D66-445E-BD54-BBAD511C37A2}"/>
    <cellStyle name="40% - Accent6 7 5" xfId="17294" xr:uid="{BE9F3670-FFDE-4A79-A319-382B3E64D0F3}"/>
    <cellStyle name="40% - Accent6 7 6" xfId="15448" xr:uid="{A581EE90-CF12-455C-AAA5-7992FF433BE3}"/>
    <cellStyle name="40% - Accent6 7 7" xfId="5380" xr:uid="{2DBB80F4-DCA8-4585-A7B8-386C105EEEAF}"/>
    <cellStyle name="40% - Accent6 8" xfId="656" xr:uid="{3D2F5106-518C-4431-A9E0-050279E0E14C}"/>
    <cellStyle name="40% - Accent6 8 2" xfId="9465" xr:uid="{1920EC07-0682-418B-822C-67F96525DF8A}"/>
    <cellStyle name="40% - Accent6 8 2 2" xfId="16008" xr:uid="{E7118D0F-DD22-4297-9A30-9DA49173E55E}"/>
    <cellStyle name="40% - Accent6 8 3" xfId="16455" xr:uid="{FF2EA754-9DA9-4FF2-8FE9-E4DADC19AAAD}"/>
    <cellStyle name="40% - Accent6 8 4" xfId="16892" xr:uid="{D6CBD638-23B2-4B21-AEA9-2194324EE460}"/>
    <cellStyle name="40% - Accent6 8 5" xfId="17326" xr:uid="{4E76FD9E-E25B-4989-B175-B443EBF40B7E}"/>
    <cellStyle name="40% - Accent6 8 6" xfId="15481" xr:uid="{0E56C8FC-DB56-4A9D-AFC7-16F024492B5C}"/>
    <cellStyle name="40% - Accent6 9" xfId="657" xr:uid="{FF71BA02-C051-4EAD-8703-141C62C224B2}"/>
    <cellStyle name="40% - Accent6 9 2" xfId="9466" xr:uid="{062C86BE-D450-4A8C-B4B7-3C897EB6FEBB}"/>
    <cellStyle name="40% - Accent6 9 2 2" xfId="16041" xr:uid="{83A4D154-7611-4CF0-A048-C4BD9A95B34D}"/>
    <cellStyle name="40% - Accent6 9 3" xfId="16488" xr:uid="{3033A42F-2B46-41E6-B99B-83FE6E1F1884}"/>
    <cellStyle name="40% - Accent6 9 4" xfId="16924" xr:uid="{8B63BAE6-88E7-4D44-A912-836709679244}"/>
    <cellStyle name="40% - Accent6 9 5" xfId="17358" xr:uid="{0236B6D9-EE6F-43CD-8CBF-D5C471905493}"/>
    <cellStyle name="40% - Accent6 9 6" xfId="15513" xr:uid="{9F83249F-6C06-4D58-A9D8-372F2A1E8960}"/>
    <cellStyle name="40% - ส่วนที่ถูกเน้น1" xfId="658" xr:uid="{AD00864F-7AB2-4E24-9045-0ED20C738F9E}"/>
    <cellStyle name="40% - ส่วนที่ถูกเน้น1 2" xfId="4845" xr:uid="{A1E712F6-EFBE-4861-9E15-84BB34C26D8B}"/>
    <cellStyle name="40% - ส่วนที่ถูกเน้น1 2 2" xfId="11990" xr:uid="{22E0A877-4C20-4F90-86E6-A7BEC7D2239D}"/>
    <cellStyle name="40% - ส่วนที่ถูกเน้น1 3" xfId="9204" xr:uid="{8BC8CA39-ABBC-490C-9235-AA58624ABDD1}"/>
    <cellStyle name="40% - ส่วนที่ถูกเน้น2" xfId="659" xr:uid="{D2EA069D-DB98-459C-BF36-5CF32EC0DF04}"/>
    <cellStyle name="40% - ส่วนที่ถูกเน้น2 2" xfId="4849" xr:uid="{8A51D870-14D4-4A3E-A0EE-D6BD2686ED96}"/>
    <cellStyle name="40% - ส่วนที่ถูกเน้น2 2 2" xfId="11992" xr:uid="{97F86906-6D53-4FA7-931D-E2EFA79C68BC}"/>
    <cellStyle name="40% - ส่วนที่ถูกเน้น2 3" xfId="9205" xr:uid="{A7645D89-F6A7-43CC-8291-45610C4D9C26}"/>
    <cellStyle name="40% - ส่วนที่ถูกเน้น3" xfId="660" xr:uid="{93610FB6-57D4-4119-B508-E973C691DE93}"/>
    <cellStyle name="40% - ส่วนที่ถูกเน้น3 2" xfId="4853" xr:uid="{8161F605-E7A7-48FD-BB0A-4D25254FB8BE}"/>
    <cellStyle name="40% - ส่วนที่ถูกเน้น3 2 2" xfId="11994" xr:uid="{19F3526E-E700-4DA6-BC13-8F962A5555BA}"/>
    <cellStyle name="40% - ส่วนที่ถูกเน้น3 3" xfId="9206" xr:uid="{101A17AA-ADB2-4514-B285-89218F84BC0A}"/>
    <cellStyle name="40% - ส่วนที่ถูกเน้น4" xfId="661" xr:uid="{4CF5D71E-F8D2-46F0-8502-BC7BEF5CB1D7}"/>
    <cellStyle name="40% - ส่วนที่ถูกเน้น4 2" xfId="4857" xr:uid="{38FEB594-1DC5-4722-AAC0-F1DB0E3197E7}"/>
    <cellStyle name="40% - ส่วนที่ถูกเน้น4 2 2" xfId="11996" xr:uid="{C04E9095-AB11-4BF9-8444-5F0D02386BCE}"/>
    <cellStyle name="40% - ส่วนที่ถูกเน้น4 3" xfId="9207" xr:uid="{CD2E81FE-E2B6-42FF-ABE8-D4F87AC284CD}"/>
    <cellStyle name="40% - ส่วนที่ถูกเน้น5" xfId="662" xr:uid="{696D37E6-670D-493E-BD5B-12EBBC1A485D}"/>
    <cellStyle name="40% - ส่วนที่ถูกเน้น5 2" xfId="4861" xr:uid="{07E025C4-016B-4B0A-BBE7-CA261351654A}"/>
    <cellStyle name="40% - ส่วนที่ถูกเน้น5 2 2" xfId="11998" xr:uid="{30C37F95-4F85-4F2C-8669-D8382D1004B3}"/>
    <cellStyle name="40% - ส่วนที่ถูกเน้น5 3" xfId="9208" xr:uid="{CED1829E-7908-45E5-BA6A-0E9A735D8CCD}"/>
    <cellStyle name="40% - ส่วนที่ถูกเน้น6" xfId="663" xr:uid="{88AAC32B-8CD6-4E90-86C4-9E48C8B94C41}"/>
    <cellStyle name="40% - ส่วนที่ถูกเน้น6 2" xfId="4865" xr:uid="{075A265C-3D5A-4BE1-9572-E5C0E5D45F14}"/>
    <cellStyle name="40% - ส่วนที่ถูกเน้น6 2 2" xfId="12000" xr:uid="{176ECB04-F9D3-4B21-A0C5-29B59AE239A0}"/>
    <cellStyle name="40% - ส่วนที่ถูกเน้น6 3" xfId="9209" xr:uid="{70A394D5-BDF6-43DB-8A1F-63F00877C0C4}"/>
    <cellStyle name="60% - Accent1" xfId="27" builtinId="32" customBuiltin="1"/>
    <cellStyle name="60% - Accent1 10" xfId="664" xr:uid="{DBDFD99F-0457-461C-9D68-E06EDAB2A289}"/>
    <cellStyle name="60% - Accent1 10 2" xfId="9467" xr:uid="{4BAE6365-DF3E-46E7-8035-D05AF81CC2A7}"/>
    <cellStyle name="60% - Accent1 11" xfId="665" xr:uid="{2E480079-F4C9-4987-9AD1-7D45019729DE}"/>
    <cellStyle name="60% - Accent1 11 2" xfId="9468" xr:uid="{6A469C4C-495D-4FAA-960F-659FCD210EF9}"/>
    <cellStyle name="60% - Accent1 12" xfId="666" xr:uid="{BC5E628B-BF14-4DE8-8FD4-E8C95BE363A3}"/>
    <cellStyle name="60% - Accent1 12 2" xfId="9469" xr:uid="{B4E0858D-455D-4468-B285-2366342C09D9}"/>
    <cellStyle name="60% - Accent1 13" xfId="667" xr:uid="{78B7D64F-5D67-440C-B3DF-F063162FBA35}"/>
    <cellStyle name="60% - Accent1 13 2" xfId="9470" xr:uid="{910B14A3-3B5F-4ED4-9541-FC4008065888}"/>
    <cellStyle name="60% - Accent1 14" xfId="668" xr:uid="{4EFF49B5-0674-4B7F-857D-E253F391CD3E}"/>
    <cellStyle name="60% - Accent1 15" xfId="669" xr:uid="{9127E1F0-F27E-4DF4-95B8-8E2AAED48CB4}"/>
    <cellStyle name="60% - Accent1 16" xfId="670" xr:uid="{2714E997-B77F-4D6F-9004-735563F9F6F7}"/>
    <cellStyle name="60% - Accent1 17" xfId="671" xr:uid="{DF79900C-E863-4005-8D1E-415A737B89B2}"/>
    <cellStyle name="60% - Accent1 18" xfId="672" xr:uid="{6DE7859D-1770-4045-BE1D-1C359CD8B3E7}"/>
    <cellStyle name="60% - Accent1 19" xfId="673" xr:uid="{F50368AD-8BBE-4CD6-927B-208D488E8DFB}"/>
    <cellStyle name="60% - Accent1 2" xfId="674" xr:uid="{53332903-48DA-485A-975A-7D90AED8EA71}"/>
    <cellStyle name="60% - Accent1 2 10" xfId="5390" xr:uid="{C1DE6042-9539-402B-893C-BAD597033CE1}"/>
    <cellStyle name="60% - Accent1 2 11" xfId="8847" xr:uid="{16DD8DF3-4FF5-42A9-BCFE-BE6D1A44F2B1}"/>
    <cellStyle name="60% - Accent1 2 12" xfId="9471" xr:uid="{CE084A5C-6E0E-4DA5-A32E-A262D70FD2BD}"/>
    <cellStyle name="60% - Accent1 2 13" xfId="11960" xr:uid="{65B94D25-008D-4258-A3B7-FBFDC083720C}"/>
    <cellStyle name="60% - Accent1 2 14" xfId="4792" xr:uid="{60453D3E-688E-45E1-8DB5-7CA087CAD86B}"/>
    <cellStyle name="60% - Accent1 2 2" xfId="675" xr:uid="{AA135F71-AAFD-4D37-958B-ABA16CB64933}"/>
    <cellStyle name="60% - Accent1 2 2 2" xfId="9472" xr:uid="{77F9A373-51B7-40CC-8245-FC316C5528E7}"/>
    <cellStyle name="60% - Accent1 2 3" xfId="676" xr:uid="{7E6C0A46-9C1D-48B5-B5FB-C058B5E13238}"/>
    <cellStyle name="60% - Accent1 2 4" xfId="677" xr:uid="{E8537EF8-4FEB-4414-950B-CF221B99D137}"/>
    <cellStyle name="60% - Accent1 2 5" xfId="678" xr:uid="{A2CDD720-3877-4A3F-9590-B936A9FEF01D}"/>
    <cellStyle name="60% - Accent1 2 6" xfId="679" xr:uid="{83708702-292C-49E2-B265-9175EA503654}"/>
    <cellStyle name="60% - Accent1 2 7" xfId="680" xr:uid="{7D1FDC39-665E-4B6C-BC98-46AACF8E29F0}"/>
    <cellStyle name="60% - Accent1 2 8" xfId="681" xr:uid="{8D6D78C5-47E0-487E-BA15-E91B62576A23}"/>
    <cellStyle name="60% - Accent1 2 9" xfId="7824" xr:uid="{D6306DE7-C457-4B61-B0B6-3301C96FB82B}"/>
    <cellStyle name="60% - Accent1 2_2149000-Q1'10" xfId="9473" xr:uid="{BF6BF9BD-2CDD-4C38-9ECA-6BD704DEAC4B}"/>
    <cellStyle name="60% - Accent1 20" xfId="682" xr:uid="{B90F4FDC-23D8-4B70-8D8B-C073F439415E}"/>
    <cellStyle name="60% - Accent1 21" xfId="683" xr:uid="{1390E805-3002-4B97-BCD7-E2DF0252B56C}"/>
    <cellStyle name="60% - Accent1 22" xfId="684" xr:uid="{A1AA5448-FDC8-4C46-985D-34DCAFA7F829}"/>
    <cellStyle name="60% - Accent1 23" xfId="685" xr:uid="{0C2FD728-6E33-4A97-AFDA-A43E305E61B0}"/>
    <cellStyle name="60% - Accent1 23 2" xfId="686" xr:uid="{ECA0AC65-08E6-49CD-B43C-FBF71D11923B}"/>
    <cellStyle name="60% - Accent1 23 3" xfId="687" xr:uid="{97B8C191-22D6-4D8F-AEC1-8DEE61C6BD78}"/>
    <cellStyle name="60% - Accent1 24" xfId="688" xr:uid="{B99C6E9B-9315-49D9-972E-FFF5B29C7BEA}"/>
    <cellStyle name="60% - Accent1 24 2" xfId="689" xr:uid="{8F638ED4-BD33-4889-9139-F0DF1D36DED5}"/>
    <cellStyle name="60% - Accent1 24 3" xfId="690" xr:uid="{82A9FD4A-D6E9-45DA-AD0D-01628E0F2263}"/>
    <cellStyle name="60% - Accent1 25" xfId="691" xr:uid="{CE6F6747-9C1A-445D-B9D8-786135B99EC2}"/>
    <cellStyle name="60% - Accent1 26" xfId="692" xr:uid="{C4A1FDB8-299E-4EA6-B33D-E1F6CF7D534D}"/>
    <cellStyle name="60% - Accent1 27" xfId="693" xr:uid="{AEADEA8F-EDE5-4BB8-A03E-6B9FF73890E3}"/>
    <cellStyle name="60% - Accent1 28" xfId="694" xr:uid="{D9DE1DE5-D4AA-4AF3-80D5-EAFB2ADF081F}"/>
    <cellStyle name="60% - Accent1 29" xfId="695" xr:uid="{4B5061F5-B917-4A93-AE06-86CC950C7FA0}"/>
    <cellStyle name="60% - Accent1 3" xfId="696" xr:uid="{7D3FB485-45C4-4CAA-A900-A771E2A62669}"/>
    <cellStyle name="60% - Accent1 3 2" xfId="7825" xr:uid="{9993841B-CE63-4369-AB58-9F48C876F0B0}"/>
    <cellStyle name="60% - Accent1 3 3" xfId="8895" xr:uid="{FA14FEAD-8D55-4D40-8918-CB657641DD8B}"/>
    <cellStyle name="60% - Accent1 3 4" xfId="9474" xr:uid="{07AFF836-BA2D-47EB-A36C-22E88073B09D}"/>
    <cellStyle name="60% - Accent1 3 5" xfId="17588" xr:uid="{0B0D9E54-40A3-4D72-B1FF-92694CA2735F}"/>
    <cellStyle name="60% - Accent1 30" xfId="697" xr:uid="{7F84189D-E71F-427B-BBEB-BD0F62AC13BC}"/>
    <cellStyle name="60% - Accent1 31" xfId="698" xr:uid="{0E42CD3A-A29F-4292-B8B1-A8755C6FF87A}"/>
    <cellStyle name="60% - Accent1 32" xfId="699" xr:uid="{E1C2C7B2-1F20-47C5-BC06-C7CAFB9B305D}"/>
    <cellStyle name="60% - Accent1 33" xfId="700" xr:uid="{79FC56C1-9B7C-457B-9660-B6C81BE60DA8}"/>
    <cellStyle name="60% - Accent1 34" xfId="701" xr:uid="{008CC9A4-4F6B-4ED1-8F11-498254616B9E}"/>
    <cellStyle name="60% - Accent1 35" xfId="702" xr:uid="{26300C88-626B-43CD-BF6C-4DF85621100F}"/>
    <cellStyle name="60% - Accent1 36" xfId="703" xr:uid="{0533735F-7CBD-4FC6-99E3-5E629087F78A}"/>
    <cellStyle name="60% - Accent1 4" xfId="704" xr:uid="{8977C87E-DA30-4B47-A592-D0B51717E287}"/>
    <cellStyle name="60% - Accent1 4 2" xfId="9475" xr:uid="{9B831599-6C19-4D36-9494-19BAAC22974A}"/>
    <cellStyle name="60% - Accent1 4 3" xfId="17970" xr:uid="{93EEE89F-1E99-401D-A5DC-764D0B276690}"/>
    <cellStyle name="60% - Accent1 5" xfId="705" xr:uid="{AC77716F-E83B-456E-A5BB-38036D19D462}"/>
    <cellStyle name="60% - Accent1 5 2" xfId="9476" xr:uid="{A40635FC-6881-4D60-A1C6-076FB428C62E}"/>
    <cellStyle name="60% - Accent1 5 3" xfId="18241" xr:uid="{469EF28E-E0C0-4F95-81C5-B59DE55D789E}"/>
    <cellStyle name="60% - Accent1 6" xfId="706" xr:uid="{B8D3ED58-BD7B-42E4-9491-D0C4B3FA7947}"/>
    <cellStyle name="60% - Accent1 6 2" xfId="9477" xr:uid="{69C907ED-7B2D-440F-95A2-6910D1C8A360}"/>
    <cellStyle name="60% - Accent1 7" xfId="707" xr:uid="{6B1A5F1D-23B2-4CD7-8414-6FDFBEAFF0E8}"/>
    <cellStyle name="60% - Accent1 7 2" xfId="9478" xr:uid="{1DE0870F-F7EB-4E8D-B7AE-E250738290C8}"/>
    <cellStyle name="60% - Accent1 8" xfId="708" xr:uid="{D5DA9807-86E1-42A7-B9A6-07128283F326}"/>
    <cellStyle name="60% - Accent1 8 2" xfId="9479" xr:uid="{D7A6B608-F4F5-488C-8884-425C229E2756}"/>
    <cellStyle name="60% - Accent1 9" xfId="709" xr:uid="{A77D1C4E-4909-43C7-90A2-878E50D575BE}"/>
    <cellStyle name="60% - Accent1 9 2" xfId="9480" xr:uid="{4450BC86-CF25-4B71-AB30-748A7EF481A3}"/>
    <cellStyle name="60% - Accent2" xfId="31" builtinId="36" customBuiltin="1"/>
    <cellStyle name="60% - Accent2 10" xfId="710" xr:uid="{09614275-E80C-421F-83AF-4557DC73C73B}"/>
    <cellStyle name="60% - Accent2 10 2" xfId="9481" xr:uid="{14776954-5430-4457-A040-FAAEFB3D67B6}"/>
    <cellStyle name="60% - Accent2 11" xfId="711" xr:uid="{8FBF25CD-42E9-4130-9257-7BAFE5A42D1F}"/>
    <cellStyle name="60% - Accent2 11 2" xfId="9482" xr:uid="{A348083F-940B-485A-9C55-A3293FB49099}"/>
    <cellStyle name="60% - Accent2 12" xfId="712" xr:uid="{BB4B26B0-71A5-490F-A9CA-FCA2DD12BCEA}"/>
    <cellStyle name="60% - Accent2 12 2" xfId="9483" xr:uid="{9BFE2C25-9C27-439E-8C0E-230535A63C26}"/>
    <cellStyle name="60% - Accent2 13" xfId="713" xr:uid="{DEB4B6CD-4B94-4FE3-BE0B-21DA3405093A}"/>
    <cellStyle name="60% - Accent2 13 2" xfId="9484" xr:uid="{7418EA9D-03FA-4743-A9AA-C10EBEB8F131}"/>
    <cellStyle name="60% - Accent2 14" xfId="714" xr:uid="{098797C6-2077-418E-8DA4-B4F3D0207F5C}"/>
    <cellStyle name="60% - Accent2 15" xfId="715" xr:uid="{DF5D64A9-783E-4AA7-848F-70ABCEF5703E}"/>
    <cellStyle name="60% - Accent2 16" xfId="716" xr:uid="{6CBE3604-CAB7-4B65-BBA5-D639E92F534A}"/>
    <cellStyle name="60% - Accent2 17" xfId="717" xr:uid="{190EA20F-27CB-4E1A-BC1A-9FE628AFAA0F}"/>
    <cellStyle name="60% - Accent2 18" xfId="718" xr:uid="{CF9E936B-AC4F-425B-8E1E-19351B17BB70}"/>
    <cellStyle name="60% - Accent2 19" xfId="719" xr:uid="{0575B6AA-4BC0-49C3-A5F0-1C06AF9DA5FB}"/>
    <cellStyle name="60% - Accent2 2" xfId="720" xr:uid="{A6585EBE-952D-466E-BC50-408A021FA7AE}"/>
    <cellStyle name="60% - Accent2 2 10" xfId="8851" xr:uid="{0FCD2FDE-40C3-48CE-AD7C-F41210230FD8}"/>
    <cellStyle name="60% - Accent2 2 11" xfId="9485" xr:uid="{C64ED0C0-FEBA-459F-8BA6-907DBC908F13}"/>
    <cellStyle name="60% - Accent2 2 12" xfId="11932" xr:uid="{23770E88-455A-4512-AE26-43EC2BABE9CC}"/>
    <cellStyle name="60% - Accent2 2 13" xfId="4758" xr:uid="{46DE81EA-F208-442C-A2AE-57B029CC9606}"/>
    <cellStyle name="60% - Accent2 2 2" xfId="721" xr:uid="{48F34499-2D39-4627-8AE0-7E5FEA7B950C}"/>
    <cellStyle name="60% - Accent2 2 2 2" xfId="9486" xr:uid="{13300AE1-BFAF-4D4C-8521-AFA71EC9C915}"/>
    <cellStyle name="60% - Accent2 2 3" xfId="722" xr:uid="{58132873-2203-40D3-995C-8176D881B03E}"/>
    <cellStyle name="60% - Accent2 2 4" xfId="723" xr:uid="{AF59DCC6-E2E7-44F8-9D03-93E3212643E8}"/>
    <cellStyle name="60% - Accent2 2 5" xfId="724" xr:uid="{DC0389B4-EED4-4447-BC91-CDB1339DA0F4}"/>
    <cellStyle name="60% - Accent2 2 6" xfId="725" xr:uid="{02CE4B64-8E1A-4CEA-93AB-9643916BE018}"/>
    <cellStyle name="60% - Accent2 2 7" xfId="726" xr:uid="{F1491F63-BD9A-4C73-9DF7-20A4FE20C049}"/>
    <cellStyle name="60% - Accent2 2 8" xfId="7826" xr:uid="{E4F80CAB-EDFB-4053-B040-3B66FA42AF8C}"/>
    <cellStyle name="60% - Accent2 2 9" xfId="5415" xr:uid="{0CE8A8DB-B938-4630-AFA3-E143FA5749DD}"/>
    <cellStyle name="60% - Accent2 20" xfId="727" xr:uid="{E1C18CC8-79B7-47C2-9F4A-E7AAF15EBF85}"/>
    <cellStyle name="60% - Accent2 21" xfId="728" xr:uid="{924460CC-199B-4959-B4BB-654954711F52}"/>
    <cellStyle name="60% - Accent2 22" xfId="729" xr:uid="{BC54B16A-DE88-4006-B897-36DD0FE30335}"/>
    <cellStyle name="60% - Accent2 23" xfId="730" xr:uid="{C0830C53-86D3-49E4-A9F9-8469B7DFB264}"/>
    <cellStyle name="60% - Accent2 23 2" xfId="731" xr:uid="{DB0BCC2B-AAC4-4B50-A5F7-30554A8BFB0C}"/>
    <cellStyle name="60% - Accent2 23 3" xfId="732" xr:uid="{1E22D257-3B5F-4B96-8962-808B8419D20A}"/>
    <cellStyle name="60% - Accent2 24" xfId="733" xr:uid="{FA72E761-8251-49F0-9A88-626888E0AFFA}"/>
    <cellStyle name="60% - Accent2 24 2" xfId="734" xr:uid="{E4218585-3D86-4ED3-A15B-09331A7AEAF4}"/>
    <cellStyle name="60% - Accent2 24 3" xfId="735" xr:uid="{4E73F79D-FB52-445F-994C-6F50F013AC3A}"/>
    <cellStyle name="60% - Accent2 25" xfId="736" xr:uid="{8E1E4117-6217-4CC4-8455-0B13CC8F9033}"/>
    <cellStyle name="60% - Accent2 26" xfId="737" xr:uid="{D0217BC5-4AF8-434B-9AF1-7F346AD16C4A}"/>
    <cellStyle name="60% - Accent2 27" xfId="738" xr:uid="{146A13E0-C5BE-4627-B06E-C63029F6CE3A}"/>
    <cellStyle name="60% - Accent2 28" xfId="739" xr:uid="{E3B94002-DAF2-4A53-B245-77D68251ED86}"/>
    <cellStyle name="60% - Accent2 29" xfId="740" xr:uid="{B9B5DF97-1D8E-4052-9EAF-CC3C1B1E8924}"/>
    <cellStyle name="60% - Accent2 3" xfId="741" xr:uid="{9D1F9833-B96F-42DA-8A25-1FE2ACA0A23D}"/>
    <cellStyle name="60% - Accent2 3 2" xfId="7827" xr:uid="{85E81778-3ACE-4929-93B1-F852010626AD}"/>
    <cellStyle name="60% - Accent2 3 3" xfId="8899" xr:uid="{A536FE02-D8B0-41F8-812C-54CF3D17238A}"/>
    <cellStyle name="60% - Accent2 3 4" xfId="9487" xr:uid="{E6B511E3-CA3E-4BE7-AC61-58B19146C539}"/>
    <cellStyle name="60% - Accent2 3 5" xfId="17591" xr:uid="{5500AD6B-24A0-49DB-BD8C-BD50EA2074CD}"/>
    <cellStyle name="60% - Accent2 30" xfId="742" xr:uid="{9EB1915A-6064-439D-87AC-B76FD89EE5A4}"/>
    <cellStyle name="60% - Accent2 31" xfId="743" xr:uid="{5920A186-BEB3-4A46-87A7-0DE010449012}"/>
    <cellStyle name="60% - Accent2 32" xfId="744" xr:uid="{9AB2AAA2-07DA-49BE-BD2F-FA3EC3107443}"/>
    <cellStyle name="60% - Accent2 33" xfId="745" xr:uid="{949C4563-6698-4136-9D17-680E056FBBCF}"/>
    <cellStyle name="60% - Accent2 34" xfId="746" xr:uid="{23481CDB-C7E1-4AB9-B4C8-88A6D0F47368}"/>
    <cellStyle name="60% - Accent2 35" xfId="747" xr:uid="{66736693-9946-4813-890B-C67E87711CC5}"/>
    <cellStyle name="60% - Accent2 36" xfId="748" xr:uid="{252DE47C-BCBF-4999-91DF-3F1EC17EB51C}"/>
    <cellStyle name="60% - Accent2 4" xfId="749" xr:uid="{28FA130E-C0BC-4F60-AA74-CDC244749E7E}"/>
    <cellStyle name="60% - Accent2 4 2" xfId="9488" xr:uid="{D90520DE-C4D5-4427-9332-05121965CC2E}"/>
    <cellStyle name="60% - Accent2 4 3" xfId="18050" xr:uid="{BEB1503E-3217-485B-BDE7-3ECDCC13B095}"/>
    <cellStyle name="60% - Accent2 5" xfId="750" xr:uid="{5A98E502-C092-402C-BECD-C58183B3487E}"/>
    <cellStyle name="60% - Accent2 5 2" xfId="9489" xr:uid="{1943E746-0DC0-46BC-A15C-39997B70F4C5}"/>
    <cellStyle name="60% - Accent2 5 3" xfId="18242" xr:uid="{20D84246-23FE-470F-9A74-7FF9FEB8969C}"/>
    <cellStyle name="60% - Accent2 6" xfId="751" xr:uid="{F6640292-2FC3-4664-9D02-9C1DB2E58B74}"/>
    <cellStyle name="60% - Accent2 6 2" xfId="9490" xr:uid="{66CAF363-C702-45BF-B36B-38593577B9F3}"/>
    <cellStyle name="60% - Accent2 7" xfId="752" xr:uid="{217F7FC8-9186-4012-BEF4-DCDF05CBDF2A}"/>
    <cellStyle name="60% - Accent2 7 2" xfId="9491" xr:uid="{DDD11740-7615-4949-9B54-9ADE720098DC}"/>
    <cellStyle name="60% - Accent2 8" xfId="753" xr:uid="{B227AAD3-C35E-4F76-BDC0-ACC6DF159ADA}"/>
    <cellStyle name="60% - Accent2 8 2" xfId="9492" xr:uid="{B13AD3E0-9C67-473A-8403-9CA0998DF12B}"/>
    <cellStyle name="60% - Accent2 9" xfId="754" xr:uid="{470A6D47-CDEC-4B79-92B1-829B27E4153A}"/>
    <cellStyle name="60% - Accent2 9 2" xfId="9493" xr:uid="{3518B6B5-DBDF-4353-BAF2-A5163F5EC1AD}"/>
    <cellStyle name="60% - Accent3" xfId="35" builtinId="40" customBuiltin="1"/>
    <cellStyle name="60% - Accent3 10" xfId="755" xr:uid="{4D7306E7-B5C5-4958-8113-D76D046113A7}"/>
    <cellStyle name="60% - Accent3 10 2" xfId="9494" xr:uid="{18A4F6D0-4232-4D91-A192-A29F124340E0}"/>
    <cellStyle name="60% - Accent3 11" xfId="756" xr:uid="{5CD04044-862E-4611-BBD1-30C3C4B2E51F}"/>
    <cellStyle name="60% - Accent3 11 2" xfId="9495" xr:uid="{1B409E46-1742-4E59-9D9E-DF67392A0865}"/>
    <cellStyle name="60% - Accent3 12" xfId="757" xr:uid="{1DBCF296-DF10-4440-9BA5-1C306DF7707B}"/>
    <cellStyle name="60% - Accent3 12 2" xfId="9496" xr:uid="{85FCBE53-AF95-4577-B8ED-AE4226240DA0}"/>
    <cellStyle name="60% - Accent3 13" xfId="758" xr:uid="{94568978-84A8-4164-BA8E-8EF5096CDEE9}"/>
    <cellStyle name="60% - Accent3 13 2" xfId="9497" xr:uid="{4CAD8139-FB08-485A-9583-514C73462B40}"/>
    <cellStyle name="60% - Accent3 14" xfId="759" xr:uid="{073C45E8-CFA9-4601-89BA-9CCB25D4AB32}"/>
    <cellStyle name="60% - Accent3 15" xfId="760" xr:uid="{6F9E6CF6-A0A4-4573-8548-929D8C872F16}"/>
    <cellStyle name="60% - Accent3 16" xfId="761" xr:uid="{066C41E3-F78F-4310-B66A-972D23191AA7}"/>
    <cellStyle name="60% - Accent3 17" xfId="762" xr:uid="{B3E43D4E-2BC8-4B19-B444-92D0E802BC1A}"/>
    <cellStyle name="60% - Accent3 18" xfId="763" xr:uid="{30DCF504-8C61-4B65-AED1-489541698D82}"/>
    <cellStyle name="60% - Accent3 19" xfId="764" xr:uid="{71237C85-9D7A-46D1-B706-3A2D7CE64354}"/>
    <cellStyle name="60% - Accent3 2" xfId="765" xr:uid="{7C6E171B-D1EB-484F-9D05-93BDB12441A3}"/>
    <cellStyle name="60% - Accent3 2 10" xfId="8855" xr:uid="{3A0BAB3C-0DA0-41A4-8E3D-7F49F7A16F21}"/>
    <cellStyle name="60% - Accent3 2 11" xfId="9498" xr:uid="{1FF853A9-6461-41D1-90D0-409563EF7C35}"/>
    <cellStyle name="60% - Accent3 2 12" xfId="11936" xr:uid="{FB9DC91D-0945-4935-8CB7-20ACB226587E}"/>
    <cellStyle name="60% - Accent3 2 13" xfId="4762" xr:uid="{574D8935-E093-4D93-9E2F-420B93129152}"/>
    <cellStyle name="60% - Accent3 2 2" xfId="766" xr:uid="{797D8234-C174-4BC1-B35A-FE04E3C60C92}"/>
    <cellStyle name="60% - Accent3 2 2 2" xfId="9499" xr:uid="{64416DF9-DA65-430A-BDC7-26D4D0D1A357}"/>
    <cellStyle name="60% - Accent3 2 3" xfId="767" xr:uid="{449BA5A7-B5DC-4C1F-8DCE-7467E9641E63}"/>
    <cellStyle name="60% - Accent3 2 4" xfId="768" xr:uid="{DA4AB912-8B45-4146-B517-A616983AA938}"/>
    <cellStyle name="60% - Accent3 2 5" xfId="769" xr:uid="{F8DD7F57-D227-4581-A15C-26DB6FA5D7C2}"/>
    <cellStyle name="60% - Accent3 2 6" xfId="770" xr:uid="{8766E0DF-7DD0-4E27-A02A-4DD132313F7E}"/>
    <cellStyle name="60% - Accent3 2 7" xfId="771" xr:uid="{7270D78D-5C7E-4A2B-AD0C-A811FDBCAD82}"/>
    <cellStyle name="60% - Accent3 2 8" xfId="7828" xr:uid="{BC751CDB-0A6F-4A80-B9EA-705C1BF52C6D}"/>
    <cellStyle name="60% - Accent3 2 9" xfId="5432" xr:uid="{6F38AC49-785A-497F-A080-C75FAA3F4A13}"/>
    <cellStyle name="60% - Accent3 2_2149000-Q1'10" xfId="9500" xr:uid="{585E0AFE-4E74-4EBA-A728-E6401B97ABC1}"/>
    <cellStyle name="60% - Accent3 20" xfId="772" xr:uid="{61E81D44-65B0-4EE6-82A3-995EC903CDFE}"/>
    <cellStyle name="60% - Accent3 21" xfId="773" xr:uid="{ADE8B868-370C-499D-BA3D-11657B96E0AD}"/>
    <cellStyle name="60% - Accent3 22" xfId="774" xr:uid="{C890472A-E49F-4D01-ABA8-696C83C4B4FB}"/>
    <cellStyle name="60% - Accent3 23" xfId="775" xr:uid="{0C1FED28-7F9C-4156-89FD-81B6E064AFE5}"/>
    <cellStyle name="60% - Accent3 23 2" xfId="776" xr:uid="{E8CF3DC1-9948-4CA6-8EE0-FE4EF340DF50}"/>
    <cellStyle name="60% - Accent3 23 3" xfId="777" xr:uid="{D0916F5B-3C01-4F92-8A5F-088998D97FFE}"/>
    <cellStyle name="60% - Accent3 24" xfId="778" xr:uid="{05F00940-C3FC-4C0D-9C41-C27E20BC2855}"/>
    <cellStyle name="60% - Accent3 24 2" xfId="779" xr:uid="{06D9EE9F-AD2D-4221-A9DD-7FAD58B8F329}"/>
    <cellStyle name="60% - Accent3 24 3" xfId="780" xr:uid="{7D991A59-377F-48DA-B34D-AC13FEC5F1FE}"/>
    <cellStyle name="60% - Accent3 25" xfId="781" xr:uid="{DD1EA6B8-CF20-4F51-875C-652B9FD73A1D}"/>
    <cellStyle name="60% - Accent3 26" xfId="782" xr:uid="{212657AC-5DD8-47D9-BFFA-1B7022FFA442}"/>
    <cellStyle name="60% - Accent3 27" xfId="783" xr:uid="{78C88D4E-77CC-4DA2-9D47-BBDD94CD5896}"/>
    <cellStyle name="60% - Accent3 28" xfId="784" xr:uid="{5D78B8B3-3302-47F8-9D69-0B250C3CC3A8}"/>
    <cellStyle name="60% - Accent3 29" xfId="785" xr:uid="{29B4FD19-0D4A-4F8A-B216-BE3A6893B138}"/>
    <cellStyle name="60% - Accent3 3" xfId="786" xr:uid="{52607CCA-4D2B-462D-A7D0-A8AC147EB294}"/>
    <cellStyle name="60% - Accent3 3 2" xfId="7829" xr:uid="{1A581E5B-FA29-46BB-BE96-D55CE04A99CE}"/>
    <cellStyle name="60% - Accent3 3 3" xfId="8903" xr:uid="{EB2D06E6-F728-420A-98E6-907922559B4C}"/>
    <cellStyle name="60% - Accent3 3 4" xfId="9501" xr:uid="{A11C57CA-33BB-437D-BB81-47E8E37B53E7}"/>
    <cellStyle name="60% - Accent3 3 5" xfId="17594" xr:uid="{83D8D74B-81B2-4F1E-8077-7B0C230E89E4}"/>
    <cellStyle name="60% - Accent3 30" xfId="787" xr:uid="{8C95EE21-CC8E-47CD-877B-29EAD599F66A}"/>
    <cellStyle name="60% - Accent3 31" xfId="788" xr:uid="{D1159AF5-674A-499F-A9BE-4D462A2AE5AB}"/>
    <cellStyle name="60% - Accent3 32" xfId="789" xr:uid="{405B3D3E-0ED4-49DB-8BAD-EBB141759F05}"/>
    <cellStyle name="60% - Accent3 33" xfId="790" xr:uid="{6ABF75B7-2BB3-406F-8669-9230BBB8DDA7}"/>
    <cellStyle name="60% - Accent3 34" xfId="791" xr:uid="{F5A1D5AE-5172-4A8C-BC02-EA54DB4981EF}"/>
    <cellStyle name="60% - Accent3 35" xfId="792" xr:uid="{6CF70BEA-122D-489A-9F04-E94F465C231E}"/>
    <cellStyle name="60% - Accent3 36" xfId="793" xr:uid="{C4DC0399-7377-4C0E-83C8-6E9D653F464C}"/>
    <cellStyle name="60% - Accent3 4" xfId="794" xr:uid="{AE99CCDA-1BB3-49F1-B0C5-55499F68AF5D}"/>
    <cellStyle name="60% - Accent3 4 2" xfId="9502" xr:uid="{5853C1E1-23D3-4355-800E-4117EA4CEB8E}"/>
    <cellStyle name="60% - Accent3 4 3" xfId="18053" xr:uid="{3B993BF8-65C3-44FB-B152-5FAD511139FB}"/>
    <cellStyle name="60% - Accent3 5" xfId="795" xr:uid="{5D10E441-0030-479B-886A-2D732CF30336}"/>
    <cellStyle name="60% - Accent3 5 2" xfId="9503" xr:uid="{AF760268-C3A4-4765-BB17-ED0AF4F463F3}"/>
    <cellStyle name="60% - Accent3 5 3" xfId="18243" xr:uid="{086C46A2-0873-42F2-A044-41367B6CF6F6}"/>
    <cellStyle name="60% - Accent3 6" xfId="796" xr:uid="{44C359F8-F926-46DE-9AC8-EE4DCAE13D56}"/>
    <cellStyle name="60% - Accent3 6 2" xfId="9504" xr:uid="{FED27E85-80ED-4EE9-B09E-3C7812F29527}"/>
    <cellStyle name="60% - Accent3 7" xfId="797" xr:uid="{CC980CE7-5E7A-43BB-9B8F-2C1C15602DAE}"/>
    <cellStyle name="60% - Accent3 7 2" xfId="9505" xr:uid="{7FCDFCB8-0EB3-4503-8ABC-A8BB2DEC3831}"/>
    <cellStyle name="60% - Accent3 8" xfId="798" xr:uid="{E6A948ED-B9B8-49F6-9830-FB6057240445}"/>
    <cellStyle name="60% - Accent3 8 2" xfId="9506" xr:uid="{1072541D-AA08-4742-9112-805B2A81BEE5}"/>
    <cellStyle name="60% - Accent3 9" xfId="799" xr:uid="{04B27B4D-5E50-4896-B2C7-660B4F6E3ADD}"/>
    <cellStyle name="60% - Accent3 9 2" xfId="9507" xr:uid="{347222FF-A1AA-47CD-987A-05C80BE59967}"/>
    <cellStyle name="60% - Accent4" xfId="39" builtinId="44" customBuiltin="1"/>
    <cellStyle name="60% - Accent4 10" xfId="800" xr:uid="{8892B6D4-483B-48C0-B27C-89685DBE257D}"/>
    <cellStyle name="60% - Accent4 10 2" xfId="9508" xr:uid="{6F94CBF0-BBF3-4AFF-9776-AFAEF9B85354}"/>
    <cellStyle name="60% - Accent4 11" xfId="801" xr:uid="{7DE1E3FD-E7BA-4A3F-BC83-B6B7C1CA8D2E}"/>
    <cellStyle name="60% - Accent4 11 2" xfId="9509" xr:uid="{ECD8C087-A2CD-4F95-9D75-0A34516496D6}"/>
    <cellStyle name="60% - Accent4 12" xfId="802" xr:uid="{45E0D3CE-E157-4FDF-BB22-011FB1E62B81}"/>
    <cellStyle name="60% - Accent4 12 2" xfId="9510" xr:uid="{EE326065-AE41-4A60-A0D9-5144BE0F1842}"/>
    <cellStyle name="60% - Accent4 13" xfId="803" xr:uid="{018A042E-D097-46E5-82B8-4CC83639C4A5}"/>
    <cellStyle name="60% - Accent4 13 2" xfId="9511" xr:uid="{B4EDD9D7-07BF-46FD-8EF8-12B3F512CC4C}"/>
    <cellStyle name="60% - Accent4 14" xfId="804" xr:uid="{619E187B-4F3A-4668-838A-CE450A8AE199}"/>
    <cellStyle name="60% - Accent4 15" xfId="805" xr:uid="{EAEB3DE6-ADEC-4B15-BFE4-E60083553E39}"/>
    <cellStyle name="60% - Accent4 16" xfId="806" xr:uid="{A98DA1C6-909A-493C-89AE-3132A0EF74AD}"/>
    <cellStyle name="60% - Accent4 17" xfId="807" xr:uid="{82FBD911-E81C-4CE0-ABCF-4D22F8EF5388}"/>
    <cellStyle name="60% - Accent4 18" xfId="808" xr:uid="{A3BFEB59-B373-4C74-88BC-AB851B2B64E2}"/>
    <cellStyle name="60% - Accent4 19" xfId="809" xr:uid="{F12A1F5A-344E-4585-BDAF-C9F8D214FFF7}"/>
    <cellStyle name="60% - Accent4 2" xfId="810" xr:uid="{38050BED-83CD-4687-9C61-7AE7485668F2}"/>
    <cellStyle name="60% - Accent4 2 10" xfId="8859" xr:uid="{E439B19E-5406-467F-81F4-279F8C3A9D97}"/>
    <cellStyle name="60% - Accent4 2 11" xfId="9512" xr:uid="{4C542EC7-2602-4B9D-9508-96E98F4801CD}"/>
    <cellStyle name="60% - Accent4 2 12" xfId="11967" xr:uid="{5A612E82-0637-4963-A56F-1C59638FFFA1}"/>
    <cellStyle name="60% - Accent4 2 13" xfId="4801" xr:uid="{ADE8F01D-24C1-4A6A-80C6-E28A8F2C3E2E}"/>
    <cellStyle name="60% - Accent4 2 2" xfId="811" xr:uid="{A4ABF7FA-0274-4828-A7B1-205981FDFA8E}"/>
    <cellStyle name="60% - Accent4 2 2 2" xfId="9513" xr:uid="{BFBD95A5-70D4-400E-BE2A-04F6F92CA8BC}"/>
    <cellStyle name="60% - Accent4 2 3" xfId="812" xr:uid="{C2995A6C-9636-4E88-A331-1590796D7B3C}"/>
    <cellStyle name="60% - Accent4 2 4" xfId="813" xr:uid="{B5ED81B3-001E-4CED-8B17-9CA1684BBE5F}"/>
    <cellStyle name="60% - Accent4 2 5" xfId="814" xr:uid="{7E3C057A-48A9-4626-98A9-F944728F29F2}"/>
    <cellStyle name="60% - Accent4 2 6" xfId="815" xr:uid="{B89E968B-83DA-4B17-A773-050468D15C2B}"/>
    <cellStyle name="60% - Accent4 2 7" xfId="816" xr:uid="{4796ED41-C3AC-4E30-9DC8-69752A6F25E9}"/>
    <cellStyle name="60% - Accent4 2 8" xfId="7830" xr:uid="{7D40B2CF-3C90-4B0C-9B0B-D9455F5687E2}"/>
    <cellStyle name="60% - Accent4 2 9" xfId="5464" xr:uid="{2FA0F2C9-3380-46A6-AC69-5F959F7778B3}"/>
    <cellStyle name="60% - Accent4 2_2149000-Q1'10" xfId="9514" xr:uid="{C9833D11-7B98-46FE-894B-5FF0FE80F1F6}"/>
    <cellStyle name="60% - Accent4 20" xfId="817" xr:uid="{2FD563CE-269A-4146-809F-9963750F9FCA}"/>
    <cellStyle name="60% - Accent4 21" xfId="818" xr:uid="{69A6EC0A-CDEF-4362-B5A7-997E19783AE4}"/>
    <cellStyle name="60% - Accent4 22" xfId="819" xr:uid="{4D433992-0779-48C7-B74B-C32100650F5E}"/>
    <cellStyle name="60% - Accent4 23" xfId="820" xr:uid="{D768C92C-840B-4E5E-82E5-102D3FF08977}"/>
    <cellStyle name="60% - Accent4 23 2" xfId="821" xr:uid="{13E6ECDB-93A5-401F-A8E9-FAA2C8E565FC}"/>
    <cellStyle name="60% - Accent4 23 3" xfId="822" xr:uid="{069F2CE8-CEA5-4979-971C-FE2D8B630F0A}"/>
    <cellStyle name="60% - Accent4 24" xfId="823" xr:uid="{7B9531E9-AEFC-43DF-B358-4E03CAEE1F44}"/>
    <cellStyle name="60% - Accent4 24 2" xfId="824" xr:uid="{BD3DF1CD-380F-445D-B4C1-8E8684ABCAC9}"/>
    <cellStyle name="60% - Accent4 24 3" xfId="825" xr:uid="{22D51011-DDF5-4FAD-92B2-2C285B1C7066}"/>
    <cellStyle name="60% - Accent4 25" xfId="826" xr:uid="{584F2991-BEA8-4D09-B856-E2F0DE023959}"/>
    <cellStyle name="60% - Accent4 26" xfId="827" xr:uid="{A9DCFDFB-113D-4D94-B977-E2CE8C7768EC}"/>
    <cellStyle name="60% - Accent4 27" xfId="828" xr:uid="{A6DB605A-4CAE-40E0-9BC5-A66ACCD6D81E}"/>
    <cellStyle name="60% - Accent4 28" xfId="829" xr:uid="{980D584F-C6B4-496C-8C08-ABDF290043A5}"/>
    <cellStyle name="60% - Accent4 29" xfId="830" xr:uid="{D0168B31-2804-488E-943A-13026A9C21C7}"/>
    <cellStyle name="60% - Accent4 3" xfId="831" xr:uid="{61C9722E-1E39-432B-8827-03DA5F882C6A}"/>
    <cellStyle name="60% - Accent4 3 2" xfId="7831" xr:uid="{93771FFC-7EC6-4C83-A84B-0854D745F7E6}"/>
    <cellStyle name="60% - Accent4 3 3" xfId="8907" xr:uid="{840399EB-B46B-4399-891D-793F9075826C}"/>
    <cellStyle name="60% - Accent4 3 4" xfId="9515" xr:uid="{3F8C3E59-D99C-451F-8A91-DB168CF06BFE}"/>
    <cellStyle name="60% - Accent4 3 5" xfId="17597" xr:uid="{E6B8A2C3-0CEF-4CEF-B830-A6411FD53904}"/>
    <cellStyle name="60% - Accent4 30" xfId="832" xr:uid="{DEC4E088-79C6-4E90-A984-B2222E01E951}"/>
    <cellStyle name="60% - Accent4 31" xfId="833" xr:uid="{FD697A17-15E3-4836-AA45-D8FF2E6E671E}"/>
    <cellStyle name="60% - Accent4 32" xfId="834" xr:uid="{3B9D6CAC-5A33-4790-A160-7DDEE680828C}"/>
    <cellStyle name="60% - Accent4 33" xfId="835" xr:uid="{7CCB3FF2-7020-4FC1-B7D0-ED6EA0E4EDD5}"/>
    <cellStyle name="60% - Accent4 34" xfId="836" xr:uid="{1C564BC1-0787-4B20-95A8-CFEB62A6C0A8}"/>
    <cellStyle name="60% - Accent4 35" xfId="837" xr:uid="{41728695-FD21-4AF4-92A1-A77B883E2FC3}"/>
    <cellStyle name="60% - Accent4 36" xfId="838" xr:uid="{1A58E4E4-980F-475C-8008-624D64A371D9}"/>
    <cellStyle name="60% - Accent4 4" xfId="839" xr:uid="{DC483BD7-B692-4C47-89CB-C4712C03A54E}"/>
    <cellStyle name="60% - Accent4 4 2" xfId="9516" xr:uid="{386AC7B4-C624-482A-B135-80CF387425B7}"/>
    <cellStyle name="60% - Accent4 4 3" xfId="18056" xr:uid="{0FA6A730-54BF-43C8-AE0E-C0C347300B76}"/>
    <cellStyle name="60% - Accent4 5" xfId="840" xr:uid="{1994F2BF-CF6C-4F79-92EE-B9E6F4D1AD19}"/>
    <cellStyle name="60% - Accent4 5 2" xfId="9517" xr:uid="{EE8AF30F-8232-4033-9B7A-4545B1BD87BE}"/>
    <cellStyle name="60% - Accent4 5 3" xfId="18244" xr:uid="{03295271-B6FF-4A84-824D-8A1AE52E9007}"/>
    <cellStyle name="60% - Accent4 6" xfId="841" xr:uid="{A3C29D2C-4CA5-471A-AF48-7192ECA56887}"/>
    <cellStyle name="60% - Accent4 6 2" xfId="9518" xr:uid="{08205C9B-8C0C-4FBD-862C-693330D1C404}"/>
    <cellStyle name="60% - Accent4 7" xfId="842" xr:uid="{B2C293DC-007E-41A6-ACAA-46E56553515E}"/>
    <cellStyle name="60% - Accent4 7 2" xfId="9519" xr:uid="{F93FE34F-4326-4E7C-A5AD-C46CF11B77E0}"/>
    <cellStyle name="60% - Accent4 8" xfId="843" xr:uid="{C4704846-3AFE-451E-ADDA-EA6A5E325676}"/>
    <cellStyle name="60% - Accent4 8 2" xfId="9520" xr:uid="{194B7C78-7C36-47F9-B8BF-5B959238A6D6}"/>
    <cellStyle name="60% - Accent4 9" xfId="844" xr:uid="{2F3D79BA-4FD9-4466-A5A0-204737A761E7}"/>
    <cellStyle name="60% - Accent4 9 2" xfId="9521" xr:uid="{DFFD4478-767B-467F-BD3E-2C583AC21D09}"/>
    <cellStyle name="60% - Accent5" xfId="43" builtinId="48" customBuiltin="1"/>
    <cellStyle name="60% - Accent5 10" xfId="845" xr:uid="{8DAA5915-95C2-414C-9FBE-F082479CFAB0}"/>
    <cellStyle name="60% - Accent5 10 2" xfId="9522" xr:uid="{DC2F8F25-43D7-4148-9BFE-5F8C547FAB19}"/>
    <cellStyle name="60% - Accent5 11" xfId="846" xr:uid="{CEB96716-F7CB-4DDE-A7A4-79D072187B4C}"/>
    <cellStyle name="60% - Accent5 11 2" xfId="9523" xr:uid="{3E3BBDCD-1E6A-408E-83B6-1C92536FC464}"/>
    <cellStyle name="60% - Accent5 12" xfId="847" xr:uid="{1891CA23-9C9E-48BD-ADF1-44E3F62292A3}"/>
    <cellStyle name="60% - Accent5 12 2" xfId="9524" xr:uid="{54D38F6F-0181-4A0B-B467-029D09CB0027}"/>
    <cellStyle name="60% - Accent5 13" xfId="848" xr:uid="{56109D57-E9C4-4F15-A76D-C16BFF89BB2D}"/>
    <cellStyle name="60% - Accent5 13 2" xfId="9525" xr:uid="{D410A72B-1C5D-482E-B578-CE17F7DACDDD}"/>
    <cellStyle name="60% - Accent5 14" xfId="849" xr:uid="{63049050-B09B-4373-B58A-EEA31D7E3D27}"/>
    <cellStyle name="60% - Accent5 15" xfId="850" xr:uid="{A9E877C6-0DF6-49FC-B3E2-10DE51E318CF}"/>
    <cellStyle name="60% - Accent5 16" xfId="851" xr:uid="{1C05484B-FAF7-4D5A-A6ED-F2EF175ABA89}"/>
    <cellStyle name="60% - Accent5 17" xfId="852" xr:uid="{BB574CFE-26D9-4B6E-9C0F-7CC6FEC988CD}"/>
    <cellStyle name="60% - Accent5 18" xfId="853" xr:uid="{F920796B-43B1-4C52-88FC-E86F74DFCAEA}"/>
    <cellStyle name="60% - Accent5 19" xfId="854" xr:uid="{0C555CAC-F91D-4101-A381-D3814CFDEA2E}"/>
    <cellStyle name="60% - Accent5 2" xfId="855" xr:uid="{68580E02-A460-482E-A505-917CBED7E55C}"/>
    <cellStyle name="60% - Accent5 2 10" xfId="8863" xr:uid="{F22137D8-C2E0-4D0B-9CCE-26E5C8490CD0}"/>
    <cellStyle name="60% - Accent5 2 11" xfId="9526" xr:uid="{8CAD6216-256F-49FC-8E7F-110D4CEA3A30}"/>
    <cellStyle name="60% - Accent5 2 12" xfId="11969" xr:uid="{D8783F79-EA2A-4B47-B5B3-2B316B130A61}"/>
    <cellStyle name="60% - Accent5 2 13" xfId="15154" xr:uid="{8C6C3C9C-97A6-4D14-A721-1DC18486A154}"/>
    <cellStyle name="60% - Accent5 2 14" xfId="4805" xr:uid="{083AD435-B9E2-4933-96B2-93AD18D4637A}"/>
    <cellStyle name="60% - Accent5 2 2" xfId="856" xr:uid="{C6FB0330-AB70-44BD-ADD0-BC3FE3AD63EA}"/>
    <cellStyle name="60% - Accent5 2 2 2" xfId="9527" xr:uid="{6E818C80-5379-41D2-B86F-0494D08897B2}"/>
    <cellStyle name="60% - Accent5 2 3" xfId="857" xr:uid="{5BCD8266-E4BE-49B4-8066-C5D3614BAA3E}"/>
    <cellStyle name="60% - Accent5 2 4" xfId="858" xr:uid="{F9C55AC9-6643-4B64-9953-79B058723CDF}"/>
    <cellStyle name="60% - Accent5 2 5" xfId="859" xr:uid="{357AE1EC-E7B7-4D75-8CF1-E5A745308825}"/>
    <cellStyle name="60% - Accent5 2 6" xfId="860" xr:uid="{54EF86A8-3D8E-402F-86B8-D765E7AE8B35}"/>
    <cellStyle name="60% - Accent5 2 7" xfId="861" xr:uid="{AC765FE4-4511-4C68-A8A3-B44217B0E68A}"/>
    <cellStyle name="60% - Accent5 2 8" xfId="3733" xr:uid="{96EEB6CC-4254-45D5-B4C1-835E47B707C5}"/>
    <cellStyle name="60% - Accent5 2 8 2" xfId="7832" xr:uid="{47850030-5012-4B86-A00D-D7AD90C9A790}"/>
    <cellStyle name="60% - Accent5 2 9" xfId="5495" xr:uid="{A0565FB3-A78F-4903-BCAC-7DA2859DE11A}"/>
    <cellStyle name="60% - Accent5 20" xfId="862" xr:uid="{AC306A70-C903-48E6-805D-8CD786E3B26C}"/>
    <cellStyle name="60% - Accent5 21" xfId="863" xr:uid="{5CC7C688-191C-42FE-9DAF-DE8B59EDA29D}"/>
    <cellStyle name="60% - Accent5 22" xfId="864" xr:uid="{A62FFD09-D291-47EC-A3A8-E9B23D657811}"/>
    <cellStyle name="60% - Accent5 23" xfId="865" xr:uid="{81D60678-27A6-4504-954C-CC76EF5A47AC}"/>
    <cellStyle name="60% - Accent5 23 2" xfId="866" xr:uid="{1030C166-C258-487E-AE40-323C18A27518}"/>
    <cellStyle name="60% - Accent5 23 3" xfId="867" xr:uid="{2DA5C3CF-AFA6-4B0B-B40A-E439D7665275}"/>
    <cellStyle name="60% - Accent5 24" xfId="868" xr:uid="{2F6BCBE4-0665-4A30-A1B8-86136D70348A}"/>
    <cellStyle name="60% - Accent5 24 2" xfId="869" xr:uid="{50F341CD-16A9-485A-852C-1F9AAAA497BC}"/>
    <cellStyle name="60% - Accent5 24 3" xfId="870" xr:uid="{0DF571E6-9A0B-4797-A359-160571A2D421}"/>
    <cellStyle name="60% - Accent5 25" xfId="871" xr:uid="{72BBB277-D0B0-48BC-803D-AE37752F143C}"/>
    <cellStyle name="60% - Accent5 26" xfId="872" xr:uid="{4FEB452D-7FE9-4CCD-A237-C9ADD7459DED}"/>
    <cellStyle name="60% - Accent5 27" xfId="873" xr:uid="{FFBB108C-5347-4176-95A3-F0BE726C9C74}"/>
    <cellStyle name="60% - Accent5 28" xfId="874" xr:uid="{C3D643D6-A1F2-48A0-A6C2-0E8A52C0D7D2}"/>
    <cellStyle name="60% - Accent5 29" xfId="875" xr:uid="{B4C86A28-ED47-4742-8E67-FB43AA66736A}"/>
    <cellStyle name="60% - Accent5 3" xfId="876" xr:uid="{7886ACB5-AE2D-4710-982F-9E601B4CE0A1}"/>
    <cellStyle name="60% - Accent5 3 2" xfId="7833" xr:uid="{76740FD0-B1DC-4054-90A4-5185338B66D1}"/>
    <cellStyle name="60% - Accent5 3 3" xfId="8911" xr:uid="{29865D2A-3D07-46E2-A59F-48CC5A97563C}"/>
    <cellStyle name="60% - Accent5 3 4" xfId="9528" xr:uid="{CFEC8A0F-9AF6-42BB-8999-6B20D9D00CA7}"/>
    <cellStyle name="60% - Accent5 3 5" xfId="17600" xr:uid="{2995CABB-93A9-4C30-B112-54187F3339F8}"/>
    <cellStyle name="60% - Accent5 30" xfId="877" xr:uid="{8A7CB98D-FFCD-4F82-9284-D61EB2FCA233}"/>
    <cellStyle name="60% - Accent5 31" xfId="878" xr:uid="{13BE3257-1864-4B54-8FC9-7041B3C3B47F}"/>
    <cellStyle name="60% - Accent5 32" xfId="879" xr:uid="{83593189-5F9C-4AF7-9BD3-FE63E88E07E0}"/>
    <cellStyle name="60% - Accent5 33" xfId="880" xr:uid="{FF11E36A-72B8-4102-95FA-7F24D1744005}"/>
    <cellStyle name="60% - Accent5 34" xfId="881" xr:uid="{5759A47D-0EC6-439F-97FE-8640C6538383}"/>
    <cellStyle name="60% - Accent5 35" xfId="882" xr:uid="{7B11E929-5C60-416D-B761-ABBFC23423F1}"/>
    <cellStyle name="60% - Accent5 36" xfId="883" xr:uid="{AF06318E-143D-4294-B3C5-8717878B51EC}"/>
    <cellStyle name="60% - Accent5 4" xfId="884" xr:uid="{081C2475-06ED-406D-B0F1-CB0C88D64115}"/>
    <cellStyle name="60% - Accent5 4 2" xfId="9529" xr:uid="{868DA0F7-A8FB-49AC-A2A2-33F8DB45957F}"/>
    <cellStyle name="60% - Accent5 4 3" xfId="18059" xr:uid="{3CC9F903-92FF-4E8D-A011-F4051D6F7B77}"/>
    <cellStyle name="60% - Accent5 5" xfId="885" xr:uid="{6FAD1BA4-EA3B-4D9A-ACE0-39558D48C06A}"/>
    <cellStyle name="60% - Accent5 5 2" xfId="9530" xr:uid="{8891E12D-72B9-4D52-A94A-BD8B0A1ED64F}"/>
    <cellStyle name="60% - Accent5 5 3" xfId="18245" xr:uid="{B8D8FC28-27B8-4060-9801-06A21672DCCE}"/>
    <cellStyle name="60% - Accent5 6" xfId="886" xr:uid="{60A93F0C-06F5-478D-A09D-1216AE355C32}"/>
    <cellStyle name="60% - Accent5 6 2" xfId="9531" xr:uid="{7F5FD184-0234-4019-95A4-28AF8417A778}"/>
    <cellStyle name="60% - Accent5 7" xfId="887" xr:uid="{ADF19524-1207-4E29-9099-7FBFFEB35ABA}"/>
    <cellStyle name="60% - Accent5 7 2" xfId="9532" xr:uid="{CD4B4C5F-8FF1-4EC3-9256-9F1429CA4100}"/>
    <cellStyle name="60% - Accent5 8" xfId="888" xr:uid="{82216D18-9621-48CB-B524-E568FA182702}"/>
    <cellStyle name="60% - Accent5 8 2" xfId="9533" xr:uid="{6D99591A-29B8-4A40-B16A-5F2514A28420}"/>
    <cellStyle name="60% - Accent5 9" xfId="889" xr:uid="{5C364CCD-F6EF-483C-82AE-A831A1395F7A}"/>
    <cellStyle name="60% - Accent5 9 2" xfId="9534" xr:uid="{65D171AE-A6B3-4D5C-AE71-AE03CD7178FE}"/>
    <cellStyle name="60% - Accent6" xfId="47" builtinId="52" customBuiltin="1"/>
    <cellStyle name="60% - Accent6 10" xfId="890" xr:uid="{11B22C9C-AF69-4396-A03C-BBCFF8D5ACC3}"/>
    <cellStyle name="60% - Accent6 10 2" xfId="9535" xr:uid="{525DDAE9-84A8-4E9A-8254-3C9E961B08F9}"/>
    <cellStyle name="60% - Accent6 11" xfId="891" xr:uid="{4DCAECF9-6110-433D-81AC-C10BF726ADCC}"/>
    <cellStyle name="60% - Accent6 11 2" xfId="9536" xr:uid="{9EB824DD-A748-49EF-9834-E8ACBB090424}"/>
    <cellStyle name="60% - Accent6 12" xfId="892" xr:uid="{33823EA8-103F-4D26-9572-382D59DCAE6F}"/>
    <cellStyle name="60% - Accent6 12 2" xfId="9537" xr:uid="{2F8317E5-E203-4870-9CE1-67052415433D}"/>
    <cellStyle name="60% - Accent6 13" xfId="893" xr:uid="{5504C4A1-5CC8-4E74-AD46-4BCF922A4B70}"/>
    <cellStyle name="60% - Accent6 13 2" xfId="9538" xr:uid="{EB7E8D20-5100-421D-8877-45F438DBE7CA}"/>
    <cellStyle name="60% - Accent6 14" xfId="894" xr:uid="{9FF78E1E-9C52-4420-A5DF-4AA3F56EB03A}"/>
    <cellStyle name="60% - Accent6 15" xfId="895" xr:uid="{CAA326C3-5DD5-4D21-8B5C-394297020515}"/>
    <cellStyle name="60% - Accent6 16" xfId="896" xr:uid="{FF94E827-17A0-4C6C-BEA4-B8B9A5C92F62}"/>
    <cellStyle name="60% - Accent6 17" xfId="897" xr:uid="{847DD09C-5AC3-469E-97C1-ECC2B9BD9519}"/>
    <cellStyle name="60% - Accent6 18" xfId="898" xr:uid="{9698C132-D214-4049-B436-F03C309E4D8A}"/>
    <cellStyle name="60% - Accent6 19" xfId="899" xr:uid="{2AC0A11A-D47E-4AC7-A417-BA67F49810F4}"/>
    <cellStyle name="60% - Accent6 2" xfId="900" xr:uid="{0BBD6D80-135D-429F-BF1F-963DB9539C0B}"/>
    <cellStyle name="60% - Accent6 2 10" xfId="8867" xr:uid="{F8C91E58-64F5-4EED-B37F-D591837EBB30}"/>
    <cellStyle name="60% - Accent6 2 11" xfId="9539" xr:uid="{9BAAB738-B2DA-4DE4-B9F1-638273BF453D}"/>
    <cellStyle name="60% - Accent6 2 12" xfId="11971" xr:uid="{E27746E4-94F6-4875-9985-D7D158844D62}"/>
    <cellStyle name="60% - Accent6 2 13" xfId="4809" xr:uid="{89A212D3-7A89-4568-B384-9D1661909403}"/>
    <cellStyle name="60% - Accent6 2 2" xfId="901" xr:uid="{363AB862-6154-4590-BDFB-3B9213BA86A9}"/>
    <cellStyle name="60% - Accent6 2 2 2" xfId="9540" xr:uid="{D8CB30FC-32EE-42EB-AAFE-4958AB9CFED3}"/>
    <cellStyle name="60% - Accent6 2 3" xfId="902" xr:uid="{034D0A92-431D-4CEB-A651-BBB86A0403F0}"/>
    <cellStyle name="60% - Accent6 2 4" xfId="903" xr:uid="{03ED1BE9-1EB0-4B09-8DA2-F8A15FFD7DC9}"/>
    <cellStyle name="60% - Accent6 2 5" xfId="904" xr:uid="{2653D0C9-433B-4723-BBC6-2ADE7B225105}"/>
    <cellStyle name="60% - Accent6 2 6" xfId="905" xr:uid="{3F1F8D35-188E-4773-BB45-F55850F28874}"/>
    <cellStyle name="60% - Accent6 2 7" xfId="906" xr:uid="{CAF6C064-68C3-4B3C-A6B3-DCC894F67254}"/>
    <cellStyle name="60% - Accent6 2 8" xfId="7834" xr:uid="{0BA9DF30-EBCF-4C64-8886-50D3373B822A}"/>
    <cellStyle name="60% - Accent6 2 9" xfId="5519" xr:uid="{1AAC889C-ABBF-457A-ACB1-34BE08DF29DF}"/>
    <cellStyle name="60% - Accent6 2_2149000-Q1'10" xfId="9541" xr:uid="{09335330-6B2A-4CB0-A55F-F211BE14758A}"/>
    <cellStyle name="60% - Accent6 20" xfId="907" xr:uid="{019285F3-BE3F-4EC1-8DB1-E529B7209C78}"/>
    <cellStyle name="60% - Accent6 21" xfId="908" xr:uid="{06F9855B-2CFB-4FDB-BAC0-EDCA8E675491}"/>
    <cellStyle name="60% - Accent6 22" xfId="909" xr:uid="{AD68B331-5AA9-4803-ABBF-67F65FED0C1F}"/>
    <cellStyle name="60% - Accent6 23" xfId="910" xr:uid="{86C2ABEB-C35E-47A1-B283-EECED95491FA}"/>
    <cellStyle name="60% - Accent6 23 2" xfId="911" xr:uid="{AF3B0F33-BAE2-4DC7-9EF9-C2164C57F698}"/>
    <cellStyle name="60% - Accent6 23 3" xfId="912" xr:uid="{66296734-3B62-4243-8D87-AB38847DAC3E}"/>
    <cellStyle name="60% - Accent6 24" xfId="913" xr:uid="{544F07AC-4B2F-4123-8DF9-660E56171655}"/>
    <cellStyle name="60% - Accent6 24 2" xfId="914" xr:uid="{FEE8114D-0759-48AF-8FCA-0D653B6202C4}"/>
    <cellStyle name="60% - Accent6 24 3" xfId="915" xr:uid="{DB81E329-378B-45A2-A9F3-DE5E5DB71DAA}"/>
    <cellStyle name="60% - Accent6 25" xfId="916" xr:uid="{F6979A4C-110C-46F7-AB91-16D815F1BB08}"/>
    <cellStyle name="60% - Accent6 26" xfId="917" xr:uid="{5709E142-7258-4AA7-B0D7-CDDF469B1F21}"/>
    <cellStyle name="60% - Accent6 27" xfId="918" xr:uid="{64AC5B97-26C9-454C-B358-93256704EE1F}"/>
    <cellStyle name="60% - Accent6 28" xfId="919" xr:uid="{E675D164-F81A-4E9B-8525-650F414A5438}"/>
    <cellStyle name="60% - Accent6 29" xfId="920" xr:uid="{D1900C32-CA94-45C7-9B8D-5A1747F34F9D}"/>
    <cellStyle name="60% - Accent6 3" xfId="921" xr:uid="{12C86761-2E2C-4E87-8E93-335C47B0FFCC}"/>
    <cellStyle name="60% - Accent6 3 2" xfId="7835" xr:uid="{3446EAF9-5BDF-413C-B3BD-C0C62323A5B8}"/>
    <cellStyle name="60% - Accent6 3 3" xfId="8915" xr:uid="{05332FCB-34CE-4B50-9163-D2CCCA1C4F95}"/>
    <cellStyle name="60% - Accent6 3 4" xfId="9542" xr:uid="{323F873B-AA88-4902-86C5-548149B9D881}"/>
    <cellStyle name="60% - Accent6 3 5" xfId="17603" xr:uid="{A61750DE-3C83-4A56-96C5-89A3DB2B9DA0}"/>
    <cellStyle name="60% - Accent6 30" xfId="922" xr:uid="{91810690-FC03-450D-8772-971D0D42CA6B}"/>
    <cellStyle name="60% - Accent6 31" xfId="923" xr:uid="{FD72C7EE-9D13-4B21-A1CA-1183551B9581}"/>
    <cellStyle name="60% - Accent6 32" xfId="924" xr:uid="{F638E31B-C8F7-4363-96F5-1475C8D234C0}"/>
    <cellStyle name="60% - Accent6 33" xfId="925" xr:uid="{EF5892E2-9E47-4973-9E67-8FEB68E20CDD}"/>
    <cellStyle name="60% - Accent6 34" xfId="926" xr:uid="{56515E47-06AA-470B-8F6F-32F4C0DFC017}"/>
    <cellStyle name="60% - Accent6 35" xfId="927" xr:uid="{CAD9D4F1-7212-4C78-B976-ACF094FBD8AE}"/>
    <cellStyle name="60% - Accent6 36" xfId="928" xr:uid="{E6A80E04-371A-4BD4-A30A-1E01C18722A9}"/>
    <cellStyle name="60% - Accent6 4" xfId="929" xr:uid="{87FEBEFD-BB70-4B99-8A97-9A69E19CD275}"/>
    <cellStyle name="60% - Accent6 4 2" xfId="9543" xr:uid="{B45E9524-D02A-48AC-8B6A-18D2C5DDA3D6}"/>
    <cellStyle name="60% - Accent6 4 3" xfId="18062" xr:uid="{A9E25AFF-1358-46FC-A92B-B1428106A00F}"/>
    <cellStyle name="60% - Accent6 5" xfId="930" xr:uid="{46DA4F45-6E1E-4B0E-B18B-63FA84190AA4}"/>
    <cellStyle name="60% - Accent6 5 2" xfId="9544" xr:uid="{E39E4302-5E3B-401B-829B-B90F57811B93}"/>
    <cellStyle name="60% - Accent6 5 3" xfId="18246" xr:uid="{D6D0F821-C934-432B-A1D0-2DB53762B5AF}"/>
    <cellStyle name="60% - Accent6 6" xfId="931" xr:uid="{1B66EBA8-CA3B-447D-B7A7-101743BF194C}"/>
    <cellStyle name="60% - Accent6 6 2" xfId="9545" xr:uid="{0B8F4443-7F0A-4FE3-BAF1-4ECFAD15041E}"/>
    <cellStyle name="60% - Accent6 7" xfId="932" xr:uid="{AA1F4CE3-AAEE-401D-8CAA-25732BE5EC5A}"/>
    <cellStyle name="60% - Accent6 7 2" xfId="9546" xr:uid="{4B75E624-1650-485C-9B10-8C43638A70E1}"/>
    <cellStyle name="60% - Accent6 8" xfId="933" xr:uid="{0B0764FD-8C6E-49A1-9E3F-2F318204CCC2}"/>
    <cellStyle name="60% - Accent6 8 2" xfId="9547" xr:uid="{62164DE9-F300-4065-BD48-9DFC0E092EDF}"/>
    <cellStyle name="60% - Accent6 9" xfId="934" xr:uid="{05F8C654-1022-4378-B768-DE073347199F}"/>
    <cellStyle name="60% - Accent6 9 2" xfId="9548" xr:uid="{1C28CBC5-46FB-464A-8830-26CC36AC6005}"/>
    <cellStyle name="60% - ส่วนที่ถูกเน้น1" xfId="935" xr:uid="{6D56EE28-DDB1-441B-A464-9282913AD1D3}"/>
    <cellStyle name="60% - ส่วนที่ถูกเน้น1 2" xfId="4846" xr:uid="{37EACDE1-D24F-48C0-B3CD-70EDFB049E84}"/>
    <cellStyle name="60% - ส่วนที่ถูกเน้น1 3" xfId="9210" xr:uid="{D892BC65-91EC-47D9-95F1-81369986863B}"/>
    <cellStyle name="60% - ส่วนที่ถูกเน้น2" xfId="936" xr:uid="{A09AE63E-DAB0-4BCC-A624-BDF438C11A8B}"/>
    <cellStyle name="60% - ส่วนที่ถูกเน้น2 2" xfId="4850" xr:uid="{D472BBFA-C63A-4562-990D-2497A4B8B1E0}"/>
    <cellStyle name="60% - ส่วนที่ถูกเน้น2 3" xfId="9211" xr:uid="{1729D42E-EA2F-4F01-8AF2-4FB6BD2FDA84}"/>
    <cellStyle name="60% - ส่วนที่ถูกเน้น3" xfId="937" xr:uid="{A84E322F-C6FA-4028-9F35-950EA996FFA1}"/>
    <cellStyle name="60% - ส่วนที่ถูกเน้น3 2" xfId="4854" xr:uid="{40EE7357-3547-4779-B7DC-4709A0D85F37}"/>
    <cellStyle name="60% - ส่วนที่ถูกเน้น3 3" xfId="9212" xr:uid="{D360B75A-6E76-449E-93C1-FFCB0E9A7A04}"/>
    <cellStyle name="60% - ส่วนที่ถูกเน้น4" xfId="938" xr:uid="{6206A3E1-B053-4CC8-88C4-17C721922C68}"/>
    <cellStyle name="60% - ส่วนที่ถูกเน้น4 2" xfId="4858" xr:uid="{EC606EC4-B75A-4A3E-8B49-133ADB6C9F31}"/>
    <cellStyle name="60% - ส่วนที่ถูกเน้น4 3" xfId="9213" xr:uid="{6C3533F7-3F3C-427E-A5BF-34070DD39AC3}"/>
    <cellStyle name="60% - ส่วนที่ถูกเน้น5" xfId="939" xr:uid="{8BC685E0-7EAA-4A97-9332-474D99E23E07}"/>
    <cellStyle name="60% - ส่วนที่ถูกเน้น5 2" xfId="4862" xr:uid="{5A2DEE1C-50FD-4D92-BF14-A602C0409F4F}"/>
    <cellStyle name="60% - ส่วนที่ถูกเน้น5 3" xfId="9214" xr:uid="{4ACDB8DB-B690-4DD2-8008-65BFBFD90E33}"/>
    <cellStyle name="60% - ส่วนที่ถูกเน้น6" xfId="940" xr:uid="{BD32B0E6-56AC-4E4B-A54B-15723118F67C}"/>
    <cellStyle name="60% - ส่วนที่ถูกเน้น6 2" xfId="4866" xr:uid="{9A940B79-5B55-4B43-BCA1-9ADF2FFC6DB6}"/>
    <cellStyle name="60% - ส่วนที่ถูกเน้น6 3" xfId="9215" xr:uid="{B9FA83D5-6DD8-4EBB-97BD-F47A58A57856}"/>
    <cellStyle name="75" xfId="7836" xr:uid="{3B1344DB-3AE4-4BBC-A672-3ACBC8BDA572}"/>
    <cellStyle name="75 2" xfId="9550" xr:uid="{03FEB90A-0516-4793-AD51-BC30BE8E0EDF}"/>
    <cellStyle name="75 3" xfId="9551" xr:uid="{CE78E5C4-B355-43A3-B12B-C67C69275716}"/>
    <cellStyle name="75 4" xfId="9549" xr:uid="{92E011C4-2BDA-49BF-8097-BB99AB479477}"/>
    <cellStyle name="_x0002_-_x0002_Ä_x0001_‡_x0003_0_x0002_P_x0003_ _x0002_X_x0003_·_x0002_®_x0003_@_x0002_p_x0003_ª_x0002_¨_x0010_!_x0002__x0003_&quot;_x0001_ÄÇ_x0002__x000e__x0003_ _x0002_é_x0002_Ä_x0001_‡_x0003_Ë_x0002_H_x0003_ _x0002_X" xfId="941" xr:uid="{066FED0C-1406-45E0-BAF0-AB9613E70314}"/>
    <cellStyle name="_x0002_-_x0002_Ä_x0001_‡_x0003_0_x0002_P_x0003_ _x0002_X_x0003_·_x0002_®_x0003_@_x0002_p_x0003_ª_x0002_¨_x0010_!_x0002__x0003_&quot;_x0001_ÄÇ_x0002__x000e__x0003_ _x0002_é_x0002_Ä_x0001_‡_x0003_Ë_x0002_H_x0003_ _x0002_X 2" xfId="942" xr:uid="{E77D3CE4-73E3-42C0-A0FA-10574B121752}"/>
    <cellStyle name="aa" xfId="4712" xr:uid="{FF67294D-FD6E-4EFC-B63F-30D011E2C578}"/>
    <cellStyle name="Accent1" xfId="24" builtinId="29" customBuiltin="1"/>
    <cellStyle name="Accent1 10" xfId="943" xr:uid="{41758106-22A0-464A-B905-16C12F342073}"/>
    <cellStyle name="Accent1 10 2" xfId="9552" xr:uid="{421BA63C-F4B2-441A-92FC-A716AC8B8C28}"/>
    <cellStyle name="Accent1 11" xfId="944" xr:uid="{E3FD7762-387A-4CEA-BA9F-5797CDE95C1D}"/>
    <cellStyle name="Accent1 11 2" xfId="9553" xr:uid="{6A1648B1-3F64-4AEA-BC1D-FFFE42F931B4}"/>
    <cellStyle name="Accent1 12" xfId="945" xr:uid="{C1E7AA8B-0B14-42D2-A1FD-BFA1A6D83E2D}"/>
    <cellStyle name="Accent1 12 2" xfId="9554" xr:uid="{EC26710C-7BF3-457B-A3AA-97C87624A583}"/>
    <cellStyle name="Accent1 13" xfId="946" xr:uid="{2AC6CB26-2473-42BA-BDC9-FD72656767AB}"/>
    <cellStyle name="Accent1 13 2" xfId="9555" xr:uid="{A93D9B59-8C98-4617-BFE4-25BAFF6DE767}"/>
    <cellStyle name="Accent1 14" xfId="947" xr:uid="{392B5DD4-BB92-495A-ACEC-ACF9DD56B136}"/>
    <cellStyle name="Accent1 15" xfId="948" xr:uid="{6567E5E4-B845-47F4-BCBA-4EC3CCF0F7A4}"/>
    <cellStyle name="Accent1 16" xfId="949" xr:uid="{8470410D-6C29-4882-B274-4E04716A8A95}"/>
    <cellStyle name="Accent1 17" xfId="950" xr:uid="{BFAF2A4D-66A4-48A4-A130-90866664B297}"/>
    <cellStyle name="Accent1 18" xfId="951" xr:uid="{1EA727E1-E847-42D2-83EC-2D8C314DD816}"/>
    <cellStyle name="Accent1 19" xfId="952" xr:uid="{2D4958F6-DDB1-4708-A3B6-235A510E07C8}"/>
    <cellStyle name="Accent1 2" xfId="953" xr:uid="{FE23D847-CD9C-447B-9AD2-635897F22555}"/>
    <cellStyle name="Accent1 2 10" xfId="8844" xr:uid="{BCFC4F20-CFE0-463E-8729-A6EEE97743BF}"/>
    <cellStyle name="Accent1 2 11" xfId="9556" xr:uid="{D2890C02-AA14-4E03-8810-51275DE6791F}"/>
    <cellStyle name="Accent1 2 12" xfId="11963" xr:uid="{53865D3D-0D8A-4F20-A7A1-8A249025038D}"/>
    <cellStyle name="Accent1 2 13" xfId="4795" xr:uid="{A18E171D-E794-443F-90BD-CC583CBA1AE8}"/>
    <cellStyle name="Accent1 2 2" xfId="954" xr:uid="{2F868A87-6F8A-4726-8C56-7EF87A1D6DEC}"/>
    <cellStyle name="Accent1 2 2 2" xfId="9557" xr:uid="{13A5EB8F-114E-4398-AFA0-3E141A252EE3}"/>
    <cellStyle name="Accent1 2 3" xfId="955" xr:uid="{0659CD5C-8683-490F-867D-DAC7F1CEC622}"/>
    <cellStyle name="Accent1 2 4" xfId="956" xr:uid="{8F26918E-57FD-4661-B38F-5CA6C6954A26}"/>
    <cellStyle name="Accent1 2 5" xfId="957" xr:uid="{DB9BA724-5338-4ECE-AC45-E8D4BE8F30FE}"/>
    <cellStyle name="Accent1 2 6" xfId="958" xr:uid="{EEC2B4D7-CECE-4771-9623-593A153CF81C}"/>
    <cellStyle name="Accent1 2 7" xfId="959" xr:uid="{6E61FA01-7B0C-4DDC-AACB-7BC9C4D157B2}"/>
    <cellStyle name="Accent1 2 8" xfId="7837" xr:uid="{5B720BAD-5958-4F51-BEB1-9F951ADC3599}"/>
    <cellStyle name="Accent1 2 9" xfId="5542" xr:uid="{9E1DDFB3-0DB3-4F39-A699-C56ED3A5C6EA}"/>
    <cellStyle name="Accent1 2_2149000-Q1'10" xfId="9558" xr:uid="{8FC4553A-F28C-4321-AA50-3FABC0E04816}"/>
    <cellStyle name="Accent1 20" xfId="960" xr:uid="{82956439-450B-4F3A-9CDE-2C923BFCA5BC}"/>
    <cellStyle name="Accent1 21" xfId="961" xr:uid="{05B73966-F140-40A6-8A00-C5961D025BA2}"/>
    <cellStyle name="Accent1 22" xfId="962" xr:uid="{C8FB0464-581F-45E0-AF39-79EB606B3C60}"/>
    <cellStyle name="Accent1 23" xfId="963" xr:uid="{2065B161-E8A7-46C8-BA9C-C981920444AA}"/>
    <cellStyle name="Accent1 23 2" xfId="964" xr:uid="{435F6C25-47D9-4CE6-896B-1CF459D84DE7}"/>
    <cellStyle name="Accent1 23 3" xfId="965" xr:uid="{4A979420-A519-4031-8D17-57AFF22387CE}"/>
    <cellStyle name="Accent1 24" xfId="966" xr:uid="{2B06D91A-D2C0-41EB-A197-9B7CEB929A1B}"/>
    <cellStyle name="Accent1 24 2" xfId="967" xr:uid="{28A49E05-33D6-49A9-8764-1806C146F55D}"/>
    <cellStyle name="Accent1 24 3" xfId="968" xr:uid="{46EAC67E-F1EB-45F4-8018-FEEF3A8A384F}"/>
    <cellStyle name="Accent1 25" xfId="969" xr:uid="{9B999D28-EF83-438D-89D1-278E4E5D3978}"/>
    <cellStyle name="Accent1 26" xfId="970" xr:uid="{14932969-DFFF-4363-B55C-87BDB720C271}"/>
    <cellStyle name="Accent1 27" xfId="971" xr:uid="{BE9C837F-F308-4E02-8EE5-7606E9AA87EC}"/>
    <cellStyle name="Accent1 28" xfId="972" xr:uid="{867949D7-0DD2-42C5-B78C-9374C5C19DAD}"/>
    <cellStyle name="Accent1 29" xfId="973" xr:uid="{B6159694-BC36-46F5-8034-5BA638197B17}"/>
    <cellStyle name="Accent1 3" xfId="974" xr:uid="{8E65C108-489C-4D75-8B74-843D21D43F83}"/>
    <cellStyle name="Accent1 3 2" xfId="7838" xr:uid="{BBD759ED-F35F-48AF-87B5-F7F4476F3496}"/>
    <cellStyle name="Accent1 3 3" xfId="8892" xr:uid="{BBA5AA55-00CF-4294-B418-27C1C7E271E7}"/>
    <cellStyle name="Accent1 3 4" xfId="9559" xr:uid="{A9B39242-4834-4B3A-86AE-ACD00AAC3654}"/>
    <cellStyle name="Accent1 30" xfId="975" xr:uid="{67CCEAB7-6320-41FF-8AB7-3041A48D80F0}"/>
    <cellStyle name="Accent1 31" xfId="976" xr:uid="{04514850-3A1E-4A65-8B31-9F7DC36D2272}"/>
    <cellStyle name="Accent1 32" xfId="977" xr:uid="{C944CA5F-48C3-4920-BB8F-802A5EDA101E}"/>
    <cellStyle name="Accent1 33" xfId="978" xr:uid="{7E8DE162-C4D4-42FB-8F14-DF9A68A8FB00}"/>
    <cellStyle name="Accent1 34" xfId="979" xr:uid="{FB591C52-7F0D-47A3-AB03-6A58BFB06CEA}"/>
    <cellStyle name="Accent1 35" xfId="980" xr:uid="{22BD45BC-3B07-4B67-81E9-5FF57B3F2A49}"/>
    <cellStyle name="Accent1 36" xfId="981" xr:uid="{419BB2D0-9768-49A3-81AC-DF48A13950F4}"/>
    <cellStyle name="Accent1 4" xfId="982" xr:uid="{DC595CE4-0039-4311-A06C-DA8057B9B6D7}"/>
    <cellStyle name="Accent1 4 2" xfId="9560" xr:uid="{7B51005A-DF2D-4756-8147-958F7E6ED63A}"/>
    <cellStyle name="Accent1 5" xfId="983" xr:uid="{3C695D74-2A70-444F-BA97-B0542CD70BFE}"/>
    <cellStyle name="Accent1 5 2" xfId="9561" xr:uid="{63E526B7-B52D-4C9E-9B96-5C9B93A8F16F}"/>
    <cellStyle name="Accent1 6" xfId="984" xr:uid="{CBC46108-737B-49E3-8423-A648E196FA44}"/>
    <cellStyle name="Accent1 6 2" xfId="9562" xr:uid="{A8E07179-7C1C-442C-B23F-FEB9ADECF76F}"/>
    <cellStyle name="Accent1 7" xfId="985" xr:uid="{DEB8F046-F949-4F28-BD94-4D9C7B3108C2}"/>
    <cellStyle name="Accent1 7 2" xfId="9563" xr:uid="{AB17CCDF-959A-4BD7-ADE2-D9A3688C9D74}"/>
    <cellStyle name="Accent1 8" xfId="986" xr:uid="{B257CCD0-E735-4EB8-8020-380E5D58C2C1}"/>
    <cellStyle name="Accent1 8 2" xfId="9564" xr:uid="{EBFD7E67-3CD9-4469-B38D-5F70D5C70ABF}"/>
    <cellStyle name="Accent1 9" xfId="987" xr:uid="{D73CE7F0-BF17-4C12-AD38-47CCF3CE345A}"/>
    <cellStyle name="Accent1 9 2" xfId="9565" xr:uid="{7321D84E-AACE-4979-892C-7D8B85340E64}"/>
    <cellStyle name="Accent2" xfId="28" builtinId="33" customBuiltin="1"/>
    <cellStyle name="Accent2 10" xfId="988" xr:uid="{7DD9E713-728C-4B49-A7D7-767F61DA3546}"/>
    <cellStyle name="Accent2 10 2" xfId="9566" xr:uid="{A02B5F12-3748-44DF-AF72-DE45F17CF00E}"/>
    <cellStyle name="Accent2 11" xfId="989" xr:uid="{9E4422CB-8098-47B1-BF07-16D155BFBA03}"/>
    <cellStyle name="Accent2 11 2" xfId="9567" xr:uid="{483EBAC9-73BA-4415-8ACA-0C5C79DA3151}"/>
    <cellStyle name="Accent2 12" xfId="990" xr:uid="{B2354A16-E378-463A-B09D-3FAB180EBD88}"/>
    <cellStyle name="Accent2 12 2" xfId="9568" xr:uid="{C54DC3FB-3DAC-40A3-B0C4-CB0753554CDF}"/>
    <cellStyle name="Accent2 13" xfId="991" xr:uid="{23FA12CD-9DA1-474E-B39F-348842732744}"/>
    <cellStyle name="Accent2 13 2" xfId="9569" xr:uid="{277363D6-36E9-4D64-A7B8-9BEF37DEB755}"/>
    <cellStyle name="Accent2 14" xfId="992" xr:uid="{16CE0D19-A7BA-4DB8-B582-9E1FDC314686}"/>
    <cellStyle name="Accent2 15" xfId="993" xr:uid="{ACCAFA14-56AC-4D8A-B153-63C4DD57A4E5}"/>
    <cellStyle name="Accent2 16" xfId="994" xr:uid="{FFEAFF13-F39F-4F08-A5BB-3C658C032E10}"/>
    <cellStyle name="Accent2 17" xfId="995" xr:uid="{B69A6D55-1962-41AD-A553-6EA0DB7D0015}"/>
    <cellStyle name="Accent2 18" xfId="996" xr:uid="{BF05EE8F-A65A-4C0A-BA93-C5A59FF16446}"/>
    <cellStyle name="Accent2 19" xfId="997" xr:uid="{E8A655E7-1D11-4D22-8AC5-4E539C864EB3}"/>
    <cellStyle name="Accent2 2" xfId="998" xr:uid="{6CE14245-50A8-4509-9C81-CE50250E7633}"/>
    <cellStyle name="Accent2 2 10" xfId="8848" xr:uid="{A4126AA1-FA4A-4F5C-A103-32B9D51CD10C}"/>
    <cellStyle name="Accent2 2 11" xfId="9570" xr:uid="{E0BAD914-2511-45F6-AF05-0911EDCE2ED1}"/>
    <cellStyle name="Accent2 2 12" xfId="11933" xr:uid="{48D1F6E3-6A43-4C71-B567-B1AEFC562A9F}"/>
    <cellStyle name="Accent2 2 13" xfId="4759" xr:uid="{86569698-F3E2-47F0-82B1-C55EFC921489}"/>
    <cellStyle name="Accent2 2 2" xfId="999" xr:uid="{77D9214D-A1D5-4D33-B9B1-C818AA25EE44}"/>
    <cellStyle name="Accent2 2 2 2" xfId="9571" xr:uid="{9D856676-D90C-4773-9F86-51619C231902}"/>
    <cellStyle name="Accent2 2 3" xfId="1000" xr:uid="{87F207FA-951C-4DB1-82D0-A1078DA4DFAE}"/>
    <cellStyle name="Accent2 2 4" xfId="1001" xr:uid="{F68A90EC-7D49-46BA-9EC6-EF8FE0B8CB58}"/>
    <cellStyle name="Accent2 2 5" xfId="1002" xr:uid="{F4D5CEE9-A0F7-4C13-9A0E-F097DF38589A}"/>
    <cellStyle name="Accent2 2 6" xfId="1003" xr:uid="{725DDA2B-7F38-42BA-9282-5D551C86CCD9}"/>
    <cellStyle name="Accent2 2 7" xfId="1004" xr:uid="{DA5A7727-5060-4051-AA4F-38D9EB185DEA}"/>
    <cellStyle name="Accent2 2 8" xfId="7839" xr:uid="{F1324DA2-9D9F-488F-B5FB-BEC9F0061CB7}"/>
    <cellStyle name="Accent2 2 9" xfId="5586" xr:uid="{FE6A5255-0828-4FEB-8F25-BE45BF450C7F}"/>
    <cellStyle name="Accent2 2_LEASING-2014-พี่โส่ย" xfId="9572" xr:uid="{3F6E6C54-D2CA-49DD-8960-6A9E5DB4A2FA}"/>
    <cellStyle name="Accent2 20" xfId="1005" xr:uid="{31015B81-5BEF-4B00-946C-270A969ED0AD}"/>
    <cellStyle name="Accent2 21" xfId="1006" xr:uid="{22643D9D-7357-4B4D-AA27-4D28B970EC7B}"/>
    <cellStyle name="Accent2 22" xfId="1007" xr:uid="{27A47B61-05BC-43D4-B911-677B7C58BC82}"/>
    <cellStyle name="Accent2 23" xfId="1008" xr:uid="{3E02A3E9-C91D-4556-B0DC-8F16CD8EF722}"/>
    <cellStyle name="Accent2 23 2" xfId="1009" xr:uid="{DE8AF726-A81A-46F6-827C-507CE51DB8D5}"/>
    <cellStyle name="Accent2 23 3" xfId="1010" xr:uid="{DD87AD66-F5FF-47BE-B0B1-46F8848E7C33}"/>
    <cellStyle name="Accent2 24" xfId="1011" xr:uid="{96703382-3647-4AD6-8764-E8A0C3C443EE}"/>
    <cellStyle name="Accent2 24 2" xfId="1012" xr:uid="{5A23F22A-7401-4CAB-87E4-FFDDE16A4DBC}"/>
    <cellStyle name="Accent2 24 3" xfId="1013" xr:uid="{64459030-3C63-4425-9D0E-B04EB804F425}"/>
    <cellStyle name="Accent2 25" xfId="1014" xr:uid="{7829AD42-D2B9-47FA-B185-9DC24B568088}"/>
    <cellStyle name="Accent2 26" xfId="1015" xr:uid="{D2E68AED-A96C-48A6-B78C-EF2688121755}"/>
    <cellStyle name="Accent2 27" xfId="1016" xr:uid="{ECAC8C56-29B3-4F2D-A6E6-40C314AB5542}"/>
    <cellStyle name="Accent2 28" xfId="1017" xr:uid="{BD1A6D27-1A67-491A-8D91-5831884E320C}"/>
    <cellStyle name="Accent2 29" xfId="1018" xr:uid="{DA90F19C-AEE2-411E-ABE3-42D2AA814E6F}"/>
    <cellStyle name="Accent2 3" xfId="1019" xr:uid="{2626F4E0-B69D-41EF-8355-63A1EDBA36BA}"/>
    <cellStyle name="Accent2 3 2" xfId="7840" xr:uid="{150C0C1A-C9E6-474E-BAA5-3A1E1B1346C9}"/>
    <cellStyle name="Accent2 3 3" xfId="8896" xr:uid="{D0FEFCE0-2DB3-4E36-9E72-917D4CB6B721}"/>
    <cellStyle name="Accent2 3 4" xfId="9573" xr:uid="{2C350057-2371-4492-9883-96699AF46BC6}"/>
    <cellStyle name="Accent2 30" xfId="1020" xr:uid="{A4160522-E4EF-48C5-BD33-BFD0F14D1EF4}"/>
    <cellStyle name="Accent2 31" xfId="1021" xr:uid="{2FC089EE-B950-4147-A76B-2C2F686441E2}"/>
    <cellStyle name="Accent2 32" xfId="1022" xr:uid="{F7FD4EF8-9C09-4F41-B7B6-9F9B93C69593}"/>
    <cellStyle name="Accent2 33" xfId="1023" xr:uid="{C7637449-14AE-4D75-8536-3A58BCF8702E}"/>
    <cellStyle name="Accent2 34" xfId="1024" xr:uid="{FD174D03-F9C4-47FE-9E3A-DE6FC4A5F7C3}"/>
    <cellStyle name="Accent2 35" xfId="1025" xr:uid="{93B1D8DA-2F7B-4DF3-B96B-5D82CE00CA3E}"/>
    <cellStyle name="Accent2 36" xfId="1026" xr:uid="{0D77D073-73FF-488E-B222-E7345DD5927D}"/>
    <cellStyle name="Accent2 4" xfId="1027" xr:uid="{9D514D70-3F9F-46A3-914E-5EB6C21F4EE1}"/>
    <cellStyle name="Accent2 4 2" xfId="9574" xr:uid="{EAAF4FD4-41D3-4469-94B6-0BE27E8D66F5}"/>
    <cellStyle name="Accent2 5" xfId="1028" xr:uid="{435B8920-6927-4BD5-BB37-CA8186ACDB00}"/>
    <cellStyle name="Accent2 5 2" xfId="9575" xr:uid="{005EAD24-04B4-43E2-8878-F2BAA7161BFF}"/>
    <cellStyle name="Accent2 6" xfId="1029" xr:uid="{B0A90E88-2873-4EE5-AA65-742E1EAFB27E}"/>
    <cellStyle name="Accent2 6 2" xfId="9576" xr:uid="{F5842CBB-AADA-42D3-A1C1-76C0086ED381}"/>
    <cellStyle name="Accent2 7" xfId="1030" xr:uid="{037C82A9-0DC0-430D-AC39-2997C96F1C83}"/>
    <cellStyle name="Accent2 7 2" xfId="9577" xr:uid="{D91816DD-49B3-4524-9600-B3FFDA90BBD7}"/>
    <cellStyle name="Accent2 8" xfId="1031" xr:uid="{732F6629-3484-4839-8AF9-9CB114060AEF}"/>
    <cellStyle name="Accent2 8 2" xfId="9578" xr:uid="{EED5FCB4-FDDE-42A8-A1D2-202DAFE872C9}"/>
    <cellStyle name="Accent2 9" xfId="1032" xr:uid="{875C9B83-F207-4E19-A08A-A97CF537A23B}"/>
    <cellStyle name="Accent2 9 2" xfId="9579" xr:uid="{B02E5C0A-0E01-426A-AC5E-E296AE1C67FD}"/>
    <cellStyle name="Accent3" xfId="32" builtinId="37" customBuiltin="1"/>
    <cellStyle name="Accent3 10" xfId="1033" xr:uid="{FACDEFF9-E540-45AE-9110-F50A6EB293D9}"/>
    <cellStyle name="Accent3 10 2" xfId="9580" xr:uid="{65EA6A0E-ACC8-4F36-BF96-1A9778D41318}"/>
    <cellStyle name="Accent3 11" xfId="1034" xr:uid="{ABD5C30F-FDC9-483E-8D01-90FCA97A8FAE}"/>
    <cellStyle name="Accent3 11 2" xfId="9581" xr:uid="{10B4A124-5295-4B9F-A26A-E2BA7BEDDD64}"/>
    <cellStyle name="Accent3 12" xfId="1035" xr:uid="{38BD8C8F-1098-418A-A9A8-4209B54B0027}"/>
    <cellStyle name="Accent3 12 2" xfId="9582" xr:uid="{D4AA8310-BFE0-41B5-92A8-C2B00C69D9AE}"/>
    <cellStyle name="Accent3 13" xfId="1036" xr:uid="{F1655532-92A2-4C7A-90D4-09DF84D69F09}"/>
    <cellStyle name="Accent3 13 2" xfId="9583" xr:uid="{8A012859-D331-4400-81EA-402FA11FA9FC}"/>
    <cellStyle name="Accent3 14" xfId="1037" xr:uid="{DD86A4D4-6B16-4D54-8EDD-905D8C57D9F9}"/>
    <cellStyle name="Accent3 15" xfId="1038" xr:uid="{35E3A0E7-FAF8-4818-9D7C-013BED9CADB8}"/>
    <cellStyle name="Accent3 16" xfId="1039" xr:uid="{28FA8619-D154-4C89-9234-B278F54C69A4}"/>
    <cellStyle name="Accent3 17" xfId="1040" xr:uid="{361C2814-F89E-4C32-99ED-69D46A547E6B}"/>
    <cellStyle name="Accent3 18" xfId="1041" xr:uid="{21D74D05-53AC-4855-8C25-F88ED5C41BC1}"/>
    <cellStyle name="Accent3 19" xfId="1042" xr:uid="{D526E666-D05F-45E3-A8AB-9478F4717BB6}"/>
    <cellStyle name="Accent3 2" xfId="1043" xr:uid="{F7EF9B13-7FCD-487C-B6E3-5C52B5399101}"/>
    <cellStyle name="Accent3 2 10" xfId="8852" xr:uid="{7C498704-A902-4831-842F-99E1BCFFC339}"/>
    <cellStyle name="Accent3 2 11" xfId="9584" xr:uid="{CB5D1A58-54E4-4CC6-AF60-1998079029C3}"/>
    <cellStyle name="Accent3 2 12" xfId="11956" xr:uid="{1F6CFA7A-741C-4FEB-914E-70E48F61EE5B}"/>
    <cellStyle name="Accent3 2 13" xfId="4788" xr:uid="{0594DA92-D95D-46FD-BF4D-6A66D30D367F}"/>
    <cellStyle name="Accent3 2 2" xfId="1044" xr:uid="{964EFD73-FC7B-49F0-8170-595ADE1202FE}"/>
    <cellStyle name="Accent3 2 2 2" xfId="9585" xr:uid="{E4E2002E-E1FF-44A4-AFD4-8B88CBB4124F}"/>
    <cellStyle name="Accent3 2 3" xfId="1045" xr:uid="{28BE0339-5533-4909-9AF5-C3B6A53F4898}"/>
    <cellStyle name="Accent3 2 4" xfId="1046" xr:uid="{1E17036D-10F5-446F-AA9A-C4FD67421EC0}"/>
    <cellStyle name="Accent3 2 5" xfId="1047" xr:uid="{5AF61CF8-AC5D-4672-A2A2-31AC2AAD1880}"/>
    <cellStyle name="Accent3 2 6" xfId="1048" xr:uid="{E5E2E7A7-0E9E-4F11-8CE6-E949CC908187}"/>
    <cellStyle name="Accent3 2 7" xfId="1049" xr:uid="{53FB6AE4-9677-40C6-85CC-DF41CD2C47AF}"/>
    <cellStyle name="Accent3 2 8" xfId="7841" xr:uid="{AB795B50-9321-49EA-8DD2-AA551B275C5E}"/>
    <cellStyle name="Accent3 2 9" xfId="5623" xr:uid="{C461D9B4-C72F-4AF5-BBFA-ADD80618C1DC}"/>
    <cellStyle name="Accent3 20" xfId="1050" xr:uid="{280474A7-B59A-4536-AC2E-0FD08F1F5672}"/>
    <cellStyle name="Accent3 21" xfId="1051" xr:uid="{EBDCAD06-0026-4F68-93E0-3F581D5D2311}"/>
    <cellStyle name="Accent3 22" xfId="1052" xr:uid="{9A77686D-66A1-4038-96E5-FA25DB0B3C5A}"/>
    <cellStyle name="Accent3 23" xfId="1053" xr:uid="{90EC4E84-1E54-4822-98FE-63A817D05AE1}"/>
    <cellStyle name="Accent3 23 2" xfId="1054" xr:uid="{59C665CB-EEDE-41F7-A52E-B705BEBB0B54}"/>
    <cellStyle name="Accent3 23 3" xfId="1055" xr:uid="{B7A07EB4-7473-4934-A510-2A8305DDF1DB}"/>
    <cellStyle name="Accent3 24" xfId="1056" xr:uid="{F79CA9FF-2B06-44F3-A82A-4999C338F35F}"/>
    <cellStyle name="Accent3 24 2" xfId="1057" xr:uid="{58569CE8-CECD-40B8-AC92-C3CF9F960BD5}"/>
    <cellStyle name="Accent3 24 3" xfId="1058" xr:uid="{10267A38-A320-4547-AB09-6C6AF02AA8DD}"/>
    <cellStyle name="Accent3 25" xfId="1059" xr:uid="{32DBD975-1F80-4BA2-94E7-4803A232E580}"/>
    <cellStyle name="Accent3 26" xfId="1060" xr:uid="{EA5F26BB-4EA5-4DCD-AE18-241DF67EF12C}"/>
    <cellStyle name="Accent3 27" xfId="1061" xr:uid="{B3072E25-0ECE-493D-B82F-5F60B76FDC05}"/>
    <cellStyle name="Accent3 28" xfId="1062" xr:uid="{95EB3D6F-1494-4352-9212-1B8A64480C98}"/>
    <cellStyle name="Accent3 29" xfId="1063" xr:uid="{605629AF-4D14-45E7-81B5-3C343E8676AF}"/>
    <cellStyle name="Accent3 3" xfId="1064" xr:uid="{72C28144-5D37-4116-A018-45DA47907EAC}"/>
    <cellStyle name="Accent3 3 2" xfId="7842" xr:uid="{6112D785-C7EA-4D87-9B10-19E2C5CD3026}"/>
    <cellStyle name="Accent3 3 3" xfId="8900" xr:uid="{4E0AA1A9-8E05-4110-AE36-4346BCB08B06}"/>
    <cellStyle name="Accent3 3 4" xfId="9586" xr:uid="{CF197EBE-45EA-4FF7-97AA-8A508448E224}"/>
    <cellStyle name="Accent3 30" xfId="1065" xr:uid="{95FF1BCF-3EC2-4FD0-A99A-92D8799F9314}"/>
    <cellStyle name="Accent3 31" xfId="1066" xr:uid="{D58A6DC3-71E6-4210-8744-9C1E9359DE37}"/>
    <cellStyle name="Accent3 32" xfId="1067" xr:uid="{7C80CFA2-7299-47DA-B0D4-AA8D7D20F83B}"/>
    <cellStyle name="Accent3 33" xfId="1068" xr:uid="{F65082CC-0DF5-4AB2-9E29-688A3C77D305}"/>
    <cellStyle name="Accent3 34" xfId="1069" xr:uid="{FDD3ED02-0912-44E2-9347-2371C635DCE7}"/>
    <cellStyle name="Accent3 35" xfId="1070" xr:uid="{BCCD1032-AD4E-4C5D-A000-918C0B0A330B}"/>
    <cellStyle name="Accent3 36" xfId="1071" xr:uid="{12E010E0-8BE1-40EB-840F-ED87D7E4E342}"/>
    <cellStyle name="Accent3 4" xfId="1072" xr:uid="{B6A57E68-B42D-4FD3-9E1C-483070C2A300}"/>
    <cellStyle name="Accent3 4 2" xfId="9587" xr:uid="{2778EF9F-3921-459E-B876-4D7AF4A10D47}"/>
    <cellStyle name="Accent3 5" xfId="1073" xr:uid="{D8D7D134-FF45-4354-9FCF-584BD417B7C9}"/>
    <cellStyle name="Accent3 5 2" xfId="9588" xr:uid="{A7E8AFD6-7547-4F03-B853-0E31EAAA15B4}"/>
    <cellStyle name="Accent3 6" xfId="1074" xr:uid="{5E0028F5-CA17-4D58-AEB6-E59467879F3F}"/>
    <cellStyle name="Accent3 6 2" xfId="9589" xr:uid="{6B8B433B-3EA8-4B5D-9DEB-13BF532643F2}"/>
    <cellStyle name="Accent3 7" xfId="1075" xr:uid="{7B11FFD6-E109-40A6-9FCE-B70E97D6DDE0}"/>
    <cellStyle name="Accent3 7 2" xfId="9590" xr:uid="{32F0E940-439A-4CCC-9DAC-2637CC6B314A}"/>
    <cellStyle name="Accent3 8" xfId="1076" xr:uid="{EBA2D6F0-5989-4A40-AE19-19644E51F660}"/>
    <cellStyle name="Accent3 8 2" xfId="9591" xr:uid="{CD249B12-2FF0-4E3E-964A-D37721EC9E3F}"/>
    <cellStyle name="Accent3 9" xfId="1077" xr:uid="{D05968DC-CE57-45FD-A320-954D23654D41}"/>
    <cellStyle name="Accent3 9 2" xfId="9592" xr:uid="{2E959260-38F9-4A1E-A0EF-22E29C6A7ADD}"/>
    <cellStyle name="Accent4" xfId="36" builtinId="41" customBuiltin="1"/>
    <cellStyle name="Accent4 10" xfId="1078" xr:uid="{5529BAD9-E695-4FDE-B116-7C8C6A2B71B7}"/>
    <cellStyle name="Accent4 10 2" xfId="10354" xr:uid="{6B043F83-FCF1-4768-B05E-3C1FEBBDD64B}"/>
    <cellStyle name="Accent4 10 3" xfId="9593" xr:uid="{0491970D-433B-4024-8B23-A60405DD0847}"/>
    <cellStyle name="Accent4 11" xfId="1079" xr:uid="{27F682F3-8D81-46E6-A8F0-73E77CA88C8C}"/>
    <cellStyle name="Accent4 11 2" xfId="10355" xr:uid="{6FE9F36B-0F14-4672-A559-DAF541ADB2F2}"/>
    <cellStyle name="Accent4 11 3" xfId="9594" xr:uid="{A3DAF335-FD29-4311-96D0-BF8BD6EADE82}"/>
    <cellStyle name="Accent4 12" xfId="1080" xr:uid="{77620A6F-9398-40ED-B419-0C41B98F62F2}"/>
    <cellStyle name="Accent4 12 2" xfId="10356" xr:uid="{F27AE343-8304-4502-9B65-A8962AEDF24F}"/>
    <cellStyle name="Accent4 12 3" xfId="9595" xr:uid="{5996F37E-B5EA-44C9-A40D-0A476AFD5D6E}"/>
    <cellStyle name="Accent4 13" xfId="1081" xr:uid="{DD83590E-C978-4444-ADED-F8394BA5D49A}"/>
    <cellStyle name="Accent4 13 2" xfId="10357" xr:uid="{362CF9FC-543F-4680-9845-9AF20DC3ED6A}"/>
    <cellStyle name="Accent4 13 3" xfId="9596" xr:uid="{D44AB82A-A4F3-4FD5-AEA5-E0F68E40C2A4}"/>
    <cellStyle name="Accent4 14" xfId="1082" xr:uid="{E230897E-AE1E-4F80-9573-1C4ED20A7E52}"/>
    <cellStyle name="Accent4 15" xfId="1083" xr:uid="{5B7FE6B4-857B-41E6-93B7-BA9EA813D46C}"/>
    <cellStyle name="Accent4 16" xfId="1084" xr:uid="{EAAAD0F0-E05B-4C09-AC9C-0133B231C222}"/>
    <cellStyle name="Accent4 17" xfId="1085" xr:uid="{1B66D8AE-A406-4808-9515-2570F2F149E0}"/>
    <cellStyle name="Accent4 18" xfId="1086" xr:uid="{D66B9022-BB6A-4DFB-8B87-B9ADA5DBD0DB}"/>
    <cellStyle name="Accent4 19" xfId="1087" xr:uid="{66CC7301-6B04-4241-8307-69FC5BDC09CB}"/>
    <cellStyle name="Accent4 2" xfId="1088" xr:uid="{51502528-C934-4F36-B857-CEB1A478EB8E}"/>
    <cellStyle name="Accent4 2 10" xfId="8856" xr:uid="{D2ACB1FA-DDEE-4F33-A9BD-94910B6EDF14}"/>
    <cellStyle name="Accent4 2 11" xfId="9597" xr:uid="{D35917A7-A4B4-47E9-8B49-9210F605C5B9}"/>
    <cellStyle name="Accent4 2 12" xfId="11935" xr:uid="{448D8AB6-FB33-4F47-8EF6-C678253418C1}"/>
    <cellStyle name="Accent4 2 13" xfId="4761" xr:uid="{3D5CC982-E580-4DDC-B113-B9363444A51D}"/>
    <cellStyle name="Accent4 2 2" xfId="1089" xr:uid="{837C8B10-33EF-41FE-80D5-0E99F5A0CBBF}"/>
    <cellStyle name="Accent4 2 2 2" xfId="9598" xr:uid="{C903F21C-40F3-4F52-BAB7-BD89A4D409AB}"/>
    <cellStyle name="Accent4 2 3" xfId="1090" xr:uid="{17F67EBE-C88B-4EFE-86B3-254971A855AE}"/>
    <cellStyle name="Accent4 2 3 2" xfId="10358" xr:uid="{71DE79E4-0D1E-4414-805C-959E01FB3064}"/>
    <cellStyle name="Accent4 2 4" xfId="1091" xr:uid="{267C9C86-4912-4BEC-8B97-CA65EB80968F}"/>
    <cellStyle name="Accent4 2 5" xfId="1092" xr:uid="{0CE819C0-4444-41E1-A9B8-46A5AD0FB0BF}"/>
    <cellStyle name="Accent4 2 6" xfId="1093" xr:uid="{CD0761B2-8F5C-42DA-8351-CA7D4C2C0401}"/>
    <cellStyle name="Accent4 2 7" xfId="1094" xr:uid="{E71CB42C-8024-4D1F-B0E2-591C153FACB1}"/>
    <cellStyle name="Accent4 2 8" xfId="7843" xr:uid="{02F35F5A-0FFA-439B-97DA-3E999CD2B72B}"/>
    <cellStyle name="Accent4 2 9" xfId="5649" xr:uid="{F280CC43-4716-4A3D-B24C-99729D052B66}"/>
    <cellStyle name="Accent4 2_2149000-Q1'10" xfId="9599" xr:uid="{A7805B51-F45E-494B-AA38-34ECE43B6306}"/>
    <cellStyle name="Accent4 20" xfId="1095" xr:uid="{E24DDD28-2041-41F0-90A2-04ABAC78E70A}"/>
    <cellStyle name="Accent4 21" xfId="1096" xr:uid="{2767A171-EC18-4A95-B4BE-48D00A8720BF}"/>
    <cellStyle name="Accent4 22" xfId="1097" xr:uid="{9F0A6387-A9BD-4425-BBE6-11CA8F5E0B41}"/>
    <cellStyle name="Accent4 23" xfId="1098" xr:uid="{C532C1B4-61BE-4F0E-8FAD-66D260A25A59}"/>
    <cellStyle name="Accent4 23 2" xfId="1099" xr:uid="{02F5A6B3-BDF4-4A67-A2E0-38496F528D32}"/>
    <cellStyle name="Accent4 23 3" xfId="1100" xr:uid="{04B6353C-7C07-472E-BBF8-CE5AF77AB858}"/>
    <cellStyle name="Accent4 24" xfId="1101" xr:uid="{9F6103B7-3B75-4942-9FEA-113B7B6D3018}"/>
    <cellStyle name="Accent4 24 2" xfId="1102" xr:uid="{F9A49355-6252-4607-97CE-A52CE66266BD}"/>
    <cellStyle name="Accent4 24 3" xfId="1103" xr:uid="{B1814625-DEEB-4728-B3CF-02ABED1920EE}"/>
    <cellStyle name="Accent4 25" xfId="1104" xr:uid="{71CC7E1F-6AF9-4BEC-A70A-7E56E49A5326}"/>
    <cellStyle name="Accent4 26" xfId="1105" xr:uid="{5F4CFB96-CF3C-4102-B080-F97BF323FDF9}"/>
    <cellStyle name="Accent4 27" xfId="1106" xr:uid="{7E53C87C-0783-4691-939C-308BAC91396F}"/>
    <cellStyle name="Accent4 28" xfId="1107" xr:uid="{1FA0FBE7-CCC9-441C-9C92-63A105D1EDC6}"/>
    <cellStyle name="Accent4 29" xfId="1108" xr:uid="{D1B4760E-D7AF-4148-A412-B7B9BB156F29}"/>
    <cellStyle name="Accent4 3" xfId="1109" xr:uid="{5B41911A-8E94-474C-942E-851C089B926D}"/>
    <cellStyle name="Accent4 3 2" xfId="7844" xr:uid="{C0E2D4B2-7E18-401A-BCE7-C69382232EF3}"/>
    <cellStyle name="Accent4 3 2 2" xfId="10359" xr:uid="{E9F7CEA1-BF1D-4463-AF16-776A1ACCA2F5}"/>
    <cellStyle name="Accent4 3 3" xfId="8904" xr:uid="{FF8C4990-4579-475C-9410-8B9086CB5158}"/>
    <cellStyle name="Accent4 3 4" xfId="9600" xr:uid="{BDD17298-5127-44B4-955F-4B951E0AF01D}"/>
    <cellStyle name="Accent4 30" xfId="1110" xr:uid="{23120207-DA1A-4111-BA00-16BB0BB093FE}"/>
    <cellStyle name="Accent4 31" xfId="1111" xr:uid="{39F3AC2D-389F-4CAF-9A95-23C6DF49A352}"/>
    <cellStyle name="Accent4 32" xfId="1112" xr:uid="{A9A68B51-89EF-4112-B6F1-4024BCD702A6}"/>
    <cellStyle name="Accent4 33" xfId="1113" xr:uid="{315984A5-97FE-469D-A1CE-E632795BDFFE}"/>
    <cellStyle name="Accent4 34" xfId="1114" xr:uid="{2F183023-DE57-41D8-A11D-297520D133C0}"/>
    <cellStyle name="Accent4 35" xfId="1115" xr:uid="{681C35F9-A62D-46D1-B5DD-550C8BE81775}"/>
    <cellStyle name="Accent4 36" xfId="1116" xr:uid="{3A4CF636-1AA1-4FF6-BB22-E28729200A9E}"/>
    <cellStyle name="Accent4 4" xfId="1117" xr:uid="{C9AD11D8-0633-42CE-B962-9355D85C91A3}"/>
    <cellStyle name="Accent4 4 2" xfId="10360" xr:uid="{D2E92409-E6F7-443A-8ACB-AAEEA9FB2AB5}"/>
    <cellStyle name="Accent4 4 3" xfId="9601" xr:uid="{85CF2A4C-B185-4BAD-8D01-B41168F85540}"/>
    <cellStyle name="Accent4 5" xfId="1118" xr:uid="{66A638AF-06D7-43DE-A996-A21459FC58AE}"/>
    <cellStyle name="Accent4 5 2" xfId="10361" xr:uid="{CECD5CAE-58E1-4BCD-AB82-2587B9769CAB}"/>
    <cellStyle name="Accent4 5 3" xfId="9602" xr:uid="{03226CDF-421B-46B8-99F4-1A05306DD77F}"/>
    <cellStyle name="Accent4 6" xfId="1119" xr:uid="{C488FA1E-A674-40A3-8A75-EB9E90EFDDAD}"/>
    <cellStyle name="Accent4 6 2" xfId="10362" xr:uid="{A2F5A192-5A88-4763-A98E-355A7E973E06}"/>
    <cellStyle name="Accent4 6 3" xfId="9603" xr:uid="{07A0B1F3-44FC-4BA3-AB07-8946D1DEAED5}"/>
    <cellStyle name="Accent4 7" xfId="1120" xr:uid="{2B38D144-95A5-430F-BF75-FBE54F8EA581}"/>
    <cellStyle name="Accent4 7 2" xfId="10363" xr:uid="{F7DB0CEF-E667-49DA-8E00-2F16CE0DA7B3}"/>
    <cellStyle name="Accent4 7 3" xfId="9604" xr:uid="{77FC6BEC-B863-4236-912B-60726C5959DC}"/>
    <cellStyle name="Accent4 8" xfId="1121" xr:uid="{EA057CBE-B39A-4C3C-9902-BCBC6B22BF12}"/>
    <cellStyle name="Accent4 8 2" xfId="10364" xr:uid="{52827EDE-15A2-49C9-85FA-1012F960AA8F}"/>
    <cellStyle name="Accent4 8 3" xfId="9605" xr:uid="{0733CAF8-0111-4424-9902-44C9A99D0F02}"/>
    <cellStyle name="Accent4 9" xfId="1122" xr:uid="{07B79413-5DD9-4131-86CC-5C1320B6053F}"/>
    <cellStyle name="Accent4 9 2" xfId="10365" xr:uid="{693BDC10-31E5-44D8-939D-FA7F0F0E0071}"/>
    <cellStyle name="Accent4 9 3" xfId="9606" xr:uid="{4E938CB7-5936-48EB-AC8B-D59E8A24ED96}"/>
    <cellStyle name="Accent5" xfId="40" builtinId="45" customBuiltin="1"/>
    <cellStyle name="Accent5 10" xfId="1123" xr:uid="{4B617135-3CA1-4669-8064-66EC939375B1}"/>
    <cellStyle name="Accent5 11" xfId="1124" xr:uid="{75CA007B-1D11-4F95-9CCA-6F653B2EDC03}"/>
    <cellStyle name="Accent5 12" xfId="1125" xr:uid="{D3432BDF-8F57-437F-AD99-64DC695C8724}"/>
    <cellStyle name="Accent5 13" xfId="1126" xr:uid="{C31BA7D2-4735-4F21-8C78-E7C064AA1A95}"/>
    <cellStyle name="Accent5 14" xfId="1127" xr:uid="{E7AC7881-6F68-448D-AB79-1D3CF3C04F84}"/>
    <cellStyle name="Accent5 15" xfId="1128" xr:uid="{A34AF197-1FC8-488E-B40D-573D0A29536A}"/>
    <cellStyle name="Accent5 16" xfId="1129" xr:uid="{CF6FF209-6D1B-4C2F-ACC6-59389A08190D}"/>
    <cellStyle name="Accent5 17" xfId="1130" xr:uid="{38297B8F-641F-4163-A524-3F81884B3F86}"/>
    <cellStyle name="Accent5 18" xfId="1131" xr:uid="{168251F3-BF62-4A7F-9180-1E243D49479E}"/>
    <cellStyle name="Accent5 19" xfId="1132" xr:uid="{76D08A3A-7B81-4EE1-AEAF-5FC20D658EC4}"/>
    <cellStyle name="Accent5 2" xfId="1133" xr:uid="{022DA52A-86D8-4A4D-B74E-14EB9DA5D7FD}"/>
    <cellStyle name="Accent5 2 10" xfId="8860" xr:uid="{DF6203E9-08B1-44DE-BDC2-897884EBBE4E}"/>
    <cellStyle name="Accent5 2 11" xfId="9607" xr:uid="{54A42928-068A-4492-8DFB-AF18328E1B84}"/>
    <cellStyle name="Accent5 2 12" xfId="11968" xr:uid="{077763AA-2382-4A25-ACE2-27EECC30A5FA}"/>
    <cellStyle name="Accent5 2 13" xfId="4802" xr:uid="{F26E087C-2730-4395-9795-D3238D882DD9}"/>
    <cellStyle name="Accent5 2 2" xfId="1134" xr:uid="{71BD2DDE-DB3A-4F97-8753-9053513B1DAE}"/>
    <cellStyle name="Accent5 2 3" xfId="1135" xr:uid="{0F25C39A-7667-4E1F-9617-D83F3DEAEA39}"/>
    <cellStyle name="Accent5 2 4" xfId="1136" xr:uid="{47836BC9-01A6-4588-8405-91895EFBAE09}"/>
    <cellStyle name="Accent5 2 5" xfId="1137" xr:uid="{57CCB08B-15BC-46F5-82FA-CF270A771A9D}"/>
    <cellStyle name="Accent5 2 6" xfId="1138" xr:uid="{645511B3-E269-4DEA-B373-D931421678D4}"/>
    <cellStyle name="Accent5 2 7" xfId="1139" xr:uid="{F1599969-D6C7-4AFA-B367-5E461B473A65}"/>
    <cellStyle name="Accent5 2 8" xfId="7845" xr:uid="{E62F18E2-3C30-4574-A4C3-3607B8E1D505}"/>
    <cellStyle name="Accent5 2 9" xfId="5676" xr:uid="{DB51CB56-6942-44CC-B9D1-608985B19ADE}"/>
    <cellStyle name="Accent5 20" xfId="1140" xr:uid="{6D59C6EE-0137-4754-B03C-CD809CF9EB07}"/>
    <cellStyle name="Accent5 21" xfId="1141" xr:uid="{F2270B0C-2BFC-4A6F-8F0F-AA28C754A2BC}"/>
    <cellStyle name="Accent5 22" xfId="1142" xr:uid="{3E3201CD-44FC-4FA4-A748-CEF176E5FD1C}"/>
    <cellStyle name="Accent5 23" xfId="1143" xr:uid="{3E394FE9-125F-4405-A542-4D2114F5F4EE}"/>
    <cellStyle name="Accent5 23 2" xfId="1144" xr:uid="{CA97F730-4E6F-4761-BED4-F1891B92830B}"/>
    <cellStyle name="Accent5 23 3" xfId="1145" xr:uid="{91F0B741-1237-49C9-A800-4BAB37D93A43}"/>
    <cellStyle name="Accent5 24" xfId="1146" xr:uid="{35A4132C-FD7E-472C-9F5F-293648D374DB}"/>
    <cellStyle name="Accent5 24 2" xfId="1147" xr:uid="{694FF44C-7AC0-4293-BA76-4953F76A7AAF}"/>
    <cellStyle name="Accent5 24 3" xfId="1148" xr:uid="{C978B786-1A1A-4EDD-9431-BE8291275DB1}"/>
    <cellStyle name="Accent5 25" xfId="1149" xr:uid="{10FCA56D-D251-4F8C-97D8-269A2DE0D618}"/>
    <cellStyle name="Accent5 26" xfId="1150" xr:uid="{90BEB053-7817-4FD3-B232-797C373E9BB5}"/>
    <cellStyle name="Accent5 27" xfId="1151" xr:uid="{1808EA79-A447-429A-92B8-4A6DA956DC3B}"/>
    <cellStyle name="Accent5 28" xfId="1152" xr:uid="{644E5CB4-B677-4656-975F-BFA94BF63561}"/>
    <cellStyle name="Accent5 29" xfId="1153" xr:uid="{43FD1907-BDFE-4F5F-B992-72F5ADE26A8C}"/>
    <cellStyle name="Accent5 3" xfId="1154" xr:uid="{F68B5918-2FC3-4AB5-A81C-0432A78836C1}"/>
    <cellStyle name="Accent5 3 2" xfId="7846" xr:uid="{CBE10C95-AECB-4234-A65F-ECEDBEA1B292}"/>
    <cellStyle name="Accent5 3 3" xfId="8908" xr:uid="{9D9916D2-505E-46A7-B2A4-33D9D4BF457C}"/>
    <cellStyle name="Accent5 30" xfId="1155" xr:uid="{0ADB9D74-F514-48F8-AF2E-DB045BEF4DCB}"/>
    <cellStyle name="Accent5 31" xfId="1156" xr:uid="{DCEA2C5E-AF17-4340-B8A3-41BEE62AB9CE}"/>
    <cellStyle name="Accent5 32" xfId="1157" xr:uid="{3A7196B9-3840-4AEB-80FB-B8C171C0117E}"/>
    <cellStyle name="Accent5 33" xfId="1158" xr:uid="{AD7124E9-025C-465D-B904-97794DAC17E9}"/>
    <cellStyle name="Accent5 34" xfId="1159" xr:uid="{9FEBC4C9-584C-4AD5-8810-BE1280C629F6}"/>
    <cellStyle name="Accent5 35" xfId="1160" xr:uid="{F425C2AF-F830-4E9B-9346-0BA7D5E9EC6E}"/>
    <cellStyle name="Accent5 36" xfId="1161" xr:uid="{86169737-021A-499A-97CE-5594FDC5BEF7}"/>
    <cellStyle name="Accent5 4" xfId="1162" xr:uid="{CC52C179-4041-4F56-BAE1-DFDD92DC83A7}"/>
    <cellStyle name="Accent5 5" xfId="1163" xr:uid="{73FD4304-E288-445F-A836-0D7615975BFD}"/>
    <cellStyle name="Accent5 6" xfId="1164" xr:uid="{B63CF382-2315-4B72-AF99-037330250247}"/>
    <cellStyle name="Accent5 7" xfId="1165" xr:uid="{24EB77F9-AB64-420E-B056-0C9B3FE322A3}"/>
    <cellStyle name="Accent5 8" xfId="1166" xr:uid="{71879E83-31FA-4A63-A417-6EAD9CD46F45}"/>
    <cellStyle name="Accent5 9" xfId="1167" xr:uid="{8B19E905-5AC9-424A-8519-5E7D16865563}"/>
    <cellStyle name="Accent6" xfId="44" builtinId="49" customBuiltin="1"/>
    <cellStyle name="Accent6 10" xfId="1168" xr:uid="{E6F8E17C-84D4-46D7-8AF3-8CA4C4487E15}"/>
    <cellStyle name="Accent6 10 2" xfId="9608" xr:uid="{51473B16-7A8F-4320-BCD3-17E47EEEEAF4}"/>
    <cellStyle name="Accent6 11" xfId="1169" xr:uid="{79AB3C00-3D25-4594-81C8-B7165311063A}"/>
    <cellStyle name="Accent6 11 2" xfId="9609" xr:uid="{A82E6F96-9F32-4DB1-ABC7-B042973875AE}"/>
    <cellStyle name="Accent6 12" xfId="1170" xr:uid="{EDB49335-9C0A-440C-9E84-C11018BC3038}"/>
    <cellStyle name="Accent6 12 2" xfId="9610" xr:uid="{D1882702-27DB-43AD-815F-9B254ED61BE3}"/>
    <cellStyle name="Accent6 13" xfId="1171" xr:uid="{558DCC07-674D-42E6-BA0A-DE5DB3FF873A}"/>
    <cellStyle name="Accent6 13 2" xfId="9611" xr:uid="{280E992A-7533-4EE7-91CB-20DCAB5D438C}"/>
    <cellStyle name="Accent6 14" xfId="1172" xr:uid="{7E32592F-1A79-4E93-8BC7-2DF9FA61C20F}"/>
    <cellStyle name="Accent6 15" xfId="1173" xr:uid="{4013DE72-CC29-4335-9BDA-AF65033D8FCA}"/>
    <cellStyle name="Accent6 16" xfId="1174" xr:uid="{61F57B15-10AA-4905-A6AC-DE51884DFC24}"/>
    <cellStyle name="Accent6 17" xfId="1175" xr:uid="{93291AAC-5AE9-4E3C-8DCE-519B35167CCB}"/>
    <cellStyle name="Accent6 18" xfId="1176" xr:uid="{20F90EC9-9554-4C62-A803-42AC9850D580}"/>
    <cellStyle name="Accent6 19" xfId="1177" xr:uid="{7D996FDF-3F14-49D8-B6BA-EF6B8E882BC4}"/>
    <cellStyle name="Accent6 2" xfId="1178" xr:uid="{0C0EE14C-AD03-42F8-9903-D5D6224D3E47}"/>
    <cellStyle name="Accent6 2 10" xfId="8864" xr:uid="{9D3410DA-8128-4360-91BD-03F889B53E26}"/>
    <cellStyle name="Accent6 2 11" xfId="9612" xr:uid="{5474F1E8-4AA6-4265-A8CE-DF7C02B1932E}"/>
    <cellStyle name="Accent6 2 12" xfId="11970" xr:uid="{2C484463-7DEC-48E5-9C7E-8B4070534B10}"/>
    <cellStyle name="Accent6 2 13" xfId="4806" xr:uid="{5A8D6034-8D55-41B3-9E0D-425121B54D58}"/>
    <cellStyle name="Accent6 2 2" xfId="1179" xr:uid="{EF4A4FB8-920A-4193-9756-A8278927F10B}"/>
    <cellStyle name="Accent6 2 2 2" xfId="9613" xr:uid="{0C4837B2-64BE-4811-82B0-6061ECB385A1}"/>
    <cellStyle name="Accent6 2 3" xfId="1180" xr:uid="{6E4E5971-08FA-46F3-B7CE-F07488B9F062}"/>
    <cellStyle name="Accent6 2 4" xfId="1181" xr:uid="{0D234BFA-6CDF-45D0-8C7D-2EE2EC334F21}"/>
    <cellStyle name="Accent6 2 5" xfId="1182" xr:uid="{A384C275-C56C-44EE-8919-424B8D6E638B}"/>
    <cellStyle name="Accent6 2 6" xfId="1183" xr:uid="{417A1C69-20CD-4EA2-A4DB-E70A4A6C0860}"/>
    <cellStyle name="Accent6 2 7" xfId="1184" xr:uid="{9EE11CB8-2AD6-4778-AE56-68B806985315}"/>
    <cellStyle name="Accent6 2 8" xfId="7847" xr:uid="{9BEA61A5-EAB6-439F-8E59-0104532A0B53}"/>
    <cellStyle name="Accent6 2 9" xfId="5700" xr:uid="{6E4966DA-97BC-49A0-B32D-1E93BC2EBA49}"/>
    <cellStyle name="Accent6 20" xfId="1185" xr:uid="{303C8536-67A9-46CB-B1BB-770EB8175E9B}"/>
    <cellStyle name="Accent6 21" xfId="1186" xr:uid="{43210797-0215-4DA8-A9F2-827A17972A5A}"/>
    <cellStyle name="Accent6 22" xfId="1187" xr:uid="{C71E3FDD-D797-42F2-AE2F-A3A0BAF819BE}"/>
    <cellStyle name="Accent6 23" xfId="1188" xr:uid="{585A0D87-0023-4A1E-95C1-9D826AB36482}"/>
    <cellStyle name="Accent6 23 2" xfId="1189" xr:uid="{4052EF2F-D341-463C-A96E-1CBC921917E1}"/>
    <cellStyle name="Accent6 23 3" xfId="1190" xr:uid="{EA7C210A-957C-4A83-85DF-50CFFDB9D8DE}"/>
    <cellStyle name="Accent6 24" xfId="1191" xr:uid="{9ADFD7F8-2AFD-432E-BE9B-FE947062C7A0}"/>
    <cellStyle name="Accent6 24 2" xfId="1192" xr:uid="{ADD8D659-5675-422E-AC7E-FD3C2B9AA250}"/>
    <cellStyle name="Accent6 24 3" xfId="1193" xr:uid="{152F1D1C-D823-4B3A-B2DB-21C457536E9C}"/>
    <cellStyle name="Accent6 25" xfId="1194" xr:uid="{A8A91C46-DD77-48E3-93C3-91F4B4AF76D9}"/>
    <cellStyle name="Accent6 26" xfId="1195" xr:uid="{AC29AD0F-C711-408F-8828-3A84D016B69B}"/>
    <cellStyle name="Accent6 27" xfId="1196" xr:uid="{B54AFC4B-208A-450D-B6D6-09502F30ACBE}"/>
    <cellStyle name="Accent6 28" xfId="1197" xr:uid="{AA0E7A8B-9E9B-4701-810B-F18815B1FC82}"/>
    <cellStyle name="Accent6 29" xfId="1198" xr:uid="{07B42A9E-B2F4-40D3-9726-99DB2E46DF8C}"/>
    <cellStyle name="Accent6 3" xfId="1199" xr:uid="{DED07930-8E41-4F71-9683-3247171213E4}"/>
    <cellStyle name="Accent6 3 2" xfId="7848" xr:uid="{998BA04A-A275-4A62-92F7-E4996DAE06D1}"/>
    <cellStyle name="Accent6 3 3" xfId="8912" xr:uid="{6E7ED3BD-FA24-44DB-B089-D38EBB9F0F12}"/>
    <cellStyle name="Accent6 3 4" xfId="9614" xr:uid="{3C77BB1E-DBCF-4035-A017-66B461E4D07A}"/>
    <cellStyle name="Accent6 30" xfId="1200" xr:uid="{485A9FDA-CD63-4D0D-8AF5-46A10AC5B292}"/>
    <cellStyle name="Accent6 31" xfId="1201" xr:uid="{51F6AAD6-3439-4955-AC51-97A05F4F5D7E}"/>
    <cellStyle name="Accent6 32" xfId="1202" xr:uid="{7C3B3F0F-218B-4794-BAD5-6A16BA53AC69}"/>
    <cellStyle name="Accent6 33" xfId="1203" xr:uid="{5CAC03D7-3609-40EC-AD95-B80DB2231634}"/>
    <cellStyle name="Accent6 34" xfId="1204" xr:uid="{20A4DF92-DCB1-4622-897A-828D25307A95}"/>
    <cellStyle name="Accent6 35" xfId="1205" xr:uid="{2ECF6DDD-4A35-4AE8-AA42-F9C32043C91A}"/>
    <cellStyle name="Accent6 36" xfId="1206" xr:uid="{77A51D25-9C21-4CD9-9F87-B0D0ED2F25F5}"/>
    <cellStyle name="Accent6 4" xfId="1207" xr:uid="{BF0D83B5-B81A-4E7C-B902-36218D0D66AF}"/>
    <cellStyle name="Accent6 4 2" xfId="9615" xr:uid="{24735941-F029-47A7-8175-FC40411A26BB}"/>
    <cellStyle name="Accent6 5" xfId="1208" xr:uid="{F9391806-09B4-44D7-84BC-6FD4E7181CF2}"/>
    <cellStyle name="Accent6 5 2" xfId="9616" xr:uid="{A815E218-8913-44C1-9089-59E99541F945}"/>
    <cellStyle name="Accent6 6" xfId="1209" xr:uid="{B3FC029D-8054-488C-B9FF-8E105E2BBF5F}"/>
    <cellStyle name="Accent6 6 2" xfId="9617" xr:uid="{A3669915-A38E-4416-BC42-62A22891479F}"/>
    <cellStyle name="Accent6 7" xfId="1210" xr:uid="{137EEAC9-8D34-4A1A-8383-BA65E7A6EFED}"/>
    <cellStyle name="Accent6 7 2" xfId="9618" xr:uid="{60E507DB-0CC8-4313-926B-E4C58F013114}"/>
    <cellStyle name="Accent6 8" xfId="1211" xr:uid="{FEE1B17F-B4C3-4377-B707-2692D3E4DFA6}"/>
    <cellStyle name="Accent6 8 2" xfId="9619" xr:uid="{01389501-2E2B-4697-9C36-161B3CBA06B6}"/>
    <cellStyle name="Accent6 9" xfId="1212" xr:uid="{68D69E5A-7281-4223-A76A-887C1FB80A38}"/>
    <cellStyle name="Accent6 9 2" xfId="9620" xr:uid="{837B5276-658F-4DE9-892C-48499AB9B69B}"/>
    <cellStyle name="Adjustable" xfId="1213" xr:uid="{A8FF8DFB-0B7F-4FA8-B4AF-FE6843199D12}"/>
    <cellStyle name="AFE" xfId="1214" xr:uid="{7DDF5C38-FEDC-4017-8022-F186890AFB85}"/>
    <cellStyle name="AFE 2" xfId="4714" xr:uid="{EC085438-929D-4384-B6FE-DA67A66920E2}"/>
    <cellStyle name="AFE 3" xfId="5719" xr:uid="{E22E1AA4-7714-42C0-8CA7-F4DCDD4D2900}"/>
    <cellStyle name="AFE 4" xfId="11904" xr:uid="{EA3B291E-5A9B-4CE9-98D6-83B22A6F7DD8}"/>
    <cellStyle name="AFE 5" xfId="4713" xr:uid="{E6D9B66C-4C55-412F-A4BA-51CB56779E51}"/>
    <cellStyle name="args.style" xfId="9621" xr:uid="{30260479-B1EB-49A1-9118-45745C5595E1}"/>
    <cellStyle name="Assumption" xfId="1215" xr:uid="{99130D8B-8F61-41E1-B63D-FD4D5E9CC747}"/>
    <cellStyle name="Assumption 2" xfId="1216" xr:uid="{90D093CD-8B86-4B0F-AF10-065FE88D71C6}"/>
    <cellStyle name="AssumptionPercent" xfId="1217" xr:uid="{FD4DF6DD-ACA4-4332-B6C4-759B0C0C3B97}"/>
    <cellStyle name="AssumptionPercent 2" xfId="1218" xr:uid="{5369982B-5998-4CAC-A8AB-30C6B64890BC}"/>
    <cellStyle name="b" xfId="1219" xr:uid="{94FF2FDC-FF90-4A86-996E-6BD51D06523D}"/>
    <cellStyle name="b_2005-07-12 Theta Assessment of Competing Bidders" xfId="1220" xr:uid="{A7F182E6-0B5D-4F34-B9E1-C445CCA64DB4}"/>
    <cellStyle name="b_Gazelle DDM Jul-2-2003 (FINAL)" xfId="1221" xr:uid="{E5FD6683-B331-4064-B7A9-B603FB558CC8}"/>
    <cellStyle name="b_Gazelle DDM Jun-16-2003a" xfId="1222" xr:uid="{10D5FF9D-7798-4358-80C5-A18E02B449DD}"/>
    <cellStyle name="b_Gazelle DDM Jun-3-2003" xfId="1223" xr:uid="{93C717D9-2114-4303-A2E8-6FDBBDDE56B0}"/>
    <cellStyle name="b_Gazelle DDM May-15-2003" xfId="1224" xr:uid="{0746EA1C-4116-4F58-A249-82DD305CBD2D}"/>
    <cellStyle name="b_Snowball Model 012105" xfId="1225" xr:uid="{B6D06CAF-EA0E-4EBD-AD9D-2D69867939BC}"/>
    <cellStyle name="b_Snowball Model 012105_2005-07-13 Financials (3)" xfId="1226" xr:uid="{3347B5AD-EA6C-427D-8C4E-0DEEB514EFF1}"/>
    <cellStyle name="b_Snowball Model 012105_Theta DDM 071305" xfId="1227" xr:uid="{8CB008C3-98B3-48C1-8A08-9A54C8E10AFE}"/>
    <cellStyle name="b_Snowball Model 012105_Tulip Model 020205" xfId="1228" xr:uid="{AAC94C74-47C3-42C1-9795-3C93C974F5FB}"/>
    <cellStyle name="b_Snowball Model 012105_Tulip Model 020205 v4" xfId="1229" xr:uid="{F5E8DC73-FD62-4F30-A6B4-ABC0EBE23081}"/>
    <cellStyle name="b_Sterling Model Apr-30-2003" xfId="1230" xr:uid="{85E3CFB2-3D2F-4845-A0AC-84336581B74F}"/>
    <cellStyle name="b_Sterling Model Apr-30-2003_2005-07-13 Financials (3)" xfId="1231" xr:uid="{45C60E2A-560C-42A9-B907-70865BC9AA15}"/>
    <cellStyle name="b_Sterling Model Apr-30-2003_Gazelle DDM Jul-9-2003 (FINAL Base Case)" xfId="1232" xr:uid="{A009F497-938B-4F95-A180-4DB9263CD8E9}"/>
    <cellStyle name="b_Sterling Model Apr-30-2003_Snowball Model 012105" xfId="1233" xr:uid="{27D2DF87-08B5-4D13-878F-6461D991123E}"/>
    <cellStyle name="b_Sterling Model Apr-30-2003_Theta DDM 071305" xfId="1234" xr:uid="{C8C3515E-D873-483C-BCB1-3D8E4DB47E41}"/>
    <cellStyle name="b_Sterling Model Apr-30-2003_Tulip Model 020205" xfId="1235" xr:uid="{64A9BAC5-BB9A-4C95-9D92-D25B575817C7}"/>
    <cellStyle name="b_Sterling Model Apr-30-2003_Tulip Model 020205 v4" xfId="1236" xr:uid="{CCDC9D33-BE82-4C20-9062-132516BD28C2}"/>
    <cellStyle name="b_Sterling Model Apr-30-2003_Universe DDM 110104 v3" xfId="1237" xr:uid="{DEB19028-A275-44E6-A3F7-FA63DFB5BD65}"/>
    <cellStyle name="b_Sterling Model Apr-30-2003_Universe DDM 111604 v4" xfId="1238" xr:uid="{BB8A55E5-52DE-40AA-8BF4-91003FA59CE0}"/>
    <cellStyle name="b_Sterling Model Apr-30-2003_Universe DDM 113004 v1" xfId="1239" xr:uid="{16A0135C-978E-4E7B-8936-02367388F8C8}"/>
    <cellStyle name="b_Sterling Model Apr-30-2003_Universe DDM 120104 v1" xfId="1240" xr:uid="{841C5304-72BC-4F1C-87B6-2A1FE50F8E0F}"/>
    <cellStyle name="b_Universe DDM 011005" xfId="1241" xr:uid="{743C48C2-FDE6-4884-9ADA-7FEF0725D413}"/>
    <cellStyle name="b0" xfId="1242" xr:uid="{39494C01-FE6F-4522-8FC3-6ABE545D860F}"/>
    <cellStyle name="Bad" xfId="14" builtinId="27" customBuiltin="1"/>
    <cellStyle name="Bad 10" xfId="1243" xr:uid="{558195CA-2325-4614-84B4-F1EFA0C5E41B}"/>
    <cellStyle name="Bad 10 2" xfId="9622" xr:uid="{79DED106-D377-4613-A640-64BC6B0B5194}"/>
    <cellStyle name="Bad 11" xfId="1244" xr:uid="{578D76C7-758E-4B0A-9AAA-7F6A0C1BE6F7}"/>
    <cellStyle name="Bad 11 2" xfId="9623" xr:uid="{26F77CEF-F68E-4415-AE47-8C82671556B7}"/>
    <cellStyle name="Bad 12" xfId="1245" xr:uid="{90FC7671-A8BE-4FE8-AB22-E75C7081EC42}"/>
    <cellStyle name="Bad 12 2" xfId="9624" xr:uid="{2D2E2121-FF2C-42B6-9CB2-220D043BC2FB}"/>
    <cellStyle name="Bad 13" xfId="1246" xr:uid="{791CB3F0-5B8E-47A7-8BDE-6E12AC5829F8}"/>
    <cellStyle name="Bad 13 2" xfId="9625" xr:uid="{1917E267-57FB-4D0C-933A-6167DF58C48A}"/>
    <cellStyle name="Bad 14" xfId="1247" xr:uid="{15D18F1D-07D3-4507-A7AC-B64B0E34A034}"/>
    <cellStyle name="Bad 15" xfId="1248" xr:uid="{0E7EBB40-A86F-4DE7-AFCF-05CAE894BF2C}"/>
    <cellStyle name="Bad 16" xfId="1249" xr:uid="{6460BD77-7DD1-4EF4-B684-C2681FDEEC8C}"/>
    <cellStyle name="Bad 17" xfId="1250" xr:uid="{86DF3E11-1D76-4BE8-A1BB-78332D40081D}"/>
    <cellStyle name="Bad 18" xfId="1251" xr:uid="{DD7E9059-AC55-4E46-AE7E-3E207C2626E6}"/>
    <cellStyle name="Bad 19" xfId="1252" xr:uid="{CD693E0B-5EB2-4745-B8C5-C5ACE2031026}"/>
    <cellStyle name="Bad 2" xfId="1253" xr:uid="{31F9D999-7A33-43EA-A537-D1DCCFAC6176}"/>
    <cellStyle name="Bad 2 10" xfId="8833" xr:uid="{6E29D291-D5E6-482D-B576-094F2D61BF91}"/>
    <cellStyle name="Bad 2 11" xfId="9626" xr:uid="{AC846370-73B9-47E4-B945-188CE20007A1}"/>
    <cellStyle name="Bad 2 12" xfId="11931" xr:uid="{C8E8CD0C-583E-42DD-94CC-6DE0DE8968A3}"/>
    <cellStyle name="Bad 2 13" xfId="4757" xr:uid="{37CD6964-960D-4C63-8FC2-27B7E426A8E5}"/>
    <cellStyle name="Bad 2 2" xfId="1254" xr:uid="{78A3DB4E-30B4-4C61-A923-DF9CCB91EB92}"/>
    <cellStyle name="Bad 2 2 2" xfId="9627" xr:uid="{5AC3DD95-0635-4C35-A923-D7B8D2024878}"/>
    <cellStyle name="Bad 2 3" xfId="1255" xr:uid="{9BC459B0-7756-4CC9-BB74-654DB1FC2363}"/>
    <cellStyle name="Bad 2 4" xfId="1256" xr:uid="{B0AF0D85-52C5-41EB-AE50-D121FBD21920}"/>
    <cellStyle name="Bad 2 5" xfId="1257" xr:uid="{41AEE1DF-DD71-41CF-904E-9611546815E5}"/>
    <cellStyle name="Bad 2 6" xfId="1258" xr:uid="{6CAA5931-03AC-4F06-86DD-88B6AB9BD542}"/>
    <cellStyle name="Bad 2 7" xfId="1259" xr:uid="{8C8BE8D2-DEFF-4514-BEE8-152F294E097D}"/>
    <cellStyle name="Bad 2 8" xfId="7849" xr:uid="{0E74CF55-D282-4CC7-8962-A3BF267275BB}"/>
    <cellStyle name="Bad 2 9" xfId="5746" xr:uid="{7114B198-351C-4DF8-B248-0790ABFEA393}"/>
    <cellStyle name="Bad 20" xfId="1260" xr:uid="{836CA363-E2FD-4FAE-9A8C-D4F63B009482}"/>
    <cellStyle name="Bad 21" xfId="1261" xr:uid="{10FF58E6-DE95-4FDC-8991-1A7D7807724E}"/>
    <cellStyle name="Bad 22" xfId="1262" xr:uid="{D76E86A1-A521-483A-9906-23A4359C4D35}"/>
    <cellStyle name="Bad 23" xfId="1263" xr:uid="{8E937C7E-F725-4143-9FF5-A57E19CF1F24}"/>
    <cellStyle name="Bad 23 2" xfId="1264" xr:uid="{83006B50-7973-4FEE-B1F3-4BF817803F79}"/>
    <cellStyle name="Bad 23 3" xfId="1265" xr:uid="{1BA4E6D2-FEB2-41B1-8821-8B30815D5FEE}"/>
    <cellStyle name="Bad 24" xfId="1266" xr:uid="{F1AE3D5E-8D1D-4DCD-A14B-F7CCE65F17F5}"/>
    <cellStyle name="Bad 24 2" xfId="1267" xr:uid="{ED4E8067-A0C2-4AD9-9BD8-F1732DC23809}"/>
    <cellStyle name="Bad 24 3" xfId="1268" xr:uid="{A98EB0F3-89F7-4249-A621-78135FAEF203}"/>
    <cellStyle name="Bad 25" xfId="1269" xr:uid="{D5A4AB90-C2BE-43C2-8F72-9F0EF0F6EC9D}"/>
    <cellStyle name="Bad 26" xfId="1270" xr:uid="{BF6C558D-A2DB-4AA2-A6E3-81232C2B533E}"/>
    <cellStyle name="Bad 27" xfId="1271" xr:uid="{E00537C5-0368-4A19-9CC7-957BAC4C0CF4}"/>
    <cellStyle name="Bad 28" xfId="1272" xr:uid="{CB6CC5E3-F33F-43D7-8F93-37C04FB23167}"/>
    <cellStyle name="Bad 29" xfId="1273" xr:uid="{A3323EA3-5CB8-413D-B484-993C0EF36400}"/>
    <cellStyle name="Bad 3" xfId="1274" xr:uid="{F0499D65-4881-4597-B457-EA35C8EB874B}"/>
    <cellStyle name="Bad 3 2" xfId="7850" xr:uid="{E96A02FC-B051-4B97-9EA7-09061EB1F57D}"/>
    <cellStyle name="Bad 3 3" xfId="8881" xr:uid="{1883B407-E3E7-45F2-85BB-3BA9D4EF6B99}"/>
    <cellStyle name="Bad 3 4" xfId="9628" xr:uid="{E11A4572-D4D2-4E9C-8B87-248262CABA06}"/>
    <cellStyle name="Bad 30" xfId="1275" xr:uid="{6D51348D-A9E9-4DDA-8ABE-5BD09D5E7272}"/>
    <cellStyle name="Bad 31" xfId="1276" xr:uid="{3FF4472C-40AE-4996-AFFB-4840A273A6AF}"/>
    <cellStyle name="Bad 32" xfId="1277" xr:uid="{188FA95F-D184-4FED-B654-16B383741E4C}"/>
    <cellStyle name="Bad 33" xfId="1278" xr:uid="{CA46B20B-44AD-469D-A2DB-63069733D8C7}"/>
    <cellStyle name="Bad 34" xfId="1279" xr:uid="{25337C0A-8916-48A8-BCD4-C8B01212FAF5}"/>
    <cellStyle name="Bad 35" xfId="1280" xr:uid="{F1506680-6C44-45A3-BB99-7EC3C70BBD8C}"/>
    <cellStyle name="Bad 36" xfId="1281" xr:uid="{2D6D468A-C867-4D49-82EB-C55D21F5ED08}"/>
    <cellStyle name="Bad 4" xfId="1282" xr:uid="{25FC61AA-C95B-4B6B-8315-A4B423C54D3C}"/>
    <cellStyle name="Bad 4 2" xfId="9629" xr:uid="{AA8BDE30-1CA7-49EB-96CF-2087E3592997}"/>
    <cellStyle name="Bad 5" xfId="1283" xr:uid="{D03E1C54-463E-42C8-B6BB-C990B2C70757}"/>
    <cellStyle name="Bad 5 2" xfId="9630" xr:uid="{59E6E48F-4AF1-423D-AA40-BD61E4263523}"/>
    <cellStyle name="Bad 6" xfId="1284" xr:uid="{8E10D657-B620-4D04-A7E2-998416C5DFBA}"/>
    <cellStyle name="Bad 6 2" xfId="9631" xr:uid="{757F86FC-B42E-4AA8-A76C-3A01B296453F}"/>
    <cellStyle name="Bad 7" xfId="1285" xr:uid="{8F68629D-C6A0-4617-B2B7-A5D077E1BBB6}"/>
    <cellStyle name="Bad 7 2" xfId="9632" xr:uid="{168F3B45-443A-41B4-B76A-CE83938C1BA0}"/>
    <cellStyle name="Bad 8" xfId="1286" xr:uid="{ACE79E18-76A1-40DB-A87D-3E201589047E}"/>
    <cellStyle name="Bad 8 2" xfId="9633" xr:uid="{028BE1A9-7B00-4706-BF66-5FD6007C2B79}"/>
    <cellStyle name="Bad 9" xfId="1287" xr:uid="{171E0589-9E7A-489D-99E5-7AF4DDF24B17}"/>
    <cellStyle name="Bad 9 2" xfId="9634" xr:uid="{E6F3B16D-166F-44F6-80CF-D9504EE0F22B}"/>
    <cellStyle name="Banner" xfId="1288" xr:uid="{64A84681-95B3-47EF-992F-4E5B928FD7E2}"/>
    <cellStyle name="Banner 2" xfId="1289" xr:uid="{C30A911D-3E28-4F1F-8764-98A45AC4E0EC}"/>
    <cellStyle name="Banner+Inconsistent" xfId="1290" xr:uid="{004A1FA6-FEC4-4A04-A36B-983E147D1380}"/>
    <cellStyle name="Banner+Inconsistent 2" xfId="1291" xr:uid="{8407B416-8E27-4BBD-83CB-A5CC20311448}"/>
    <cellStyle name="Banner+Inconsistent 2 2" xfId="12274" xr:uid="{F66FC0F5-F973-43C8-8F96-6AA6B8C4EE9A}"/>
    <cellStyle name="Banner+Inconsistent 2 2 10" xfId="28774" xr:uid="{2564FD8D-1DAF-4E6A-9FB9-4B089A90D0C6}"/>
    <cellStyle name="Banner+Inconsistent 2 2 10 2" xfId="41398" xr:uid="{2DB493E9-3AFE-4F24-A5B3-5B46EAF6D801}"/>
    <cellStyle name="Banner+Inconsistent 2 2 2" xfId="11270" xr:uid="{8C5226FB-A954-4B7F-8B13-F00355357D30}"/>
    <cellStyle name="Banner+Inconsistent 2 2 2 10" xfId="29645" xr:uid="{23E50D68-01CE-4992-B8D2-2E081219A545}"/>
    <cellStyle name="Banner+Inconsistent 2 2 2 10 2" xfId="42221" xr:uid="{F77635A7-0B4F-4AAC-871F-971FFE76E3AF}"/>
    <cellStyle name="Banner+Inconsistent 2 2 2 11" xfId="31508" xr:uid="{8D2150D5-BABB-4B87-AD5A-311FBF676876}"/>
    <cellStyle name="Banner+Inconsistent 2 2 2 2" xfId="21240" xr:uid="{F2201F72-016F-45A2-A89C-A22D0B42A665}"/>
    <cellStyle name="Banner+Inconsistent 2 2 2 2 2" xfId="34585" xr:uid="{51F90977-9BCD-41C6-B6F7-7DD71B44B590}"/>
    <cellStyle name="Banner+Inconsistent 2 2 2 3" xfId="24868" xr:uid="{A9BA1CFE-85C6-4F25-BC93-F6521EE27FEA}"/>
    <cellStyle name="Banner+Inconsistent 2 2 2 3 2" xfId="37908" xr:uid="{8A92BBF5-3AF0-4CB9-893D-74E6559F75CC}"/>
    <cellStyle name="Banner+Inconsistent 2 2 2 4" xfId="6562" xr:uid="{D215B4B5-C51A-4BA4-BFC1-192955373048}"/>
    <cellStyle name="Banner+Inconsistent 2 2 2 4 2" xfId="30895" xr:uid="{52C515A2-4A78-42EA-A19F-D01AF61CF3D7}"/>
    <cellStyle name="Banner+Inconsistent 2 2 2 5" xfId="27242" xr:uid="{73D2126F-DCB5-4DE2-A868-526523DA2FD3}"/>
    <cellStyle name="Banner+Inconsistent 2 2 2 5 2" xfId="40026" xr:uid="{3BC0AC8A-A40E-42C8-AFE6-DD7783A04E5F}"/>
    <cellStyle name="Banner+Inconsistent 2 2 2 6" xfId="28014" xr:uid="{7A7FC084-A4AE-4840-A7CC-1FD7C0341E52}"/>
    <cellStyle name="Banner+Inconsistent 2 2 2 6 2" xfId="40703" xr:uid="{2E08A31B-5ADF-4B23-8D22-D0E15E547326}"/>
    <cellStyle name="Banner+Inconsistent 2 2 2 7" xfId="22096" xr:uid="{25DB22DF-C2A4-44BA-B4EA-BCBA244C7DBA}"/>
    <cellStyle name="Banner+Inconsistent 2 2 2 7 2" xfId="35324" xr:uid="{63D399F8-5A3B-4495-8AF1-B7F49058CB58}"/>
    <cellStyle name="Banner+Inconsistent 2 2 2 8" xfId="26100" xr:uid="{313AC994-7203-4BC8-A8DC-0E9984300B95}"/>
    <cellStyle name="Banner+Inconsistent 2 2 2 8 2" xfId="39011" xr:uid="{5AEE6001-C702-4CDD-83BA-A46BDDC90D47}"/>
    <cellStyle name="Banner+Inconsistent 2 2 2 9" xfId="20247" xr:uid="{5703ECDC-13C9-4256-A641-25E926E6B8AB}"/>
    <cellStyle name="Banner+Inconsistent 2 2 2 9 2" xfId="33696" xr:uid="{89C8CA14-ADC8-4AF8-9869-B44FD7477B3F}"/>
    <cellStyle name="Banner+Inconsistent 2 2 3" xfId="22048" xr:uid="{21EBE4FD-DFF7-46A4-9144-6C5BD913F73B}"/>
    <cellStyle name="Banner+Inconsistent 2 2 3 2" xfId="35281" xr:uid="{3A0AFAA3-338C-46CD-94DE-3A6B7C723F18}"/>
    <cellStyle name="Banner+Inconsistent 2 2 4" xfId="19573" xr:uid="{72521797-9688-4F1B-A7C0-81C2B3B880B5}"/>
    <cellStyle name="Banner+Inconsistent 2 2 4 2" xfId="33081" xr:uid="{51AD7954-0BD0-4356-887E-953E624A830B}"/>
    <cellStyle name="Banner+Inconsistent 2 2 5" xfId="6411" xr:uid="{ECC6575F-79FC-40A4-B504-49E1BFC53995}"/>
    <cellStyle name="Banner+Inconsistent 2 2 5 2" xfId="30791" xr:uid="{E266F641-313F-4F3B-88DB-3280BD946008}"/>
    <cellStyle name="Banner+Inconsistent 2 2 6" xfId="20851" xr:uid="{CC1187D3-2A93-4DA6-9014-5CF546959211}"/>
    <cellStyle name="Banner+Inconsistent 2 2 6 2" xfId="34230" xr:uid="{323684D7-3377-4A96-B183-E3D4E0969518}"/>
    <cellStyle name="Banner+Inconsistent 2 2 7" xfId="20322" xr:uid="{E0489BC1-E8AF-4088-8FF0-150551A54719}"/>
    <cellStyle name="Banner+Inconsistent 2 2 7 2" xfId="33763" xr:uid="{366BB04C-5DEC-45DE-A85E-1A5DA8F14220}"/>
    <cellStyle name="Banner+Inconsistent 2 2 8" xfId="20363" xr:uid="{9B4D0EB1-4A7E-4352-8FA0-B7F3B42D65B4}"/>
    <cellStyle name="Banner+Inconsistent 2 2 8 2" xfId="33800" xr:uid="{9A03B694-CE42-42C7-8523-338FFFBF1C14}"/>
    <cellStyle name="Banner+Inconsistent 2 2 9" xfId="24571" xr:uid="{DB0A2E65-96CB-4B50-998D-8917BA25A6CF}"/>
    <cellStyle name="Banner+Inconsistent 2 2 9 2" xfId="37642" xr:uid="{3D4AF5DB-024C-46EF-B43D-17E899615003}"/>
    <cellStyle name="Banner+Inconsistent 2 3" xfId="13705" xr:uid="{B60323B0-D93B-44CC-A41C-0AFD8116AB93}"/>
    <cellStyle name="Banner+Inconsistent 2 3 10" xfId="28310" xr:uid="{86F02D5A-2BBF-467D-B554-8EFA174C7218}"/>
    <cellStyle name="Banner+Inconsistent 2 3 10 2" xfId="40975" xr:uid="{4BAEBA34-1EE8-482C-92B3-FECE3EFA95CD}"/>
    <cellStyle name="Banner+Inconsistent 2 3 2" xfId="14804" xr:uid="{02478156-8722-40BF-8B6C-F41B6BC01AA0}"/>
    <cellStyle name="Banner+Inconsistent 2 3 2 10" xfId="27981" xr:uid="{FBEDA466-9FB4-4658-B2EB-AD193E066F2F}"/>
    <cellStyle name="Banner+Inconsistent 2 3 2 10 2" xfId="40674" xr:uid="{C200F32B-67C6-440E-8181-9ED762A61F13}"/>
    <cellStyle name="Banner+Inconsistent 2 3 2 11" xfId="31744" xr:uid="{C600EA9F-2108-48BA-87A1-A8CA4C994944}"/>
    <cellStyle name="Banner+Inconsistent 2 3 2 2" xfId="23837" xr:uid="{72852C03-6306-4D84-AD44-A2F9DCD88EEA}"/>
    <cellStyle name="Banner+Inconsistent 2 3 2 2 2" xfId="36951" xr:uid="{5B863245-2D35-4DC2-962D-AEF0163FBD94}"/>
    <cellStyle name="Banner+Inconsistent 2 3 2 3" xfId="22223" xr:uid="{62740456-FC6F-4214-A1D2-2558864618ED}"/>
    <cellStyle name="Banner+Inconsistent 2 3 2 3 2" xfId="35438" xr:uid="{858C09C6-36F9-466B-AE32-4112A91F1E0C}"/>
    <cellStyle name="Banner+Inconsistent 2 3 2 4" xfId="5577" xr:uid="{E15284E5-C845-44AC-90A7-10FCA45D8630}"/>
    <cellStyle name="Banner+Inconsistent 2 3 2 4 2" xfId="30090" xr:uid="{867434D6-8387-460C-A0DC-FB1D54801BCC}"/>
    <cellStyle name="Banner+Inconsistent 2 3 2 5" xfId="26439" xr:uid="{FCCEAB41-D8F2-4D81-BF4B-F2A98F7146B0}"/>
    <cellStyle name="Banner+Inconsistent 2 3 2 5 2" xfId="39311" xr:uid="{C60F8203-B1E5-4BD0-83B3-C49D5020387F}"/>
    <cellStyle name="Banner+Inconsistent 2 3 2 6" xfId="27829" xr:uid="{E9E8C6C4-737C-48E2-B128-5E133C91CCD8}"/>
    <cellStyle name="Banner+Inconsistent 2 3 2 6 2" xfId="40536" xr:uid="{00148FF3-0181-4987-BC3C-418CBA7E39C9}"/>
    <cellStyle name="Banner+Inconsistent 2 3 2 7" xfId="28478" xr:uid="{9FC4F316-4E0E-4272-9001-2648B628DEB1}"/>
    <cellStyle name="Banner+Inconsistent 2 3 2 7 2" xfId="41127" xr:uid="{250EE328-E30A-47EC-A4D0-6C70D2C91DF3}"/>
    <cellStyle name="Banner+Inconsistent 2 3 2 8" xfId="28024" xr:uid="{C2E3B131-B4D5-4230-B7DC-969C55F35CF1}"/>
    <cellStyle name="Banner+Inconsistent 2 3 2 8 2" xfId="40712" xr:uid="{2462EAA2-7E30-41C5-83E4-F02AAA95BB7F}"/>
    <cellStyle name="Banner+Inconsistent 2 3 2 9" xfId="18750" xr:uid="{3CF9A6F6-4272-478C-8BF1-119AACE755BF}"/>
    <cellStyle name="Banner+Inconsistent 2 3 2 9 2" xfId="32342" xr:uid="{2B674225-4842-4316-9EF3-357D67062FFE}"/>
    <cellStyle name="Banner+Inconsistent 2 3 3" xfId="23009" xr:uid="{FA3127B7-7998-4BCF-8D68-436D450EAF0B}"/>
    <cellStyle name="Banner+Inconsistent 2 3 3 2" xfId="36158" xr:uid="{F9467CAB-5B4E-4BB5-9F40-9F6A9EE2A9B3}"/>
    <cellStyle name="Banner+Inconsistent 2 3 4" xfId="19788" xr:uid="{E4B2AE52-004D-492E-AC99-8A6395AA9194}"/>
    <cellStyle name="Banner+Inconsistent 2 3 4 2" xfId="33271" xr:uid="{11067258-D21B-43F0-A1B4-3A8F8262B71B}"/>
    <cellStyle name="Banner+Inconsistent 2 3 5" xfId="21818" xr:uid="{4EFB4BF6-9904-496C-916F-2091BF38650A}"/>
    <cellStyle name="Banner+Inconsistent 2 3 5 2" xfId="35085" xr:uid="{365A2AB8-5596-4EA2-868F-F7C0E22AA623}"/>
    <cellStyle name="Banner+Inconsistent 2 3 6" xfId="25668" xr:uid="{E8416069-BE6A-46A5-9994-70A4EE78BA7F}"/>
    <cellStyle name="Banner+Inconsistent 2 3 6 2" xfId="38626" xr:uid="{9B3299AC-0B77-47DB-9246-BC3D392528AA}"/>
    <cellStyle name="Banner+Inconsistent 2 3 7" xfId="22563" xr:uid="{BACD1669-1A5E-4317-B43D-4EA9CF1D2143}"/>
    <cellStyle name="Banner+Inconsistent 2 3 7 2" xfId="35743" xr:uid="{DD2C5478-385E-4B12-BB4E-62112CFEE90B}"/>
    <cellStyle name="Banner+Inconsistent 2 3 8" xfId="6842" xr:uid="{ADEA547E-0B32-42D7-876E-6741C0403C51}"/>
    <cellStyle name="Banner+Inconsistent 2 3 8 2" xfId="31084" xr:uid="{D7097F01-FA5D-42F7-A92F-977F4ADD8777}"/>
    <cellStyle name="Banner+Inconsistent 2 3 9" xfId="28863" xr:uid="{F436AD64-D87F-450F-9A55-DEF62999DF7D}"/>
    <cellStyle name="Banner+Inconsistent 2 3 9 2" xfId="41483" xr:uid="{37FD976E-8EB2-4E84-87E2-A53E0FC3E49C}"/>
    <cellStyle name="Banner+Inconsistent 2 4" xfId="11331" xr:uid="{FC0A0CF2-1CA1-441A-965B-97CD6F60FA72}"/>
    <cellStyle name="Banner+Inconsistent 2 4 2" xfId="21301" xr:uid="{40E43432-49DA-40F0-B528-322910757B3A}"/>
    <cellStyle name="Banner+Inconsistent 2 4 2 2" xfId="34646" xr:uid="{E53D42DD-57AB-46CD-9206-8A46E42C3507}"/>
    <cellStyle name="Banner+Inconsistent 2 4 3" xfId="25611" xr:uid="{416F88E5-D5CE-4532-B9EA-F28AA2EB8984}"/>
    <cellStyle name="Banner+Inconsistent 2 4 3 2" xfId="38574" xr:uid="{6CFD178F-13EF-4835-BC0C-1EDB241F6FDA}"/>
    <cellStyle name="Banner+Inconsistent 2 4 4" xfId="6404" xr:uid="{83789E9C-9A27-4802-85EE-8EE0198B420A}"/>
    <cellStyle name="Banner+Inconsistent 2 4 4 2" xfId="30784" xr:uid="{4358BD01-88F1-4DB9-A653-B8226CB0F7A3}"/>
    <cellStyle name="Banner+Inconsistent 2 4 5" xfId="7129" xr:uid="{294B73AE-D8D5-43F1-8038-2AC567A2DEAD}"/>
    <cellStyle name="Banner+Inconsistent 2 4 5 2" xfId="31343" xr:uid="{6BBBB9A4-D04E-42F7-BAD3-DAA88558CD40}"/>
    <cellStyle name="Banner+Inconsistent 2 4 6" xfId="28586" xr:uid="{24AD4C75-2DCC-421A-961E-DE91EDB9CAEA}"/>
    <cellStyle name="Banner+Inconsistent 2 4 6 2" xfId="41225" xr:uid="{88C131D7-74CE-4F72-85BA-EBD5198F4720}"/>
    <cellStyle name="Banner+Inconsistent 2 4 7" xfId="21759" xr:uid="{9BFCFD98-A81B-4F4E-AC61-60F37E087E03}"/>
    <cellStyle name="Banner+Inconsistent 2 4 7 2" xfId="35040" xr:uid="{56AE8B82-0AE1-4CA5-B841-AF8EDDAE090E}"/>
    <cellStyle name="Banner+Inconsistent 2 4 8" xfId="20898" xr:uid="{5A36B7A5-7381-48A2-97E9-4EF2E65141BA}"/>
    <cellStyle name="Banner+Inconsistent 2 4 8 2" xfId="34274" xr:uid="{1CBB20FB-A95D-4FB6-8392-7DD7C8C5713A}"/>
    <cellStyle name="Banner+Inconsistent 2 4 9" xfId="7227" xr:uid="{BBD3901A-7A9D-4D55-A1C0-BA789571D49A}"/>
    <cellStyle name="Banner+Inconsistent 2 4 9 2" xfId="31422" xr:uid="{5A3BD3B1-D292-483D-A22B-24B1595B448E}"/>
    <cellStyle name="Banner+Inconsistent 2 5" xfId="20452" xr:uid="{AB1870C6-F3B6-446D-9179-DFAFF4BCA898}"/>
    <cellStyle name="Banner+Inconsistent 2 5 2" xfId="33874" xr:uid="{63D371D2-B65F-4E61-A855-E370A481ABBE}"/>
    <cellStyle name="blue" xfId="1292" xr:uid="{CC837342-BD3D-4F75-A61A-99547ACA6764}"/>
    <cellStyle name="Body" xfId="1293" xr:uid="{12A86FA3-2F9F-4512-ADFB-149F4C001D26}"/>
    <cellStyle name="Body 2" xfId="1294" xr:uid="{73016AC9-2E7C-40C8-B553-B06D81B75282}"/>
    <cellStyle name="Bold/Border" xfId="1295" xr:uid="{963144A5-FA16-41C9-AF9D-C594AB018508}"/>
    <cellStyle name="Bold/Border 2" xfId="12273" xr:uid="{BA9504D4-A77C-442D-84C7-A6989865BF37}"/>
    <cellStyle name="Bold/Border 2 2" xfId="26314" xr:uid="{1166B6B3-6795-4712-9006-7F8202E76F2B}"/>
    <cellStyle name="Bold/Border 2 3" xfId="27261" xr:uid="{D0F73A85-41EE-40AE-A0F5-3F3910ECF3FF}"/>
    <cellStyle name="Bold/Border 2 4" xfId="20426" xr:uid="{B78A8C6E-5E00-4B87-BE1B-CC66B2EC2844}"/>
    <cellStyle name="Bold/Border 3" xfId="11332" xr:uid="{A2FAD09D-5084-4653-A14E-25FF6BE93B92}"/>
    <cellStyle name="Bold/Border 3 2" xfId="24924" xr:uid="{6D63B4A0-C57E-4AEE-99FC-05A36C0567EF}"/>
    <cellStyle name="Bold/Border 3 3" xfId="21449" xr:uid="{10A4FCD6-94F0-4A8A-9BBE-602E7EF0BD6A}"/>
    <cellStyle name="Bold/Border 3 4" xfId="29397" xr:uid="{5FBA5BD6-5465-41C0-8AF4-A05E7CB90332}"/>
    <cellStyle name="Borders" xfId="1296" xr:uid="{D8E6F155-FD30-4146-AC30-65AB75A99C0A}"/>
    <cellStyle name="bt" xfId="1297" xr:uid="{A0C88E09-594D-441E-AC24-609F45CB91FC}"/>
    <cellStyle name="Bullet" xfId="1298" xr:uid="{6097106C-85A5-4DED-AD32-52E2F4CFD4C7}"/>
    <cellStyle name="c" xfId="1299" xr:uid="{0B294DC3-0F88-4F7B-A9F9-40F1F84F20C5}"/>
    <cellStyle name="c 2" xfId="11333" xr:uid="{FB4FEB6C-E544-4A4D-AB55-4D39821D03AA}"/>
    <cellStyle name="c_2005-07-12 Theta Assessment of Competing Bidders" xfId="1300" xr:uid="{F48F073B-2E1E-435B-8463-0EEE888620BB}"/>
    <cellStyle name="c_2005-07-12 Theta Assessment of Competing Bidders 2" xfId="11334" xr:uid="{6A34ED4A-41AB-4F5B-ABC9-795008CE558D}"/>
    <cellStyle name="c_Comps" xfId="1301" xr:uid="{6635ED0F-FC2B-4EC4-B467-32CD0182AD35}"/>
    <cellStyle name="c_Comps 2" xfId="11335" xr:uid="{0A070500-951E-45C2-8A7C-0634914CBAA9}"/>
    <cellStyle name="c_Comps_2005-07-13 Financials (3)" xfId="1302" xr:uid="{5F15F063-F339-41E8-A51A-5F793EBCAF7F}"/>
    <cellStyle name="c_Comps_2005-07-13 Financials (3) 2" xfId="11336" xr:uid="{1B33F1D0-C7DA-40FA-9C22-B5D831B19EEC}"/>
    <cellStyle name="c_Comps_Gazelle DDM Jul-9-2003 (FINAL Base Case)" xfId="1303" xr:uid="{F5EDFDBA-5C65-4C5D-BF53-F8A298853ED9}"/>
    <cellStyle name="c_Comps_Gazelle DDM Jul-9-2003 (FINAL Base Case) 2" xfId="11337" xr:uid="{FF0804B1-5973-41A9-9CB4-19D2DE286FA4}"/>
    <cellStyle name="c_Comps_Snowball Model 012105" xfId="1304" xr:uid="{CC3B45C3-095F-4F6A-AB27-B535D7DA37D9}"/>
    <cellStyle name="c_Comps_Snowball Model 012105 2" xfId="11338" xr:uid="{1F81238F-04EA-485F-9319-43B00AD46A38}"/>
    <cellStyle name="c_Comps_Snowball Model 012105_2005-07-13 Financials (3)" xfId="1305" xr:uid="{B464A179-9EF0-4B4A-BAC1-588372C8CAEC}"/>
    <cellStyle name="c_Comps_Snowball Model 012105_2005-07-13 Financials (3) 2" xfId="11339" xr:uid="{059A8BF3-8F9B-4247-A284-F4938E06F59F}"/>
    <cellStyle name="c_Comps_Snowball Model 012105_Theta DDM 071305" xfId="1306" xr:uid="{7CD1B875-05FC-4059-BE66-D86C8FB2FDA9}"/>
    <cellStyle name="c_Comps_Snowball Model 012105_Theta DDM 071305 2" xfId="11340" xr:uid="{6A4CC90C-4814-4D02-8896-5F7DC0728D62}"/>
    <cellStyle name="c_Comps_Snowball Model 012105_Tulip Model 020205" xfId="1307" xr:uid="{7FDE51A0-6CE0-4A97-B881-1B4044DEF618}"/>
    <cellStyle name="c_Comps_Snowball Model 012105_Tulip Model 020205 2" xfId="11341" xr:uid="{53035B7B-64A6-49A5-AD98-549C344A5C73}"/>
    <cellStyle name="c_Comps_Snowball Model 012105_Tulip Model 020205 v4" xfId="1308" xr:uid="{AAB18C55-29BE-493F-B657-F381F09BDA9A}"/>
    <cellStyle name="c_Comps_Snowball Model 012105_Tulip Model 020205 v4 2" xfId="11342" xr:uid="{529C041F-6CFA-48EE-A561-941FC80D19E9}"/>
    <cellStyle name="c_Comps_Theta DDM 071305" xfId="1309" xr:uid="{7D5702C6-AD8A-4E87-99E6-8C6F29953751}"/>
    <cellStyle name="c_Comps_Theta DDM 071305 2" xfId="11343" xr:uid="{E7CF9A0B-282E-4184-B36A-690104BA64E1}"/>
    <cellStyle name="c_Comps_Tulip Model 020205" xfId="1310" xr:uid="{0D879AA6-C8E9-4459-9746-F5E5204F566B}"/>
    <cellStyle name="c_Comps_Tulip Model 020205 2" xfId="11344" xr:uid="{7FDEE060-6B8F-4C0E-97E5-3F662DA51526}"/>
    <cellStyle name="c_Comps_Tulip Model 020205 v4" xfId="1311" xr:uid="{343B89F0-B37D-42CC-8CE9-E1147E9988D2}"/>
    <cellStyle name="c_Comps_Tulip Model 020205 v4 2" xfId="11345" xr:uid="{27AD36D7-3681-4A47-B978-8AB40F185CBE}"/>
    <cellStyle name="c_Comps_Universe DDM 011005" xfId="1312" xr:uid="{2375F460-CDA0-4782-9451-0CB0116A2499}"/>
    <cellStyle name="c_Comps_Universe DDM 011005 2" xfId="11346" xr:uid="{0CF260CE-7DC5-4121-B45A-DE732D25E330}"/>
    <cellStyle name="c_Comps_Universe DDM 110104 v3" xfId="1313" xr:uid="{5B85D166-91FE-4AD1-8E22-102F6410D214}"/>
    <cellStyle name="c_Comps_Universe DDM 110104 v3 2" xfId="11347" xr:uid="{C5417919-ED1E-4269-A777-5A417765F517}"/>
    <cellStyle name="c_Comps_Universe DDM 111604 v4" xfId="1314" xr:uid="{F6F2694D-019C-4964-A2B1-1FC22077F89A}"/>
    <cellStyle name="c_Comps_Universe DDM 111604 v4 2" xfId="11348" xr:uid="{1F01FAE4-7576-42AB-B4A4-E71809EE5188}"/>
    <cellStyle name="c_Comps_Universe DDM 113004 v1" xfId="1315" xr:uid="{F45EC619-057C-4447-BEF9-71277DEFD8CF}"/>
    <cellStyle name="c_Comps_Universe DDM 113004 v1 2" xfId="11349" xr:uid="{059E8593-F2DE-40F8-8E04-38457440519E}"/>
    <cellStyle name="c_Comps_Universe DDM 120104 v1" xfId="1316" xr:uid="{62A53C72-AECA-43C5-9CA2-27C4205EE93C}"/>
    <cellStyle name="c_Comps_Universe DDM 120104 v1 2" xfId="11350" xr:uid="{1B61E15F-BF4E-4851-86FA-8BEA64DBBB28}"/>
    <cellStyle name="c_Factset" xfId="1317" xr:uid="{B76E169A-7075-4F26-A041-20952B2CFE61}"/>
    <cellStyle name="c_Factset (2)" xfId="1318" xr:uid="{40F01B89-3FA0-4FBD-9DDC-B3C772C52D2C}"/>
    <cellStyle name="c_Factset (2)_2005-07-13 Financials (3)" xfId="1319" xr:uid="{BF705D62-951F-4588-9806-1821D7406DE8}"/>
    <cellStyle name="c_Factset (2)_Gazelle DDM Jul-9-2003 (FINAL Base Case)" xfId="1320" xr:uid="{7A4F8E1A-3F53-45BC-BE64-9EA66F4EB0F7}"/>
    <cellStyle name="c_Factset (2)_Snowball Model 012105" xfId="1321" xr:uid="{AF07B804-A5D3-47A5-B3D1-6CB076C960D0}"/>
    <cellStyle name="c_Factset (2)_Snowball Model 012105_2005-07-13 Financials (3)" xfId="1322" xr:uid="{2E12F981-7A1A-4C6B-8158-32FBF7384506}"/>
    <cellStyle name="c_Factset (2)_Snowball Model 012105_Theta DDM 071305" xfId="1323" xr:uid="{90A2CA10-AB33-4A05-84A6-1C064F0833B6}"/>
    <cellStyle name="c_Factset (2)_Snowball Model 012105_Tulip Model 020205" xfId="1324" xr:uid="{59B4E90B-0178-4F75-B3B5-5FF01C3BE475}"/>
    <cellStyle name="c_Factset (2)_Snowball Model 012105_Tulip Model 020205 v4" xfId="1325" xr:uid="{56CB5989-AB0A-49F4-BE3A-87BEC0736F58}"/>
    <cellStyle name="c_Factset (2)_Theta DDM 071305" xfId="1326" xr:uid="{F2C8826E-B962-4BF9-98DD-ABDBCB19A2A9}"/>
    <cellStyle name="c_Factset (2)_Tulip Model 020205" xfId="1327" xr:uid="{066CF7AE-8F57-4DA4-9B9C-F70F4534582E}"/>
    <cellStyle name="c_Factset (2)_Tulip Model 020205 v4" xfId="1328" xr:uid="{7560B81E-45AE-445E-8078-8F1943EC920F}"/>
    <cellStyle name="c_Factset (2)_Universe DDM 011005" xfId="1329" xr:uid="{1D1E22AF-2A1D-45B2-8B92-7B62999DCD7F}"/>
    <cellStyle name="c_Factset (2)_Universe DDM 110104 v3" xfId="1330" xr:uid="{CECE90CB-EF54-4D80-B924-0260A7A2F0D5}"/>
    <cellStyle name="c_Factset (2)_Universe DDM 111604 v4" xfId="1331" xr:uid="{6A259E43-F498-40AD-9BD6-C7E210A8C515}"/>
    <cellStyle name="c_Factset (2)_Universe DDM 113004 v1" xfId="1332" xr:uid="{E7AB8BFF-7EB9-44F9-ADDF-E647E7947B8C}"/>
    <cellStyle name="c_Factset (2)_Universe DDM 120104 v1" xfId="1333" xr:uid="{65D8918A-2698-4F4D-AAA6-0463DE027E97}"/>
    <cellStyle name="c_Factset 2" xfId="11351" xr:uid="{3D4F3E95-C318-427E-8A2F-4A3443C75F93}"/>
    <cellStyle name="c_Factset 3" xfId="12275" xr:uid="{F9FF511E-1921-4811-9934-99EEFE3116E4}"/>
    <cellStyle name="c_Factset_2005-07-13 Financials (3)" xfId="1334" xr:uid="{16AD1791-49F9-4DA1-ADF1-AAD611409213}"/>
    <cellStyle name="c_Factset_2005-07-13 Financials (3) 2" xfId="11352" xr:uid="{05C511E4-0491-4018-81CD-097C3642668F}"/>
    <cellStyle name="c_Factset_Gazelle DDM Jul-9-2003 (FINAL Base Case)" xfId="1335" xr:uid="{5541D9E3-811A-4BD9-B80A-BE822B473C72}"/>
    <cellStyle name="c_Factset_Gazelle DDM Jul-9-2003 (FINAL Base Case) 2" xfId="11353" xr:uid="{23355FE1-3646-4517-B2D7-2734E75D6EDE}"/>
    <cellStyle name="c_Factset_Snowball Model 012105" xfId="1336" xr:uid="{61DBADA0-5C15-48E5-A661-38597E17BEF0}"/>
    <cellStyle name="c_Factset_Snowball Model 012105 2" xfId="11354" xr:uid="{F8F8D4D2-819E-43C8-8EE9-10F7D3B478E7}"/>
    <cellStyle name="c_Factset_Snowball Model 012105_2005-07-13 Financials (3)" xfId="1337" xr:uid="{FAA101A6-060A-41E2-A4E5-A7E84E633355}"/>
    <cellStyle name="c_Factset_Snowball Model 012105_2005-07-13 Financials (3) 2" xfId="11355" xr:uid="{9C69CFE0-EA21-4936-B24A-69E607D08B9A}"/>
    <cellStyle name="c_Factset_Snowball Model 012105_Theta DDM 071305" xfId="1338" xr:uid="{CA718856-8E46-4718-89E3-2865EAD00EDD}"/>
    <cellStyle name="c_Factset_Snowball Model 012105_Theta DDM 071305 2" xfId="11356" xr:uid="{66E2C9EC-3B46-49DB-9671-18C42FB34013}"/>
    <cellStyle name="c_Factset_Snowball Model 012105_Tulip Model 020205" xfId="1339" xr:uid="{68AE16F3-E76E-4A20-B0CF-965BC55B9F0C}"/>
    <cellStyle name="c_Factset_Snowball Model 012105_Tulip Model 020205 2" xfId="11357" xr:uid="{AD6DBD95-BB68-4BAF-8AD2-C1AC0458D473}"/>
    <cellStyle name="c_Factset_Snowball Model 012105_Tulip Model 020205 v4" xfId="1340" xr:uid="{DC9290CE-A97F-43CF-87FD-B1C23885B0C9}"/>
    <cellStyle name="c_Factset_Snowball Model 012105_Tulip Model 020205 v4 2" xfId="11358" xr:uid="{B1188CC5-C17B-49DC-9852-291B7E5BC193}"/>
    <cellStyle name="c_Factset_Theta DDM 071305" xfId="1341" xr:uid="{B0B5B676-6E93-41BF-A239-794CBA9DDAEF}"/>
    <cellStyle name="c_Factset_Theta DDM 071305 2" xfId="11359" xr:uid="{3EB178A0-EE5A-408C-93F7-C0D72C08006F}"/>
    <cellStyle name="c_Factset_Tulip Model 020205" xfId="1342" xr:uid="{CA2D3126-72B6-419F-9164-4939D463B03D}"/>
    <cellStyle name="c_Factset_Tulip Model 020205 2" xfId="11360" xr:uid="{5E90F2F5-481C-4E83-B7E2-50196F27BEB1}"/>
    <cellStyle name="c_Factset_Tulip Model 020205 v4" xfId="1343" xr:uid="{4297AAAD-FBAC-4095-AD51-20973182A615}"/>
    <cellStyle name="c_Factset_Tulip Model 020205 v4 2" xfId="11361" xr:uid="{8DCE1A1F-4149-48B2-8F24-3F3B32D60490}"/>
    <cellStyle name="c_Factset_Universe DDM 011005" xfId="1344" xr:uid="{13E563EF-01DA-49F9-AA6D-6FEA72436651}"/>
    <cellStyle name="c_Factset_Universe DDM 011005 2" xfId="11362" xr:uid="{94FB7493-6616-4230-89FA-E1A93C615563}"/>
    <cellStyle name="c_Factset_Universe DDM 110104 v3" xfId="1345" xr:uid="{E984DD80-CFB8-487E-9482-F37322D21A68}"/>
    <cellStyle name="c_Factset_Universe DDM 110104 v3 2" xfId="11363" xr:uid="{BA16D9F4-BB4A-4B09-A16A-BD6B42031A8B}"/>
    <cellStyle name="c_Factset_Universe DDM 111604 v4" xfId="1346" xr:uid="{5128D9BA-D28E-4B8B-B09C-35D68E96CBEC}"/>
    <cellStyle name="c_Factset_Universe DDM 111604 v4 2" xfId="11364" xr:uid="{C81A62FE-0B8B-4400-BA9D-6805B79C7803}"/>
    <cellStyle name="c_Factset_Universe DDM 113004 v1" xfId="1347" xr:uid="{EE2E4C5E-CCD6-487F-BF9D-309FA5FB4FE1}"/>
    <cellStyle name="c_Factset_Universe DDM 113004 v1 2" xfId="11365" xr:uid="{8A5C3C2A-4D77-4457-8C5D-A78F205444FC}"/>
    <cellStyle name="c_Factset_Universe DDM 120104 v1" xfId="1348" xr:uid="{75E7CC7B-174D-471C-8FDD-8DD5F27DFB15}"/>
    <cellStyle name="c_Factset_Universe DDM 120104 v1 2" xfId="11366" xr:uid="{9FA59CC0-1F2E-473E-A429-7AC47919C669}"/>
    <cellStyle name="c_Gazelle DDM Jul-2-2003 (FINAL)" xfId="1349" xr:uid="{A760F6A2-15D8-40C3-B91E-54EADDF2D3FA}"/>
    <cellStyle name="c_Gazelle DDM Jul-2-2003 (FINAL) 2" xfId="11367" xr:uid="{8DE8B0A3-FDF8-46A2-8190-971471F34CE7}"/>
    <cellStyle name="c_Gazelle DDM Jun-16-2003a" xfId="1350" xr:uid="{D80A38A5-DEC7-4136-8DF9-894F646D6122}"/>
    <cellStyle name="c_Gazelle DDM Jun-16-2003a 2" xfId="11368" xr:uid="{C19363FF-E6CF-401C-8249-40E56E2BEAEB}"/>
    <cellStyle name="c_Gazelle DDM Jun-3-2003" xfId="1351" xr:uid="{CB935DBD-DA7F-4709-AACD-B91171BDA4A4}"/>
    <cellStyle name="c_Gazelle DDM Jun-3-2003 2" xfId="11369" xr:uid="{8DA65FCD-8E4F-4FFA-A230-71579DB494A3}"/>
    <cellStyle name="c_Gazelle DDM May-15-2003" xfId="1352" xr:uid="{437BEEED-0308-44BF-9A1B-41979F5172E3}"/>
    <cellStyle name="c_Gazelle DDM May-15-2003 2" xfId="11370" xr:uid="{72DC00D5-2EFB-4B29-9DCA-ACD5A87F842F}"/>
    <cellStyle name="c_Graph" xfId="1353" xr:uid="{8685A19E-4D45-47B2-92A1-5D6FA2576190}"/>
    <cellStyle name="c_Graph_2005-07-13 Financials (3)" xfId="1354" xr:uid="{59B9CD0D-9F1E-4BC7-A1F3-C89193B2E0F2}"/>
    <cellStyle name="c_Graph_Gazelle DDM Jul-9-2003 (FINAL Base Case)" xfId="1355" xr:uid="{238C5FE3-2958-455F-B65A-302D0A685F00}"/>
    <cellStyle name="c_Graph_Snowball Model 012105" xfId="1356" xr:uid="{6C4DBC3B-5904-4A58-8323-372868829579}"/>
    <cellStyle name="c_Graph_Snowball Model 012105_2005-07-13 Financials (3)" xfId="1357" xr:uid="{4C4380DC-6EE5-4306-A293-B4F69452204D}"/>
    <cellStyle name="c_Graph_Snowball Model 012105_Theta DDM 071305" xfId="1358" xr:uid="{DFAC9170-593D-46DC-A284-1EEBBC5C01E9}"/>
    <cellStyle name="c_Graph_Snowball Model 012105_Tulip Model 020205" xfId="1359" xr:uid="{E1FDF91D-5CAD-4BED-BBE2-14F7DB37698F}"/>
    <cellStyle name="c_Graph_Snowball Model 012105_Tulip Model 020205 v4" xfId="1360" xr:uid="{1C879A2C-CFDF-480B-845D-975FCA4D2D15}"/>
    <cellStyle name="c_Graph_Theta DDM 071305" xfId="1361" xr:uid="{E7420BE4-ABBC-43D5-8238-7D61F49D3CCA}"/>
    <cellStyle name="c_Graph_Tulip Model 020205" xfId="1362" xr:uid="{7400F941-834C-4C63-AFBA-E5545EC716CF}"/>
    <cellStyle name="c_Graph_Tulip Model 020205 v4" xfId="1363" xr:uid="{D39D39B5-A3F3-4039-99D5-D186494E6A98}"/>
    <cellStyle name="c_Graph_Universe DDM 011005" xfId="1364" xr:uid="{4B3DBA18-6C75-4F2C-9A2B-5D36297317B1}"/>
    <cellStyle name="c_Graph_Universe DDM 110104 v3" xfId="1365" xr:uid="{6F68C8E7-B23A-43B0-913C-4B4370873A57}"/>
    <cellStyle name="c_Graph_Universe DDM 111604 v4" xfId="1366" xr:uid="{5D79B232-1899-4662-9491-649B86E2336A}"/>
    <cellStyle name="c_Graph_Universe DDM 113004 v1" xfId="1367" xr:uid="{311C26C2-2249-42A1-B50C-6C1BEA63C6EB}"/>
    <cellStyle name="c_Graph_Universe DDM 120104 v1" xfId="1368" xr:uid="{B127A1FF-C655-4984-8140-85C77E329610}"/>
    <cellStyle name="c_Snowball Model 012105" xfId="1369" xr:uid="{CACF112A-1E6C-44B4-B726-6CBD39FD0CB1}"/>
    <cellStyle name="c_Sterling Model Apr-30-2003" xfId="1370" xr:uid="{14E3032E-90B4-4D52-BFA5-6D0E29D593F6}"/>
    <cellStyle name="c_Universe DDM 011005" xfId="1371" xr:uid="{EA71BD07-7E99-4D6D-83A6-2042D116C8A1}"/>
    <cellStyle name="c_Universe DDM 011005 2" xfId="11372" xr:uid="{DE50CEEE-E058-42CF-A471-26BFEE482C3A}"/>
    <cellStyle name="ca" xfId="1372" xr:uid="{E463D8EF-4AD1-42C6-84D6-6D6F03B8BBAC}"/>
    <cellStyle name="Calc Currency (0)" xfId="9635" xr:uid="{CA68AC84-685D-4018-8E99-AC898E330AE4}"/>
    <cellStyle name="Calc Currency (2)" xfId="9636" xr:uid="{E143E190-4CBA-4D32-8CDC-F9B29997EF68}"/>
    <cellStyle name="Calc Percent (0)" xfId="9637" xr:uid="{F4F7F9A2-EFBF-4320-AADC-1725530CC136}"/>
    <cellStyle name="Calc Percent (1)" xfId="9638" xr:uid="{264EBB59-5A73-4816-84ED-8B8724BBEB06}"/>
    <cellStyle name="Calc Percent (2)" xfId="9639" xr:uid="{2B077869-72B6-48AC-870F-94C8CC94E727}"/>
    <cellStyle name="Calc Units (0)" xfId="9640" xr:uid="{28A2C937-1D61-4A0E-8D43-C1FE07CB24AC}"/>
    <cellStyle name="Calc Units (1)" xfId="9641" xr:uid="{B09329CF-B82F-48E0-9708-F04387777088}"/>
    <cellStyle name="Calc Units (2)" xfId="9642" xr:uid="{9C9B2653-9373-44EB-88BD-B17BD3E2D166}"/>
    <cellStyle name="Calculation" xfId="18" builtinId="22" customBuiltin="1"/>
    <cellStyle name="Calculation 10" xfId="1373" xr:uid="{50459839-535E-4902-89E3-C775FE5D4D77}"/>
    <cellStyle name="Calculation 10 2" xfId="9643" xr:uid="{DC78365C-5426-428B-A13E-DAD694A7DA6F}"/>
    <cellStyle name="Calculation 10 2 10" xfId="19387" xr:uid="{31377B00-2252-4D80-8AD1-2D245EA75842}"/>
    <cellStyle name="Calculation 10 2 10 2" xfId="32926" xr:uid="{8CCCA287-00B4-4B1F-B19F-152F51C997A1}"/>
    <cellStyle name="Calculation 10 2 11" xfId="29358" xr:uid="{24224640-1CD0-41F7-9F69-19B1C612BD12}"/>
    <cellStyle name="Calculation 10 2 11 2" xfId="41943" xr:uid="{1D09B315-B2FC-4F2E-861E-BE9AD5625DF7}"/>
    <cellStyle name="Calculation 10 2 12" xfId="29560" xr:uid="{BD3EB3B6-9026-46E1-BB4E-7F28D3EC1314}"/>
    <cellStyle name="Calculation 10 2 12 2" xfId="42136" xr:uid="{4474DC3A-11B3-40FE-9C85-B1B54EBD0B2D}"/>
    <cellStyle name="Calculation 10 2 2" xfId="13611" xr:uid="{941C93F3-0AA1-4588-9CA8-1A822765B095}"/>
    <cellStyle name="Calculation 10 2 2 10" xfId="28405" xr:uid="{463AE610-572C-4D17-BAEF-660FE5D1310C}"/>
    <cellStyle name="Calculation 10 2 2 10 2" xfId="41064" xr:uid="{7875AA07-3BE3-4AF0-B4F1-D530E27AA084}"/>
    <cellStyle name="Calculation 10 2 2 2" xfId="14745" xr:uid="{67F8BCF2-8A30-45BD-ACF5-E3DFE0238107}"/>
    <cellStyle name="Calculation 10 2 2 2 10" xfId="27454" xr:uid="{36C01B09-946E-4FF5-8EFB-4B4904EF1F1A}"/>
    <cellStyle name="Calculation 10 2 2 2 10 2" xfId="40222" xr:uid="{8D3610E8-1D46-4789-A3E7-6C8D223178D9}"/>
    <cellStyle name="Calculation 10 2 2 2 11" xfId="31685" xr:uid="{D8443670-ADF2-4F80-B08B-4BF5EA8EC14F}"/>
    <cellStyle name="Calculation 10 2 2 2 2" xfId="23778" xr:uid="{FD9C7465-AC1E-45C0-A68F-16D276FC30BF}"/>
    <cellStyle name="Calculation 10 2 2 2 2 2" xfId="36892" xr:uid="{5B148AA8-CE43-4352-B81B-3A059A361BAB}"/>
    <cellStyle name="Calculation 10 2 2 2 3" xfId="21154" xr:uid="{52A45C84-3E73-4080-828D-6E85F71E80F5}"/>
    <cellStyle name="Calculation 10 2 2 2 3 2" xfId="34505" xr:uid="{850A1033-003A-4526-8562-99A2E1B5F4A0}"/>
    <cellStyle name="Calculation 10 2 2 2 4" xfId="23671" xr:uid="{794D2781-B10D-40D5-96B9-C05AD6FF22AF}"/>
    <cellStyle name="Calculation 10 2 2 2 4 2" xfId="36786" xr:uid="{0924A3E4-0E7D-4ABB-8132-83961333F8E5}"/>
    <cellStyle name="Calculation 10 2 2 2 5" xfId="26832" xr:uid="{947B778F-0220-417B-85A3-FE2D77FF7EF6}"/>
    <cellStyle name="Calculation 10 2 2 2 5 2" xfId="39668" xr:uid="{2FA0985D-5C53-4785-8B92-F86AB9B875A2}"/>
    <cellStyle name="Calculation 10 2 2 2 6" xfId="24265" xr:uid="{59DB9A27-E754-42B7-AC86-F3CE328F2770}"/>
    <cellStyle name="Calculation 10 2 2 2 6 2" xfId="37362" xr:uid="{47EDC9C6-DE64-432E-A248-9E4BD3166EBD}"/>
    <cellStyle name="Calculation 10 2 2 2 7" xfId="28544" xr:uid="{E282C6D2-3237-4578-A718-166D8F2F61BD}"/>
    <cellStyle name="Calculation 10 2 2 2 7 2" xfId="41190" xr:uid="{BD95AFB3-637D-4F89-ABE5-8F2AAAD60759}"/>
    <cellStyle name="Calculation 10 2 2 2 8" xfId="25325" xr:uid="{426BB8BD-29A8-43BE-AA74-FEBC9E6F8AFB}"/>
    <cellStyle name="Calculation 10 2 2 2 8 2" xfId="38319" xr:uid="{20A47B94-945D-49BF-86AA-1A2D6A183612}"/>
    <cellStyle name="Calculation 10 2 2 2 9" xfId="27682" xr:uid="{04E4D211-F002-4A50-8C68-4DB4E805B793}"/>
    <cellStyle name="Calculation 10 2 2 2 9 2" xfId="40414" xr:uid="{6C92EC6D-490C-4F5F-9E75-345AC238D708}"/>
    <cellStyle name="Calculation 10 2 2 3" xfId="22923" xr:uid="{3F310E2B-1249-41BE-A65C-744F98D2C557}"/>
    <cellStyle name="Calculation 10 2 2 3 2" xfId="36073" xr:uid="{A68834C5-1FB3-49AB-AB50-5C06971601BF}"/>
    <cellStyle name="Calculation 10 2 2 4" xfId="6629" xr:uid="{4E09CB37-F337-40FA-97B3-9FE076E35C42}"/>
    <cellStyle name="Calculation 10 2 2 4 2" xfId="30932" xr:uid="{B410283D-91B1-4F44-916D-66A66DC0D8BE}"/>
    <cellStyle name="Calculation 10 2 2 5" xfId="20312" xr:uid="{C3D38B71-100F-450A-AEAA-380D70674EA3}"/>
    <cellStyle name="Calculation 10 2 2 5 2" xfId="33753" xr:uid="{6DE6BA2D-734D-4A98-B62D-65B80CB9779C}"/>
    <cellStyle name="Calculation 10 2 2 6" xfId="27223" xr:uid="{CE6525EA-6238-4989-AA34-7476DC4D3C99}"/>
    <cellStyle name="Calculation 10 2 2 6 2" xfId="40009" xr:uid="{AD89B791-B315-4384-A432-5141170C7941}"/>
    <cellStyle name="Calculation 10 2 2 7" xfId="19701" xr:uid="{0265AE7B-A800-45CB-9A4E-6A26D6E863E8}"/>
    <cellStyle name="Calculation 10 2 2 7 2" xfId="33192" xr:uid="{27CBAE4D-A0A8-45C7-B897-92FA97F5DB74}"/>
    <cellStyle name="Calculation 10 2 2 8" xfId="25655" xr:uid="{FB3FE81E-D450-42EF-8AAC-65FC060194E2}"/>
    <cellStyle name="Calculation 10 2 2 8 2" xfId="38613" xr:uid="{EC95D4C5-2061-4366-B677-4FCA5E942E71}"/>
    <cellStyle name="Calculation 10 2 2 9" xfId="28474" xr:uid="{BE78F7B5-49EA-4C46-A1C9-B1CD38807782}"/>
    <cellStyle name="Calculation 10 2 2 9 2" xfId="41123" xr:uid="{A6259C54-D44C-4956-A295-55F0ED35AE1C}"/>
    <cellStyle name="Calculation 10 2 3" xfId="14305" xr:uid="{0901AF58-4C2F-45F9-AE5E-86DED84C94CC}"/>
    <cellStyle name="Calculation 10 2 3 10" xfId="29600" xr:uid="{36CCEC6B-B630-470A-8AA4-25D8825313A2}"/>
    <cellStyle name="Calculation 10 2 3 10 2" xfId="42176" xr:uid="{526C649A-3E5A-4486-AD0A-E9C70F4D5B48}"/>
    <cellStyle name="Calculation 10 2 3 2" xfId="15002" xr:uid="{17C94742-3568-448E-8704-DF1782B40F9D}"/>
    <cellStyle name="Calculation 10 2 3 2 10" xfId="28818" xr:uid="{9B698B1D-43B0-412F-8333-A5E6ADED1B99}"/>
    <cellStyle name="Calculation 10 2 3 2 10 2" xfId="41441" xr:uid="{03682777-E292-4E83-8137-B05879F71B0C}"/>
    <cellStyle name="Calculation 10 2 3 2 11" xfId="31942" xr:uid="{EDDC2A08-2B5F-4BCE-9D79-126D1140BBA3}"/>
    <cellStyle name="Calculation 10 2 3 2 2" xfId="24035" xr:uid="{C8A780E9-0003-495F-8CB2-AD5CBD8D69E2}"/>
    <cellStyle name="Calculation 10 2 3 2 2 2" xfId="37149" xr:uid="{18E2E133-D7A4-4E5E-97C8-DD8BD25EBB4E}"/>
    <cellStyle name="Calculation 10 2 3 2 3" xfId="21117" xr:uid="{FDC8D8F2-5795-4EAE-93F4-CE072EB570B7}"/>
    <cellStyle name="Calculation 10 2 3 2 3 2" xfId="34468" xr:uid="{D3E08D93-D2C3-4E23-91C7-0FB9009C3E9D}"/>
    <cellStyle name="Calculation 10 2 3 2 4" xfId="18831" xr:uid="{87AC8908-5313-4FC9-AE8A-9BF2D0A6A967}"/>
    <cellStyle name="Calculation 10 2 3 2 4 2" xfId="32417" xr:uid="{A2381A81-E49F-48CD-89C2-FDB76E7B3559}"/>
    <cellStyle name="Calculation 10 2 3 2 5" xfId="25693" xr:uid="{32B657F0-8292-42FD-B39E-007DC1F3772B}"/>
    <cellStyle name="Calculation 10 2 3 2 5 2" xfId="38649" xr:uid="{AE9F0459-4C9F-4D3F-AD2B-F7663B9C41A7}"/>
    <cellStyle name="Calculation 10 2 3 2 6" xfId="25203" xr:uid="{384E56E7-15D8-43B2-93C0-2DC7641A1A75}"/>
    <cellStyle name="Calculation 10 2 3 2 6 2" xfId="38211" xr:uid="{2E5FEFEE-A56F-47E9-B879-B118EB83B7F2}"/>
    <cellStyle name="Calculation 10 2 3 2 7" xfId="23695" xr:uid="{929EC2CE-D0C6-4A38-99AE-14A28A4E75BF}"/>
    <cellStyle name="Calculation 10 2 3 2 7 2" xfId="36809" xr:uid="{228178AE-CF73-4782-94F4-4B8D925B61E7}"/>
    <cellStyle name="Calculation 10 2 3 2 8" xfId="20248" xr:uid="{FF2CAA23-E11E-49FA-B613-7077993ED447}"/>
    <cellStyle name="Calculation 10 2 3 2 8 2" xfId="33697" xr:uid="{7A8AD5CF-1868-4374-93B3-8D457CC17F26}"/>
    <cellStyle name="Calculation 10 2 3 2 9" xfId="26051" xr:uid="{98A6C2C0-790F-473D-A3AA-67B6154FE34B}"/>
    <cellStyle name="Calculation 10 2 3 2 9 2" xfId="38966" xr:uid="{D27CE99E-0CCF-4D35-A828-3C602A6CA622}"/>
    <cellStyle name="Calculation 10 2 3 3" xfId="23449" xr:uid="{7D587EDA-8D98-453C-BC37-0EECD8741A9B}"/>
    <cellStyle name="Calculation 10 2 3 3 2" xfId="36582" xr:uid="{ADBB2B35-1B9C-44BA-9682-1F67E3294725}"/>
    <cellStyle name="Calculation 10 2 3 4" xfId="19107" xr:uid="{5AE59C7E-1556-43B4-9046-E65B8EAE097F}"/>
    <cellStyle name="Calculation 10 2 3 4 2" xfId="32672" xr:uid="{343425BB-B957-42EF-B3C8-AB97E0984C95}"/>
    <cellStyle name="Calculation 10 2 3 5" xfId="20698" xr:uid="{62E2B3A6-A468-4060-9F76-16335A1AA304}"/>
    <cellStyle name="Calculation 10 2 3 5 2" xfId="34100" xr:uid="{A7955077-9BE2-40AE-B019-C30C7B3755E7}"/>
    <cellStyle name="Calculation 10 2 3 6" xfId="19883" xr:uid="{B9583E87-3BE4-4E77-982F-55D3C264DE7C}"/>
    <cellStyle name="Calculation 10 2 3 6 2" xfId="33360" xr:uid="{36B215E2-DEC9-4DBC-9A1D-39BDA770046A}"/>
    <cellStyle name="Calculation 10 2 3 7" xfId="20547" xr:uid="{4E6ED9DC-122A-47ED-97A9-667BEE3A3478}"/>
    <cellStyle name="Calculation 10 2 3 7 2" xfId="33961" xr:uid="{2B6BA06E-5279-4132-9CE7-E8D01937555F}"/>
    <cellStyle name="Calculation 10 2 3 8" xfId="28942" xr:uid="{6B969C23-11E5-4EC3-A545-8D5187401EFA}"/>
    <cellStyle name="Calculation 10 2 3 8 2" xfId="41554" xr:uid="{11415C23-EB50-46B0-B772-29B0F1ECCDC5}"/>
    <cellStyle name="Calculation 10 2 3 9" xfId="25487" xr:uid="{740BFAF2-60E3-40B2-B185-238D6686B6FC}"/>
    <cellStyle name="Calculation 10 2 3 9 2" xfId="38464" xr:uid="{AAEC71E2-88B5-4AC7-99F2-142F73F7937B}"/>
    <cellStyle name="Calculation 10 2 4" xfId="14668" xr:uid="{AFA7C7C1-7289-4F7E-9D93-B5961C081325}"/>
    <cellStyle name="Calculation 10 2 4 10" xfId="6749" xr:uid="{20B465F3-C1D9-43B3-9387-9CDFFFDA40B0}"/>
    <cellStyle name="Calculation 10 2 4 10 2" xfId="30998" xr:uid="{060C72F5-734E-4DED-A35E-89C4EA7C76E6}"/>
    <cellStyle name="Calculation 10 2 4 11" xfId="31608" xr:uid="{CE05316B-232B-4BC9-A383-DAE97A239C80}"/>
    <cellStyle name="Calculation 10 2 4 2" xfId="23701" xr:uid="{4D9FE125-38EB-4946-9DDA-A9076880DA57}"/>
    <cellStyle name="Calculation 10 2 4 2 2" xfId="36815" xr:uid="{E360A288-437A-40F0-89B4-8E5B2B4402EE}"/>
    <cellStyle name="Calculation 10 2 4 3" xfId="21166" xr:uid="{338580A6-F9FA-4F1D-9756-C90EBAC0F55C}"/>
    <cellStyle name="Calculation 10 2 4 3 2" xfId="34517" xr:uid="{F4DDC2AC-96D2-4B3D-8538-9A59B0A4ECB3}"/>
    <cellStyle name="Calculation 10 2 4 4" xfId="24507" xr:uid="{4A335312-07B4-43C5-89ED-89BD7DD98933}"/>
    <cellStyle name="Calculation 10 2 4 4 2" xfId="37586" xr:uid="{04875B29-05B8-4022-AA3A-3CF6B6D174B0}"/>
    <cellStyle name="Calculation 10 2 4 5" xfId="26047" xr:uid="{B60F490D-28B8-4AF5-A4F2-83B174A86A3B}"/>
    <cellStyle name="Calculation 10 2 4 5 2" xfId="38962" xr:uid="{966D540F-D46F-4B82-9137-BFB0AF5A9BD4}"/>
    <cellStyle name="Calculation 10 2 4 6" xfId="26313" xr:uid="{DB17F7BF-8132-47E6-B5E4-495B394BE751}"/>
    <cellStyle name="Calculation 10 2 4 6 2" xfId="39206" xr:uid="{DADA2E68-3AF5-4408-B3E8-75001680729D}"/>
    <cellStyle name="Calculation 10 2 4 7" xfId="19881" xr:uid="{9E582A46-F9F5-479F-8CFD-599BFA9C23EF}"/>
    <cellStyle name="Calculation 10 2 4 7 2" xfId="33358" xr:uid="{3C45A5F0-C640-4451-951D-F8C54C6037AB}"/>
    <cellStyle name="Calculation 10 2 4 8" xfId="27935" xr:uid="{871CB27A-E175-4720-9A97-70A90D4D7425}"/>
    <cellStyle name="Calculation 10 2 4 8 2" xfId="40633" xr:uid="{4D39201F-6AFD-41EE-AD76-D24912AD0247}"/>
    <cellStyle name="Calculation 10 2 4 9" xfId="26831" xr:uid="{A5FBC222-E54E-482F-BE1E-DFD9EA357079}"/>
    <cellStyle name="Calculation 10 2 4 9 2" xfId="39667" xr:uid="{0E2480DF-DAE8-4CEB-8E9B-535B14EDD814}"/>
    <cellStyle name="Calculation 10 2 5" xfId="20270" xr:uid="{1F35605B-4103-4F6E-AE83-17DA7F7877AD}"/>
    <cellStyle name="Calculation 10 2 5 2" xfId="33716" xr:uid="{27608F98-1F99-4F1E-A079-99388C7443F0}"/>
    <cellStyle name="Calculation 10 2 6" xfId="25189" xr:uid="{36FE88B7-1BB1-4ECA-9E04-29368BAAB495}"/>
    <cellStyle name="Calculation 10 2 6 2" xfId="38199" xr:uid="{04481AD6-0BD3-4339-9ADF-423C2DD1036C}"/>
    <cellStyle name="Calculation 10 2 7" xfId="21306" xr:uid="{BCF81DB0-C4A0-40E2-B2DF-E3E3C8AF08D9}"/>
    <cellStyle name="Calculation 10 2 7 2" xfId="34650" xr:uid="{B4310A89-87B1-4775-8D13-D6614A4F8B1D}"/>
    <cellStyle name="Calculation 10 2 8" xfId="21406" xr:uid="{BBB951EA-6384-47C6-B222-B2A7180AC9C0}"/>
    <cellStyle name="Calculation 10 2 8 2" xfId="34739" xr:uid="{3D96F475-6BC7-4006-AFD6-DFC30DA40AFB}"/>
    <cellStyle name="Calculation 10 2 9" xfId="21761" xr:uid="{682F9DB8-A409-4BD3-91ED-9C8FF385627D}"/>
    <cellStyle name="Calculation 10 2 9 2" xfId="35041" xr:uid="{3A22F0D9-1391-4463-8454-754A610AA8A0}"/>
    <cellStyle name="Calculation 10 3" xfId="12272" xr:uid="{95598C44-402E-40F7-A46D-190DE7EF467E}"/>
    <cellStyle name="Calculation 10 3 10" xfId="29244" xr:uid="{833CBDC4-3E41-45D8-B90B-D5413E2FF6F6}"/>
    <cellStyle name="Calculation 10 3 10 2" xfId="41837" xr:uid="{D97DE2F4-5A00-40AB-8593-C39EA1539BC6}"/>
    <cellStyle name="Calculation 10 3 2" xfId="11271" xr:uid="{E8DA78F8-D09C-4616-A679-5940039A63BF}"/>
    <cellStyle name="Calculation 10 3 2 10" xfId="28527" xr:uid="{AB181AA8-A9FC-4384-A773-D9FA56BC8A61}"/>
    <cellStyle name="Calculation 10 3 2 10 2" xfId="41174" xr:uid="{3BD1CD17-6850-44CD-A325-0C9E8DCB82D8}"/>
    <cellStyle name="Calculation 10 3 2 11" xfId="31509" xr:uid="{F238BB14-3F20-4E3A-A3A1-37BAD9948A9B}"/>
    <cellStyle name="Calculation 10 3 2 2" xfId="21241" xr:uid="{165B279F-8010-4B15-A3E5-B12A588E8A2C}"/>
    <cellStyle name="Calculation 10 3 2 2 2" xfId="34586" xr:uid="{14428E8E-936E-4BB1-B671-9B219E85A7EA}"/>
    <cellStyle name="Calculation 10 3 2 3" xfId="21383" xr:uid="{6B93F192-6A87-44AD-B2F8-FFF8E1F448C6}"/>
    <cellStyle name="Calculation 10 3 2 3 2" xfId="34721" xr:uid="{FEBB8608-746F-4D11-81A8-41BEE627087A}"/>
    <cellStyle name="Calculation 10 3 2 4" xfId="6875" xr:uid="{DD2594C1-B1DD-4E4A-932B-E6FFC92829FD}"/>
    <cellStyle name="Calculation 10 3 2 4 2" xfId="31115" xr:uid="{81E1E8C0-0917-4384-A827-B0E65CD36A5B}"/>
    <cellStyle name="Calculation 10 3 2 5" xfId="22470" xr:uid="{DD9138A8-BB47-490F-A6BD-8D8C418A3A26}"/>
    <cellStyle name="Calculation 10 3 2 5 2" xfId="35658" xr:uid="{BACC3560-B118-40B1-9322-98EF0EBDF003}"/>
    <cellStyle name="Calculation 10 3 2 6" xfId="22775" xr:uid="{142828C7-3C80-41B8-9535-10EBC5EF3A65}"/>
    <cellStyle name="Calculation 10 3 2 6 2" xfId="35939" xr:uid="{691FC343-448F-45FE-8B64-3DDFFA9563DD}"/>
    <cellStyle name="Calculation 10 3 2 7" xfId="18901" xr:uid="{0BC6225F-0E53-4D28-BDFC-24F52C11F804}"/>
    <cellStyle name="Calculation 10 3 2 7 2" xfId="32486" xr:uid="{775E5C01-A945-4F4E-B56C-9366A9B00AFB}"/>
    <cellStyle name="Calculation 10 3 2 8" xfId="15164" xr:uid="{C536A2CA-C1D4-43CC-BCB8-B2E42D385BA4}"/>
    <cellStyle name="Calculation 10 3 2 8 2" xfId="32008" xr:uid="{7329DBFB-B786-4FF5-8D57-1112D0B8C5A4}"/>
    <cellStyle name="Calculation 10 3 2 9" xfId="28574" xr:uid="{71672D27-FEA9-472C-A88C-D8A2FBCF89D3}"/>
    <cellStyle name="Calculation 10 3 2 9 2" xfId="41215" xr:uid="{D8E7472E-AAE4-4279-A99E-B98B77A5F720}"/>
    <cellStyle name="Calculation 10 3 3" xfId="22047" xr:uid="{ED09DA91-8480-47CD-806E-CB8D1B202D86}"/>
    <cellStyle name="Calculation 10 3 3 2" xfId="35280" xr:uid="{D9249598-8062-4238-B4F6-86597559E83E}"/>
    <cellStyle name="Calculation 10 3 4" xfId="19541" xr:uid="{D7924AA4-B027-4834-BE2E-2B8987A85FB0}"/>
    <cellStyle name="Calculation 10 3 4 2" xfId="33051" xr:uid="{F5850604-E9F4-41E5-83CD-3262745D6559}"/>
    <cellStyle name="Calculation 10 3 5" xfId="26821" xr:uid="{EA0FB147-9A11-4D0A-894C-CB599B634174}"/>
    <cellStyle name="Calculation 10 3 5 2" xfId="39658" xr:uid="{B2E4C0B4-AA97-4CF1-8E43-18DB4F44746F}"/>
    <cellStyle name="Calculation 10 3 6" xfId="18914" xr:uid="{5F4AA238-B699-4EB7-BCC5-9CA354B272A6}"/>
    <cellStyle name="Calculation 10 3 6 2" xfId="32495" xr:uid="{77E255A9-2884-4A27-87FA-796819B8F78F}"/>
    <cellStyle name="Calculation 10 3 7" xfId="28138" xr:uid="{64ABCD6E-F68F-4A74-B164-C01B19852A88}"/>
    <cellStyle name="Calculation 10 3 7 2" xfId="40815" xr:uid="{A12C6461-B1A6-4607-95BA-4BEDCC30F201}"/>
    <cellStyle name="Calculation 10 3 8" xfId="26922" xr:uid="{8B85E412-D456-44A8-B7EF-26684D405A9D}"/>
    <cellStyle name="Calculation 10 3 8 2" xfId="39746" xr:uid="{0D41ED11-4724-4EFD-B163-6637351D22F8}"/>
    <cellStyle name="Calculation 10 3 9" xfId="20861" xr:uid="{F59656A2-1D46-4CE9-A5B1-E928B525D31B}"/>
    <cellStyle name="Calculation 10 3 9 2" xfId="34240" xr:uid="{60D0CA58-0F85-482D-8830-B1811F571DC9}"/>
    <cellStyle name="Calculation 10 4" xfId="13706" xr:uid="{78F90C7F-B83D-46CB-B31E-3A6DA30E732E}"/>
    <cellStyle name="Calculation 10 4 10" xfId="25237" xr:uid="{FF9A5C40-99A6-45F6-9A97-90510124D294}"/>
    <cellStyle name="Calculation 10 4 10 2" xfId="38244" xr:uid="{70B360AB-D8A0-42B3-927B-C48F7CD1F0D8}"/>
    <cellStyle name="Calculation 10 4 2" xfId="14805" xr:uid="{A1D5DC73-A576-4467-9C64-5D39A678A643}"/>
    <cellStyle name="Calculation 10 4 2 10" xfId="4903" xr:uid="{3EB0F7DA-445B-43E5-8C92-57CCBFAF8709}"/>
    <cellStyle name="Calculation 10 4 2 10 2" xfId="29865" xr:uid="{5D953989-5405-4851-BDBA-24FE3B5E68CF}"/>
    <cellStyle name="Calculation 10 4 2 11" xfId="31745" xr:uid="{E082313A-5420-4E5D-B635-79273A92BF7D}"/>
    <cellStyle name="Calculation 10 4 2 2" xfId="23838" xr:uid="{EE2DCACF-A6EF-4714-BA06-FED249185686}"/>
    <cellStyle name="Calculation 10 4 2 2 2" xfId="36952" xr:uid="{F88BECE0-A6A6-404D-8599-F28E36FFFF4D}"/>
    <cellStyle name="Calculation 10 4 2 3" xfId="19059" xr:uid="{ADB1D528-A238-415B-90CB-E889FF0CEC57}"/>
    <cellStyle name="Calculation 10 4 2 3 2" xfId="32629" xr:uid="{1259FDBB-A435-4167-9AE1-0A80D57250BC}"/>
    <cellStyle name="Calculation 10 4 2 4" xfId="7245" xr:uid="{367C9DD8-1D4A-499F-B53A-8C6FBEB5C7A3}"/>
    <cellStyle name="Calculation 10 4 2 4 2" xfId="31438" xr:uid="{6434B3DC-FC98-4305-929D-C463B50709CF}"/>
    <cellStyle name="Calculation 10 4 2 5" xfId="19438" xr:uid="{60877CEC-2697-4703-BB91-397C4C6E55C2}"/>
    <cellStyle name="Calculation 10 4 2 5 2" xfId="32959" xr:uid="{1635ABB7-9555-4A10-BB59-7478437F2FFB}"/>
    <cellStyle name="Calculation 10 4 2 6" xfId="26595" xr:uid="{48464C52-BDA8-42B0-8557-3DF57D298EA1}"/>
    <cellStyle name="Calculation 10 4 2 6 2" xfId="39452" xr:uid="{4CC681FC-898E-40CA-9023-038A4C413D0E}"/>
    <cellStyle name="Calculation 10 4 2 7" xfId="8707" xr:uid="{D6AAD15E-CAC5-4EB5-9722-B962C5BAD883}"/>
    <cellStyle name="Calculation 10 4 2 7 2" xfId="31503" xr:uid="{B1046600-4C0C-4674-8F08-D887071133AB}"/>
    <cellStyle name="Calculation 10 4 2 8" xfId="25241" xr:uid="{70A9F62C-322E-44B8-8206-6AD96BC82EF0}"/>
    <cellStyle name="Calculation 10 4 2 8 2" xfId="38248" xr:uid="{95E3136B-CCC9-43D8-BE50-2CCA589BFC6C}"/>
    <cellStyle name="Calculation 10 4 2 9" xfId="7031" xr:uid="{6A00C49B-4728-4BAE-AC5C-ED7BB9F2DDFF}"/>
    <cellStyle name="Calculation 10 4 2 9 2" xfId="31254" xr:uid="{9F2D13D9-5869-4FA6-9EA4-FE275B1963CE}"/>
    <cellStyle name="Calculation 10 4 3" xfId="23010" xr:uid="{7A66222B-2832-4D48-AD4B-56F3C0E068BB}"/>
    <cellStyle name="Calculation 10 4 3 2" xfId="36159" xr:uid="{977A473A-0F5F-4D4C-BD41-CD2DB5358658}"/>
    <cellStyle name="Calculation 10 4 4" xfId="8192" xr:uid="{014295D8-E7BA-4389-B0D4-DFF002E07B9A}"/>
    <cellStyle name="Calculation 10 4 4 2" xfId="31474" xr:uid="{51DEDC70-C772-451B-B522-7E398202683D}"/>
    <cellStyle name="Calculation 10 4 5" xfId="19292" xr:uid="{E2901C0C-A3E1-415D-81EA-1F78B8F8C7C4}"/>
    <cellStyle name="Calculation 10 4 5 2" xfId="32839" xr:uid="{892925B3-9B73-4E7D-B8E7-683652186171}"/>
    <cellStyle name="Calculation 10 4 6" xfId="5955" xr:uid="{9E5B379A-A508-4164-A06D-CEB51C43A8F6}"/>
    <cellStyle name="Calculation 10 4 6 2" xfId="30407" xr:uid="{3D62F875-AFCA-44A6-A9A3-F8A9DD22EB00}"/>
    <cellStyle name="Calculation 10 4 7" xfId="26437" xr:uid="{D777BCA9-9D07-4ECC-B682-DAB1A2128F92}"/>
    <cellStyle name="Calculation 10 4 7 2" xfId="39309" xr:uid="{6C274D18-BF4C-4AF8-8B13-800DB9E86DD1}"/>
    <cellStyle name="Calculation 10 4 8" xfId="19686" xr:uid="{9E40FE45-86EA-469B-91B4-CAC6933B47EF}"/>
    <cellStyle name="Calculation 10 4 8 2" xfId="33178" xr:uid="{4AB386B4-AC94-4564-B0B8-613CA667CCB3}"/>
    <cellStyle name="Calculation 10 4 9" xfId="27105" xr:uid="{A66A9324-C1D3-45F1-A891-B300C3932807}"/>
    <cellStyle name="Calculation 10 4 9 2" xfId="39904" xr:uid="{49EC2F1F-3F9C-4D12-AC9E-D53464A97DF1}"/>
    <cellStyle name="Calculation 10 5" xfId="11373" xr:uid="{225A9E4A-ECFD-47D6-8210-8778778EA45D}"/>
    <cellStyle name="Calculation 10 5 2" xfId="21330" xr:uid="{A71EDF73-49D5-4A71-8C94-0CB9D4FC62DA}"/>
    <cellStyle name="Calculation 10 5 2 2" xfId="34672" xr:uid="{11412400-D77B-41C2-88FD-5F3492A0F1A3}"/>
    <cellStyle name="Calculation 10 5 3" xfId="22658" xr:uid="{5E7F9785-6152-4AE9-817E-34C367F10600}"/>
    <cellStyle name="Calculation 10 5 3 2" xfId="35830" xr:uid="{8A5801CD-98E8-4FCB-B5FB-6B5D873D5638}"/>
    <cellStyle name="Calculation 10 5 4" xfId="6337" xr:uid="{20708EA7-DC8E-4CEB-AA3C-097A7C49E411}"/>
    <cellStyle name="Calculation 10 5 4 2" xfId="30727" xr:uid="{9CE11B49-8AB8-471D-A75D-AF0E47E4CC76}"/>
    <cellStyle name="Calculation 10 5 5" xfId="21763" xr:uid="{7308D2F0-8E19-4B27-B500-76962830320A}"/>
    <cellStyle name="Calculation 10 5 5 2" xfId="35043" xr:uid="{40B429D2-F9BF-4E37-B4C7-65C6C3086864}"/>
    <cellStyle name="Calculation 10 5 6" xfId="18939" xr:uid="{552F5FE0-7185-4052-9B82-75054C0A76F6}"/>
    <cellStyle name="Calculation 10 5 6 2" xfId="32518" xr:uid="{977979E5-6926-411B-A27E-33F7E30FD4D1}"/>
    <cellStyle name="Calculation 10 5 7" xfId="29063" xr:uid="{1B499322-2E67-4DA5-9461-E0B8D5BC4CCB}"/>
    <cellStyle name="Calculation 10 5 7 2" xfId="41666" xr:uid="{DB603BB8-E98C-4375-B7B5-059EF952B71B}"/>
    <cellStyle name="Calculation 10 5 8" xfId="29303" xr:uid="{B1D295F7-8B02-4EFD-9081-6598256C109B}"/>
    <cellStyle name="Calculation 10 5 8 2" xfId="41892" xr:uid="{B62857B3-316F-4E52-9045-F4811D62EDAF}"/>
    <cellStyle name="Calculation 10 5 9" xfId="21057" xr:uid="{0E6A06FB-31B7-437F-BE26-73D64F325CA9}"/>
    <cellStyle name="Calculation 10 5 9 2" xfId="34414" xr:uid="{DD34DFF4-BA12-40AC-B2D4-2C4FD9C6C51D}"/>
    <cellStyle name="Calculation 10 6" xfId="17894" xr:uid="{D8E91E2C-8DDA-4183-99B1-275DDA90DDD3}"/>
    <cellStyle name="Calculation 10 6 10" xfId="29761" xr:uid="{62461BD5-0198-4D4E-9B30-7DC04C6E944D}"/>
    <cellStyle name="Calculation 10 6 10 2" xfId="42327" xr:uid="{9D200306-D422-4DF6-8468-2B96A84A7BF4}"/>
    <cellStyle name="Calculation 10 6 11" xfId="32029" xr:uid="{03C0503C-832B-4002-9801-644DA363A452}"/>
    <cellStyle name="Calculation 10 6 2" xfId="25741" xr:uid="{FBDE7DE7-6ECF-4769-B994-97CCDBD51247}"/>
    <cellStyle name="Calculation 10 6 2 2" xfId="38690" xr:uid="{8673A23F-CBE8-413C-8597-F79041ADF097}"/>
    <cellStyle name="Calculation 10 6 3" xfId="26634" xr:uid="{21A6D9F6-BC63-48FE-BBE0-F48CEC090DF6}"/>
    <cellStyle name="Calculation 10 6 3 2" xfId="39487" xr:uid="{E8674A97-10DF-47E0-AD8B-06EC9AC4FCB2}"/>
    <cellStyle name="Calculation 10 6 4" xfId="27362" xr:uid="{137FA19C-D7E0-46A9-A7B3-1B1FD8C9B58E}"/>
    <cellStyle name="Calculation 10 6 4 2" xfId="40133" xr:uid="{D9C04044-D904-459A-B074-75F880C9BC25}"/>
    <cellStyle name="Calculation 10 6 5" xfId="28086" xr:uid="{96C64E9B-BAF3-4BAA-A30F-4391447027BF}"/>
    <cellStyle name="Calculation 10 6 5 2" xfId="40768" xr:uid="{DA4A019D-B18C-4EF3-B724-5C266D0A5049}"/>
    <cellStyle name="Calculation 10 6 6" xfId="28683" xr:uid="{8FE9A7BC-0302-479F-AD83-EB2904E1674A}"/>
    <cellStyle name="Calculation 10 6 6 2" xfId="41308" xr:uid="{2731C984-F004-4FC9-BD69-78F7D3C248D3}"/>
    <cellStyle name="Calculation 10 6 7" xfId="29065" xr:uid="{586956CE-844C-4E09-A79F-0DB17569770A}"/>
    <cellStyle name="Calculation 10 6 7 2" xfId="41667" xr:uid="{C9DB2E45-1D1E-4379-8DCD-E911CF77291F}"/>
    <cellStyle name="Calculation 10 6 8" xfId="29416" xr:uid="{8A54C4B2-E68F-4C6B-84C7-7CC9AE755A6E}"/>
    <cellStyle name="Calculation 10 6 8 2" xfId="41997" xr:uid="{9B1928D5-A50B-4BA3-BF24-C4D33B5B4882}"/>
    <cellStyle name="Calculation 10 6 9" xfId="29655" xr:uid="{FB0A62F0-75D2-48D8-AADE-44A6EE94A269}"/>
    <cellStyle name="Calculation 10 6 9 2" xfId="42229" xr:uid="{075FE897-D679-4925-9B32-CF5507F2D193}"/>
    <cellStyle name="Calculation 10 7" xfId="24780" xr:uid="{9D9F5343-D8D7-49EE-BECC-AA1B21C0FEC4}"/>
    <cellStyle name="Calculation 10 7 2" xfId="37828" xr:uid="{53C1E40A-A687-480D-ADCC-1081AAA7D49F}"/>
    <cellStyle name="Calculation 11" xfId="1374" xr:uid="{5533A69D-D4EB-4D93-97F2-F52875985071}"/>
    <cellStyle name="Calculation 11 2" xfId="9644" xr:uid="{2C524E4A-A464-40E2-86B9-52085BD6FC86}"/>
    <cellStyle name="Calculation 11 2 10" xfId="28962" xr:uid="{49F12A33-3B4C-4405-9542-664EDECEF746}"/>
    <cellStyle name="Calculation 11 2 10 2" xfId="41574" xr:uid="{27471FD5-E04F-4B53-A326-E93AB5C943C1}"/>
    <cellStyle name="Calculation 11 2 11" xfId="29279" xr:uid="{2F74B929-C411-464B-A42A-06A31FEF2D29}"/>
    <cellStyle name="Calculation 11 2 11 2" xfId="41869" xr:uid="{C78CE877-1A32-4362-8A0C-50C4C13196E8}"/>
    <cellStyle name="Calculation 11 2 12" xfId="28607" xr:uid="{BB0CA37E-BBF6-4FD4-BB48-C68239B033C3}"/>
    <cellStyle name="Calculation 11 2 12 2" xfId="41243" xr:uid="{DCDE255E-289B-41BF-AB4E-5B1B8A4FE2C6}"/>
    <cellStyle name="Calculation 11 2 2" xfId="13612" xr:uid="{890B7ACC-45DE-4A15-BA7B-FD9F97930294}"/>
    <cellStyle name="Calculation 11 2 2 10" xfId="6308" xr:uid="{14BDC680-8AB9-49FD-BB84-93881F4E5536}"/>
    <cellStyle name="Calculation 11 2 2 10 2" xfId="30702" xr:uid="{84CA28CC-E756-4DED-8FC2-A15F2A245707}"/>
    <cellStyle name="Calculation 11 2 2 2" xfId="14746" xr:uid="{F159A5ED-FFCC-44EA-914C-41A6F0D286C7}"/>
    <cellStyle name="Calculation 11 2 2 2 10" xfId="29192" xr:uid="{6D02932B-7D0D-4CCC-9B0C-133E49A90A4F}"/>
    <cellStyle name="Calculation 11 2 2 2 10 2" xfId="41789" xr:uid="{953EBC24-8A14-4254-B1AC-715E59EC5C57}"/>
    <cellStyle name="Calculation 11 2 2 2 11" xfId="31686" xr:uid="{B4C42942-BF32-4742-94F7-18D35C179BFC}"/>
    <cellStyle name="Calculation 11 2 2 2 2" xfId="23779" xr:uid="{097EE787-1195-46FC-87A8-1ABD019D5ED7}"/>
    <cellStyle name="Calculation 11 2 2 2 2 2" xfId="36893" xr:uid="{E0E3AC13-5778-496D-A825-282E63A2B35F}"/>
    <cellStyle name="Calculation 11 2 2 2 3" xfId="22236" xr:uid="{DC5C4A76-5D15-43F2-834B-CFFE8B5A9825}"/>
    <cellStyle name="Calculation 11 2 2 2 3 2" xfId="35451" xr:uid="{A4202423-3C9F-48D9-8BAC-D6D0418E193F}"/>
    <cellStyle name="Calculation 11 2 2 2 4" xfId="24534" xr:uid="{B3E93C9D-7EE6-409C-8370-100577D62842}"/>
    <cellStyle name="Calculation 11 2 2 2 4 2" xfId="37611" xr:uid="{2A11C951-C875-4D3C-BAE3-34726456AEAF}"/>
    <cellStyle name="Calculation 11 2 2 2 5" xfId="26262" xr:uid="{78B51AC7-4DEA-4259-85CC-89BF36491EDD}"/>
    <cellStyle name="Calculation 11 2 2 2 5 2" xfId="39161" xr:uid="{B626F82A-209B-44C9-97B5-3624A1F44452}"/>
    <cellStyle name="Calculation 11 2 2 2 6" xfId="25471" xr:uid="{BDB0B6AB-ED56-4360-8FBE-7433D53AE63A}"/>
    <cellStyle name="Calculation 11 2 2 2 6 2" xfId="38449" xr:uid="{FB42471A-B4F6-4704-A949-01285AA482C0}"/>
    <cellStyle name="Calculation 11 2 2 2 7" xfId="28398" xr:uid="{A73F2379-6043-4CB9-A2E6-2B3610F1AAB9}"/>
    <cellStyle name="Calculation 11 2 2 2 7 2" xfId="41059" xr:uid="{235664C0-9489-476C-8651-01379B27881F}"/>
    <cellStyle name="Calculation 11 2 2 2 8" xfId="27641" xr:uid="{27D3A87C-CBA6-4A3A-AC4E-CDFB488D8137}"/>
    <cellStyle name="Calculation 11 2 2 2 8 2" xfId="40379" xr:uid="{AF272711-47C4-411A-8CA6-54A6F4617EA1}"/>
    <cellStyle name="Calculation 11 2 2 2 9" xfId="6269" xr:uid="{10F6AB2A-9B62-4702-BECD-3332AAC4284B}"/>
    <cellStyle name="Calculation 11 2 2 2 9 2" xfId="30669" xr:uid="{75B0ABD9-5C74-4EAF-9E83-91970BAB77F5}"/>
    <cellStyle name="Calculation 11 2 2 3" xfId="22924" xr:uid="{FCCB5D23-6102-4921-95E7-4AAED0FFF49A}"/>
    <cellStyle name="Calculation 11 2 2 3 2" xfId="36074" xr:uid="{99B4E159-08FB-4A20-A0EC-F0371A55C11E}"/>
    <cellStyle name="Calculation 11 2 2 4" xfId="6630" xr:uid="{0336E555-8208-4902-8268-1C7E0856E01F}"/>
    <cellStyle name="Calculation 11 2 2 4 2" xfId="30933" xr:uid="{FA4BC7C8-4E6E-4E00-A3F6-6F551F8AF6EC}"/>
    <cellStyle name="Calculation 11 2 2 5" xfId="21839" xr:uid="{ACFF3225-A6D2-4571-A128-9361591756DD}"/>
    <cellStyle name="Calculation 11 2 2 5 2" xfId="35098" xr:uid="{6E5E86DC-A4A8-4FCE-8579-736808FEF030}"/>
    <cellStyle name="Calculation 11 2 2 6" xfId="6062" xr:uid="{E496A068-490F-46BE-825E-9A1DA6E7A80E}"/>
    <cellStyle name="Calculation 11 2 2 6 2" xfId="30483" xr:uid="{2DDAF633-CC46-473A-9D3B-7745B35EA3EA}"/>
    <cellStyle name="Calculation 11 2 2 7" xfId="28302" xr:uid="{C6034333-50A2-49B2-98AD-D25FFB9D7248}"/>
    <cellStyle name="Calculation 11 2 2 7 2" xfId="40967" xr:uid="{54F67B39-4358-4568-8B3F-F0BAFDDD3DAA}"/>
    <cellStyle name="Calculation 11 2 2 8" xfId="27802" xr:uid="{8392E783-F84F-48D9-BE63-293F8051F05B}"/>
    <cellStyle name="Calculation 11 2 2 8 2" xfId="40514" xr:uid="{48C38E05-406D-444C-899F-B4789D59BD9E}"/>
    <cellStyle name="Calculation 11 2 2 9" xfId="5143" xr:uid="{CCC9330A-FD8C-478F-9012-CFB08DD79D51}"/>
    <cellStyle name="Calculation 11 2 2 9 2" xfId="29906" xr:uid="{94F2E5F7-7B6E-4E26-80B7-6C1D018002AE}"/>
    <cellStyle name="Calculation 11 2 3" xfId="14306" xr:uid="{7C736EA3-C8AF-4936-84A3-0D75DE61E746}"/>
    <cellStyle name="Calculation 11 2 3 10" xfId="26626" xr:uid="{56181B4F-8151-4320-AE67-4077557347BD}"/>
    <cellStyle name="Calculation 11 2 3 10 2" xfId="39480" xr:uid="{DD5225E5-CD89-48B7-B8D7-0B35ED7F3720}"/>
    <cellStyle name="Calculation 11 2 3 2" xfId="15003" xr:uid="{E52BA779-BCF1-4CE3-8A18-6BF655C61ED2}"/>
    <cellStyle name="Calculation 11 2 3 2 10" xfId="5857" xr:uid="{990F526F-6922-4B35-B729-E19C55BC0090}"/>
    <cellStyle name="Calculation 11 2 3 2 10 2" xfId="30329" xr:uid="{B9F22EDE-67CA-43A0-B2AE-2577DAD24CD8}"/>
    <cellStyle name="Calculation 11 2 3 2 11" xfId="31943" xr:uid="{817E71AB-6925-4402-AB25-066DA84595FB}"/>
    <cellStyle name="Calculation 11 2 3 2 2" xfId="24036" xr:uid="{EA46E63E-4588-4FB7-9658-E93BEEBD556F}"/>
    <cellStyle name="Calculation 11 2 3 2 2 2" xfId="37150" xr:uid="{56D511A6-6A1B-4B9D-A6A3-2AE3244A6FEE}"/>
    <cellStyle name="Calculation 11 2 3 2 3" xfId="22199" xr:uid="{9F51934B-FC8A-4393-8681-EC3791DFD379}"/>
    <cellStyle name="Calculation 11 2 3 2 3 2" xfId="35414" xr:uid="{7C7FD34A-B3CA-41F4-90A3-0B9B5065F431}"/>
    <cellStyle name="Calculation 11 2 3 2 4" xfId="23431" xr:uid="{8685B0FB-0C3E-498D-BE4A-A2D4B1E3385A}"/>
    <cellStyle name="Calculation 11 2 3 2 4 2" xfId="36565" xr:uid="{0C4E562B-0E39-4736-AE8B-B0403761CEBB}"/>
    <cellStyle name="Calculation 11 2 3 2 5" xfId="24834" xr:uid="{B982489A-E7F0-418A-B7C0-72DE09281E9E}"/>
    <cellStyle name="Calculation 11 2 3 2 5 2" xfId="37878" xr:uid="{58010FA6-75F1-4A91-A60F-36ADA6EA72C3}"/>
    <cellStyle name="Calculation 11 2 3 2 6" xfId="22794" xr:uid="{CC43AA4F-1662-4CFB-BCD2-3B96284C9CB4}"/>
    <cellStyle name="Calculation 11 2 3 2 6 2" xfId="35957" xr:uid="{12171946-3BE2-415F-A71B-8131506F50BF}"/>
    <cellStyle name="Calculation 11 2 3 2 7" xfId="27500" xr:uid="{5CB5A097-C594-4244-B7DF-08EC90480399}"/>
    <cellStyle name="Calculation 11 2 3 2 7 2" xfId="40263" xr:uid="{664B033B-E982-4DF1-B432-D6E1CBDDF0FF}"/>
    <cellStyle name="Calculation 11 2 3 2 8" xfId="20791" xr:uid="{474FB5C2-D88B-496B-9C93-DFB0D931FF1A}"/>
    <cellStyle name="Calculation 11 2 3 2 8 2" xfId="34179" xr:uid="{5B43472B-7349-4C62-9608-9D3586FBEA25}"/>
    <cellStyle name="Calculation 11 2 3 2 9" xfId="26733" xr:uid="{CD4540FB-7594-4338-A267-E1C723A23EF3}"/>
    <cellStyle name="Calculation 11 2 3 2 9 2" xfId="39579" xr:uid="{67E59A8A-8107-4316-99D8-0AAD578A5CF5}"/>
    <cellStyle name="Calculation 11 2 3 3" xfId="23450" xr:uid="{0B111264-1455-4AE2-9ECF-E87A29759A3E}"/>
    <cellStyle name="Calculation 11 2 3 3 2" xfId="36583" xr:uid="{5373F1F4-EC77-4587-97E5-9BDF330A57D7}"/>
    <cellStyle name="Calculation 11 2 3 4" xfId="6846" xr:uid="{B235ADAE-D66A-477D-88E8-709937981BFF}"/>
    <cellStyle name="Calculation 11 2 3 4 2" xfId="31088" xr:uid="{C6140976-1933-4A22-AFED-A68B09B2CE16}"/>
    <cellStyle name="Calculation 11 2 3 5" xfId="19979" xr:uid="{4A902D39-7A23-4580-A9BA-FA57230C3385}"/>
    <cellStyle name="Calculation 11 2 3 5 2" xfId="33453" xr:uid="{63C601CB-F0F7-4982-824E-6750F26E4FF0}"/>
    <cellStyle name="Calculation 11 2 3 6" xfId="7104" xr:uid="{4D24C316-FE6E-4006-A2A7-330CE4771EBE}"/>
    <cellStyle name="Calculation 11 2 3 6 2" xfId="31318" xr:uid="{FC509FE3-BC4F-447B-86F4-A8489620F25A}"/>
    <cellStyle name="Calculation 11 2 3 7" xfId="21512" xr:uid="{00180A73-EC62-4C29-B3EE-FE5FFC367D3F}"/>
    <cellStyle name="Calculation 11 2 3 7 2" xfId="34836" xr:uid="{735E7AA0-F530-4D96-B3E1-F4B24A0AAB24}"/>
    <cellStyle name="Calculation 11 2 3 8" xfId="19127" xr:uid="{C0D8D960-0C0F-4ECC-9FE0-B40C2BDCA6C5}"/>
    <cellStyle name="Calculation 11 2 3 8 2" xfId="32690" xr:uid="{F915CE3F-60D0-45F4-89BD-CB3F9CB11399}"/>
    <cellStyle name="Calculation 11 2 3 9" xfId="24465" xr:uid="{804C955D-B748-46DC-9F8B-BB1CE5B3036D}"/>
    <cellStyle name="Calculation 11 2 3 9 2" xfId="37547" xr:uid="{90350108-42E9-4BB1-8CB2-CDDE0245F0A5}"/>
    <cellStyle name="Calculation 11 2 4" xfId="14669" xr:uid="{EA5B3C03-AD84-4280-8656-BB11AF2D4614}"/>
    <cellStyle name="Calculation 11 2 4 10" xfId="18735" xr:uid="{3FBCD03F-47C2-4631-8607-A88A40346DFE}"/>
    <cellStyle name="Calculation 11 2 4 10 2" xfId="32331" xr:uid="{AB63D5D1-2FCF-47D9-926C-BE4736A62CA2}"/>
    <cellStyle name="Calculation 11 2 4 11" xfId="31609" xr:uid="{91BB922B-960F-40E4-871C-D51E1E1C978A}"/>
    <cellStyle name="Calculation 11 2 4 2" xfId="23702" xr:uid="{63F9C07A-3FC7-454B-9854-88356FA0D3B4}"/>
    <cellStyle name="Calculation 11 2 4 2 2" xfId="36816" xr:uid="{B404201E-9F17-4674-BB1D-3D346E67F411}"/>
    <cellStyle name="Calculation 11 2 4 3" xfId="24886" xr:uid="{29055FBF-B46F-43E6-BFB2-B91CBD0314AA}"/>
    <cellStyle name="Calculation 11 2 4 3 2" xfId="37924" xr:uid="{23CA44BF-DD6A-429C-8405-3A2BD68E455A}"/>
    <cellStyle name="Calculation 11 2 4 4" xfId="26396" xr:uid="{A551827B-0798-41CF-B18F-DF508438B876}"/>
    <cellStyle name="Calculation 11 2 4 4 2" xfId="39272" xr:uid="{BCDA9321-023F-4311-B50D-456CC4B04F4A}"/>
    <cellStyle name="Calculation 11 2 4 5" xfId="7159" xr:uid="{856BC7E3-12A4-471F-A9DF-B1F60B888D2F}"/>
    <cellStyle name="Calculation 11 2 4 5 2" xfId="31368" xr:uid="{6AC56C66-74E7-4BFE-AD03-FD60A0DCEE21}"/>
    <cellStyle name="Calculation 11 2 4 6" xfId="25905" xr:uid="{70F12F4C-B2A1-4E54-AB9D-56A099F0F173}"/>
    <cellStyle name="Calculation 11 2 4 6 2" xfId="38842" xr:uid="{EDFDF29F-FED4-42D4-9F9F-5B04DC21D3D2}"/>
    <cellStyle name="Calculation 11 2 4 7" xfId="23397" xr:uid="{2BA329DC-3D5D-4E69-B753-75BDF0C36BA7}"/>
    <cellStyle name="Calculation 11 2 4 7 2" xfId="36532" xr:uid="{5A6C926B-8D41-42CE-A8D4-B374FCAAF9EB}"/>
    <cellStyle name="Calculation 11 2 4 8" xfId="26856" xr:uid="{7EC28F94-983B-4E0E-B493-200BD24A55DE}"/>
    <cellStyle name="Calculation 11 2 4 8 2" xfId="39690" xr:uid="{F6D14D89-585D-4FBB-A222-0AD9A4152E01}"/>
    <cellStyle name="Calculation 11 2 4 9" xfId="20552" xr:uid="{C827AD6F-6ADE-49B6-B5E0-C2058837EE10}"/>
    <cellStyle name="Calculation 11 2 4 9 2" xfId="33965" xr:uid="{A2621405-4214-4896-AAC9-DC7D46365DB8}"/>
    <cellStyle name="Calculation 11 2 5" xfId="20271" xr:uid="{6C68AF5E-952C-41BA-953A-DE02B908AF03}"/>
    <cellStyle name="Calculation 11 2 5 2" xfId="33717" xr:uid="{6E6C22CD-5868-489F-99C2-DF7FFB0318BA}"/>
    <cellStyle name="Calculation 11 2 6" xfId="24932" xr:uid="{08CE6A71-6813-4D1F-BFF5-000D7707D18C}"/>
    <cellStyle name="Calculation 11 2 6 2" xfId="37966" xr:uid="{161CC034-BA0C-4F4C-84ED-293BE3EA5025}"/>
    <cellStyle name="Calculation 11 2 7" xfId="20790" xr:uid="{C5E4BC0A-B105-40A9-A346-239F2970C170}"/>
    <cellStyle name="Calculation 11 2 7 2" xfId="34178" xr:uid="{D288BDDD-C763-4838-864F-060D37774C56}"/>
    <cellStyle name="Calculation 11 2 8" xfId="23539" xr:uid="{1F61CC64-006A-473B-ABCB-BA80216987B7}"/>
    <cellStyle name="Calculation 11 2 8 2" xfId="36672" xr:uid="{0697B89E-C113-449D-8ED3-5C3F4B04D594}"/>
    <cellStyle name="Calculation 11 2 9" xfId="19572" xr:uid="{87B6D6AE-ADC5-4D6E-82BA-3422343E9C32}"/>
    <cellStyle name="Calculation 11 2 9 2" xfId="33080" xr:uid="{D6880EA0-60DA-4FFD-B50B-A7A1597F2DE7}"/>
    <cellStyle name="Calculation 11 3" xfId="12271" xr:uid="{D6F77B14-9C69-4C32-B245-E5FBAE336D1F}"/>
    <cellStyle name="Calculation 11 3 10" xfId="20418" xr:uid="{8ED85B6A-517A-414C-9332-BA7CD9431735}"/>
    <cellStyle name="Calculation 11 3 10 2" xfId="33845" xr:uid="{D89B3290-63F9-4B23-9C31-0CD32CE4741D}"/>
    <cellStyle name="Calculation 11 3 2" xfId="13352" xr:uid="{DC68A9AA-8340-41CE-A1CB-D3EB80D86BDD}"/>
    <cellStyle name="Calculation 11 3 2 10" xfId="7096" xr:uid="{E239D47F-3CAF-4E24-86EC-11585DB59FA7}"/>
    <cellStyle name="Calculation 11 3 2 10 2" xfId="31310" xr:uid="{1BA230D5-01D1-4ECD-808A-3F1B08D973B2}"/>
    <cellStyle name="Calculation 11 3 2 11" xfId="31585" xr:uid="{69F6685B-170F-4970-8B58-D95ED48D4D68}"/>
    <cellStyle name="Calculation 11 3 2 2" xfId="22728" xr:uid="{D4B8865E-C105-4A85-8822-ED13E0C0C4CD}"/>
    <cellStyle name="Calculation 11 3 2 2 2" xfId="35898" xr:uid="{034E44CB-4A52-463E-BAEE-8806D116A85E}"/>
    <cellStyle name="Calculation 11 3 2 3" xfId="20226" xr:uid="{8E7EE056-86F6-4D60-956D-01C856FFFA5B}"/>
    <cellStyle name="Calculation 11 3 2 3 2" xfId="33679" xr:uid="{7C023945-EBAC-4441-A3AE-AB4E61E8A183}"/>
    <cellStyle name="Calculation 11 3 2 4" xfId="21591" xr:uid="{014C1386-2FA3-4F0A-A033-634D89A377BE}"/>
    <cellStyle name="Calculation 11 3 2 4 2" xfId="34915" xr:uid="{BA2104CA-EABC-43B4-B4D5-C5F381A8AC10}"/>
    <cellStyle name="Calculation 11 3 2 5" xfId="6118" xr:uid="{1E0E1DD9-40A3-477E-8F88-AFEBD6B2B0EE}"/>
    <cellStyle name="Calculation 11 3 2 5 2" xfId="30535" xr:uid="{46BE48F5-638F-4B62-BC2F-9D1F38BAA823}"/>
    <cellStyle name="Calculation 11 3 2 6" xfId="27670" xr:uid="{AFD2E1C4-92A7-42DC-A51E-6E008F45673E}"/>
    <cellStyle name="Calculation 11 3 2 6 2" xfId="40403" xr:uid="{87F665F4-EBAC-4124-AAD2-E02876E89780}"/>
    <cellStyle name="Calculation 11 3 2 7" xfId="6881" xr:uid="{56A6A7A5-3283-4928-8FBE-8677BC0C379A}"/>
    <cellStyle name="Calculation 11 3 2 7 2" xfId="31121" xr:uid="{80C78E6F-DE3F-4A16-BDE3-95F3782B3EA3}"/>
    <cellStyle name="Calculation 11 3 2 8" xfId="26067" xr:uid="{E2EEE404-B104-450C-98FC-2C4DE3824CE8}"/>
    <cellStyle name="Calculation 11 3 2 8 2" xfId="38979" xr:uid="{B67A3A13-9415-4FD1-998B-216135C12FDC}"/>
    <cellStyle name="Calculation 11 3 2 9" xfId="29165" xr:uid="{7A51347D-0686-49FD-AE16-996E6BC9A7D9}"/>
    <cellStyle name="Calculation 11 3 2 9 2" xfId="41765" xr:uid="{1E45072D-0F72-4AD2-809A-BF65B7D794FA}"/>
    <cellStyle name="Calculation 11 3 3" xfId="22046" xr:uid="{504BDB05-7E20-4411-B9F4-C55F636BDFE8}"/>
    <cellStyle name="Calculation 11 3 3 2" xfId="35279" xr:uid="{A2BEA0F4-C4CD-46B7-AB49-79684BE46BEC}"/>
    <cellStyle name="Calculation 11 3 4" xfId="22453" xr:uid="{2B1EF5D8-4EBB-4D06-B65B-6458ECD75A1B}"/>
    <cellStyle name="Calculation 11 3 4 2" xfId="35644" xr:uid="{988925A2-19C5-46E1-ACB1-AA8FF283D60A}"/>
    <cellStyle name="Calculation 11 3 5" xfId="20309" xr:uid="{F93FE5BA-A06F-4ACC-82BC-DE42B3B9B3D5}"/>
    <cellStyle name="Calculation 11 3 5 2" xfId="33750" xr:uid="{2AD8CE4E-B478-4AE4-B6F4-9EAA87E4B000}"/>
    <cellStyle name="Calculation 11 3 6" xfId="25362" xr:uid="{A5731015-D99F-44D6-BD32-66C8F189B4F7}"/>
    <cellStyle name="Calculation 11 3 6 2" xfId="38353" xr:uid="{AF3553F7-001C-4BB1-AF94-56A5A9A139DC}"/>
    <cellStyle name="Calculation 11 3 7" xfId="20550" xr:uid="{08C6666D-6626-46A6-8AE5-453DDD7679B1}"/>
    <cellStyle name="Calculation 11 3 7 2" xfId="33963" xr:uid="{21BA9184-6B5F-49AE-82D1-926240C901BD}"/>
    <cellStyle name="Calculation 11 3 8" xfId="20794" xr:uid="{41653D94-7602-4DAD-B7E9-A72E32586F73}"/>
    <cellStyle name="Calculation 11 3 8 2" xfId="34182" xr:uid="{C2BB28F5-E9A9-4C52-8925-4B9355A9CA7F}"/>
    <cellStyle name="Calculation 11 3 9" xfId="6036" xr:uid="{0063C942-F087-4B35-BE59-A1FC950C3335}"/>
    <cellStyle name="Calculation 11 3 9 2" xfId="30463" xr:uid="{F1B8F40E-FE5B-48F2-97E7-73C3131B6D16}"/>
    <cellStyle name="Calculation 11 4" xfId="13707" xr:uid="{CDD106D5-DAF9-407A-A3C3-5B43325EFB92}"/>
    <cellStyle name="Calculation 11 4 10" xfId="5263" xr:uid="{A6AF9DF5-4469-4458-8FB4-13767892BA63}"/>
    <cellStyle name="Calculation 11 4 10 2" xfId="29920" xr:uid="{D3D3CE33-EFF4-419A-9060-BB5F2D15BCD5}"/>
    <cellStyle name="Calculation 11 4 2" xfId="14806" xr:uid="{588029BD-2F6C-4E80-B6B5-A11DAB2D0A16}"/>
    <cellStyle name="Calculation 11 4 2 10" xfId="27947" xr:uid="{C012843D-9497-48D9-8A2D-0FDDEAEC01E9}"/>
    <cellStyle name="Calculation 11 4 2 10 2" xfId="40644" xr:uid="{BE4AB8D8-037C-4740-8B9E-05B8C0DA254C}"/>
    <cellStyle name="Calculation 11 4 2 11" xfId="31746" xr:uid="{BA602DFC-B485-4707-A065-2150F86D2BBD}"/>
    <cellStyle name="Calculation 11 4 2 2" xfId="23839" xr:uid="{4C3341D1-2E12-4B0C-A774-A408DE3E416C}"/>
    <cellStyle name="Calculation 11 4 2 2 2" xfId="36953" xr:uid="{3FB5CFD2-E7CB-42AF-AF3E-79F792CE68CA}"/>
    <cellStyle name="Calculation 11 4 2 3" xfId="8611" xr:uid="{D656E43B-0195-4B17-988F-5132D54B0346}"/>
    <cellStyle name="Calculation 11 4 2 3 2" xfId="31484" xr:uid="{80DDC530-4388-4D75-908F-BAF501CE7A8D}"/>
    <cellStyle name="Calculation 11 4 2 4" xfId="26089" xr:uid="{753DC226-EBAB-48FF-92F7-6ACB25D9BAAE}"/>
    <cellStyle name="Calculation 11 4 2 4 2" xfId="39000" xr:uid="{91BAF4EF-CE18-445E-AA90-6DF86C44C914}"/>
    <cellStyle name="Calculation 11 4 2 5" xfId="25855" xr:uid="{9146F675-78F8-4869-AEB4-44688A753489}"/>
    <cellStyle name="Calculation 11 4 2 5 2" xfId="38795" xr:uid="{2075393A-4B1D-4E63-895A-84F3EC3C85F8}"/>
    <cellStyle name="Calculation 11 4 2 6" xfId="25533" xr:uid="{5623F079-55AF-4099-92E9-A8B87E0B9EE7}"/>
    <cellStyle name="Calculation 11 4 2 6 2" xfId="38503" xr:uid="{7141E6EE-F626-496E-9B84-0304C36FC653}"/>
    <cellStyle name="Calculation 11 4 2 7" xfId="24550" xr:uid="{6DE870ED-F7E0-40DE-B3D1-EADE7E7EF44A}"/>
    <cellStyle name="Calculation 11 4 2 7 2" xfId="37625" xr:uid="{7A71457A-9A08-4897-B53D-A40BD981EF48}"/>
    <cellStyle name="Calculation 11 4 2 8" xfId="20710" xr:uid="{9035D667-E14B-4E13-B5D3-CD9D1E86A59A}"/>
    <cellStyle name="Calculation 11 4 2 8 2" xfId="34110" xr:uid="{D5B83C81-A694-48A9-AA46-C30A2D22C3AE}"/>
    <cellStyle name="Calculation 11 4 2 9" xfId="27985" xr:uid="{2E644AE6-8BB0-4742-8EB4-0023C2D1C245}"/>
    <cellStyle name="Calculation 11 4 2 9 2" xfId="40678" xr:uid="{28447605-0F2F-4BFD-851A-A90AA42909A6}"/>
    <cellStyle name="Calculation 11 4 3" xfId="23011" xr:uid="{E326E7B3-63C5-4F64-A8F3-F0FCC56BCED8}"/>
    <cellStyle name="Calculation 11 4 3 2" xfId="36160" xr:uid="{94C313C1-DD19-4087-8E7F-BE1F40F0FF17}"/>
    <cellStyle name="Calculation 11 4 4" xfId="6687" xr:uid="{3ABD0B6A-0F67-4F62-9260-FE8AE7D46958}"/>
    <cellStyle name="Calculation 11 4 4 2" xfId="30982" xr:uid="{82325C20-EF32-45FE-A77C-D62E9F217030}"/>
    <cellStyle name="Calculation 11 4 5" xfId="21677" xr:uid="{EE2C79EF-E256-4D0E-A923-F9E6485F76EB}"/>
    <cellStyle name="Calculation 11 4 5 2" xfId="34963" xr:uid="{006C134D-6668-47C2-9F65-F8ABD4C27B0E}"/>
    <cellStyle name="Calculation 11 4 6" xfId="25442" xr:uid="{9BE2C40F-939C-40C5-A55F-B23071A0DF9A}"/>
    <cellStyle name="Calculation 11 4 6 2" xfId="38426" xr:uid="{6580687C-2B4B-48F1-AB02-342DA1DB1E5A}"/>
    <cellStyle name="Calculation 11 4 7" xfId="26424" xr:uid="{FB75B935-C507-4523-ABF8-C1A623A5EE98}"/>
    <cellStyle name="Calculation 11 4 7 2" xfId="39296" xr:uid="{529D8B74-DE2D-4629-AC23-31774B8D5ACB}"/>
    <cellStyle name="Calculation 11 4 8" xfId="19167" xr:uid="{E47C0AD2-B8DF-45D7-93B4-58B9E2F02F09}"/>
    <cellStyle name="Calculation 11 4 8 2" xfId="32726" xr:uid="{D755F941-8476-41D6-8239-4757580ABABF}"/>
    <cellStyle name="Calculation 11 4 9" xfId="22664" xr:uid="{BFFA0A37-0906-451D-9A8A-8AD181CC1F66}"/>
    <cellStyle name="Calculation 11 4 9 2" xfId="35835" xr:uid="{B48E20FD-15D3-4849-8ABF-EDFA03B12C42}"/>
    <cellStyle name="Calculation 11 5" xfId="11374" xr:uid="{860EC466-456F-42A2-95F8-622F2E626452}"/>
    <cellStyle name="Calculation 11 5 2" xfId="21331" xr:uid="{4ED9342E-F6EF-44CB-AFAA-0F7804E64A86}"/>
    <cellStyle name="Calculation 11 5 2 2" xfId="34673" xr:uid="{282DD001-9CCF-49C5-8479-4DC395630901}"/>
    <cellStyle name="Calculation 11 5 3" xfId="25683" xr:uid="{9906497D-0EB4-40B6-8371-F9D069BE25B1}"/>
    <cellStyle name="Calculation 11 5 3 2" xfId="38640" xr:uid="{9354C6B6-4317-4240-970E-E7D9CDEEF316}"/>
    <cellStyle name="Calculation 11 5 4" xfId="5715" xr:uid="{59DDDA3A-11A9-4DC9-B66D-1D2B09BCDEFA}"/>
    <cellStyle name="Calculation 11 5 4 2" xfId="30205" xr:uid="{C2FFC801-14B5-42D5-91C9-F87A7C1B45E7}"/>
    <cellStyle name="Calculation 11 5 5" xfId="18607" xr:uid="{E6DBDA5C-6CB1-4484-8D22-236691C02680}"/>
    <cellStyle name="Calculation 11 5 5 2" xfId="32207" xr:uid="{CF78F389-B56B-4449-8B56-E12104C8F228}"/>
    <cellStyle name="Calculation 11 5 6" xfId="5829" xr:uid="{183DF7FC-AC41-4CB3-8F13-9DEF8FC569B6}"/>
    <cellStyle name="Calculation 11 5 6 2" xfId="30305" xr:uid="{75B9CE22-EDEE-476C-BA08-63E454F0BD97}"/>
    <cellStyle name="Calculation 11 5 7" xfId="28259" xr:uid="{4F76B1AE-9BC9-4005-9FC6-783FCD19BF3D}"/>
    <cellStyle name="Calculation 11 5 7 2" xfId="40927" xr:uid="{FCDAC902-9DAA-439C-B656-DF7C99D4FABF}"/>
    <cellStyle name="Calculation 11 5 8" xfId="26311" xr:uid="{3008ABD5-2DBC-4DF6-B2E5-E1237703A0EC}"/>
    <cellStyle name="Calculation 11 5 8 2" xfId="39204" xr:uid="{A2E7F753-B2C1-4EDE-8A47-CC0C9C73376A}"/>
    <cellStyle name="Calculation 11 5 9" xfId="24906" xr:uid="{C245D12A-20D7-4F42-983E-8F34FF2EC742}"/>
    <cellStyle name="Calculation 11 5 9 2" xfId="37942" xr:uid="{6C220D0D-F8C9-46FF-B914-2F7B992F9328}"/>
    <cellStyle name="Calculation 11 6" xfId="17895" xr:uid="{EA8F4B4F-CB04-4318-BFDB-377CCB9EE4B4}"/>
    <cellStyle name="Calculation 11 6 10" xfId="29762" xr:uid="{0FBC4774-218B-4287-A2EF-7A1B968F4441}"/>
    <cellStyle name="Calculation 11 6 10 2" xfId="42328" xr:uid="{5987C54C-F1FA-46F7-8DB2-651BCE0A1BCF}"/>
    <cellStyle name="Calculation 11 6 11" xfId="32030" xr:uid="{AD65E4B3-72AD-46E3-979F-F1C4EFDDCC42}"/>
    <cellStyle name="Calculation 11 6 2" xfId="25742" xr:uid="{02DDAF66-5EC2-4334-A7F4-43DBC3D8CC0F}"/>
    <cellStyle name="Calculation 11 6 2 2" xfId="38691" xr:uid="{9FBF00B0-ED87-444F-99D6-EBA51E26C45C}"/>
    <cellStyle name="Calculation 11 6 3" xfId="26635" xr:uid="{F7C6C167-76D4-43A6-8121-88B304E74DE5}"/>
    <cellStyle name="Calculation 11 6 3 2" xfId="39488" xr:uid="{2F757E73-4EE8-4A44-82A3-96BD19CA704D}"/>
    <cellStyle name="Calculation 11 6 4" xfId="27363" xr:uid="{68DC8D8F-B6A7-4C02-958B-90470C282AD3}"/>
    <cellStyle name="Calculation 11 6 4 2" xfId="40134" xr:uid="{4DCBE37B-F861-4B2D-B92F-EE64788F9FB0}"/>
    <cellStyle name="Calculation 11 6 5" xfId="28087" xr:uid="{B7318123-4083-48FA-8156-6899BA22C77F}"/>
    <cellStyle name="Calculation 11 6 5 2" xfId="40769" xr:uid="{A05C8671-4157-4225-B339-8897507E75EA}"/>
    <cellStyle name="Calculation 11 6 6" xfId="28684" xr:uid="{B8863141-5D2A-4DD2-B3AF-FED104706FEE}"/>
    <cellStyle name="Calculation 11 6 6 2" xfId="41309" xr:uid="{34308720-4F73-4F64-B961-B21568842D14}"/>
    <cellStyle name="Calculation 11 6 7" xfId="29066" xr:uid="{54D16F3C-A68A-45C7-8BAC-FA7C2C6E1070}"/>
    <cellStyle name="Calculation 11 6 7 2" xfId="41668" xr:uid="{8F985309-9C63-45DA-B28B-EE0759A9B30D}"/>
    <cellStyle name="Calculation 11 6 8" xfId="29417" xr:uid="{04845863-689E-45A0-9214-C44AB36E35E5}"/>
    <cellStyle name="Calculation 11 6 8 2" xfId="41998" xr:uid="{AED81758-AF3B-48C8-957E-11B6A70755E6}"/>
    <cellStyle name="Calculation 11 6 9" xfId="29656" xr:uid="{C73E15CE-08A1-4EEB-A5CD-29BF3C0B7268}"/>
    <cellStyle name="Calculation 11 6 9 2" xfId="42230" xr:uid="{52DB829F-0851-40AA-9049-48EE32EE5FC6}"/>
    <cellStyle name="Calculation 11 7" xfId="19177" xr:uid="{5359E467-C476-42C3-A1AB-503B82EA930D}"/>
    <cellStyle name="Calculation 11 7 2" xfId="32735" xr:uid="{918323E6-4E65-4438-B743-CC6463B034A4}"/>
    <cellStyle name="Calculation 12" xfId="1375" xr:uid="{67CE7214-982E-4A74-9E48-C90EB05BC787}"/>
    <cellStyle name="Calculation 12 2" xfId="9645" xr:uid="{C17C2932-E2E6-4D43-B595-E2360D802A7E}"/>
    <cellStyle name="Calculation 12 2 10" xfId="23620" xr:uid="{B00AA047-D917-4D28-A73E-D91A3F98D366}"/>
    <cellStyle name="Calculation 12 2 10 2" xfId="36741" xr:uid="{FE6277DE-20D5-403F-A62B-16499CE27695}"/>
    <cellStyle name="Calculation 12 2 11" xfId="5508" xr:uid="{58F897C9-FC0A-4EF5-B51E-22F8BD29F0F1}"/>
    <cellStyle name="Calculation 12 2 11 2" xfId="30028" xr:uid="{9804CC0E-FF6F-4405-B836-356B4AC178C3}"/>
    <cellStyle name="Calculation 12 2 12" xfId="29268" xr:uid="{11B01BBE-7D46-460D-B32F-CDFAD5750DDC}"/>
    <cellStyle name="Calculation 12 2 12 2" xfId="41859" xr:uid="{E19FF842-91F5-40A4-A21F-9B6485FE1B42}"/>
    <cellStyle name="Calculation 12 2 2" xfId="13613" xr:uid="{6C2DD4B1-0404-4764-9BD0-2C9E2D53FAC9}"/>
    <cellStyle name="Calculation 12 2 2 10" xfId="29365" xr:uid="{D066FD78-DADE-4166-8544-8DAAB3CDF2AA}"/>
    <cellStyle name="Calculation 12 2 2 10 2" xfId="41950" xr:uid="{31F43274-E757-4315-808C-6AE47C549D8D}"/>
    <cellStyle name="Calculation 12 2 2 2" xfId="14747" xr:uid="{3C1CF61F-FF9F-4E34-8D0D-E704CE1684A3}"/>
    <cellStyle name="Calculation 12 2 2 2 10" xfId="29230" xr:uid="{BCF850D2-169C-4A5A-8443-A7931E84A116}"/>
    <cellStyle name="Calculation 12 2 2 2 10 2" xfId="41826" xr:uid="{B5A1CF99-7578-4185-878E-CC396A15878C}"/>
    <cellStyle name="Calculation 12 2 2 2 11" xfId="31687" xr:uid="{8622B2EA-264A-4ADB-B5B1-80EBE2406C8C}"/>
    <cellStyle name="Calculation 12 2 2 2 2" xfId="23780" xr:uid="{29CD2C2D-F950-4269-9FDB-F3DC03AA7224}"/>
    <cellStyle name="Calculation 12 2 2 2 2 2" xfId="36894" xr:uid="{DBBECCC2-F889-40C4-8656-052B878AC38C}"/>
    <cellStyle name="Calculation 12 2 2 2 3" xfId="19072" xr:uid="{BDD754D6-E8F3-4B6F-A588-87499E16BCFE}"/>
    <cellStyle name="Calculation 12 2 2 2 3 2" xfId="32642" xr:uid="{48024283-F471-4647-9E33-835BCAD046B8}"/>
    <cellStyle name="Calculation 12 2 2 2 4" xfId="5589" xr:uid="{52AB20A7-31A6-4039-9F0D-56563DA789A9}"/>
    <cellStyle name="Calculation 12 2 2 2 4 2" xfId="30101" xr:uid="{34E577B1-9C11-451E-8048-D19A2AC7B086}"/>
    <cellStyle name="Calculation 12 2 2 2 5" xfId="19664" xr:uid="{1A3E4818-2D4C-4424-B1C3-4266210F8446}"/>
    <cellStyle name="Calculation 12 2 2 2 5 2" xfId="33159" xr:uid="{4B9957B6-C5C9-4311-A692-ABE4AAB2EA7F}"/>
    <cellStyle name="Calculation 12 2 2 2 6" xfId="6341" xr:uid="{0D8AD8B8-38CA-47CE-B3F6-C4217A701967}"/>
    <cellStyle name="Calculation 12 2 2 2 6 2" xfId="30731" xr:uid="{88C01631-5A4E-4AA0-9418-57BCBD300846}"/>
    <cellStyle name="Calculation 12 2 2 2 7" xfId="15171" xr:uid="{53BE2785-1638-41B3-9542-255A396F9314}"/>
    <cellStyle name="Calculation 12 2 2 2 7 2" xfId="32013" xr:uid="{71330389-FB80-4078-BB27-8C821AC59DA2}"/>
    <cellStyle name="Calculation 12 2 2 2 8" xfId="27988" xr:uid="{83EE195A-D7B7-458F-B21E-C38392875337}"/>
    <cellStyle name="Calculation 12 2 2 2 8 2" xfId="40681" xr:uid="{07641660-ABF9-4767-8BE3-6D937D354E6D}"/>
    <cellStyle name="Calculation 12 2 2 2 9" xfId="29498" xr:uid="{BB0F76FC-4A57-4D31-AF3C-17E39029467B}"/>
    <cellStyle name="Calculation 12 2 2 2 9 2" xfId="42078" xr:uid="{3750DB5D-8F05-49EA-8AF3-35CD6DE10BA0}"/>
    <cellStyle name="Calculation 12 2 2 3" xfId="22925" xr:uid="{78467006-8108-4301-8A28-E174407EFFD3}"/>
    <cellStyle name="Calculation 12 2 2 3 2" xfId="36075" xr:uid="{A1373C96-9997-4CFF-B04B-5CA6879B5435}"/>
    <cellStyle name="Calculation 12 2 2 4" xfId="6631" xr:uid="{BBC40B33-FCBB-49A5-BF4A-2E4EACF16E7D}"/>
    <cellStyle name="Calculation 12 2 2 4 2" xfId="30934" xr:uid="{7F737AD3-01B4-4C60-96F7-08FABF1D9A02}"/>
    <cellStyle name="Calculation 12 2 2 5" xfId="6971" xr:uid="{C03A0448-2442-4C81-8EC3-EF7130D69085}"/>
    <cellStyle name="Calculation 12 2 2 5 2" xfId="31203" xr:uid="{76BF6783-4FEB-4932-8397-7641B77F9B04}"/>
    <cellStyle name="Calculation 12 2 2 6" xfId="5344" xr:uid="{CF471A6D-831C-4AE4-A3C9-3559ED08E253}"/>
    <cellStyle name="Calculation 12 2 2 6 2" xfId="29933" xr:uid="{203FF28A-5FD0-4549-9A2C-15102FFAD69A}"/>
    <cellStyle name="Calculation 12 2 2 7" xfId="27510" xr:uid="{7EDDCFFB-EA97-4FD4-989C-B33582F508DF}"/>
    <cellStyle name="Calculation 12 2 2 7 2" xfId="40271" xr:uid="{04EA4984-841F-4557-A11F-BB05AF013813}"/>
    <cellStyle name="Calculation 12 2 2 8" xfId="20845" xr:uid="{84B52FB9-90ED-4BE0-8CF0-BA0D078099BD}"/>
    <cellStyle name="Calculation 12 2 2 8 2" xfId="34224" xr:uid="{751F9BC4-E151-408A-BB43-5DE290C6BB37}"/>
    <cellStyle name="Calculation 12 2 2 9" xfId="29210" xr:uid="{95D93B1A-10BC-4720-B3E6-BB4A2E9789AA}"/>
    <cellStyle name="Calculation 12 2 2 9 2" xfId="41807" xr:uid="{C4E2C90D-B960-435E-A01F-5A02ADBE2E4F}"/>
    <cellStyle name="Calculation 12 2 3" xfId="14307" xr:uid="{442C6A5B-15B7-4E29-B89E-5F0B12C6E5BC}"/>
    <cellStyle name="Calculation 12 2 3 10" xfId="29307" xr:uid="{991A7716-0788-448D-9B8F-7248793661AD}"/>
    <cellStyle name="Calculation 12 2 3 10 2" xfId="41896" xr:uid="{96F6C69F-3285-45E4-A50C-38FC73E6106B}"/>
    <cellStyle name="Calculation 12 2 3 2" xfId="15004" xr:uid="{12FF419C-68A2-4946-8278-BF533F04AF7E}"/>
    <cellStyle name="Calculation 12 2 3 2 10" xfId="20492" xr:uid="{B43DF46C-4F5F-490A-AA11-2844C8E3D7D9}"/>
    <cellStyle name="Calculation 12 2 3 2 10 2" xfId="33909" xr:uid="{D925ADD9-1DDA-4CE5-A34F-D381630EB7DA}"/>
    <cellStyle name="Calculation 12 2 3 2 11" xfId="31944" xr:uid="{CB703072-2AF0-44E1-A511-D5241E0E3907}"/>
    <cellStyle name="Calculation 12 2 3 2 2" xfId="24037" xr:uid="{4BA53F9B-BA40-44D5-BC01-4BF9CEA50958}"/>
    <cellStyle name="Calculation 12 2 3 2 2 2" xfId="37151" xr:uid="{41D20410-ACD1-4242-8A2F-8DC4A8DF5C6C}"/>
    <cellStyle name="Calculation 12 2 3 2 3" xfId="19035" xr:uid="{F6CF75D0-22AF-4933-8E12-6C91F38C3F64}"/>
    <cellStyle name="Calculation 12 2 3 2 3 2" xfId="32605" xr:uid="{D711118C-A8BD-426F-92B5-D13FF86AE20D}"/>
    <cellStyle name="Calculation 12 2 3 2 4" xfId="22437" xr:uid="{59362B1A-56B1-4556-9B4C-0187E9515B9A}"/>
    <cellStyle name="Calculation 12 2 3 2 4 2" xfId="35628" xr:uid="{2543FB7B-6E52-4884-BA94-EC49EBDADB36}"/>
    <cellStyle name="Calculation 12 2 3 2 5" xfId="22714" xr:uid="{D11664C6-4D60-40D5-AB80-584296341453}"/>
    <cellStyle name="Calculation 12 2 3 2 5 2" xfId="35885" xr:uid="{19BBBBC5-FD84-4E56-8C84-68897674E09B}"/>
    <cellStyle name="Calculation 12 2 3 2 6" xfId="7132" xr:uid="{0C54D2B6-14EF-4543-BC8D-17C8D92197A3}"/>
    <cellStyle name="Calculation 12 2 3 2 6 2" xfId="31346" xr:uid="{D215C19C-9A5C-4485-A7DA-8782DB076BED}"/>
    <cellStyle name="Calculation 12 2 3 2 7" xfId="28537" xr:uid="{FA5AB7CF-6092-44B2-9FF4-97C01B8F0411}"/>
    <cellStyle name="Calculation 12 2 3 2 7 2" xfId="41183" xr:uid="{CFC10734-D710-4112-B2E9-F95B93451BFA}"/>
    <cellStyle name="Calculation 12 2 3 2 8" xfId="24197" xr:uid="{2BF89D0D-D81E-45E9-81F2-004605421C10}"/>
    <cellStyle name="Calculation 12 2 3 2 8 2" xfId="37301" xr:uid="{D4659708-9893-41BA-9C06-EE96CE415733}"/>
    <cellStyle name="Calculation 12 2 3 2 9" xfId="24491" xr:uid="{0D01DBD4-D127-4C95-A616-E6F8D83C870B}"/>
    <cellStyle name="Calculation 12 2 3 2 9 2" xfId="37570" xr:uid="{125DAA8E-695E-4AF8-831D-1B499556F1B4}"/>
    <cellStyle name="Calculation 12 2 3 3" xfId="23451" xr:uid="{70159304-20D0-49A8-8492-FFA4D9965B3E}"/>
    <cellStyle name="Calculation 12 2 3 3 2" xfId="36584" xr:uid="{646CFFB7-1FFC-4414-B6E4-B24678CC2BDE}"/>
    <cellStyle name="Calculation 12 2 3 4" xfId="25085" xr:uid="{0F4211D1-1A31-4CD3-8982-A5035237C3EE}"/>
    <cellStyle name="Calculation 12 2 3 4 2" xfId="38109" xr:uid="{E1D4812F-A489-47BA-984C-AAA9C881FBA0}"/>
    <cellStyle name="Calculation 12 2 3 5" xfId="25439" xr:uid="{2F5C71AE-4A13-4D57-AFA8-47EEF3B917A7}"/>
    <cellStyle name="Calculation 12 2 3 5 2" xfId="38423" xr:uid="{28F07FCE-8BE8-4898-AE87-384D6C584B4B}"/>
    <cellStyle name="Calculation 12 2 3 6" xfId="22446" xr:uid="{82975111-0093-4D9C-B573-31D06623780B}"/>
    <cellStyle name="Calculation 12 2 3 6 2" xfId="35637" xr:uid="{1D6D9F39-519C-4870-8B09-3A3A4E3409CF}"/>
    <cellStyle name="Calculation 12 2 3 7" xfId="22758" xr:uid="{8636E951-91DB-40DA-821E-2862F107A22E}"/>
    <cellStyle name="Calculation 12 2 3 7 2" xfId="35925" xr:uid="{66F8773C-FE83-40D4-A5F6-3CBF17530EF5}"/>
    <cellStyle name="Calculation 12 2 3 8" xfId="27253" xr:uid="{6D937CB8-A6E2-4C23-B506-28AFF26F302D}"/>
    <cellStyle name="Calculation 12 2 3 8 2" xfId="40037" xr:uid="{76301700-3812-472E-97A8-8D6CD7D81197}"/>
    <cellStyle name="Calculation 12 2 3 9" xfId="28939" xr:uid="{109DD241-55BF-47CC-A47F-A8F49A5378D5}"/>
    <cellStyle name="Calculation 12 2 3 9 2" xfId="41551" xr:uid="{4ABAC0A3-F167-4356-881B-97C3F679AC7E}"/>
    <cellStyle name="Calculation 12 2 4" xfId="14670" xr:uid="{AF8C7FAE-9DE4-48D0-828F-4534A884211E}"/>
    <cellStyle name="Calculation 12 2 4 10" xfId="25430" xr:uid="{B6F87CA2-9B2E-497C-AF3F-E6F8AC1FD61E}"/>
    <cellStyle name="Calculation 12 2 4 10 2" xfId="38415" xr:uid="{DCBB2039-4AEF-491B-8044-34F9F73F321E}"/>
    <cellStyle name="Calculation 12 2 4 11" xfId="31610" xr:uid="{79F2B9E6-B5CE-40AC-8204-C93046B27014}"/>
    <cellStyle name="Calculation 12 2 4 2" xfId="23703" xr:uid="{D84190FA-78C1-4158-B7FF-5111D98C475E}"/>
    <cellStyle name="Calculation 12 2 4 2 2" xfId="36817" xr:uid="{58B24484-09CE-4D7D-9DC1-77D1032BA539}"/>
    <cellStyle name="Calculation 12 2 4 3" xfId="20120" xr:uid="{4D9EE193-EAED-489D-93AA-938913E867C6}"/>
    <cellStyle name="Calculation 12 2 4 3 2" xfId="33582" xr:uid="{A27EFB40-7508-4130-852C-EA76585593A1}"/>
    <cellStyle name="Calculation 12 2 4 4" xfId="26137" xr:uid="{65286C2D-3F41-4CBE-84E7-533BB6BE10AE}"/>
    <cellStyle name="Calculation 12 2 4 4 2" xfId="39046" xr:uid="{15C35082-FABB-4BB6-B292-A5FD2D9C86CF}"/>
    <cellStyle name="Calculation 12 2 4 5" xfId="18927" xr:uid="{855678C4-CF53-4094-A6D5-4A8F6AE2E687}"/>
    <cellStyle name="Calculation 12 2 4 5 2" xfId="32508" xr:uid="{B27C2F18-6205-4A55-BB13-5D85EE856DBB}"/>
    <cellStyle name="Calculation 12 2 4 6" xfId="22629" xr:uid="{88744E37-45FC-4C0F-88FA-724F0AEE7827}"/>
    <cellStyle name="Calculation 12 2 4 6 2" xfId="35803" xr:uid="{8E643AD5-9512-48C9-87A3-20752092C19D}"/>
    <cellStyle name="Calculation 12 2 4 7" xfId="26556" xr:uid="{92F5CDDE-F741-4FC4-9097-761320A4F8D4}"/>
    <cellStyle name="Calculation 12 2 4 7 2" xfId="39416" xr:uid="{5FCCCF9D-00EE-4F70-89BA-790926CC5DD3}"/>
    <cellStyle name="Calculation 12 2 4 8" xfId="25882" xr:uid="{582AAF41-1ABB-4F4C-96CA-FEB21FA4618D}"/>
    <cellStyle name="Calculation 12 2 4 8 2" xfId="38820" xr:uid="{D6EFBBC7-F174-428E-B0E9-00E22C4644DD}"/>
    <cellStyle name="Calculation 12 2 4 9" xfId="26080" xr:uid="{E212A1B2-DDEC-4CDD-997C-97322B0750B3}"/>
    <cellStyle name="Calculation 12 2 4 9 2" xfId="38991" xr:uid="{6B543DB2-A8A8-4511-9DD6-929E4AD0016E}"/>
    <cellStyle name="Calculation 12 2 5" xfId="20272" xr:uid="{03A7846A-B3D2-49FF-AEF2-1A013DC0CC90}"/>
    <cellStyle name="Calculation 12 2 5 2" xfId="33718" xr:uid="{B9D67994-45B5-4385-8B11-DB92C52DC559}"/>
    <cellStyle name="Calculation 12 2 6" xfId="24676" xr:uid="{C2BA59A9-4C14-41C5-8CC3-1A476B44B760}"/>
    <cellStyle name="Calculation 12 2 6 2" xfId="37734" xr:uid="{B863BD3F-C214-4247-B707-12C049C1BF6A}"/>
    <cellStyle name="Calculation 12 2 7" xfId="6288" xr:uid="{F96A004B-3DB6-4B80-9797-0814D68969DE}"/>
    <cellStyle name="Calculation 12 2 7 2" xfId="30685" xr:uid="{5DF8EF49-9D5B-40D5-BFB2-4033C90F8783}"/>
    <cellStyle name="Calculation 12 2 8" xfId="5638" xr:uid="{B7F2F131-97B8-46CC-9EDA-6E29BC571E96}"/>
    <cellStyle name="Calculation 12 2 8 2" xfId="30140" xr:uid="{C121A12C-D4A9-42D6-B1C5-4DC1AD2F0CE1}"/>
    <cellStyle name="Calculation 12 2 9" xfId="26918" xr:uid="{56B07322-4A22-407D-8516-3E88FD7DE8C9}"/>
    <cellStyle name="Calculation 12 2 9 2" xfId="39742" xr:uid="{882422F7-70F4-4A42-808B-537E614A9EB4}"/>
    <cellStyle name="Calculation 12 3" xfId="12270" xr:uid="{41093673-5872-4311-A3F1-1E7C92CA3EC2}"/>
    <cellStyle name="Calculation 12 3 10" xfId="29232" xr:uid="{3B46BA4B-CCB3-4050-9A41-30E4CE561992}"/>
    <cellStyle name="Calculation 12 3 10 2" xfId="41828" xr:uid="{CC08C8CF-9656-4C4B-B037-AD19855C2BF0}"/>
    <cellStyle name="Calculation 12 3 2" xfId="11272" xr:uid="{43192EC5-3FF6-4967-8721-0CBE83829A93}"/>
    <cellStyle name="Calculation 12 3 2 10" xfId="27638" xr:uid="{1CFBD46B-75ED-4DC9-A6D0-0584017B1C68}"/>
    <cellStyle name="Calculation 12 3 2 10 2" xfId="40376" xr:uid="{2FE76831-AF56-4C96-901A-5E64BCF12988}"/>
    <cellStyle name="Calculation 12 3 2 11" xfId="31510" xr:uid="{F75BD2BB-9B13-4247-AC05-53A80AC1B41F}"/>
    <cellStyle name="Calculation 12 3 2 2" xfId="21242" xr:uid="{FBD9F770-49E9-4883-BAA6-92F4DCDC24FB}"/>
    <cellStyle name="Calculation 12 3 2 2 2" xfId="34587" xr:uid="{88D0BF22-FF6D-409C-88ED-DEDB9039B503}"/>
    <cellStyle name="Calculation 12 3 2 3" xfId="23050" xr:uid="{01DF85A3-07F6-4D89-8475-30FA70FEF3C1}"/>
    <cellStyle name="Calculation 12 3 2 3 2" xfId="36198" xr:uid="{4FBE50AB-0814-4C73-A9D2-1A198A7BCAA8}"/>
    <cellStyle name="Calculation 12 3 2 4" xfId="7217" xr:uid="{91EE7B2C-84E4-4379-8C91-F7B07E1191C5}"/>
    <cellStyle name="Calculation 12 3 2 4 2" xfId="31412" xr:uid="{26F8BD36-EA78-469D-8AA7-31599C2FDEFC}"/>
    <cellStyle name="Calculation 12 3 2 5" xfId="6384" xr:uid="{D5795E3D-990B-425A-85BA-1F793126EEE5}"/>
    <cellStyle name="Calculation 12 3 2 5 2" xfId="30767" xr:uid="{1762D2DB-8274-4DAA-BF2E-BDEF6A061990}"/>
    <cellStyle name="Calculation 12 3 2 6" xfId="5811" xr:uid="{99AD1A9B-7C81-4D18-A74E-25575982996C}"/>
    <cellStyle name="Calculation 12 3 2 6 2" xfId="30287" xr:uid="{DB2721DE-0452-45BE-A2AD-99C2C4CF6C37}"/>
    <cellStyle name="Calculation 12 3 2 7" xfId="26355" xr:uid="{87618DD1-1A62-4720-8D84-806D5E96B1B5}"/>
    <cellStyle name="Calculation 12 3 2 7 2" xfId="39235" xr:uid="{DD2B5D2E-3447-434D-BD87-E706CFF6FFD3}"/>
    <cellStyle name="Calculation 12 3 2 8" xfId="25551" xr:uid="{CAA7AB94-56B8-4BD0-8669-8FFBD0B6FEC1}"/>
    <cellStyle name="Calculation 12 3 2 8 2" xfId="38519" xr:uid="{5D8F372A-7025-4B3E-9DFF-9052EC0E285E}"/>
    <cellStyle name="Calculation 12 3 2 9" xfId="23557" xr:uid="{4DCB9112-018F-4081-B18E-A989E7C7A107}"/>
    <cellStyle name="Calculation 12 3 2 9 2" xfId="36688" xr:uid="{763B2AAE-935B-48F6-9ABA-513E80091A43}"/>
    <cellStyle name="Calculation 12 3 3" xfId="22045" xr:uid="{438E7537-2BC0-4FBF-9B75-0F239A67A6B6}"/>
    <cellStyle name="Calculation 12 3 3 2" xfId="35278" xr:uid="{0AA3E297-A925-4192-9D5F-3DFD0AB10792}"/>
    <cellStyle name="Calculation 12 3 4" xfId="19595" xr:uid="{87BC316D-1B89-4009-B535-064A752F3E9D}"/>
    <cellStyle name="Calculation 12 3 4 2" xfId="33101" xr:uid="{8B4B0A9E-AA82-4909-BC8C-33C7DBD37EA3}"/>
    <cellStyle name="Calculation 12 3 5" xfId="20848" xr:uid="{8BF7DA02-4481-46CE-AFDA-C3544D41BDFA}"/>
    <cellStyle name="Calculation 12 3 5 2" xfId="34227" xr:uid="{B01509CB-4555-4AB5-8F88-CC9DD4F04D16}"/>
    <cellStyle name="Calculation 12 3 6" xfId="18603" xr:uid="{F03A3CBF-A1D1-4462-96FB-9B7441DF6654}"/>
    <cellStyle name="Calculation 12 3 6 2" xfId="32203" xr:uid="{E1BC0BE9-7FB7-4ED0-AB62-30186584588B}"/>
    <cellStyle name="Calculation 12 3 7" xfId="21173" xr:uid="{728A3A9E-0E99-4C7E-A707-517BFB015CF7}"/>
    <cellStyle name="Calculation 12 3 7 2" xfId="34523" xr:uid="{1E7F5012-1EEC-4469-8DFE-656EBC62E8BD}"/>
    <cellStyle name="Calculation 12 3 8" xfId="28923" xr:uid="{20BFED10-EE97-482D-BF77-E1D688D78EFF}"/>
    <cellStyle name="Calculation 12 3 8 2" xfId="41535" xr:uid="{47AC05F6-A620-428E-86BC-AEF44FCA6A7B}"/>
    <cellStyle name="Calculation 12 3 9" xfId="27248" xr:uid="{B047D448-CDAA-4BD3-BAE8-007C2C38015C}"/>
    <cellStyle name="Calculation 12 3 9 2" xfId="40032" xr:uid="{639CD3DF-67E0-4AAE-ACEC-950FAB5CF30F}"/>
    <cellStyle name="Calculation 12 4" xfId="13708" xr:uid="{F00ACE2E-0FCD-4E76-8C21-F57532273682}"/>
    <cellStyle name="Calculation 12 4 10" xfId="19191" xr:uid="{E69A33A5-5463-41D8-A136-5781EFD6646E}"/>
    <cellStyle name="Calculation 12 4 10 2" xfId="32748" xr:uid="{7AAF8498-3C17-4DE5-85F3-9F3E3DD1C4A5}"/>
    <cellStyle name="Calculation 12 4 2" xfId="14807" xr:uid="{BD796F04-38D8-43A3-AB69-71A3477D70DA}"/>
    <cellStyle name="Calculation 12 4 2 10" xfId="29596" xr:uid="{F715CB53-AA7E-4FC4-9564-463330068209}"/>
    <cellStyle name="Calculation 12 4 2 10 2" xfId="42172" xr:uid="{BC615559-1409-4893-A823-0986CCDD9DA8}"/>
    <cellStyle name="Calculation 12 4 2 11" xfId="31747" xr:uid="{5BDC4939-589E-4645-A8F2-EA5BCAA6D030}"/>
    <cellStyle name="Calculation 12 4 2 2" xfId="23840" xr:uid="{08AF8A8C-BDC7-4B7A-8B9B-D8BDBABC7D2F}"/>
    <cellStyle name="Calculation 12 4 2 2 2" xfId="36954" xr:uid="{B3818996-FC7C-45E8-AB53-7A4E191D625D}"/>
    <cellStyle name="Calculation 12 4 2 3" xfId="25338" xr:uid="{A8788F78-AE46-493D-930C-8D1B9FF0732B}"/>
    <cellStyle name="Calculation 12 4 2 3 2" xfId="38332" xr:uid="{9EC38DBA-80D0-498F-BA7A-4E31DFF1505A}"/>
    <cellStyle name="Calculation 12 4 2 4" xfId="20806" xr:uid="{7671A31A-1BFC-4521-A576-293AE9D16BC7}"/>
    <cellStyle name="Calculation 12 4 2 4 2" xfId="34192" xr:uid="{857A4FFC-0A30-4752-BFF8-C809009E70A2}"/>
    <cellStyle name="Calculation 12 4 2 5" xfId="23685" xr:uid="{041C4E6A-DC5A-4188-BCC5-F369C444348E}"/>
    <cellStyle name="Calculation 12 4 2 5 2" xfId="36799" xr:uid="{818A4ABC-514C-4BFD-B18E-3146C46D863B}"/>
    <cellStyle name="Calculation 12 4 2 6" xfId="19393" xr:uid="{43EAAC57-4B79-430C-A999-108F92098E66}"/>
    <cellStyle name="Calculation 12 4 2 6 2" xfId="32931" xr:uid="{53D66C22-5EAC-4DA5-BD08-3F15590C1764}"/>
    <cellStyle name="Calculation 12 4 2 7" xfId="5598" xr:uid="{765A8D6F-082D-4E86-BD0A-A74F3ECC1D91}"/>
    <cellStyle name="Calculation 12 4 2 7 2" xfId="30110" xr:uid="{3B05A51D-963F-42D6-9DB0-141D46E001EF}"/>
    <cellStyle name="Calculation 12 4 2 8" xfId="22167" xr:uid="{E1CC6239-3B75-4C59-9E94-30FBFF0F02AD}"/>
    <cellStyle name="Calculation 12 4 2 8 2" xfId="35385" xr:uid="{EC85133D-8FB1-447D-8DDD-5DA28AC44605}"/>
    <cellStyle name="Calculation 12 4 2 9" xfId="23551" xr:uid="{1745E470-90D1-499C-B2DA-FA8A7C85AF53}"/>
    <cellStyle name="Calculation 12 4 2 9 2" xfId="36682" xr:uid="{FD50F0A0-A73B-44FB-AE35-1C52009760CB}"/>
    <cellStyle name="Calculation 12 4 3" xfId="23012" xr:uid="{09598BAD-609B-47D1-8049-025E1112222F}"/>
    <cellStyle name="Calculation 12 4 3 2" xfId="36161" xr:uid="{E9698998-E255-4FF5-98FC-516DC3576CCC}"/>
    <cellStyle name="Calculation 12 4 4" xfId="8657" xr:uid="{067E4882-E920-4A0F-AD1A-499041418832}"/>
    <cellStyle name="Calculation 12 4 4 2" xfId="31497" xr:uid="{0D53C3A9-8DE0-4F0F-862C-B0D5E751D0CD}"/>
    <cellStyle name="Calculation 12 4 5" xfId="20313" xr:uid="{629394C3-2FD9-4CC5-9FFB-9A8C5BF522E7}"/>
    <cellStyle name="Calculation 12 4 5 2" xfId="33754" xr:uid="{51D4A493-F6CC-455B-83A5-E7F5C553617A}"/>
    <cellStyle name="Calculation 12 4 6" xfId="24541" xr:uid="{EF3DD1CD-FD32-4F6C-9D06-6D7B348A4F04}"/>
    <cellStyle name="Calculation 12 4 6 2" xfId="37618" xr:uid="{8F8A6729-007C-4245-8025-6C628277DD15}"/>
    <cellStyle name="Calculation 12 4 7" xfId="27125" xr:uid="{2E5A0A37-D74D-4267-B4F1-67F2654495C1}"/>
    <cellStyle name="Calculation 12 4 7 2" xfId="39921" xr:uid="{A372B69E-06B6-42AA-896A-76D79320CC3F}"/>
    <cellStyle name="Calculation 12 4 8" xfId="19944" xr:uid="{63337012-D63C-47B5-A672-788ADAE5DB0C}"/>
    <cellStyle name="Calculation 12 4 8 2" xfId="33419" xr:uid="{660279FD-1CC5-4AE0-B835-4AC2FCD1918A}"/>
    <cellStyle name="Calculation 12 4 9" xfId="28858" xr:uid="{854D8809-D91A-4AF7-9DD9-D5796B0CEE5B}"/>
    <cellStyle name="Calculation 12 4 9 2" xfId="41479" xr:uid="{A7CE3767-4C10-4390-BD66-B9AC0E4B089A}"/>
    <cellStyle name="Calculation 12 5" xfId="11375" xr:uid="{7DA4B7A2-475F-4311-91DE-FB58A243286B}"/>
    <cellStyle name="Calculation 12 5 2" xfId="21332" xr:uid="{83EC9A84-585F-4876-8C1C-7E50E0A9516E}"/>
    <cellStyle name="Calculation 12 5 2 2" xfId="34674" xr:uid="{A043648E-AEFB-43D5-8A49-B647D38B5704}"/>
    <cellStyle name="Calculation 12 5 3" xfId="23364" xr:uid="{00D1B026-BEA6-4E28-B125-F4A4972C5961}"/>
    <cellStyle name="Calculation 12 5 3 2" xfId="36500" xr:uid="{C3FAA28A-468D-49A1-9DDB-9566A04E7579}"/>
    <cellStyle name="Calculation 12 5 4" xfId="26527" xr:uid="{BDB7BFFC-E663-492B-88D8-5DAE6AFA8FCE}"/>
    <cellStyle name="Calculation 12 5 4 2" xfId="39393" xr:uid="{1861685B-7729-42D6-B865-092725E715E7}"/>
    <cellStyle name="Calculation 12 5 5" xfId="6076" xr:uid="{93030507-3514-47F3-9467-789335B2F44E}"/>
    <cellStyle name="Calculation 12 5 5 2" xfId="30495" xr:uid="{253DABEB-521A-4F4C-888A-41E5DF258C8A}"/>
    <cellStyle name="Calculation 12 5 6" xfId="28608" xr:uid="{6812008E-8A92-4C7F-9FD1-1B37368150BD}"/>
    <cellStyle name="Calculation 12 5 6 2" xfId="41244" xr:uid="{E08A92CA-B48F-45CE-A56C-EEA55068265F}"/>
    <cellStyle name="Calculation 12 5 7" xfId="18547" xr:uid="{8CB7EA5F-89D7-4613-BD80-56658AF12F50}"/>
    <cellStyle name="Calculation 12 5 7 2" xfId="32153" xr:uid="{625F6BAA-C608-4CEC-8AA6-790DA57196B2}"/>
    <cellStyle name="Calculation 12 5 8" xfId="27714" xr:uid="{83F22324-CBDF-4759-A441-04A5C5D249A2}"/>
    <cellStyle name="Calculation 12 5 8 2" xfId="40441" xr:uid="{D1D9A024-3A7F-4B2C-A062-7028BA08E41F}"/>
    <cellStyle name="Calculation 12 5 9" xfId="19318" xr:uid="{45CC85B0-C5D5-48BC-AE47-51BD89E4397A}"/>
    <cellStyle name="Calculation 12 5 9 2" xfId="32863" xr:uid="{ADEB38ED-07A3-46D5-B4CE-7A2C657CACFE}"/>
    <cellStyle name="Calculation 12 6" xfId="17896" xr:uid="{0BA499C2-CF1C-40E5-8D0B-B4207C19C857}"/>
    <cellStyle name="Calculation 12 6 10" xfId="29763" xr:uid="{3DB1AEA2-396E-46B6-BD2A-DFC7B23A8A82}"/>
    <cellStyle name="Calculation 12 6 10 2" xfId="42329" xr:uid="{6728E741-719B-4FFF-9647-0F387FAE0B3A}"/>
    <cellStyle name="Calculation 12 6 11" xfId="32031" xr:uid="{CC8CF1E4-9D82-47F9-AF9B-FE7FD2290619}"/>
    <cellStyle name="Calculation 12 6 2" xfId="25743" xr:uid="{E4008B2B-B280-4046-AC79-8BEC2D9947B0}"/>
    <cellStyle name="Calculation 12 6 2 2" xfId="38692" xr:uid="{FAE75FC4-3FB7-4E1E-9663-E23C5808B397}"/>
    <cellStyle name="Calculation 12 6 3" xfId="26636" xr:uid="{A8599E01-AD11-4281-BC9E-70D690948522}"/>
    <cellStyle name="Calculation 12 6 3 2" xfId="39489" xr:uid="{F87346C3-0FB1-4506-B3C2-23F774C3D46D}"/>
    <cellStyle name="Calculation 12 6 4" xfId="27364" xr:uid="{6C32DA87-9CFF-4F2E-AF84-8C3154671728}"/>
    <cellStyle name="Calculation 12 6 4 2" xfId="40135" xr:uid="{42DBA854-9BD1-42EC-8621-47689A5DE2B7}"/>
    <cellStyle name="Calculation 12 6 5" xfId="28088" xr:uid="{08FE0B11-3ABF-465A-B53C-91F71AEA1491}"/>
    <cellStyle name="Calculation 12 6 5 2" xfId="40770" xr:uid="{5C84E163-726F-4097-BCB5-55FD3DCA3987}"/>
    <cellStyle name="Calculation 12 6 6" xfId="28685" xr:uid="{D5A69AFD-5314-476B-B41E-F0A20D87B3BF}"/>
    <cellStyle name="Calculation 12 6 6 2" xfId="41310" xr:uid="{46F7BD06-4644-44B2-B576-14CE930C0C88}"/>
    <cellStyle name="Calculation 12 6 7" xfId="29067" xr:uid="{8DC7AF10-F6B4-4068-A54C-F16E0D8437BE}"/>
    <cellStyle name="Calculation 12 6 7 2" xfId="41669" xr:uid="{6BF578C2-BDC5-41B7-B551-B26A9D0C3CA6}"/>
    <cellStyle name="Calculation 12 6 8" xfId="29418" xr:uid="{8F17F918-D6D1-4E66-B5B5-90784475FD8E}"/>
    <cellStyle name="Calculation 12 6 8 2" xfId="41999" xr:uid="{6217A8A3-122C-464F-90F6-3312DE8C9AF6}"/>
    <cellStyle name="Calculation 12 6 9" xfId="29657" xr:uid="{7BAE9F45-3F07-426D-97D8-917CE284060D}"/>
    <cellStyle name="Calculation 12 6 9 2" xfId="42231" xr:uid="{67BF3E0E-8A12-4B9B-9E22-EF0A22D9DF7E}"/>
    <cellStyle name="Calculation 12 7" xfId="19088" xr:uid="{8DC17864-B961-4B0F-B626-99BD2FEA8443}"/>
    <cellStyle name="Calculation 12 7 2" xfId="32656" xr:uid="{2E8760E5-F24A-4D83-87D4-D4F789B56EE8}"/>
    <cellStyle name="Calculation 13" xfId="1376" xr:uid="{CD9C80E5-88F3-4DAB-91C3-A6B15018AFD3}"/>
    <cellStyle name="Calculation 13 2" xfId="9646" xr:uid="{F212434B-BEF6-4F50-9DAC-8AA0B534C2B4}"/>
    <cellStyle name="Calculation 13 2 10" xfId="5621" xr:uid="{FA5BDA42-2B96-4846-A6C2-B12AD2D52FB6}"/>
    <cellStyle name="Calculation 13 2 10 2" xfId="30126" xr:uid="{434987D4-ECD6-4651-A7C8-2E53DB40F1A1}"/>
    <cellStyle name="Calculation 13 2 11" xfId="26590" xr:uid="{336087BC-992A-4C75-A38B-1CB2ED9001A9}"/>
    <cellStyle name="Calculation 13 2 11 2" xfId="39447" xr:uid="{F1BBEE23-272F-4810-9414-45903A2507D8}"/>
    <cellStyle name="Calculation 13 2 12" xfId="6974" xr:uid="{5FF7A34D-4A8D-46C9-931D-F8D3F48F2438}"/>
    <cellStyle name="Calculation 13 2 12 2" xfId="31206" xr:uid="{3D8B9BCE-503B-4F1D-BA07-A61F43ACA16D}"/>
    <cellStyle name="Calculation 13 2 2" xfId="13614" xr:uid="{FFB1FD6D-B97A-40B7-9895-8D8D7D7E5F0C}"/>
    <cellStyle name="Calculation 13 2 2 10" xfId="18510" xr:uid="{1EA68AA5-A765-4678-9D21-FE384DEE1978}"/>
    <cellStyle name="Calculation 13 2 2 10 2" xfId="32123" xr:uid="{4BA688CB-0D52-46C2-898A-CEE6B90AA10B}"/>
    <cellStyle name="Calculation 13 2 2 2" xfId="14748" xr:uid="{455D6A3D-F26F-4915-9029-B2B8610FEA11}"/>
    <cellStyle name="Calculation 13 2 2 2 10" xfId="25986" xr:uid="{BB60A22A-3034-4EED-B6A8-5E180854A22C}"/>
    <cellStyle name="Calculation 13 2 2 2 10 2" xfId="38909" xr:uid="{B7FF1BE2-50E1-4C54-9F04-C0EB4B89BA76}"/>
    <cellStyle name="Calculation 13 2 2 2 11" xfId="31688" xr:uid="{4C238FF7-EB43-451B-9987-8CECB0EC0053}"/>
    <cellStyle name="Calculation 13 2 2 2 2" xfId="23781" xr:uid="{8C6BBEA7-ABA3-42EA-86F3-75C055ABB169}"/>
    <cellStyle name="Calculation 13 2 2 2 2 2" xfId="36895" xr:uid="{F932AAF7-F609-4042-AE74-9181DE1AB713}"/>
    <cellStyle name="Calculation 13 2 2 2 3" xfId="6899" xr:uid="{4D4CC1A0-83D5-4BB8-9FE3-DC65F8B9BDBD}"/>
    <cellStyle name="Calculation 13 2 2 2 3 2" xfId="31137" xr:uid="{A213C4E5-3BE5-4A63-AFE8-BD2516589F9A}"/>
    <cellStyle name="Calculation 13 2 2 2 4" xfId="24148" xr:uid="{5B7923A4-08C9-4D7A-86EF-2C8D5833A1F7}"/>
    <cellStyle name="Calculation 13 2 2 2 4 2" xfId="37257" xr:uid="{BC0AC38D-7B42-4075-BD15-B957078CC5A6}"/>
    <cellStyle name="Calculation 13 2 2 2 5" xfId="23088" xr:uid="{44492132-C742-437B-8B17-4A7F49D3C678}"/>
    <cellStyle name="Calculation 13 2 2 2 5 2" xfId="36235" xr:uid="{A9CF5A65-DE0E-4354-970C-589A7166C993}"/>
    <cellStyle name="Calculation 13 2 2 2 6" xfId="24191" xr:uid="{2F9935B9-5201-4246-8839-3B40CFBD11AD}"/>
    <cellStyle name="Calculation 13 2 2 2 6 2" xfId="37295" xr:uid="{CFD16212-60BD-42E7-AD48-6BCDEEFFA879}"/>
    <cellStyle name="Calculation 13 2 2 2 7" xfId="22142" xr:uid="{C58CFE19-F8C0-488D-9CE7-2568E137CBB0}"/>
    <cellStyle name="Calculation 13 2 2 2 7 2" xfId="35363" xr:uid="{AC049A04-F1E5-4C54-9BB4-01F5D8C59955}"/>
    <cellStyle name="Calculation 13 2 2 2 8" xfId="23288" xr:uid="{088CCD3F-D3B5-42BD-BC46-17C7D6290271}"/>
    <cellStyle name="Calculation 13 2 2 2 8 2" xfId="36431" xr:uid="{845D508B-4750-4BA4-87DF-6F35A995C4CB}"/>
    <cellStyle name="Calculation 13 2 2 2 9" xfId="28267" xr:uid="{F04F3524-C619-426C-AF04-834BB56F4C73}"/>
    <cellStyle name="Calculation 13 2 2 2 9 2" xfId="40935" xr:uid="{D18864FE-9230-4807-B11F-A95352222CBB}"/>
    <cellStyle name="Calculation 13 2 2 3" xfId="22926" xr:uid="{78E33BAF-7E0A-4E03-8DF4-4BB6661E314D}"/>
    <cellStyle name="Calculation 13 2 2 3 2" xfId="36076" xr:uid="{A568D147-A32A-4C24-BF00-63C2FD344926}"/>
    <cellStyle name="Calculation 13 2 2 4" xfId="6632" xr:uid="{6D1A09A2-B245-4866-B174-AC956A538F66}"/>
    <cellStyle name="Calculation 13 2 2 4 2" xfId="30935" xr:uid="{0827DF34-5868-44D7-8520-7787ED81FD5B}"/>
    <cellStyle name="Calculation 13 2 2 5" xfId="21350" xr:uid="{453B5515-7DFC-4EDD-89F2-B34B839F092D}"/>
    <cellStyle name="Calculation 13 2 2 5 2" xfId="34690" xr:uid="{460F7824-DD90-4C2E-A7FB-2999694C00D1}"/>
    <cellStyle name="Calculation 13 2 2 6" xfId="22075" xr:uid="{6E295AE6-2953-498E-B876-62E2F0DECBAE}"/>
    <cellStyle name="Calculation 13 2 2 6 2" xfId="35305" xr:uid="{8E7F28FE-0807-411A-AC5C-EE6224135FEE}"/>
    <cellStyle name="Calculation 13 2 2 7" xfId="23545" xr:uid="{63313AAC-97DA-45ED-A6BF-1ED0B91F338A}"/>
    <cellStyle name="Calculation 13 2 2 7 2" xfId="36677" xr:uid="{664DD4E7-2A4E-4C1E-8BA8-6CB0BFD5EF59}"/>
    <cellStyle name="Calculation 13 2 2 8" xfId="22353" xr:uid="{76D2C81F-74FA-4B6B-B1EC-F231E1705622}"/>
    <cellStyle name="Calculation 13 2 2 8 2" xfId="35556" xr:uid="{C1EBDF79-1C1B-4E31-8368-5053F766F97E}"/>
    <cellStyle name="Calculation 13 2 2 9" xfId="28681" xr:uid="{F9D2B8E2-282B-4E15-BE8D-DE3432229EA5}"/>
    <cellStyle name="Calculation 13 2 2 9 2" xfId="41306" xr:uid="{D7391706-47A0-49A2-AE03-BC3E8EDE83CC}"/>
    <cellStyle name="Calculation 13 2 3" xfId="14308" xr:uid="{185AC7E7-2A90-4081-B282-0CA80D1B56E5}"/>
    <cellStyle name="Calculation 13 2 3 10" xfId="25435" xr:uid="{A939FA95-3432-44B1-8627-D158D7118DB6}"/>
    <cellStyle name="Calculation 13 2 3 10 2" xfId="38419" xr:uid="{8940ADBC-BC5B-48E1-83D9-B195961F96AC}"/>
    <cellStyle name="Calculation 13 2 3 2" xfId="15005" xr:uid="{F285553A-A647-4F15-8C93-789BDAF1FF6E}"/>
    <cellStyle name="Calculation 13 2 3 2 10" xfId="28657" xr:uid="{5B2703C6-A759-4A16-BA42-46C842B10602}"/>
    <cellStyle name="Calculation 13 2 3 2 10 2" xfId="41285" xr:uid="{5FA45F4B-A2F1-4A35-9DA5-2EBFE34BEA1C}"/>
    <cellStyle name="Calculation 13 2 3 2 11" xfId="31945" xr:uid="{EECD5963-5BC8-4959-B520-3481971E22CF}"/>
    <cellStyle name="Calculation 13 2 3 2 2" xfId="24038" xr:uid="{3D38FC67-40A0-45AB-AD70-45DDE49E561C}"/>
    <cellStyle name="Calculation 13 2 3 2 2 2" xfId="37152" xr:uid="{B7028DAE-67B8-4DB5-BF31-4CC5602BC9E0}"/>
    <cellStyle name="Calculation 13 2 3 2 3" xfId="4733" xr:uid="{C0C0D685-C068-403B-8A41-FD3F7952F0B5}"/>
    <cellStyle name="Calculation 13 2 3 2 3 2" xfId="29841" xr:uid="{6198319C-E623-412B-B75C-15ECA8D9714B}"/>
    <cellStyle name="Calculation 13 2 3 2 4" xfId="5552" xr:uid="{5253EFAB-71F8-4A12-AA18-943CA1628B6B}"/>
    <cellStyle name="Calculation 13 2 3 2 4 2" xfId="30065" xr:uid="{00F5D8E7-2BC0-4F75-87C2-E7A32FA68ED5}"/>
    <cellStyle name="Calculation 13 2 3 2 5" xfId="23290" xr:uid="{938AF2E9-6737-445D-824E-B32AF7B9E6E1}"/>
    <cellStyle name="Calculation 13 2 3 2 5 2" xfId="36432" xr:uid="{D734664C-BA08-4D0F-AD55-FCE17F3158DD}"/>
    <cellStyle name="Calculation 13 2 3 2 6" xfId="22542" xr:uid="{5C79A78B-ACC8-4586-837A-933DA47188C3}"/>
    <cellStyle name="Calculation 13 2 3 2 6 2" xfId="35727" xr:uid="{D9B7AA22-0E96-4A02-AD28-23999528C819}"/>
    <cellStyle name="Calculation 13 2 3 2 7" xfId="28390" xr:uid="{E8A31367-8632-43CC-A5EB-C1E2D7B6446F}"/>
    <cellStyle name="Calculation 13 2 3 2 7 2" xfId="41051" xr:uid="{6D7489CE-C264-4528-A3FD-A5CC33B80758}"/>
    <cellStyle name="Calculation 13 2 3 2 8" xfId="22179" xr:uid="{C20BFDE7-AF58-4376-9776-0146A87C38C8}"/>
    <cellStyle name="Calculation 13 2 3 2 8 2" xfId="35395" xr:uid="{2AE2DAF4-4493-4A8B-8F61-B197888BA94A}"/>
    <cellStyle name="Calculation 13 2 3 2 9" xfId="28996" xr:uid="{C2FB93D3-8C09-490F-BF27-1645698CB9EF}"/>
    <cellStyle name="Calculation 13 2 3 2 9 2" xfId="41604" xr:uid="{4F489DBF-C2B5-4C54-97AD-AED10AB12C38}"/>
    <cellStyle name="Calculation 13 2 3 3" xfId="23452" xr:uid="{A7447CD9-C6AA-4D40-A9DB-F135AF2BF645}"/>
    <cellStyle name="Calculation 13 2 3 3 2" xfId="36585" xr:uid="{5968BBD8-DDC7-4257-B7E7-882E3E6162D8}"/>
    <cellStyle name="Calculation 13 2 3 4" xfId="21195" xr:uid="{8CBB4B9C-1D1C-40EA-8577-9167EF0CF1B6}"/>
    <cellStyle name="Calculation 13 2 3 4 2" xfId="34542" xr:uid="{AB437DA5-30BB-4799-8389-DB1BA6A21B78}"/>
    <cellStyle name="Calculation 13 2 3 5" xfId="23549" xr:uid="{06CD2659-9132-4097-AEC5-94BB67D7FC9F}"/>
    <cellStyle name="Calculation 13 2 3 5 2" xfId="36681" xr:uid="{E8B9DD72-88FC-4EB5-84E4-151AAB5DBF36}"/>
    <cellStyle name="Calculation 13 2 3 6" xfId="24733" xr:uid="{66CA3491-72D7-45CF-A24B-14F0B17B803F}"/>
    <cellStyle name="Calculation 13 2 3 6 2" xfId="37785" xr:uid="{1A6C38B7-B424-4B93-9966-82FC954808F9}"/>
    <cellStyle name="Calculation 13 2 3 7" xfId="19011" xr:uid="{38A7481D-99FD-4F9A-B654-F608890DF812}"/>
    <cellStyle name="Calculation 13 2 3 7 2" xfId="32582" xr:uid="{1B001428-1A75-4F3E-9C66-991A6535E8B7}"/>
    <cellStyle name="Calculation 13 2 3 8" xfId="28013" xr:uid="{72A55251-B012-4F19-937D-196591BDC077}"/>
    <cellStyle name="Calculation 13 2 3 8 2" xfId="40702" xr:uid="{69D0F800-4053-4E67-A202-2C0587F1E545}"/>
    <cellStyle name="Calculation 13 2 3 9" xfId="25563" xr:uid="{D5E805FA-BD8A-4D72-B281-AA6CDD46A50E}"/>
    <cellStyle name="Calculation 13 2 3 9 2" xfId="38530" xr:uid="{50AB89A0-0C66-4982-B23F-A49505AAF4B3}"/>
    <cellStyle name="Calculation 13 2 4" xfId="14671" xr:uid="{C7D9B497-0982-49F2-9407-91B6083F3750}"/>
    <cellStyle name="Calculation 13 2 4 10" xfId="22477" xr:uid="{AB8E4D65-DE37-4799-B50E-0236E36FE99E}"/>
    <cellStyle name="Calculation 13 2 4 10 2" xfId="35665" xr:uid="{5226AED0-AAF2-408F-98C3-0211872CEB3F}"/>
    <cellStyle name="Calculation 13 2 4 11" xfId="31611" xr:uid="{5C73ECDE-19EC-4C1A-BB65-355B2087D033}"/>
    <cellStyle name="Calculation 13 2 4 2" xfId="23704" xr:uid="{2832E693-6056-4915-A8F8-3F61E0DF166A}"/>
    <cellStyle name="Calculation 13 2 4 2 2" xfId="36818" xr:uid="{4A2910CB-0A6F-4729-835B-B5C39512CB7F}"/>
    <cellStyle name="Calculation 13 2 4 3" xfId="24633" xr:uid="{EF725898-B8DA-4AE0-BCBC-C292528DED3D}"/>
    <cellStyle name="Calculation 13 2 4 3 2" xfId="37693" xr:uid="{9C880A11-6FA6-457C-B438-69CACD4DCB18}"/>
    <cellStyle name="Calculation 13 2 4 4" xfId="20075" xr:uid="{80ED5C42-1E8F-49DF-8DF0-D4401599D26C}"/>
    <cellStyle name="Calculation 13 2 4 4 2" xfId="33541" xr:uid="{2661848E-84E9-4BEC-BE79-AB363665A2E2}"/>
    <cellStyle name="Calculation 13 2 4 5" xfId="27201" xr:uid="{E7FEFE41-40C4-4091-BF6B-84F5AE91C4EC}"/>
    <cellStyle name="Calculation 13 2 4 5 2" xfId="39988" xr:uid="{728F8AD7-B0DD-4F3E-B38B-89B8825DED01}"/>
    <cellStyle name="Calculation 13 2 4 6" xfId="22691" xr:uid="{79E71182-00E1-42F4-893A-8067C45C309E}"/>
    <cellStyle name="Calculation 13 2 4 6 2" xfId="35862" xr:uid="{99679B9B-5D39-4232-97BF-BA9E979B68BF}"/>
    <cellStyle name="Calculation 13 2 4 7" xfId="6098" xr:uid="{97C74B98-60C5-45C7-9901-F95ED211DFF4}"/>
    <cellStyle name="Calculation 13 2 4 7 2" xfId="30516" xr:uid="{DCEA49CE-FBA1-4F66-9564-45C871327AC6}"/>
    <cellStyle name="Calculation 13 2 4 8" xfId="20210" xr:uid="{6379C02D-1271-40F3-992A-AAAACED7DCF5}"/>
    <cellStyle name="Calculation 13 2 4 8 2" xfId="33665" xr:uid="{354C54F1-9DE0-47B6-94B0-AA8AB46BD008}"/>
    <cellStyle name="Calculation 13 2 4 9" xfId="27728" xr:uid="{03475060-56DC-455F-9169-F01941F2005F}"/>
    <cellStyle name="Calculation 13 2 4 9 2" xfId="40455" xr:uid="{C0072CB1-4B03-40BB-90F0-FD97F5408790}"/>
    <cellStyle name="Calculation 13 2 5" xfId="20273" xr:uid="{05F8C7AB-B336-4FAB-9DEF-FDF3362227A1}"/>
    <cellStyle name="Calculation 13 2 5 2" xfId="33719" xr:uid="{BEEA0956-4AC4-4DCF-92C2-61905381A606}"/>
    <cellStyle name="Calculation 13 2 6" xfId="20308" xr:uid="{6B1C63A0-30B3-41A0-BA8A-2D05C5DBD8B5}"/>
    <cellStyle name="Calculation 13 2 6 2" xfId="33749" xr:uid="{E2EEA5C2-2F2B-49D3-BA42-F7A9B95C3EA6}"/>
    <cellStyle name="Calculation 13 2 7" xfId="20914" xr:uid="{EDC6A0ED-826E-40FD-9AA4-55144E7950EA}"/>
    <cellStyle name="Calculation 13 2 7 2" xfId="34286" xr:uid="{66514C27-4180-488F-BE34-F45B57F2B39B}"/>
    <cellStyle name="Calculation 13 2 8" xfId="22648" xr:uid="{AFEA94CC-B17E-4ED4-89E4-1735A74F2F70}"/>
    <cellStyle name="Calculation 13 2 8 2" xfId="35821" xr:uid="{91844280-99E2-498F-9A44-557AC5552A7B}"/>
    <cellStyle name="Calculation 13 2 9" xfId="19826" xr:uid="{89B2120E-4F91-4CDE-B5E9-3C30FC559CA9}"/>
    <cellStyle name="Calculation 13 2 9 2" xfId="33309" xr:uid="{C181CDF3-804E-4CDB-BA23-A9FDD7D00E62}"/>
    <cellStyle name="Calculation 13 3" xfId="12269" xr:uid="{DAE4F577-613C-40F7-9E82-0F970B5D16C8}"/>
    <cellStyle name="Calculation 13 3 10" xfId="25983" xr:uid="{3F4CFA1E-4394-4119-B59E-B2ADB437A06A}"/>
    <cellStyle name="Calculation 13 3 10 2" xfId="38906" xr:uid="{A038C0AE-D859-4BFF-80E2-E392B0853600}"/>
    <cellStyle name="Calculation 13 3 2" xfId="13353" xr:uid="{2F1C3E34-6966-486D-AA1E-4E48258BE670}"/>
    <cellStyle name="Calculation 13 3 2 10" xfId="5733" xr:uid="{68D9C35A-E97D-4BD2-BC92-8F1A030BBCC6}"/>
    <cellStyle name="Calculation 13 3 2 10 2" xfId="30219" xr:uid="{63062660-76BE-4631-82DF-6D8861CBFDCA}"/>
    <cellStyle name="Calculation 13 3 2 11" xfId="31586" xr:uid="{1ECBBFA7-723F-4378-90C6-D846FEB2D8F8}"/>
    <cellStyle name="Calculation 13 3 2 2" xfId="22729" xr:uid="{4709136F-2595-4AC0-A914-EB353A8212BB}"/>
    <cellStyle name="Calculation 13 3 2 2 2" xfId="35899" xr:uid="{3F568A2C-6C31-4598-B9A9-35A436EDC572}"/>
    <cellStyle name="Calculation 13 3 2 3" xfId="6496" xr:uid="{56A1543A-82F0-4B8F-9461-E727DF4A047A}"/>
    <cellStyle name="Calculation 13 3 2 3 2" xfId="30840" xr:uid="{95553A23-30E9-4393-8E9C-BD4063AD67D9}"/>
    <cellStyle name="Calculation 13 3 2 4" xfId="18558" xr:uid="{5D3696EA-62B1-467D-8508-15072B83B927}"/>
    <cellStyle name="Calculation 13 3 2 4 2" xfId="32164" xr:uid="{1E630617-1777-4B4D-B05F-B6B1F8F8FAE5}"/>
    <cellStyle name="Calculation 13 3 2 5" xfId="25522" xr:uid="{6114E7C2-AB3A-4CE6-9655-B3D341D1EC8F}"/>
    <cellStyle name="Calculation 13 3 2 5 2" xfId="38496" xr:uid="{2750B051-84A1-4FEB-8DD9-7033920DABAC}"/>
    <cellStyle name="Calculation 13 3 2 6" xfId="7242" xr:uid="{C0147E60-A168-41CF-B1CA-56452176DF68}"/>
    <cellStyle name="Calculation 13 3 2 6 2" xfId="31435" xr:uid="{DF6FE046-63F4-42D0-9E29-F97EFB61F70D}"/>
    <cellStyle name="Calculation 13 3 2 7" xfId="23675" xr:uid="{7833A3DC-9B1E-45A3-A610-DB9AF3558C68}"/>
    <cellStyle name="Calculation 13 3 2 7 2" xfId="36790" xr:uid="{A47E1998-E359-4E54-90AB-90F043FDB792}"/>
    <cellStyle name="Calculation 13 3 2 8" xfId="26992" xr:uid="{40F82E2B-C4B1-422D-B32F-DCED976B0DE8}"/>
    <cellStyle name="Calculation 13 3 2 8 2" xfId="39807" xr:uid="{41F5AB51-1B73-4AF3-A055-B6F59940B97A}"/>
    <cellStyle name="Calculation 13 3 2 9" xfId="18512" xr:uid="{E607B1E8-AB69-4521-9922-20860952B7B1}"/>
    <cellStyle name="Calculation 13 3 2 9 2" xfId="32125" xr:uid="{2C7D96F0-4DB3-4E2B-9E92-E83638B91CCF}"/>
    <cellStyle name="Calculation 13 3 3" xfId="22044" xr:uid="{0587BC63-82F5-40F3-AE4B-0916BB666054}"/>
    <cellStyle name="Calculation 13 3 3 2" xfId="35277" xr:uid="{C2D1A715-A6A1-4235-AD9B-8F26CF0D95A4}"/>
    <cellStyle name="Calculation 13 3 4" xfId="22483" xr:uid="{3DB2111A-F90C-4107-9609-F2D5E2629D24}"/>
    <cellStyle name="Calculation 13 3 4 2" xfId="35671" xr:uid="{E6CD99D7-AA61-4A0B-8B3F-ADA8DB05BFC7}"/>
    <cellStyle name="Calculation 13 3 5" xfId="22255" xr:uid="{2657B532-1055-45BB-BEDC-DD1AADD328D0}"/>
    <cellStyle name="Calculation 13 3 5 2" xfId="35468" xr:uid="{C58F381E-CD54-4217-B5C6-8F34D14D5C0F}"/>
    <cellStyle name="Calculation 13 3 6" xfId="20238" xr:uid="{2CC3F26E-1920-4666-9631-6A38DCF0E87D}"/>
    <cellStyle name="Calculation 13 3 6 2" xfId="33689" xr:uid="{DF61FB40-6434-4473-BACF-40D56A408019}"/>
    <cellStyle name="Calculation 13 3 7" xfId="24294" xr:uid="{E7DBC379-75B6-4891-8986-EB4B106C56B0}"/>
    <cellStyle name="Calculation 13 3 7 2" xfId="37390" xr:uid="{6A4C8CE6-7613-484D-9A73-6AE5351FB740}"/>
    <cellStyle name="Calculation 13 3 8" xfId="28005" xr:uid="{FCBC950B-F56B-43A0-898D-4FC55B9A1B51}"/>
    <cellStyle name="Calculation 13 3 8 2" xfId="40695" xr:uid="{739E1891-9867-45CC-AED2-F7E6109D8A5E}"/>
    <cellStyle name="Calculation 13 3 9" xfId="21052" xr:uid="{D7C32BC1-865C-4794-980C-9CCE2C1D4C22}"/>
    <cellStyle name="Calculation 13 3 9 2" xfId="34409" xr:uid="{386F2F92-D0AD-4434-BF0D-C095A5C253C8}"/>
    <cellStyle name="Calculation 13 4" xfId="13709" xr:uid="{E6731D41-9D7B-49D2-B1AD-D63D1AD544C6}"/>
    <cellStyle name="Calculation 13 4 10" xfId="27307" xr:uid="{C8B89F2A-888A-41E0-8785-7E404F5A4DD7}"/>
    <cellStyle name="Calculation 13 4 10 2" xfId="40085" xr:uid="{A12DDEA7-BEDC-4383-AB08-FB00A899E309}"/>
    <cellStyle name="Calculation 13 4 2" xfId="14808" xr:uid="{59EAEA48-32CC-4DCD-B27E-4782FF1F3676}"/>
    <cellStyle name="Calculation 13 4 2 10" xfId="25931" xr:uid="{9DE86101-AB87-41F2-AEB9-BA0D90DA1E3F}"/>
    <cellStyle name="Calculation 13 4 2 10 2" xfId="38863" xr:uid="{F88E2B58-FA7D-420D-93E4-3F51BFE24B57}"/>
    <cellStyle name="Calculation 13 4 2 11" xfId="31748" xr:uid="{9A4B7DA4-FE07-4E15-8FD0-40FD7864A82A}"/>
    <cellStyle name="Calculation 13 4 2 2" xfId="23841" xr:uid="{937FEF75-F8F3-49A9-8C4C-09128B04A267}"/>
    <cellStyle name="Calculation 13 4 2 2 2" xfId="36955" xr:uid="{93AA1EF1-C225-45EC-BA8B-5930E1FF9FB6}"/>
    <cellStyle name="Calculation 13 4 2 3" xfId="21140" xr:uid="{E8E08B2E-22B9-4130-93B2-0BA7D145B91B}"/>
    <cellStyle name="Calculation 13 4 2 3 2" xfId="34491" xr:uid="{6D2C6142-B8B4-4B7F-B944-CF4679B4F3DB}"/>
    <cellStyle name="Calculation 13 4 2 4" xfId="5576" xr:uid="{196F9826-3A8F-4C5E-917B-2EF9D7CBABC9}"/>
    <cellStyle name="Calculation 13 4 2 4 2" xfId="30089" xr:uid="{361CD01C-2B8C-4271-9C1D-29F894930583}"/>
    <cellStyle name="Calculation 13 4 2 5" xfId="19169" xr:uid="{35D50BD7-36CA-46A7-B442-23B78BE59CA5}"/>
    <cellStyle name="Calculation 13 4 2 5 2" xfId="32728" xr:uid="{2BF33BA5-19F8-4ADC-BAC7-050F0D4464B4}"/>
    <cellStyle name="Calculation 13 4 2 6" xfId="26114" xr:uid="{3DE55A67-60DD-44AD-B7BF-CDEB5E8603DC}"/>
    <cellStyle name="Calculation 13 4 2 6 2" xfId="39024" xr:uid="{DE768475-E740-4457-B09E-EC0A468CA6C0}"/>
    <cellStyle name="Calculation 13 4 2 7" xfId="5642" xr:uid="{36CF79C5-27CF-4A3C-94F0-14CEE9887BA1}"/>
    <cellStyle name="Calculation 13 4 2 7 2" xfId="30143" xr:uid="{A94606C4-FB65-4165-B213-E156F72C2672}"/>
    <cellStyle name="Calculation 13 4 2 8" xfId="7283" xr:uid="{0FB20494-52AD-4990-A40F-6380027B9405}"/>
    <cellStyle name="Calculation 13 4 2 8 2" xfId="31467" xr:uid="{79106384-88C1-41AD-9C96-6F453FD5A478}"/>
    <cellStyle name="Calculation 13 4 2 9" xfId="25511" xr:uid="{32990EB1-A2E4-4A7D-A943-BC6E987FABDA}"/>
    <cellStyle name="Calculation 13 4 2 9 2" xfId="38486" xr:uid="{3CE03A08-D3E4-49D0-AE51-8251F636D97E}"/>
    <cellStyle name="Calculation 13 4 3" xfId="23013" xr:uid="{382AD561-85EF-4D53-89CE-092EF642A1E8}"/>
    <cellStyle name="Calculation 13 4 3 2" xfId="36162" xr:uid="{82A65CE2-68A2-4436-A4FA-90DE768C5D18}"/>
    <cellStyle name="Calculation 13 4 4" xfId="6688" xr:uid="{458CBB35-408D-4530-8EF7-4F21CFF1A172}"/>
    <cellStyle name="Calculation 13 4 4 2" xfId="30983" xr:uid="{C5CB47A0-58B1-481A-A37E-A3D9ED2E12CC}"/>
    <cellStyle name="Calculation 13 4 5" xfId="18662" xr:uid="{1CF34ADC-EE32-42F2-9547-D0C163A17903}"/>
    <cellStyle name="Calculation 13 4 5 2" xfId="32261" xr:uid="{C055FE05-CC31-4652-B0C1-F6807B621065}"/>
    <cellStyle name="Calculation 13 4 6" xfId="25255" xr:uid="{0BE07A5A-238F-406D-AB0D-809546CA4FEE}"/>
    <cellStyle name="Calculation 13 4 6 2" xfId="38260" xr:uid="{BF72C3C0-E1AC-4BEF-94F0-8BE41370A26B}"/>
    <cellStyle name="Calculation 13 4 7" xfId="7024" xr:uid="{4304B9A8-7A8D-4A48-99FD-9AF788DF020A}"/>
    <cellStyle name="Calculation 13 4 7 2" xfId="31248" xr:uid="{EFE827FC-6379-4A20-A515-AB604A3EEBF7}"/>
    <cellStyle name="Calculation 13 4 8" xfId="18614" xr:uid="{0CF89FEB-589D-45F6-9D26-FEBD96A14D4A}"/>
    <cellStyle name="Calculation 13 4 8 2" xfId="32214" xr:uid="{9861CDC4-6135-4A22-B6E3-75E689B11245}"/>
    <cellStyle name="Calculation 13 4 9" xfId="19116" xr:uid="{B610AA60-5B05-496A-87C1-4256FD8A0C6B}"/>
    <cellStyle name="Calculation 13 4 9 2" xfId="32681" xr:uid="{A047B31B-ADF9-4249-9886-FC422868B0F7}"/>
    <cellStyle name="Calculation 13 5" xfId="11376" xr:uid="{EB93487B-59F8-4190-A6E1-CB133137BD7D}"/>
    <cellStyle name="Calculation 13 5 2" xfId="21333" xr:uid="{BF5D04C2-9D63-4796-8C2D-7A00E308124D}"/>
    <cellStyle name="Calculation 13 5 2 2" xfId="34675" xr:uid="{1A85E5DE-8B37-41FD-B7D3-B7242BCF6A34}"/>
    <cellStyle name="Calculation 13 5 3" xfId="25656" xr:uid="{33F11710-9385-4299-94A2-BFDFE1301F03}"/>
    <cellStyle name="Calculation 13 5 3 2" xfId="38614" xr:uid="{10DE49D5-2F63-4CE7-B3BB-D076D810248D}"/>
    <cellStyle name="Calculation 13 5 4" xfId="22103" xr:uid="{28FE6C50-C6A9-45BE-83D5-04C010D20EC7}"/>
    <cellStyle name="Calculation 13 5 4 2" xfId="35329" xr:uid="{A6630267-5F4A-44B9-B4E0-6DF12C766EB8}"/>
    <cellStyle name="Calculation 13 5 5" xfId="6247" xr:uid="{6E568372-FA3E-4B2B-A68E-2CE572F03549}"/>
    <cellStyle name="Calculation 13 5 5 2" xfId="30649" xr:uid="{614C2705-A07E-45B7-80B7-F7BCB3A5FEDC}"/>
    <cellStyle name="Calculation 13 5 6" xfId="28653" xr:uid="{6D8DF2CF-E27D-4574-A942-060F291E8B13}"/>
    <cellStyle name="Calculation 13 5 6 2" xfId="41281" xr:uid="{F3BBF502-AEC2-49E9-BC00-9536EDD7F363}"/>
    <cellStyle name="Calculation 13 5 7" xfId="27563" xr:uid="{AD9F9246-2703-464C-8F38-4400D0CEC471}"/>
    <cellStyle name="Calculation 13 5 7 2" xfId="40314" xr:uid="{60ECA856-D6BB-43DD-8263-6A5068F53458}"/>
    <cellStyle name="Calculation 13 5 8" xfId="5420" xr:uid="{75A0170E-55D2-4B97-9F08-6B8D801084E6}"/>
    <cellStyle name="Calculation 13 5 8 2" xfId="29956" xr:uid="{C44B28E1-50BA-4B84-8CF7-C971D3D703CA}"/>
    <cellStyle name="Calculation 13 5 9" xfId="29046" xr:uid="{066D0E63-F9CC-4D35-A67C-B08DE650EA53}"/>
    <cellStyle name="Calculation 13 5 9 2" xfId="41650" xr:uid="{D4319FF3-7B39-4568-9736-6D6985076280}"/>
    <cellStyle name="Calculation 13 6" xfId="17897" xr:uid="{EFD956A2-880B-4692-A320-EEE6D9F25044}"/>
    <cellStyle name="Calculation 13 6 10" xfId="29764" xr:uid="{39CFB2D9-E047-4702-A294-DA50F39C4DDE}"/>
    <cellStyle name="Calculation 13 6 10 2" xfId="42330" xr:uid="{A568123F-E40F-441C-A5E1-526624E752B4}"/>
    <cellStyle name="Calculation 13 6 11" xfId="32032" xr:uid="{97F31EE5-3C57-48CE-B007-37667BCA45BF}"/>
    <cellStyle name="Calculation 13 6 2" xfId="25744" xr:uid="{E93B4B6E-C558-4115-B8B8-88B3C46D1092}"/>
    <cellStyle name="Calculation 13 6 2 2" xfId="38693" xr:uid="{E8B04EFD-5C2D-4BFF-93FC-7A905189E3CA}"/>
    <cellStyle name="Calculation 13 6 3" xfId="26637" xr:uid="{2C1E2D2F-8F79-4914-B6E8-262D9A3A3D3B}"/>
    <cellStyle name="Calculation 13 6 3 2" xfId="39490" xr:uid="{3A72E209-A50A-4C3C-A334-E02332D0B576}"/>
    <cellStyle name="Calculation 13 6 4" xfId="27365" xr:uid="{CF524E86-775F-47FB-96EF-E806F344BF63}"/>
    <cellStyle name="Calculation 13 6 4 2" xfId="40136" xr:uid="{2AA649D3-599A-4865-B058-A767079E1B4A}"/>
    <cellStyle name="Calculation 13 6 5" xfId="28089" xr:uid="{31D2720B-F87E-4EF5-B850-8DC6C3DAE38E}"/>
    <cellStyle name="Calculation 13 6 5 2" xfId="40771" xr:uid="{927975B6-5E13-42BD-BC1D-EAEAFA456B9D}"/>
    <cellStyle name="Calculation 13 6 6" xfId="28686" xr:uid="{2D5C2D18-29EA-4B59-9204-F83C2591E078}"/>
    <cellStyle name="Calculation 13 6 6 2" xfId="41311" xr:uid="{3D69F0F9-EAAE-4CF9-A77A-90A16F057276}"/>
    <cellStyle name="Calculation 13 6 7" xfId="29068" xr:uid="{E2E4D1B3-F3CE-4848-9757-91F8C6794F78}"/>
    <cellStyle name="Calculation 13 6 7 2" xfId="41670" xr:uid="{3B5A5EC7-5668-4AFA-9F4B-2EDD3B2DF34C}"/>
    <cellStyle name="Calculation 13 6 8" xfId="29419" xr:uid="{0F6545EB-916C-4321-A1F3-DAB52E8BAC27}"/>
    <cellStyle name="Calculation 13 6 8 2" xfId="42000" xr:uid="{F2578DC0-F4BB-4593-8584-B7D22BBD98AE}"/>
    <cellStyle name="Calculation 13 6 9" xfId="29658" xr:uid="{5E2A1A11-D5F5-480B-AD77-99F43ABF1C62}"/>
    <cellStyle name="Calculation 13 6 9 2" xfId="42232" xr:uid="{E7D602E8-B696-4D1B-9868-59C755BC943A}"/>
    <cellStyle name="Calculation 13 7" xfId="19154" xr:uid="{9321677E-0BB2-4898-9F65-3B4D7D0084F2}"/>
    <cellStyle name="Calculation 13 7 2" xfId="32715" xr:uid="{B2B056B3-C3FA-46CB-9106-F7448B829686}"/>
    <cellStyle name="Calculation 14" xfId="1377" xr:uid="{A878AB9B-B215-47B4-914D-5783FDAFC3C5}"/>
    <cellStyle name="Calculation 14 2" xfId="12268" xr:uid="{DBB3BAC9-0079-4965-892A-7A16880DAFB6}"/>
    <cellStyle name="Calculation 14 2 10" xfId="28961" xr:uid="{FDE34BEE-EEEB-4E3F-B7CB-8B4CB09B891D}"/>
    <cellStyle name="Calculation 14 2 10 2" xfId="41573" xr:uid="{3AAD2B6F-1597-4088-A5A8-3EB660F5B53B}"/>
    <cellStyle name="Calculation 14 2 2" xfId="11273" xr:uid="{AE7CAF37-40C8-4316-B48D-BFA04824C0D0}"/>
    <cellStyle name="Calculation 14 2 2 10" xfId="28828" xr:uid="{B3A42DC8-32A1-4A34-AFAB-91051A1CFEE8}"/>
    <cellStyle name="Calculation 14 2 2 10 2" xfId="41450" xr:uid="{71D0BCB6-6875-4AFC-AD31-2E498D7B6D74}"/>
    <cellStyle name="Calculation 14 2 2 11" xfId="31511" xr:uid="{2DC05859-5897-4233-83F8-561919663503}"/>
    <cellStyle name="Calculation 14 2 2 2" xfId="21243" xr:uid="{E61AC853-BFFF-4E4D-A230-37651E4E2BC4}"/>
    <cellStyle name="Calculation 14 2 2 2 2" xfId="34588" xr:uid="{BA6ECE5A-FEC9-4C54-AAB1-0CAD2817E9D1}"/>
    <cellStyle name="Calculation 14 2 2 3" xfId="6081" xr:uid="{97C13DFC-974F-4235-9A9E-EB490E8BAE3A}"/>
    <cellStyle name="Calculation 14 2 2 3 2" xfId="30499" xr:uid="{BC1BD3EC-78EF-4801-BE58-54F5F82B8895}"/>
    <cellStyle name="Calculation 14 2 2 4" xfId="25376" xr:uid="{E7B03364-D330-40F5-B341-C42008C336BC}"/>
    <cellStyle name="Calculation 14 2 2 4 2" xfId="38366" xr:uid="{CD26C1C9-0A9E-4576-B6A6-E8B3ADC82C54}"/>
    <cellStyle name="Calculation 14 2 2 5" xfId="27378" xr:uid="{DC888BDB-0568-4CC3-855B-CE861066E203}"/>
    <cellStyle name="Calculation 14 2 2 5 2" xfId="40149" xr:uid="{6E7AC59B-5130-4FE5-8E18-8DFCBBB4144F}"/>
    <cellStyle name="Calculation 14 2 2 6" xfId="27251" xr:uid="{E66AAD12-B299-42D7-A544-30325F3B3263}"/>
    <cellStyle name="Calculation 14 2 2 6 2" xfId="40035" xr:uid="{041D6F53-2639-4DF3-94A9-F63A200F3C7E}"/>
    <cellStyle name="Calculation 14 2 2 7" xfId="23029" xr:uid="{69E90EDF-E1B4-4FC5-9F40-7BE3E81B9E8A}"/>
    <cellStyle name="Calculation 14 2 2 7 2" xfId="36178" xr:uid="{7203C80A-EE15-4C6F-9ED6-D1898968F247}"/>
    <cellStyle name="Calculation 14 2 2 8" xfId="29220" xr:uid="{0A91ECF8-FC8E-4CEA-AFD0-4A3EE6811547}"/>
    <cellStyle name="Calculation 14 2 2 8 2" xfId="41817" xr:uid="{7334A43D-6F4B-43CE-9364-A0577C91FFF3}"/>
    <cellStyle name="Calculation 14 2 2 9" xfId="5856" xr:uid="{56CDAA8A-17A8-4F38-9A2B-BA21A31DD6AF}"/>
    <cellStyle name="Calculation 14 2 2 9 2" xfId="30328" xr:uid="{EE129417-5F7D-434A-80AC-31FE030C11AE}"/>
    <cellStyle name="Calculation 14 2 3" xfId="22043" xr:uid="{215F5759-151C-4EEA-9296-D8F662925484}"/>
    <cellStyle name="Calculation 14 2 3 2" xfId="35276" xr:uid="{10CC4D40-31D0-495C-8ED0-90E637388265}"/>
    <cellStyle name="Calculation 14 2 4" xfId="19601" xr:uid="{4026A9F7-D7C0-4F42-A9AE-B4F22581E875}"/>
    <cellStyle name="Calculation 14 2 4 2" xfId="33105" xr:uid="{93897DEF-104F-4E80-A5A7-985EB7A0C2CD}"/>
    <cellStyle name="Calculation 14 2 5" xfId="6559" xr:uid="{D89AB768-A21A-4F62-B8B9-09551B191AC4}"/>
    <cellStyle name="Calculation 14 2 5 2" xfId="30892" xr:uid="{C54F917A-1239-4154-8EC2-7EB243663710}"/>
    <cellStyle name="Calculation 14 2 6" xfId="22752" xr:uid="{DEF613CB-EDE7-4422-A8B3-0135DC01E60D}"/>
    <cellStyle name="Calculation 14 2 6 2" xfId="35919" xr:uid="{F4D37C95-7F80-4B73-B280-6980CBDFC709}"/>
    <cellStyle name="Calculation 14 2 7" xfId="25019" xr:uid="{5417E844-4590-4781-B42D-DE9392BA22F7}"/>
    <cellStyle name="Calculation 14 2 7 2" xfId="38048" xr:uid="{671693A8-B987-4B13-874E-37C18BE6DF8E}"/>
    <cellStyle name="Calculation 14 2 8" xfId="29079" xr:uid="{27D8F418-7C73-46B8-9C85-5E1B888594F2}"/>
    <cellStyle name="Calculation 14 2 8 2" xfId="41681" xr:uid="{B7025C98-A6D0-4AB9-9C26-486878ACB0CA}"/>
    <cellStyle name="Calculation 14 2 9" xfId="24510" xr:uid="{19DFFE65-9ECD-446F-BBBF-E981CC6BD4A5}"/>
    <cellStyle name="Calculation 14 2 9 2" xfId="37589" xr:uid="{44C8588F-7835-430A-BFBC-D498E3D5FAE8}"/>
    <cellStyle name="Calculation 14 3" xfId="13710" xr:uid="{B68ABB12-E1C7-4E76-96CC-4CD40783CD4A}"/>
    <cellStyle name="Calculation 14 3 10" xfId="27667" xr:uid="{6FE3162C-3F55-4EE8-A4D2-30AF95A6FF6F}"/>
    <cellStyle name="Calculation 14 3 10 2" xfId="40400" xr:uid="{52393202-2108-41B9-BA48-A3D8513182D4}"/>
    <cellStyle name="Calculation 14 3 2" xfId="14809" xr:uid="{2CCF6A58-5C3C-4BC6-AA5E-916853AE2968}"/>
    <cellStyle name="Calculation 14 3 2 10" xfId="20823" xr:uid="{5DB10717-1693-4729-B80C-E75A9F76004C}"/>
    <cellStyle name="Calculation 14 3 2 10 2" xfId="34205" xr:uid="{3378D2BB-E01E-4BE3-9E0B-2E83286F2A52}"/>
    <cellStyle name="Calculation 14 3 2 11" xfId="31749" xr:uid="{DEB7AE95-8B3F-4BDD-917F-2E6D10E376C4}"/>
    <cellStyle name="Calculation 14 3 2 2" xfId="23842" xr:uid="{38C09E15-9715-421E-B5B7-46863BAC7E4B}"/>
    <cellStyle name="Calculation 14 3 2 2 2" xfId="36956" xr:uid="{043E3782-C0A1-4D7B-805F-28A22F4E505F}"/>
    <cellStyle name="Calculation 14 3 2 3" xfId="22222" xr:uid="{AFF2A717-3BE4-4D99-BC46-A1AAE8F6A2E7}"/>
    <cellStyle name="Calculation 14 3 2 3 2" xfId="35437" xr:uid="{FCBA12B1-1189-49B9-8E0A-83FB81A907C1}"/>
    <cellStyle name="Calculation 14 3 2 4" xfId="19782" xr:uid="{C419B053-9CFB-4C28-82ED-6EF3B607CC64}"/>
    <cellStyle name="Calculation 14 3 2 4 2" xfId="33265" xr:uid="{FDE88068-4081-40C0-8D84-CC03EB996C3A}"/>
    <cellStyle name="Calculation 14 3 2 5" xfId="27155" xr:uid="{AC8C9AA9-6357-4CC2-B812-9E33BCD55473}"/>
    <cellStyle name="Calculation 14 3 2 5 2" xfId="39949" xr:uid="{B4EF7F7A-42D7-4D0A-AAB8-2004661E3EB6}"/>
    <cellStyle name="Calculation 14 3 2 6" xfId="21042" xr:uid="{B9C804BD-EBBC-48C7-97C9-12D4E06BCAAA}"/>
    <cellStyle name="Calculation 14 3 2 6 2" xfId="34399" xr:uid="{8B0DF355-DC29-4D51-94A9-72AF5A96209F}"/>
    <cellStyle name="Calculation 14 3 2 7" xfId="19315" xr:uid="{00F31F0C-BE82-40FD-BB9D-A14E5B9A187F}"/>
    <cellStyle name="Calculation 14 3 2 7 2" xfId="32861" xr:uid="{F0DC22C0-4C28-4D3E-858F-D5567643A316}"/>
    <cellStyle name="Calculation 14 3 2 8" xfId="28050" xr:uid="{5D75894C-4625-417E-9500-BFE726F5A9E8}"/>
    <cellStyle name="Calculation 14 3 2 8 2" xfId="40735" xr:uid="{50AC630A-4DC3-46ED-AE48-1B811B57B196}"/>
    <cellStyle name="Calculation 14 3 2 9" xfId="24243" xr:uid="{519B1D43-90F4-4A1D-8FAA-93A43647B09E}"/>
    <cellStyle name="Calculation 14 3 2 9 2" xfId="37341" xr:uid="{94D42721-F7AB-4DBE-BDB8-8C225290D03A}"/>
    <cellStyle name="Calculation 14 3 3" xfId="23014" xr:uid="{1914830A-C5B0-46C4-AA8F-AC64EBE0F534}"/>
    <cellStyle name="Calculation 14 3 3 2" xfId="36163" xr:uid="{6362B3DF-9551-458F-8D96-05F630E834EF}"/>
    <cellStyle name="Calculation 14 3 4" xfId="8628" xr:uid="{EE0DC8BB-DEC2-4735-8A88-21C7876D7987}"/>
    <cellStyle name="Calculation 14 3 4 2" xfId="31490" xr:uid="{5ECE9C19-0F84-4CCE-9FDB-2A3A7AC72954}"/>
    <cellStyle name="Calculation 14 3 5" xfId="26838" xr:uid="{FFF65E1C-0931-43DD-8636-4CA09822079B}"/>
    <cellStyle name="Calculation 14 3 5 2" xfId="39673" xr:uid="{FC459CEE-AB7B-42E8-B9F9-78B0757B0BC9}"/>
    <cellStyle name="Calculation 14 3 6" xfId="20916" xr:uid="{1B28CFD2-CD7A-43D3-AAD6-7F1F86D27AE2}"/>
    <cellStyle name="Calculation 14 3 6 2" xfId="34288" xr:uid="{7434BE3B-E95E-4F28-90D6-A966DE369A73}"/>
    <cellStyle name="Calculation 14 3 7" xfId="19459" xr:uid="{C20037F1-E8B9-4C39-8EF2-9EBF8BC412D4}"/>
    <cellStyle name="Calculation 14 3 7 2" xfId="32979" xr:uid="{D2391C22-FFB4-462A-B5E3-6C6EF5F12D89}"/>
    <cellStyle name="Calculation 14 3 8" xfId="24196" xr:uid="{FDAD6BB1-2CF6-4869-928F-EC34C6BC7D4A}"/>
    <cellStyle name="Calculation 14 3 8 2" xfId="37300" xr:uid="{E0938CF9-CDDF-4D84-8209-6405757989BF}"/>
    <cellStyle name="Calculation 14 3 9" xfId="4886" xr:uid="{03140E28-0788-4F7C-B3CA-DF70BD9C3AF3}"/>
    <cellStyle name="Calculation 14 3 9 2" xfId="29862" xr:uid="{C97A57A7-A347-4806-9EF8-A5B1C977BB31}"/>
    <cellStyle name="Calculation 14 4" xfId="11377" xr:uid="{7AB0CFE9-22F0-488D-882C-5826136D83E8}"/>
    <cellStyle name="Calculation 14 4 2" xfId="21334" xr:uid="{A847AD20-DAE5-43CE-8753-9B7D40FE47A5}"/>
    <cellStyle name="Calculation 14 4 2 2" xfId="34676" xr:uid="{9AB60524-AAFB-469C-9DFD-E4A924AB6C78}"/>
    <cellStyle name="Calculation 14 4 3" xfId="20298" xr:uid="{2440A140-DE43-4CB9-9801-0276459343D6}"/>
    <cellStyle name="Calculation 14 4 3 2" xfId="33740" xr:uid="{1BC10601-6931-4DE6-B2BB-6EA97E77B002}"/>
    <cellStyle name="Calculation 14 4 4" xfId="6244" xr:uid="{3AA37E2D-ED5A-4BE7-8C5B-8BF07198C487}"/>
    <cellStyle name="Calculation 14 4 4 2" xfId="30646" xr:uid="{116BD69C-9DAB-482F-AC67-CC1AF7E51B2C}"/>
    <cellStyle name="Calculation 14 4 5" xfId="22082" xr:uid="{DE03C4E2-C073-460E-BFF7-003EB8FA0D78}"/>
    <cellStyle name="Calculation 14 4 5 2" xfId="35312" xr:uid="{998A4A11-EDAC-4C76-B1AA-A47908BC37D1}"/>
    <cellStyle name="Calculation 14 4 6" xfId="20807" xr:uid="{3A9BA226-6713-43C9-A102-B833A81E8997}"/>
    <cellStyle name="Calculation 14 4 6 2" xfId="34193" xr:uid="{05D00DCB-3ECB-46C6-A816-39F8E05A5C95}"/>
    <cellStyle name="Calculation 14 4 7" xfId="28448" xr:uid="{95278FF1-31FD-4AC9-AB7D-50EB65FF6E2D}"/>
    <cellStyle name="Calculation 14 4 7 2" xfId="41101" xr:uid="{249A9188-980C-4DEB-93EC-328F1E905480}"/>
    <cellStyle name="Calculation 14 4 8" xfId="19180" xr:uid="{7E53E298-4A1E-4DD7-B036-75F622F8255F}"/>
    <cellStyle name="Calculation 14 4 8 2" xfId="32738" xr:uid="{C28B4B43-BE1F-40D2-8D19-431B2069384A}"/>
    <cellStyle name="Calculation 14 4 9" xfId="28573" xr:uid="{E31A165C-0EA8-4CA6-A2BC-B2190D6020B5}"/>
    <cellStyle name="Calculation 14 4 9 2" xfId="41214" xr:uid="{DAF78947-EA24-442B-A470-9430ACFAC88A}"/>
    <cellStyle name="Calculation 14 5" xfId="20944" xr:uid="{5BE001EC-BCAE-407D-A8FD-8023ACE9D75D}"/>
    <cellStyle name="Calculation 14 5 2" xfId="34314" xr:uid="{C8186FD5-2366-4332-A9F8-35D074C3567B}"/>
    <cellStyle name="Calculation 15" xfId="1378" xr:uid="{9C98AE10-4927-4BA3-A420-F39E27D1FF75}"/>
    <cellStyle name="Calculation 15 2" xfId="12267" xr:uid="{B2C58E1A-F52B-4FBB-AD45-6CF0A740EAD6}"/>
    <cellStyle name="Calculation 15 2 10" xfId="28756" xr:uid="{71A43ADA-A314-45B1-BF1A-944531859A68}"/>
    <cellStyle name="Calculation 15 2 10 2" xfId="41380" xr:uid="{629417E7-8D5E-4E45-92E9-37E037A7E279}"/>
    <cellStyle name="Calculation 15 2 2" xfId="13354" xr:uid="{0B57EEEC-0A7A-41F6-9DA2-2E49A55779FC}"/>
    <cellStyle name="Calculation 15 2 2 10" xfId="24677" xr:uid="{754565D2-06AD-4918-A722-9F8CEA051D47}"/>
    <cellStyle name="Calculation 15 2 2 10 2" xfId="37735" xr:uid="{D62F06C6-F24C-42D1-9C23-F3EA0F71A898}"/>
    <cellStyle name="Calculation 15 2 2 11" xfId="31587" xr:uid="{2B278C7E-203C-4CD7-BFF2-14A9C0B41589}"/>
    <cellStyle name="Calculation 15 2 2 2" xfId="22730" xr:uid="{D5FFB000-CD4B-4514-AF0B-80E39F45B2A0}"/>
    <cellStyle name="Calculation 15 2 2 2 2" xfId="35900" xr:uid="{65711918-90B4-4E2E-86B0-5E91413692D0}"/>
    <cellStyle name="Calculation 15 2 2 3" xfId="24153" xr:uid="{7C3F4943-9690-4FEC-AD50-77196A72F7DB}"/>
    <cellStyle name="Calculation 15 2 2 3 2" xfId="37262" xr:uid="{1931172E-CE26-4078-B0A8-F890D45BD076}"/>
    <cellStyle name="Calculation 15 2 2 4" xfId="18559" xr:uid="{DD8922F3-B97B-4887-A66A-77BCE1A6F3A6}"/>
    <cellStyle name="Calculation 15 2 2 4 2" xfId="32165" xr:uid="{35FF01E8-71DE-470B-A552-CCCD4BCB0997}"/>
    <cellStyle name="Calculation 15 2 2 5" xfId="25867" xr:uid="{B9477CC6-CB69-4785-9D98-A9D2FFC85F7A}"/>
    <cellStyle name="Calculation 15 2 2 5 2" xfId="38807" xr:uid="{BCF21780-13E9-48A8-97CD-392EF5E0BC49}"/>
    <cellStyle name="Calculation 15 2 2 6" xfId="21494" xr:uid="{C7399602-801D-42A0-8BE8-C61D38AB74EA}"/>
    <cellStyle name="Calculation 15 2 2 6 2" xfId="34819" xr:uid="{FB2E5577-BE5B-4269-8CE7-AA399FDD06DA}"/>
    <cellStyle name="Calculation 15 2 2 7" xfId="19320" xr:uid="{E3DA78D1-6AA0-447B-A0D0-C7F360A83109}"/>
    <cellStyle name="Calculation 15 2 2 7 2" xfId="32865" xr:uid="{E6A9AE5F-C60A-423B-877C-F6456413E86D}"/>
    <cellStyle name="Calculation 15 2 2 8" xfId="27826" xr:uid="{A454688F-BE3E-41B6-8EC2-8FB25E0A7FD3}"/>
    <cellStyle name="Calculation 15 2 2 8 2" xfId="40533" xr:uid="{9E427BB4-EC5B-4BA7-A8A1-8F6A0F132B22}"/>
    <cellStyle name="Calculation 15 2 2 9" xfId="20423" xr:uid="{9C35FACB-FC66-482F-9ACB-1395990A6A60}"/>
    <cellStyle name="Calculation 15 2 2 9 2" xfId="33850" xr:uid="{EE152EB0-DB97-43D2-B7E9-384ED93A9360}"/>
    <cellStyle name="Calculation 15 2 3" xfId="22042" xr:uid="{F7CB924E-6773-4607-BAED-C748F49E5BF1}"/>
    <cellStyle name="Calculation 15 2 3 2" xfId="35275" xr:uid="{AEB4A402-F393-40B7-BACF-7356FC501843}"/>
    <cellStyle name="Calculation 15 2 4" xfId="22487" xr:uid="{4CD045CA-5ED5-4DC8-8045-26D628339456}"/>
    <cellStyle name="Calculation 15 2 4 2" xfId="35675" xr:uid="{98E9ED51-7B18-4162-8EAE-485D8B51E799}"/>
    <cellStyle name="Calculation 15 2 5" xfId="25072" xr:uid="{93547F52-8C89-49AB-9F09-910798D299C6}"/>
    <cellStyle name="Calculation 15 2 5 2" xfId="38096" xr:uid="{57919BC7-9567-4F4B-A56B-E57EF8A539E3}"/>
    <cellStyle name="Calculation 15 2 6" xfId="8702" xr:uid="{A2F26D80-9845-44C9-AC07-D07F7A32EBCE}"/>
    <cellStyle name="Calculation 15 2 6 2" xfId="31499" xr:uid="{C4FB290C-10F1-4CDE-90D8-27EE1E31468E}"/>
    <cellStyle name="Calculation 15 2 7" xfId="20699" xr:uid="{5EA8869E-F9FC-4EB7-8307-DA60D756B551}"/>
    <cellStyle name="Calculation 15 2 7 2" xfId="34101" xr:uid="{17A370DF-41F0-4F81-82B4-52F3FFC50D18}"/>
    <cellStyle name="Calculation 15 2 8" xfId="27161" xr:uid="{91F3A7A8-B127-4AE1-9944-DAC61503E70A}"/>
    <cellStyle name="Calculation 15 2 8 2" xfId="39955" xr:uid="{4A237A6A-2232-41D7-89C2-697C38E4F326}"/>
    <cellStyle name="Calculation 15 2 9" xfId="18998" xr:uid="{419427FE-0C06-4F2C-B0BF-45E1B5F00BE8}"/>
    <cellStyle name="Calculation 15 2 9 2" xfId="32571" xr:uid="{7CF81BBA-2CDB-49CD-85EE-39776D5834B1}"/>
    <cellStyle name="Calculation 15 3" xfId="13711" xr:uid="{7DC66318-0191-4612-866C-8A60AB04039B}"/>
    <cellStyle name="Calculation 15 3 10" xfId="22175" xr:uid="{68B79D7B-331C-4268-8506-4881C30106A1}"/>
    <cellStyle name="Calculation 15 3 10 2" xfId="35392" xr:uid="{F02120F0-219F-45B7-AC72-5F38F223CA01}"/>
    <cellStyle name="Calculation 15 3 2" xfId="14810" xr:uid="{9BC96D71-988E-4250-B7C5-7F889670875F}"/>
    <cellStyle name="Calculation 15 3 2 10" xfId="6323" xr:uid="{29E74F73-00E9-4B3F-8F11-544A7C81EA17}"/>
    <cellStyle name="Calculation 15 3 2 10 2" xfId="30715" xr:uid="{742F2D74-B38C-4C41-9F89-41A44DE7596E}"/>
    <cellStyle name="Calculation 15 3 2 11" xfId="31750" xr:uid="{9B85D525-9D23-4A91-B803-15C6D05A8953}"/>
    <cellStyle name="Calculation 15 3 2 2" xfId="23843" xr:uid="{9E6C775D-1BB2-42D6-94C1-246577F24E6B}"/>
    <cellStyle name="Calculation 15 3 2 2 2" xfId="36957" xr:uid="{783BB7F0-350E-4DC1-B14C-32D6B4D202D6}"/>
    <cellStyle name="Calculation 15 3 2 3" xfId="19058" xr:uid="{DD21EC57-4D1A-4614-A397-8E31E92413BC}"/>
    <cellStyle name="Calculation 15 3 2 3 2" xfId="32628" xr:uid="{4F42F967-E0D9-4883-98A2-6D5B0040BD0A}"/>
    <cellStyle name="Calculation 15 3 2 4" xfId="20867" xr:uid="{C3954C61-3B34-4874-AD34-9FE7C3B6B5C4}"/>
    <cellStyle name="Calculation 15 3 2 4 2" xfId="34246" xr:uid="{C2E72DDA-C328-4BD0-8C80-433BED3B8D2F}"/>
    <cellStyle name="Calculation 15 3 2 5" xfId="19489" xr:uid="{89F1EF85-4DAA-4112-91FE-F10B40000467}"/>
    <cellStyle name="Calculation 15 3 2 5 2" xfId="33006" xr:uid="{1358FA83-E2D8-44C3-A95E-19FC54901F89}"/>
    <cellStyle name="Calculation 15 3 2 6" xfId="20530" xr:uid="{D680ABB0-C82B-48A8-9E2A-04D7D331EB64}"/>
    <cellStyle name="Calculation 15 3 2 6 2" xfId="33945" xr:uid="{D3F41018-4A77-4657-B30F-F54CD581BA67}"/>
    <cellStyle name="Calculation 15 3 2 7" xfId="27596" xr:uid="{1D5A7599-FF4D-4E2F-B5A9-3FEDA090E43D}"/>
    <cellStyle name="Calculation 15 3 2 7 2" xfId="40345" xr:uid="{CAD5DF61-2462-45CF-8EF3-25C1939821C6}"/>
    <cellStyle name="Calculation 15 3 2 8" xfId="28940" xr:uid="{D159F9F9-3C09-4B79-B334-3863F7E1D88E}"/>
    <cellStyle name="Calculation 15 3 2 8 2" xfId="41552" xr:uid="{34197E59-89F6-44D5-98B6-34D40FAFD39E}"/>
    <cellStyle name="Calculation 15 3 2 9" xfId="26559" xr:uid="{92069BED-C678-4CD2-BAEF-F0A1421D4637}"/>
    <cellStyle name="Calculation 15 3 2 9 2" xfId="39419" xr:uid="{5F82D14A-177E-40B8-AF0C-136A9CF595DB}"/>
    <cellStyle name="Calculation 15 3 3" xfId="23015" xr:uid="{D622474B-C8C2-449E-9341-9CCBF5641787}"/>
    <cellStyle name="Calculation 15 3 3 2" xfId="36164" xr:uid="{98BDAC78-41B5-46E2-B8C1-ECD9C0F3A486}"/>
    <cellStyle name="Calculation 15 3 4" xfId="6689" xr:uid="{B79D1DC2-FA69-4437-AC55-048F9C0A4F69}"/>
    <cellStyle name="Calculation 15 3 4 2" xfId="30984" xr:uid="{CEAE63B5-D946-47B2-B9A1-7EDC8E24DFFB}"/>
    <cellStyle name="Calculation 15 3 5" xfId="19293" xr:uid="{AB716F40-2E68-4729-9A6E-9AA04AF49E20}"/>
    <cellStyle name="Calculation 15 3 5 2" xfId="32840" xr:uid="{5CC50F3B-7237-48CE-B87D-779D3B3C5A33}"/>
    <cellStyle name="Calculation 15 3 6" xfId="8621" xr:uid="{66338FD1-71DC-49D2-AAF8-AED15A9F6491}"/>
    <cellStyle name="Calculation 15 3 6 2" xfId="31487" xr:uid="{2E47DFE8-BD8F-49B4-9EA2-1C18D10CCDF5}"/>
    <cellStyle name="Calculation 15 3 7" xfId="20044" xr:uid="{E8E38522-4E0F-419D-85DC-BD44C30FC05C}"/>
    <cellStyle name="Calculation 15 3 7 2" xfId="33515" xr:uid="{F75647F2-F43A-41A7-9A0A-424C6B8FBBC7}"/>
    <cellStyle name="Calculation 15 3 8" xfId="25438" xr:uid="{C4F021CC-719A-4841-92F2-ACBB8A1E7BD3}"/>
    <cellStyle name="Calculation 15 3 8 2" xfId="38422" xr:uid="{66E897EA-1DF6-4C12-8345-C6E7D2F31BF6}"/>
    <cellStyle name="Calculation 15 3 9" xfId="28849" xr:uid="{FD8C01B8-60EB-4860-9A91-1C2236DC9F51}"/>
    <cellStyle name="Calculation 15 3 9 2" xfId="41470" xr:uid="{9B1C8B49-768E-498E-97AB-64BB3DA22832}"/>
    <cellStyle name="Calculation 15 4" xfId="11378" xr:uid="{89C896D5-8AFA-4C5C-B086-B81CE95B4140}"/>
    <cellStyle name="Calculation 15 4 2" xfId="21335" xr:uid="{087F264C-54BF-427D-9669-F2B4AC3B1800}"/>
    <cellStyle name="Calculation 15 4 2 2" xfId="34677" xr:uid="{CAC79CF3-7E11-440D-A7D8-51E04BD82A28}"/>
    <cellStyle name="Calculation 15 4 3" xfId="19891" xr:uid="{67BB302D-9A9C-4377-912D-DBD6F48D8990}"/>
    <cellStyle name="Calculation 15 4 3 2" xfId="33368" xr:uid="{78B287E4-E55B-4F13-BBBF-823BCF41745B}"/>
    <cellStyle name="Calculation 15 4 4" xfId="19138" xr:uid="{76608C0D-3A25-46B2-A27C-C73B36709983}"/>
    <cellStyle name="Calculation 15 4 4 2" xfId="32700" xr:uid="{F99CBED2-1029-421C-9CF2-A9E72BB66DC7}"/>
    <cellStyle name="Calculation 15 4 5" xfId="18502" xr:uid="{81237EFC-2436-4A1C-8B16-47D52BDC022F}"/>
    <cellStyle name="Calculation 15 4 5 2" xfId="32116" xr:uid="{C37158D6-AFAE-498F-B8B4-4C7C57BB4281}"/>
    <cellStyle name="Calculation 15 4 6" xfId="28044" xr:uid="{8A2A1E3A-3963-44E8-ACA0-47F2141C52AC}"/>
    <cellStyle name="Calculation 15 4 6 2" xfId="40730" xr:uid="{AE00943E-BAD7-4602-A5EC-67A6A497DBAE}"/>
    <cellStyle name="Calculation 15 4 7" xfId="27949" xr:uid="{43381FC5-36B8-4218-96D9-A9AB99481E4C}"/>
    <cellStyle name="Calculation 15 4 7 2" xfId="40646" xr:uid="{0D5D9CF7-5974-4E71-9337-FD5E40A6E727}"/>
    <cellStyle name="Calculation 15 4 8" xfId="29539" xr:uid="{25F9A342-E674-4F07-8A93-25EBF6ADE255}"/>
    <cellStyle name="Calculation 15 4 8 2" xfId="42115" xr:uid="{855B9007-F58D-4B29-952D-4163EF6BB4A1}"/>
    <cellStyle name="Calculation 15 4 9" xfId="21482" xr:uid="{80F8332D-BD3A-4197-A3BF-7912A84DFD32}"/>
    <cellStyle name="Calculation 15 4 9 2" xfId="34809" xr:uid="{24FBB09E-5EC3-437B-8D6F-DA8732822BFA}"/>
    <cellStyle name="Calculation 15 5" xfId="22251" xr:uid="{DECC9E17-4391-46F8-87F5-9D05A84019E0}"/>
    <cellStyle name="Calculation 15 5 2" xfId="35465" xr:uid="{7BEE752D-2A8A-4FBC-9440-B74E39E3D9EA}"/>
    <cellStyle name="Calculation 16" xfId="1379" xr:uid="{8111533E-C1A7-44EC-BCD2-9473216BDA0D}"/>
    <cellStyle name="Calculation 16 2" xfId="12266" xr:uid="{4B44841E-8B6C-4666-8461-3ABA2A4DB9B8}"/>
    <cellStyle name="Calculation 16 2 10" xfId="24530" xr:uid="{A223D9C9-59BD-4909-86EA-46F7BD32C9B6}"/>
    <cellStyle name="Calculation 16 2 10 2" xfId="37607" xr:uid="{D8D42317-DA72-4E96-BEE5-3FA992BE5CA9}"/>
    <cellStyle name="Calculation 16 2 2" xfId="11274" xr:uid="{73EAE73E-53CF-49A1-B247-E194358706DB}"/>
    <cellStyle name="Calculation 16 2 2 10" xfId="29748" xr:uid="{97BBE057-1A80-4116-9CE7-7E9F22A37459}"/>
    <cellStyle name="Calculation 16 2 2 10 2" xfId="42314" xr:uid="{03B407FC-FC6A-4E69-B3CB-DDCC6FA637A1}"/>
    <cellStyle name="Calculation 16 2 2 11" xfId="31512" xr:uid="{82849BE3-D901-4E56-97A3-C30C89AADDE1}"/>
    <cellStyle name="Calculation 16 2 2 2" xfId="21244" xr:uid="{E49BC08B-7A6C-4281-B3AE-3D6677EAE1A6}"/>
    <cellStyle name="Calculation 16 2 2 2 2" xfId="34589" xr:uid="{B57EA400-7DD1-4124-9720-A0D31A64AAAB}"/>
    <cellStyle name="Calculation 16 2 2 3" xfId="24609" xr:uid="{9175C430-7F8E-4D4A-AD51-FB8DE1ACE997}"/>
    <cellStyle name="Calculation 16 2 2 3 2" xfId="37674" xr:uid="{82CDDD78-E605-4A16-B958-142149BC7409}"/>
    <cellStyle name="Calculation 16 2 2 4" xfId="6424" xr:uid="{B50C12C1-50DE-4A21-AAB8-C6CBD8392F75}"/>
    <cellStyle name="Calculation 16 2 2 4 2" xfId="30804" xr:uid="{1C597FA5-1778-48CC-AFB6-2D4E6578D0BB}"/>
    <cellStyle name="Calculation 16 2 2 5" xfId="6019" xr:uid="{1F528AA4-17BF-4F48-9744-C92C6FBAFF7D}"/>
    <cellStyle name="Calculation 16 2 2 5 2" xfId="30448" xr:uid="{28117213-5B33-4CC9-92C7-6A173F52D29E}"/>
    <cellStyle name="Calculation 16 2 2 6" xfId="28297" xr:uid="{A75EA5F2-ED26-426C-8BAE-477477473D50}"/>
    <cellStyle name="Calculation 16 2 2 6 2" xfId="40963" xr:uid="{3AC09EC1-17C3-4E1C-BC64-F566959C1F86}"/>
    <cellStyle name="Calculation 16 2 2 7" xfId="21210" xr:uid="{6E15D76A-1572-4163-85D7-13C88D4297F1}"/>
    <cellStyle name="Calculation 16 2 2 7 2" xfId="34556" xr:uid="{AB0E1A37-2B84-44D7-B683-4113B05BC325}"/>
    <cellStyle name="Calculation 16 2 2 8" xfId="28999" xr:uid="{F4D01028-D86F-4222-8907-1529448AD175}"/>
    <cellStyle name="Calculation 16 2 2 8 2" xfId="41607" xr:uid="{A524C2C9-D9CF-4AAA-87D6-3B0680DD593B}"/>
    <cellStyle name="Calculation 16 2 2 9" xfId="19740" xr:uid="{0B719FC5-4F4C-4BD4-8D1F-BB2DE7BD92A1}"/>
    <cellStyle name="Calculation 16 2 2 9 2" xfId="33225" xr:uid="{D91F8F83-1850-42A1-B887-69F214364F8E}"/>
    <cellStyle name="Calculation 16 2 3" xfId="22041" xr:uid="{79DD6F18-365F-4F00-821F-3CA7AD31D7A2}"/>
    <cellStyle name="Calculation 16 2 3 2" xfId="35274" xr:uid="{C13EF624-6C98-4840-B234-642432C16878}"/>
    <cellStyle name="Calculation 16 2 4" xfId="19607" xr:uid="{B37F0B4D-24EE-4A6B-B911-30438E1C3386}"/>
    <cellStyle name="Calculation 16 2 4 2" xfId="33110" xr:uid="{B06089D3-2BCC-408F-9FDC-21C8F3514843}"/>
    <cellStyle name="Calculation 16 2 5" xfId="6885" xr:uid="{C0B30C6F-51A1-4808-AFA4-99ECD742F8C0}"/>
    <cellStyle name="Calculation 16 2 5 2" xfId="31124" xr:uid="{325B1C9D-A72B-4922-B3B0-F3786141EE27}"/>
    <cellStyle name="Calculation 16 2 6" xfId="23589" xr:uid="{821A35AA-1718-4202-841B-F5F9BF39C68D}"/>
    <cellStyle name="Calculation 16 2 6 2" xfId="36716" xr:uid="{D50348C0-A34F-4B4B-A86A-1D4EE4CA488D}"/>
    <cellStyle name="Calculation 16 2 7" xfId="25941" xr:uid="{EB254D4E-1D3C-4048-9CFB-B70F9EC8CA78}"/>
    <cellStyle name="Calculation 16 2 7 2" xfId="38872" xr:uid="{D37B4BD2-2899-4674-B1CD-8157DDE78A7E}"/>
    <cellStyle name="Calculation 16 2 8" xfId="19583" xr:uid="{D6C8EA9F-627A-4F17-8797-31EAC14F8C1C}"/>
    <cellStyle name="Calculation 16 2 8 2" xfId="33091" xr:uid="{26C49F94-C330-49A7-98D4-7407751F2497}"/>
    <cellStyle name="Calculation 16 2 9" xfId="25864" xr:uid="{C825E81C-B374-460F-8367-5ABFB1F8FF83}"/>
    <cellStyle name="Calculation 16 2 9 2" xfId="38804" xr:uid="{D901F3AE-381E-4566-9E92-F96DDFEED827}"/>
    <cellStyle name="Calculation 16 3" xfId="13712" xr:uid="{523A0255-53AD-4D82-9AC2-6846B89E79C1}"/>
    <cellStyle name="Calculation 16 3 10" xfId="22704" xr:uid="{80E81503-A479-4BFE-B3ED-66DF8A57FC7F}"/>
    <cellStyle name="Calculation 16 3 10 2" xfId="35875" xr:uid="{79A6C105-E01B-48EC-8100-FF2C536F91DD}"/>
    <cellStyle name="Calculation 16 3 2" xfId="14811" xr:uid="{B10DBCB9-FF96-41A0-A7D9-16D178DE4688}"/>
    <cellStyle name="Calculation 16 3 2 10" xfId="29242" xr:uid="{23D8BC52-C1B9-476E-9D54-6C6C80044004}"/>
    <cellStyle name="Calculation 16 3 2 10 2" xfId="41835" xr:uid="{0023E876-26CA-4D7A-B2C1-34B4DA5AE7A2}"/>
    <cellStyle name="Calculation 16 3 2 11" xfId="31751" xr:uid="{B481C169-CE1F-40B1-9D25-91280E5A6E76}"/>
    <cellStyle name="Calculation 16 3 2 2" xfId="23844" xr:uid="{900221E1-4A13-4259-9146-64A0CBA47A19}"/>
    <cellStyle name="Calculation 16 3 2 2 2" xfId="36958" xr:uid="{A0128523-B46B-495E-AFBE-240FE25731CE}"/>
    <cellStyle name="Calculation 16 3 2 3" xfId="6915" xr:uid="{0BE0710E-E7E9-4F02-BD77-55E1C2FE03AE}"/>
    <cellStyle name="Calculation 16 3 2 3 2" xfId="31149" xr:uid="{CCE6400B-5D11-480D-95A6-4B998D2BA8B8}"/>
    <cellStyle name="Calculation 16 3 2 4" xfId="20847" xr:uid="{EB36C585-F76B-4BDC-9178-ECF4B27C2EF7}"/>
    <cellStyle name="Calculation 16 3 2 4 2" xfId="34226" xr:uid="{FFAC1274-EA44-4D3E-9593-1FDE87932EA5}"/>
    <cellStyle name="Calculation 16 3 2 5" xfId="5505" xr:uid="{838AFE8E-12E2-465A-87FD-D99139F82F63}"/>
    <cellStyle name="Calculation 16 3 2 5 2" xfId="30025" xr:uid="{B499E9DE-006E-41E7-9FF5-D4B77D34556F}"/>
    <cellStyle name="Calculation 16 3 2 6" xfId="27882" xr:uid="{A3EF6361-2C9C-4741-AB1C-EED88E7E8BE5}"/>
    <cellStyle name="Calculation 16 3 2 6 2" xfId="40585" xr:uid="{2390AA15-0418-486A-97D0-A04E78520A45}"/>
    <cellStyle name="Calculation 16 3 2 7" xfId="27590" xr:uid="{CD41F861-ECB9-4BCF-9C47-6493CA20F801}"/>
    <cellStyle name="Calculation 16 3 2 7 2" xfId="40340" xr:uid="{330C868F-3890-426D-AEEB-05A15FC08226}"/>
    <cellStyle name="Calculation 16 3 2 8" xfId="6348" xr:uid="{96F5852A-D149-40DC-92CE-629533BB50DC}"/>
    <cellStyle name="Calculation 16 3 2 8 2" xfId="30735" xr:uid="{05EAEABF-FF49-4195-BE2F-1FDFBE7B8CBD}"/>
    <cellStyle name="Calculation 16 3 2 9" xfId="6520" xr:uid="{2355DFBB-431C-47A7-B53C-394FBE0F0D98}"/>
    <cellStyle name="Calculation 16 3 2 9 2" xfId="30863" xr:uid="{72EE670D-7B68-4EA5-961F-1FD2BF9E9F96}"/>
    <cellStyle name="Calculation 16 3 3" xfId="23016" xr:uid="{44E4CF2C-99A8-418A-AE3A-89339914FBA6}"/>
    <cellStyle name="Calculation 16 3 3 2" xfId="36165" xr:uid="{062B4A26-6AC4-4B44-A179-71AF48BF4B1F}"/>
    <cellStyle name="Calculation 16 3 4" xfId="8706" xr:uid="{5C37C5D6-7048-47C8-ACE1-FA7850624AFD}"/>
    <cellStyle name="Calculation 16 3 4 2" xfId="31502" xr:uid="{6B9FD531-6091-48C9-9EA8-5FB8E36EAE53}"/>
    <cellStyle name="Calculation 16 3 5" xfId="21822" xr:uid="{062D42E8-659B-4C24-89D1-D75F85BFD36F}"/>
    <cellStyle name="Calculation 16 3 5 2" xfId="35087" xr:uid="{AE26DD0F-B1FF-433C-8E7D-C4370B2A3DCD}"/>
    <cellStyle name="Calculation 16 3 6" xfId="24319" xr:uid="{9D6F607E-78F7-4053-9A1F-6F5EBB39E241}"/>
    <cellStyle name="Calculation 16 3 6 2" xfId="37414" xr:uid="{5BF9408E-B55D-46DD-8083-E8C6F445E235}"/>
    <cellStyle name="Calculation 16 3 7" xfId="5511" xr:uid="{9BF6E5AC-76B5-41E6-9C63-73E684723D74}"/>
    <cellStyle name="Calculation 16 3 7 2" xfId="30031" xr:uid="{1AE139BC-152C-4C21-AE9D-9B62C2902CAC}"/>
    <cellStyle name="Calculation 16 3 8" xfId="25888" xr:uid="{E5CCA295-02B6-4823-966A-81F49B94E4A3}"/>
    <cellStyle name="Calculation 16 3 8 2" xfId="38826" xr:uid="{3CD253EE-D7EC-496A-A4F3-64ED98AB0BD1}"/>
    <cellStyle name="Calculation 16 3 9" xfId="25103" xr:uid="{912AC1D9-7590-4A07-9696-F4479C0E69B6}"/>
    <cellStyle name="Calculation 16 3 9 2" xfId="38125" xr:uid="{BC3B8E69-0CB4-4008-B8C0-E2D849448BEE}"/>
    <cellStyle name="Calculation 16 4" xfId="11379" xr:uid="{3F9F404D-6D9F-4EBC-8A60-5F10933C0875}"/>
    <cellStyle name="Calculation 16 4 2" xfId="21336" xr:uid="{3B15F7A0-210E-42F0-A69A-6D5A8F351F61}"/>
    <cellStyle name="Calculation 16 4 2 2" xfId="34678" xr:uid="{EE6B0452-0E81-4D39-A0B1-1C2407EB5EDA}"/>
    <cellStyle name="Calculation 16 4 3" xfId="6088" xr:uid="{78AB706A-D776-47CA-ADE0-B912EC0B49CE}"/>
    <cellStyle name="Calculation 16 4 3 2" xfId="30506" xr:uid="{7B9619A2-91D2-4593-8990-05B74E32573C}"/>
    <cellStyle name="Calculation 16 4 4" xfId="22322" xr:uid="{07B7CE14-85BA-444C-ACD3-8FCB33EE9D00}"/>
    <cellStyle name="Calculation 16 4 4 2" xfId="35530" xr:uid="{70107187-B161-44F4-9E7E-686AB496D435}"/>
    <cellStyle name="Calculation 16 4 5" xfId="20482" xr:uid="{46ED673D-A4FF-471B-B0F5-E3FE8005CA5A}"/>
    <cellStyle name="Calculation 16 4 5 2" xfId="33900" xr:uid="{91DA0218-9ED1-45CE-B943-BFFE25A4700E}"/>
    <cellStyle name="Calculation 16 4 6" xfId="5647" xr:uid="{F7F77FDE-2B94-47E0-81D1-AF04CED9B522}"/>
    <cellStyle name="Calculation 16 4 6 2" xfId="30148" xr:uid="{0EC86220-77DD-4AB0-87ED-B8D7436E6759}"/>
    <cellStyle name="Calculation 16 4 7" xfId="24990" xr:uid="{699AC4C1-AA43-4AA3-B072-643A02D141F2}"/>
    <cellStyle name="Calculation 16 4 7 2" xfId="38020" xr:uid="{E2D5E844-A77A-4F67-A04D-00CB0A0644E0}"/>
    <cellStyle name="Calculation 16 4 8" xfId="6226" xr:uid="{F03C9BB6-A92D-47AE-9969-D64A2F271677}"/>
    <cellStyle name="Calculation 16 4 8 2" xfId="30632" xr:uid="{D10D9B2E-9489-4DE7-94CC-7CB120E064B7}"/>
    <cellStyle name="Calculation 16 4 9" xfId="29543" xr:uid="{21B84208-A39C-46BA-A2C5-2F29B5B96C54}"/>
    <cellStyle name="Calculation 16 4 9 2" xfId="42119" xr:uid="{140A3D95-3DDC-448E-8F4C-DEF13B7AF32C}"/>
    <cellStyle name="Calculation 16 5" xfId="23596" xr:uid="{7FD24C38-D628-47F9-B158-30A3376885FF}"/>
    <cellStyle name="Calculation 16 5 2" xfId="36722" xr:uid="{C5B87F48-78DF-40F7-9B37-9E91C6392C3D}"/>
    <cellStyle name="Calculation 17" xfId="1380" xr:uid="{0774EE25-2846-4559-A0A7-7006D53F8C19}"/>
    <cellStyle name="Calculation 17 2" xfId="12265" xr:uid="{36162087-180A-4B8E-B6C2-940694B9CA46}"/>
    <cellStyle name="Calculation 17 2 10" xfId="27679" xr:uid="{26072B39-3C59-40D5-B2DE-E74B606168F2}"/>
    <cellStyle name="Calculation 17 2 10 2" xfId="40411" xr:uid="{6189EEFF-6970-4E99-8308-81F7409DAD66}"/>
    <cellStyle name="Calculation 17 2 2" xfId="11275" xr:uid="{40E145F0-BCAE-45CA-B3DD-C31E204E67B3}"/>
    <cellStyle name="Calculation 17 2 2 10" xfId="29641" xr:uid="{1F051F55-C1C4-4A98-BA41-13D476A10E31}"/>
    <cellStyle name="Calculation 17 2 2 10 2" xfId="42217" xr:uid="{7473681F-714B-4CEE-A922-B71CDB2EB909}"/>
    <cellStyle name="Calculation 17 2 2 11" xfId="31513" xr:uid="{253A998C-571D-47F5-A7AA-60A2EC0B7D66}"/>
    <cellStyle name="Calculation 17 2 2 2" xfId="21245" xr:uid="{C983BF29-19F0-4F25-8BCC-292B93C890B8}"/>
    <cellStyle name="Calculation 17 2 2 2 2" xfId="34590" xr:uid="{35707B16-5353-4A87-913B-635C5CB7504E}"/>
    <cellStyle name="Calculation 17 2 2 3" xfId="20299" xr:uid="{DC7CB03D-4B55-40D3-A7BA-E74B540433BA}"/>
    <cellStyle name="Calculation 17 2 2 3 2" xfId="33741" xr:uid="{6552F1C8-9E61-446F-B308-26D2B90FFB84}"/>
    <cellStyle name="Calculation 17 2 2 4" xfId="6836" xr:uid="{459BFE80-B740-426A-BF1F-8C23B7629DE8}"/>
    <cellStyle name="Calculation 17 2 2 4 2" xfId="31078" xr:uid="{3155F475-5527-4A16-913F-7FA25F71A5E8}"/>
    <cellStyle name="Calculation 17 2 2 5" xfId="27302" xr:uid="{5AB389A1-8518-435D-9ECF-EEFFDAEEB936}"/>
    <cellStyle name="Calculation 17 2 2 5 2" xfId="40080" xr:uid="{3B2AECA4-E773-439C-A343-4472DE98C412}"/>
    <cellStyle name="Calculation 17 2 2 6" xfId="27969" xr:uid="{3FB46E7B-EB1D-45F2-8460-428F6F10875E}"/>
    <cellStyle name="Calculation 17 2 2 6 2" xfId="40663" xr:uid="{AB496245-4A55-4D32-8596-704C3CD8C2AB}"/>
    <cellStyle name="Calculation 17 2 2 7" xfId="27830" xr:uid="{CFED9F90-D1DF-4ABA-9059-9F8B6BFA0FEF}"/>
    <cellStyle name="Calculation 17 2 2 7 2" xfId="40537" xr:uid="{4996A444-49D1-4AC6-B539-4CE412B282AF}"/>
    <cellStyle name="Calculation 17 2 2 8" xfId="29062" xr:uid="{DCF22A93-0F76-415E-9C77-42725FA0697F}"/>
    <cellStyle name="Calculation 17 2 2 8 2" xfId="41665" xr:uid="{224EDAC4-D661-477D-B453-48EC5F90F0C6}"/>
    <cellStyle name="Calculation 17 2 2 9" xfId="29402" xr:uid="{A45E6FA8-BE37-4BD7-8F47-DA890FF17063}"/>
    <cellStyle name="Calculation 17 2 2 9 2" xfId="41985" xr:uid="{5528D2C7-0E94-4B25-9CAE-0B52B1C435AF}"/>
    <cellStyle name="Calculation 17 2 3" xfId="22040" xr:uid="{C948DD77-928E-4D0B-816A-2AFCD0D69014}"/>
    <cellStyle name="Calculation 17 2 3 2" xfId="35273" xr:uid="{65B2309B-FE5D-485A-93DD-2341C4A477CA}"/>
    <cellStyle name="Calculation 17 2 4" xfId="23293" xr:uid="{F9CF3C84-BAB0-461E-AE30-7E57111812B7}"/>
    <cellStyle name="Calculation 17 2 4 2" xfId="36434" xr:uid="{0290C3DF-E41E-45DF-819C-ECCBE86046B9}"/>
    <cellStyle name="Calculation 17 2 5" xfId="20948" xr:uid="{6138E802-0499-4EE6-98F4-B19FD1470003}"/>
    <cellStyle name="Calculation 17 2 5 2" xfId="34318" xr:uid="{04542E7E-ECCA-4A37-9816-E2A010FCCD77}"/>
    <cellStyle name="Calculation 17 2 6" xfId="21496" xr:uid="{1C69E4D3-503C-4EA0-8497-BA06F385C2C8}"/>
    <cellStyle name="Calculation 17 2 6 2" xfId="34821" xr:uid="{1B7CBE30-D821-416E-ACD9-7B886E68E174}"/>
    <cellStyle name="Calculation 17 2 7" xfId="20487" xr:uid="{F9AF4E36-4C74-49AB-9F65-BE61462DC123}"/>
    <cellStyle name="Calculation 17 2 7 2" xfId="33905" xr:uid="{C4C2B741-3580-4E55-9EA4-3D3628FE7050}"/>
    <cellStyle name="Calculation 17 2 8" xfId="20626" xr:uid="{341643DC-004F-4F78-9931-4A7118D5A772}"/>
    <cellStyle name="Calculation 17 2 8 2" xfId="34033" xr:uid="{1B93B69D-965E-4D04-B325-A4842B6BB7F3}"/>
    <cellStyle name="Calculation 17 2 9" xfId="26577" xr:uid="{157ECB9C-6319-435A-AA51-71D0D0161810}"/>
    <cellStyle name="Calculation 17 2 9 2" xfId="39434" xr:uid="{CE59B3DC-EA5A-48D6-B054-ADBD24C4FB63}"/>
    <cellStyle name="Calculation 17 3" xfId="13713" xr:uid="{419BED10-E8A4-4CBE-A5BB-25834BE292B2}"/>
    <cellStyle name="Calculation 17 3 10" xfId="25621" xr:uid="{7F0DF373-3158-4A37-BC95-D06FD73B36AD}"/>
    <cellStyle name="Calculation 17 3 10 2" xfId="38584" xr:uid="{18D7564E-B8F9-431E-BE05-EB2EC7988C76}"/>
    <cellStyle name="Calculation 17 3 2" xfId="14812" xr:uid="{5957EC23-5109-46C7-A916-43FFECFF282A}"/>
    <cellStyle name="Calculation 17 3 2 10" xfId="24246" xr:uid="{676E2375-7C48-49C7-ACBA-13E48820BC02}"/>
    <cellStyle name="Calculation 17 3 2 10 2" xfId="37343" xr:uid="{C9E77FBB-34F4-4E99-A6C6-03D79A363FA4}"/>
    <cellStyle name="Calculation 17 3 2 11" xfId="31752" xr:uid="{0B030C61-51E7-479C-8BC1-BEBECB4A8AB1}"/>
    <cellStyle name="Calculation 17 3 2 2" xfId="23845" xr:uid="{1928B11A-4C53-463F-AA43-5F2F1A2227F6}"/>
    <cellStyle name="Calculation 17 3 2 2 2" xfId="36959" xr:uid="{A27F5F7A-0E0F-41DD-A222-73FE68BA6C62}"/>
    <cellStyle name="Calculation 17 3 2 3" xfId="25083" xr:uid="{EFB65EB0-E4F9-4951-BEB5-1DC956C3877C}"/>
    <cellStyle name="Calculation 17 3 2 3 2" xfId="38107" xr:uid="{2CBE43C2-2B3F-427E-AB9E-5F2DACA1EDC6}"/>
    <cellStyle name="Calculation 17 3 2 4" xfId="5574" xr:uid="{64565963-D0F6-4D33-BCFF-32EDF1BF9B07}"/>
    <cellStyle name="Calculation 17 3 2 4 2" xfId="30087" xr:uid="{EA3B4973-9085-4D8C-9291-40741C677552}"/>
    <cellStyle name="Calculation 17 3 2 5" xfId="20597" xr:uid="{59DED501-52CB-4A98-A0F0-3191266A4BA2}"/>
    <cellStyle name="Calculation 17 3 2 5 2" xfId="34008" xr:uid="{9C1279FF-A552-4C28-A35B-266EE349C051}"/>
    <cellStyle name="Calculation 17 3 2 6" xfId="27697" xr:uid="{DD598FF0-8257-4143-BA2B-088A355E6BB2}"/>
    <cellStyle name="Calculation 17 3 2 6 2" xfId="40428" xr:uid="{86E58D04-7E3F-4D65-A61D-4D41F5A8DA79}"/>
    <cellStyle name="Calculation 17 3 2 7" xfId="26440" xr:uid="{F9FDA65B-5B64-4F3A-A8F3-EB893C98D627}"/>
    <cellStyle name="Calculation 17 3 2 7 2" xfId="39312" xr:uid="{5E46417F-435A-4673-A920-7946DE857051}"/>
    <cellStyle name="Calculation 17 3 2 8" xfId="21778" xr:uid="{B4DF3B53-113E-4FD4-9FA8-650288B861B1}"/>
    <cellStyle name="Calculation 17 3 2 8 2" xfId="35055" xr:uid="{F7DE2B0C-5A6F-4DC0-904D-70AE7580E1A5}"/>
    <cellStyle name="Calculation 17 3 2 9" xfId="18940" xr:uid="{721A6BCF-32B8-4A0B-935C-F03482B37672}"/>
    <cellStyle name="Calculation 17 3 2 9 2" xfId="32519" xr:uid="{05D563E8-6520-45BE-8011-018B2FB43B1F}"/>
    <cellStyle name="Calculation 17 3 3" xfId="23017" xr:uid="{FB8A0A22-F8DB-4FE6-B2BF-1F9B067D6ED6}"/>
    <cellStyle name="Calculation 17 3 3 2" xfId="36166" xr:uid="{5AB81432-2D25-42DD-978B-FDAD0B5AB494}"/>
    <cellStyle name="Calculation 17 3 4" xfId="20175" xr:uid="{62C365EF-9264-45A5-A1CA-34CF513D73C0}"/>
    <cellStyle name="Calculation 17 3 4 2" xfId="33631" xr:uid="{334FBA34-D151-4870-AC52-A7D70FB008A4}"/>
    <cellStyle name="Calculation 17 3 5" xfId="26743" xr:uid="{05157842-23E2-4EA4-B63F-B7625A9583C4}"/>
    <cellStyle name="Calculation 17 3 5 2" xfId="39588" xr:uid="{5279E5C2-E6F8-4257-A84E-4AE29A91FFA0}"/>
    <cellStyle name="Calculation 17 3 6" xfId="25571" xr:uid="{FA852795-2962-4A63-AFA2-2F681ABCCA32}"/>
    <cellStyle name="Calculation 17 3 6 2" xfId="38537" xr:uid="{A16B093F-DF25-43BD-A860-52F07CC74740}"/>
    <cellStyle name="Calculation 17 3 7" xfId="26362" xr:uid="{C3BEC554-C244-4F18-9DEA-7D3BDF116246}"/>
    <cellStyle name="Calculation 17 3 7 2" xfId="39240" xr:uid="{C71ADFB3-1133-40D6-ACC3-984B2DABCBB5}"/>
    <cellStyle name="Calculation 17 3 8" xfId="19327" xr:uid="{238350D7-461C-48FE-8291-412C68355120}"/>
    <cellStyle name="Calculation 17 3 8 2" xfId="32871" xr:uid="{82F061DC-D5AE-40DB-B2B2-5F49900C854A}"/>
    <cellStyle name="Calculation 17 3 9" xfId="27169" xr:uid="{1C778768-0EA3-4A68-8246-F5E2CB2C3A44}"/>
    <cellStyle name="Calculation 17 3 9 2" xfId="39961" xr:uid="{A8DF9532-F26B-4735-AE81-246FBFE8E6B1}"/>
    <cellStyle name="Calculation 17 4" xfId="11380" xr:uid="{C6466858-315A-4883-96AD-B69D6DE76A29}"/>
    <cellStyle name="Calculation 17 4 2" xfId="21337" xr:uid="{0A90CFC9-1B15-40B8-8DA4-86DADE0FB747}"/>
    <cellStyle name="Calculation 17 4 2 2" xfId="34679" xr:uid="{7D91505A-A17E-48CF-8BE5-A08591CFB0D7}"/>
    <cellStyle name="Calculation 17 4 3" xfId="26024" xr:uid="{2137CC0B-2DD9-4ADB-8ADC-5BF5D051A308}"/>
    <cellStyle name="Calculation 17 4 3 2" xfId="38942" xr:uid="{958937A3-E7A2-4ED4-956E-A0B4355CF33A}"/>
    <cellStyle name="Calculation 17 4 4" xfId="26496" xr:uid="{A6DF2400-90CA-498B-BAAF-FCD8DDCDB8F1}"/>
    <cellStyle name="Calculation 17 4 4 2" xfId="39365" xr:uid="{DBDF4A3A-EE45-4528-B496-3BC215F4380B}"/>
    <cellStyle name="Calculation 17 4 5" xfId="19809" xr:uid="{108D6356-0A2D-4A10-8183-B506295BEC37}"/>
    <cellStyle name="Calculation 17 4 5 2" xfId="33292" xr:uid="{C9B7C7E0-31C0-445A-8609-C0F9AA9A16C1}"/>
    <cellStyle name="Calculation 17 4 6" xfId="27987" xr:uid="{93602B61-533E-4797-B0FC-64394898046D}"/>
    <cellStyle name="Calculation 17 4 6 2" xfId="40680" xr:uid="{A5C7D67E-3938-4E24-A460-CF3D3515FF80}"/>
    <cellStyle name="Calculation 17 4 7" xfId="19504" xr:uid="{39D663A1-74E5-4694-98FD-C1FF9A271C70}"/>
    <cellStyle name="Calculation 17 4 7 2" xfId="33020" xr:uid="{D4715532-1B89-4F95-85DA-1DFBEFDC8AD2}"/>
    <cellStyle name="Calculation 17 4 8" xfId="28619" xr:uid="{D9C55DDC-3E94-47AA-BA10-3F4A2B4B3789}"/>
    <cellStyle name="Calculation 17 4 8 2" xfId="41251" xr:uid="{FF858DE5-5261-4277-B68F-821B494A43E3}"/>
    <cellStyle name="Calculation 17 4 9" xfId="26050" xr:uid="{A5F4D706-6342-4C5F-B1EF-D05FBEEE20C4}"/>
    <cellStyle name="Calculation 17 4 9 2" xfId="38965" xr:uid="{ABC1BF0A-397D-4976-B01A-8444503E55F2}"/>
    <cellStyle name="Calculation 17 5" xfId="20934" xr:uid="{D1454551-307C-4F08-A180-88D054DF1C09}"/>
    <cellStyle name="Calculation 17 5 2" xfId="34305" xr:uid="{A55DC7F8-F5E7-4926-8597-AE2D395DE41B}"/>
    <cellStyle name="Calculation 18" xfId="1381" xr:uid="{D5486E00-E4E5-462C-A19D-2BC9CE625884}"/>
    <cellStyle name="Calculation 18 2" xfId="12264" xr:uid="{FBEC88FA-8D33-42F8-9BC7-11F59436AB19}"/>
    <cellStyle name="Calculation 18 2 10" xfId="29179" xr:uid="{DB797B79-78CE-4D5E-B9EF-9B0D4A2D7C25}"/>
    <cellStyle name="Calculation 18 2 10 2" xfId="41777" xr:uid="{49564210-83CA-4AE9-B8E4-84D02556B1AD}"/>
    <cellStyle name="Calculation 18 2 2" xfId="11276" xr:uid="{A4186AD2-CE92-45E5-8FDD-C1A0E8DAAA80}"/>
    <cellStyle name="Calculation 18 2 2 10" xfId="18917" xr:uid="{7A374E63-05DA-4C71-8375-8D67E197B0E8}"/>
    <cellStyle name="Calculation 18 2 2 10 2" xfId="32498" xr:uid="{7701BF62-ED92-4474-91BB-839345B152C4}"/>
    <cellStyle name="Calculation 18 2 2 11" xfId="31514" xr:uid="{5A6EEEA7-EA49-496B-A83E-6B14A4D30994}"/>
    <cellStyle name="Calculation 18 2 2 2" xfId="21246" xr:uid="{BF742BE9-69F3-4458-A928-37DFAEAA1B2B}"/>
    <cellStyle name="Calculation 18 2 2 2 2" xfId="34591" xr:uid="{E030627A-19B6-40F6-8E35-31C57FA78AF9}"/>
    <cellStyle name="Calculation 18 2 2 3" xfId="6082" xr:uid="{9F74D3EB-FEA8-4CDA-86D1-617B5CCD8185}"/>
    <cellStyle name="Calculation 18 2 2 3 2" xfId="30500" xr:uid="{77AB3B69-696E-4438-B1E0-8087F396DFE3}"/>
    <cellStyle name="Calculation 18 2 2 4" xfId="5888" xr:uid="{D0909D0A-FC85-4D0A-B13D-E2629D6C22EE}"/>
    <cellStyle name="Calculation 18 2 2 4 2" xfId="30353" xr:uid="{FF8EC825-582D-4144-97BF-845FF14224E3}"/>
    <cellStyle name="Calculation 18 2 2 5" xfId="25327" xr:uid="{F6EBE12D-D690-4826-95A4-4C1D82B992A6}"/>
    <cellStyle name="Calculation 18 2 2 5 2" xfId="38321" xr:uid="{42E0B895-5D36-4AC1-B681-67622B10DE68}"/>
    <cellStyle name="Calculation 18 2 2 6" xfId="28070" xr:uid="{6D7CB502-A9E7-4C1C-BCBD-3DE9E487CC25}"/>
    <cellStyle name="Calculation 18 2 2 6 2" xfId="40753" xr:uid="{03869E4D-47A6-4C36-B010-51BBE94CB6A7}"/>
    <cellStyle name="Calculation 18 2 2 7" xfId="28526" xr:uid="{D5ABB46A-E0B0-4153-88E9-27C2B3831556}"/>
    <cellStyle name="Calculation 18 2 2 7 2" xfId="41173" xr:uid="{3D8C2158-75D4-4DF1-BA41-59BE3F102B23}"/>
    <cellStyle name="Calculation 18 2 2 8" xfId="21461" xr:uid="{B8EADDD6-2CB8-4968-896A-7A3079D802C1}"/>
    <cellStyle name="Calculation 18 2 2 8 2" xfId="34789" xr:uid="{B7231252-A342-4233-85FD-1CF065ADA5B1}"/>
    <cellStyle name="Calculation 18 2 2 9" xfId="29293" xr:uid="{49DC95F2-E0A9-4C01-8287-F24BB8B33799}"/>
    <cellStyle name="Calculation 18 2 2 9 2" xfId="41882" xr:uid="{484B6166-1534-498F-BF02-5BD41C29AE93}"/>
    <cellStyle name="Calculation 18 2 3" xfId="22039" xr:uid="{1A59A40E-10EE-481F-9748-84298B1E6772}"/>
    <cellStyle name="Calculation 18 2 3 2" xfId="35272" xr:uid="{A5DD4577-D92B-4834-955F-4E7544A75FEE}"/>
    <cellStyle name="Calculation 18 2 4" xfId="22496" xr:uid="{EC9B7F62-1A96-4C1C-AA3A-B3CB3C3683E1}"/>
    <cellStyle name="Calculation 18 2 4 2" xfId="35683" xr:uid="{85BD5830-1F44-4A39-BEA5-669AF84F1A56}"/>
    <cellStyle name="Calculation 18 2 5" xfId="5769" xr:uid="{F392FBC8-C514-4714-8C36-A0A1EF5842B1}"/>
    <cellStyle name="Calculation 18 2 5 2" xfId="30250" xr:uid="{05252BFE-D666-47CB-B121-F2DC6C220787}"/>
    <cellStyle name="Calculation 18 2 6" xfId="20717" xr:uid="{304D3715-B823-493C-BD20-8A8CD6CEC22E}"/>
    <cellStyle name="Calculation 18 2 6 2" xfId="34116" xr:uid="{D3AD1C77-5353-4BD9-8B44-E983B765FAC8}"/>
    <cellStyle name="Calculation 18 2 7" xfId="25383" xr:uid="{63C4A255-3F31-45FC-BAFE-365F45F31EDC}"/>
    <cellStyle name="Calculation 18 2 7 2" xfId="38372" xr:uid="{572165FF-4B0B-4DD9-95A0-4752E30828F3}"/>
    <cellStyle name="Calculation 18 2 8" xfId="20588" xr:uid="{9730FA6A-B658-4DD5-A704-8399EA6190CA}"/>
    <cellStyle name="Calculation 18 2 8 2" xfId="34000" xr:uid="{33EC51E1-5585-483C-BF76-6AFBB4C4B6FC}"/>
    <cellStyle name="Calculation 18 2 9" xfId="28901" xr:uid="{92B8DAB3-F207-4658-A41B-D74E6FAB4EBB}"/>
    <cellStyle name="Calculation 18 2 9 2" xfId="41515" xr:uid="{99F963E4-0EBE-47E0-AE43-FDCA57D6FCA1}"/>
    <cellStyle name="Calculation 18 3" xfId="13714" xr:uid="{5F592BB1-E27F-4FAB-AA07-5A03CFE1A5EF}"/>
    <cellStyle name="Calculation 18 3 10" xfId="28306" xr:uid="{8E8CA03A-8304-4279-8443-B6BA8EDFCC87}"/>
    <cellStyle name="Calculation 18 3 10 2" xfId="40971" xr:uid="{24CDC2AF-680A-4C0B-AC1C-0773C0CE9214}"/>
    <cellStyle name="Calculation 18 3 2" xfId="14813" xr:uid="{DF71532A-E0C9-490A-9C7E-EAABEE96AF8C}"/>
    <cellStyle name="Calculation 18 3 2 10" xfId="24811" xr:uid="{5D9C59CB-99C6-475C-977D-EECCF6C74D67}"/>
    <cellStyle name="Calculation 18 3 2 10 2" xfId="37857" xr:uid="{9748A4F0-2E71-446D-9607-5134B558160E}"/>
    <cellStyle name="Calculation 18 3 2 11" xfId="31753" xr:uid="{96156A30-13E1-4C5D-9B67-EAE0429A04BD}"/>
    <cellStyle name="Calculation 18 3 2 2" xfId="23846" xr:uid="{936CB162-44D1-48AC-BE52-6EB61AE4FFA5}"/>
    <cellStyle name="Calculation 18 3 2 2 2" xfId="36960" xr:uid="{8CBECBE7-6007-4F8E-811C-78FB06036281}"/>
    <cellStyle name="Calculation 18 3 2 3" xfId="21139" xr:uid="{E5BB8DD3-128F-4E8E-9BB4-8443865762F6}"/>
    <cellStyle name="Calculation 18 3 2 3 2" xfId="34490" xr:uid="{1C031236-ED90-4397-AD51-45A5420724B7}"/>
    <cellStyle name="Calculation 18 3 2 4" xfId="20859" xr:uid="{B43E3CAC-F29F-47EB-AEE1-E6D7CEE142D6}"/>
    <cellStyle name="Calculation 18 3 2 4 2" xfId="34238" xr:uid="{D80CF1F3-8348-4577-BE09-16BD758D007B}"/>
    <cellStyle name="Calculation 18 3 2 5" xfId="25716" xr:uid="{CBCDD2EB-5FA8-4C6A-A180-56CD0A58F8C5}"/>
    <cellStyle name="Calculation 18 3 2 5 2" xfId="38669" xr:uid="{C37D4163-5D4F-4EBA-93E1-61E895D029FD}"/>
    <cellStyle name="Calculation 18 3 2 6" xfId="20031" xr:uid="{2FB9C3C6-6D95-4C02-B946-D3785FBD6B8E}"/>
    <cellStyle name="Calculation 18 3 2 6 2" xfId="33504" xr:uid="{A0623BBA-C65C-4E67-833B-F258C210DE88}"/>
    <cellStyle name="Calculation 18 3 2 7" xfId="19333" xr:uid="{E7A90027-6B90-493F-9FFD-B87E63993079}"/>
    <cellStyle name="Calculation 18 3 2 7 2" xfId="32876" xr:uid="{862A873B-C04C-48B6-831E-5754F3430A98}"/>
    <cellStyle name="Calculation 18 3 2 8" xfId="25886" xr:uid="{B7322465-F808-481A-8DAD-5DCAB2EF5030}"/>
    <cellStyle name="Calculation 18 3 2 8 2" xfId="38824" xr:uid="{8E96371E-D41B-4F7A-80A1-1FD612FB9225}"/>
    <cellStyle name="Calculation 18 3 2 9" xfId="27202" xr:uid="{3266A33D-1AD3-436E-ACF0-B9E82332B943}"/>
    <cellStyle name="Calculation 18 3 2 9 2" xfId="39989" xr:uid="{7C05A20B-5E07-4F12-BD90-24C07EBD496B}"/>
    <cellStyle name="Calculation 18 3 3" xfId="23018" xr:uid="{126A1044-9F40-4591-9AD3-E6BE1B08180D}"/>
    <cellStyle name="Calculation 18 3 3 2" xfId="36167" xr:uid="{72D4FFF6-E7A1-478E-AC1D-CA29B18DE653}"/>
    <cellStyle name="Calculation 18 3 4" xfId="6690" xr:uid="{83021B04-55C3-4920-B81E-8BBB8CABFA0C}"/>
    <cellStyle name="Calculation 18 3 4 2" xfId="30985" xr:uid="{F7E58088-EF0D-4381-AEB8-381F07B4746E}"/>
    <cellStyle name="Calculation 18 3 5" xfId="20314" xr:uid="{88A24CCE-281B-4E06-B455-A6185A4BCA39}"/>
    <cellStyle name="Calculation 18 3 5 2" xfId="33755" xr:uid="{0CC48309-8185-4A14-942B-F41B3B82B7E8}"/>
    <cellStyle name="Calculation 18 3 6" xfId="25185" xr:uid="{61862127-7BC6-4F92-876C-2F1535EFBF9A}"/>
    <cellStyle name="Calculation 18 3 6 2" xfId="38196" xr:uid="{53F3AACD-F659-4083-9AAB-2905731DE461}"/>
    <cellStyle name="Calculation 18 3 7" xfId="22668" xr:uid="{85B730FD-B7F4-49FB-B306-C77E6A5C03DD}"/>
    <cellStyle name="Calculation 18 3 7 2" xfId="35839" xr:uid="{C2DCC3E1-F343-4A99-BBF3-FCF82073DF60}"/>
    <cellStyle name="Calculation 18 3 8" xfId="26744" xr:uid="{43C0F277-1817-4423-B1A9-298A491EFA40}"/>
    <cellStyle name="Calculation 18 3 8 2" xfId="39589" xr:uid="{382B56D2-B3EE-4923-9FC5-E5BE474D4FA1}"/>
    <cellStyle name="Calculation 18 3 9" xfId="28721" xr:uid="{D4D16437-FA8A-4E2E-9E26-97CCF29CFF7C}"/>
    <cellStyle name="Calculation 18 3 9 2" xfId="41346" xr:uid="{421A56EE-0688-4370-AFCC-54E531767052}"/>
    <cellStyle name="Calculation 18 4" xfId="11381" xr:uid="{60575822-D467-410A-81E2-8EFC1BD75C44}"/>
    <cellStyle name="Calculation 18 4 2" xfId="21338" xr:uid="{5B73FC77-AD55-43E3-A7F7-5D2D3E1525BE}"/>
    <cellStyle name="Calculation 18 4 2 2" xfId="34680" xr:uid="{8980C2A1-DBAE-4059-838C-F2FDAA6037BF}"/>
    <cellStyle name="Calculation 18 4 3" xfId="25596" xr:uid="{D3142EBA-01F2-4565-9C81-11AAE15E3150}"/>
    <cellStyle name="Calculation 18 4 3 2" xfId="38560" xr:uid="{F6707ADC-8391-4C2C-B222-A406D023B308}"/>
    <cellStyle name="Calculation 18 4 4" xfId="24409" xr:uid="{58DBC981-C683-47CA-B42B-07EA37C68239}"/>
    <cellStyle name="Calculation 18 4 4 2" xfId="37499" xr:uid="{23053B28-4BFC-40F6-BB92-DAE2E789750F}"/>
    <cellStyle name="Calculation 18 4 5" xfId="27622" xr:uid="{088DBC2B-A4D5-4B91-8127-F94193E223A1}"/>
    <cellStyle name="Calculation 18 4 5 2" xfId="40364" xr:uid="{20D0884E-DD9B-45DF-ADF9-2E725642F6EF}"/>
    <cellStyle name="Calculation 18 4 6" xfId="28927" xr:uid="{22977956-ED8D-44AA-850B-9456DA18E8CD}"/>
    <cellStyle name="Calculation 18 4 6 2" xfId="41539" xr:uid="{2F64E145-CE12-4D34-848D-32C4357F9C19}"/>
    <cellStyle name="Calculation 18 4 7" xfId="29206" xr:uid="{E49909FC-3C50-4FF3-AE7C-4FF94ECBE02C}"/>
    <cellStyle name="Calculation 18 4 7 2" xfId="41803" xr:uid="{179AF53D-9766-4E93-B623-EE0A868165E5}"/>
    <cellStyle name="Calculation 18 4 8" xfId="27820" xr:uid="{6B006B62-B42F-40E4-861D-046ED4E024BE}"/>
    <cellStyle name="Calculation 18 4 8 2" xfId="40529" xr:uid="{CDB88952-3AEE-419E-BDA5-5E67D2C51027}"/>
    <cellStyle name="Calculation 18 4 9" xfId="26011" xr:uid="{ABD94A91-FBE4-4AE5-9FE8-279B3A54D979}"/>
    <cellStyle name="Calculation 18 4 9 2" xfId="38930" xr:uid="{1B594EA3-D51A-43F6-8628-86EA9F0665B8}"/>
    <cellStyle name="Calculation 18 5" xfId="21177" xr:uid="{3472E71D-7197-446D-A9DF-593DF3A562A5}"/>
    <cellStyle name="Calculation 18 5 2" xfId="34527" xr:uid="{AAD28407-1520-493B-A2D5-7DCB2521FADD}"/>
    <cellStyle name="Calculation 19" xfId="1382" xr:uid="{C125D626-9F69-4FB1-BBF5-8162079826DE}"/>
    <cellStyle name="Calculation 2" xfId="1383" xr:uid="{EDF177B5-3D31-414D-BDF0-5D6D62D267C7}"/>
    <cellStyle name="Calculation 2 10" xfId="8837" xr:uid="{843706FD-B943-4148-B119-4A288ABCB7A4}"/>
    <cellStyle name="Calculation 2 11" xfId="9647" xr:uid="{B1883133-C9C5-4E73-B764-01FC99EF0995}"/>
    <cellStyle name="Calculation 2 11 10" xfId="18975" xr:uid="{AB0A3754-CF4B-475D-BCF4-C2AD7219158A}"/>
    <cellStyle name="Calculation 2 11 10 2" xfId="32551" xr:uid="{687C601C-1646-48CF-8BD8-9EDE4AFDA4DC}"/>
    <cellStyle name="Calculation 2 11 11" xfId="6065" xr:uid="{77D3C8DB-073D-431C-B360-C95597AEB082}"/>
    <cellStyle name="Calculation 2 11 11 2" xfId="30484" xr:uid="{DDAE5906-A970-4C57-99B1-9707A63EA2C3}"/>
    <cellStyle name="Calculation 2 11 12" xfId="20374" xr:uid="{34AECFD6-ADA9-4D53-A172-A20C1CC91885}"/>
    <cellStyle name="Calculation 2 11 12 2" xfId="33808" xr:uid="{5B4033C0-503B-4928-B424-8E6779373944}"/>
    <cellStyle name="Calculation 2 11 2" xfId="13615" xr:uid="{80DE71EB-F912-45EC-8EC2-C8439F9E861E}"/>
    <cellStyle name="Calculation 2 11 2 10" xfId="26765" xr:uid="{D82441D9-307F-41C9-A89A-4729BA20690A}"/>
    <cellStyle name="Calculation 2 11 2 10 2" xfId="39608" xr:uid="{2F0FA3E1-00D0-4A39-AA79-0D12628A466C}"/>
    <cellStyle name="Calculation 2 11 2 2" xfId="14749" xr:uid="{5EA54BE2-9250-4161-B323-318ABA0EDF4B}"/>
    <cellStyle name="Calculation 2 11 2 2 10" xfId="27686" xr:uid="{3DAD0827-7FB5-4E6E-98E5-5A4617369E20}"/>
    <cellStyle name="Calculation 2 11 2 2 10 2" xfId="40418" xr:uid="{80BECDF9-6E32-416B-8565-CF72D71A1BA1}"/>
    <cellStyle name="Calculation 2 11 2 2 11" xfId="31689" xr:uid="{5D21514D-CC0D-41B1-8F51-058C8737F36D}"/>
    <cellStyle name="Calculation 2 11 2 2 2" xfId="23782" xr:uid="{5608DED5-FD5B-45CD-989D-2E2C577892C1}"/>
    <cellStyle name="Calculation 2 11 2 2 2 2" xfId="36896" xr:uid="{4F4E23E9-162E-4428-AFDA-FDAC551C6447}"/>
    <cellStyle name="Calculation 2 11 2 2 3" xfId="21153" xr:uid="{971BE194-9B22-4277-A89E-23816E56DCBF}"/>
    <cellStyle name="Calculation 2 11 2 2 3 2" xfId="34504" xr:uid="{85D21B4A-BC47-47A0-AF3C-D34EFCB5DAE6}"/>
    <cellStyle name="Calculation 2 11 2 2 4" xfId="22055" xr:uid="{72E3C832-51DB-45F2-BF30-454BE1E97E61}"/>
    <cellStyle name="Calculation 2 11 2 2 4 2" xfId="35287" xr:uid="{00171825-4DBA-410D-B773-90FC89561EAF}"/>
    <cellStyle name="Calculation 2 11 2 2 5" xfId="23443" xr:uid="{0B7055BD-1EF5-4FB4-A3C1-D2390D5486AD}"/>
    <cellStyle name="Calculation 2 11 2 2 5 2" xfId="36576" xr:uid="{8F563798-82FF-4150-A3C3-C40BE65F6EAF}"/>
    <cellStyle name="Calculation 2 11 2 2 6" xfId="6331" xr:uid="{62117575-0F74-4B6F-8C87-7D635EE08E4C}"/>
    <cellStyle name="Calculation 2 11 2 2 6 2" xfId="30722" xr:uid="{A1A85CA2-4A12-4443-A5A0-A09D316D3594}"/>
    <cellStyle name="Calculation 2 11 2 2 7" xfId="24179" xr:uid="{EC0E0422-764E-4F22-A309-A734C1680C10}"/>
    <cellStyle name="Calculation 2 11 2 2 7 2" xfId="37286" xr:uid="{761F8B0C-C7B8-4487-82AD-013A51E84A84}"/>
    <cellStyle name="Calculation 2 11 2 2 8" xfId="25267" xr:uid="{094DA19F-4C38-4836-9BD6-C1E531AE860C}"/>
    <cellStyle name="Calculation 2 11 2 2 8 2" xfId="38271" xr:uid="{3983FFF0-E9D2-4537-9189-440A1872AD27}"/>
    <cellStyle name="Calculation 2 11 2 2 9" xfId="21087" xr:uid="{405D5042-61CA-4C9A-A893-CAA4CF4017AD}"/>
    <cellStyle name="Calculation 2 11 2 2 9 2" xfId="34440" xr:uid="{9858FE48-961D-4EAB-A5B5-B28D57F8EB1F}"/>
    <cellStyle name="Calculation 2 11 2 3" xfId="22927" xr:uid="{95292542-7292-4688-A171-8F1BC390DD1F}"/>
    <cellStyle name="Calculation 2 11 2 3 2" xfId="36077" xr:uid="{C6C2C3DE-AA79-423E-809D-1D6BC9C470BF}"/>
    <cellStyle name="Calculation 2 11 2 4" xfId="6633" xr:uid="{58AFBD61-9C06-49E2-936F-E7596CFA8B78}"/>
    <cellStyle name="Calculation 2 11 2 4 2" xfId="30936" xr:uid="{D08FA24F-1644-40AC-A287-0A838887EA89}"/>
    <cellStyle name="Calculation 2 11 2 5" xfId="19516" xr:uid="{1336E36A-2C81-41B4-9634-F483712B0E45}"/>
    <cellStyle name="Calculation 2 11 2 5 2" xfId="33031" xr:uid="{2B6B0FEF-8415-4733-B9E3-8C7F91401690}"/>
    <cellStyle name="Calculation 2 11 2 6" xfId="6159" xr:uid="{078CDC5E-395F-47B1-BF20-8045AA6EC7D1}"/>
    <cellStyle name="Calculation 2 11 2 6 2" xfId="30574" xr:uid="{522C4081-4D9A-4AE7-A2C0-D88873E6A8DA}"/>
    <cellStyle name="Calculation 2 11 2 7" xfId="19969" xr:uid="{D3561DD4-FA6F-4272-ACA6-69AA95CBA808}"/>
    <cellStyle name="Calculation 2 11 2 7 2" xfId="33444" xr:uid="{8B33B8CB-05E1-4907-B608-927DDA855004}"/>
    <cellStyle name="Calculation 2 11 2 8" xfId="25069" xr:uid="{343075C1-2A76-4C6A-9E1D-F4F1BCD89130}"/>
    <cellStyle name="Calculation 2 11 2 8 2" xfId="38093" xr:uid="{1050208D-2249-4B1A-ACFF-534CECDC3F20}"/>
    <cellStyle name="Calculation 2 11 2 9" xfId="27924" xr:uid="{1F008E96-8663-440E-B70D-CD7E767242BE}"/>
    <cellStyle name="Calculation 2 11 2 9 2" xfId="40622" xr:uid="{47F38BCA-CD91-4A49-8A64-E7E70EC73398}"/>
    <cellStyle name="Calculation 2 11 3" xfId="14309" xr:uid="{BF92D7DB-726A-4B5B-8157-D10B8E68B08C}"/>
    <cellStyle name="Calculation 2 11 3 10" xfId="28366" xr:uid="{261CB5E5-EE04-42DD-A147-9A614E1D8BBF}"/>
    <cellStyle name="Calculation 2 11 3 10 2" xfId="41028" xr:uid="{CD96321B-6B9B-4B34-B2CB-195DF88A0D0C}"/>
    <cellStyle name="Calculation 2 11 3 2" xfId="15006" xr:uid="{99823157-BA1D-4F1B-A74F-C6F8723AC47D}"/>
    <cellStyle name="Calculation 2 11 3 2 10" xfId="29595" xr:uid="{B91FFF2E-5912-4513-B1A2-DCEC587DDE05}"/>
    <cellStyle name="Calculation 2 11 3 2 10 2" xfId="42171" xr:uid="{E327D4FA-45BC-4DAC-B3AA-65165C5578A2}"/>
    <cellStyle name="Calculation 2 11 3 2 11" xfId="31946" xr:uid="{BF4A425A-DCFF-4F33-B8B2-3B9BD19CD02D}"/>
    <cellStyle name="Calculation 2 11 3 2 2" xfId="24039" xr:uid="{22F18693-36A7-41CB-9458-5456951D9CD7}"/>
    <cellStyle name="Calculation 2 11 3 2 2 2" xfId="37153" xr:uid="{7ACC11AA-3750-47D0-AFF4-F8C709FDC3AC}"/>
    <cellStyle name="Calculation 2 11 3 2 3" xfId="21114" xr:uid="{756BA2C7-19B6-4918-A91D-C2916FBA90CC}"/>
    <cellStyle name="Calculation 2 11 3 2 3 2" xfId="34465" xr:uid="{44DB4964-D4FA-4FC4-B76F-7AE3FBCAB0A7}"/>
    <cellStyle name="Calculation 2 11 3 2 4" xfId="18832" xr:uid="{73EE5D22-0F18-45F6-BE6C-4D6119E0A6FD}"/>
    <cellStyle name="Calculation 2 11 3 2 4 2" xfId="32418" xr:uid="{39BE03F7-6537-4BFB-B603-0F8FEB3D85F3}"/>
    <cellStyle name="Calculation 2 11 3 2 5" xfId="26613" xr:uid="{1D4E1F86-30E8-4FBD-AFF7-3FD1FACD3EBF}"/>
    <cellStyle name="Calculation 2 11 3 2 5 2" xfId="39468" xr:uid="{5A24302D-50B9-47CF-AF2F-77403F3072DE}"/>
    <cellStyle name="Calculation 2 11 3 2 6" xfId="22254" xr:uid="{2C93E7E8-BD61-41C0-8234-E2B931121987}"/>
    <cellStyle name="Calculation 2 11 3 2 6 2" xfId="35467" xr:uid="{D9FC6DDB-C53D-46B6-9880-07C74BB95C7C}"/>
    <cellStyle name="Calculation 2 11 3 2 7" xfId="18919" xr:uid="{737FEA30-D904-426A-9135-69BB893EBB9F}"/>
    <cellStyle name="Calculation 2 11 3 2 7 2" xfId="32500" xr:uid="{AA600F38-D640-4B0C-85D7-83C5ABF6087A}"/>
    <cellStyle name="Calculation 2 11 3 2 8" xfId="24190" xr:uid="{A34E4D39-13B3-4F87-91E4-D0C484DBF0D1}"/>
    <cellStyle name="Calculation 2 11 3 2 8 2" xfId="37294" xr:uid="{3D85F068-AF61-4322-8DB2-7AE1C8E7390A}"/>
    <cellStyle name="Calculation 2 11 3 2 9" xfId="15157" xr:uid="{D3F4ECC0-A9FC-487B-AF37-374549422C27}"/>
    <cellStyle name="Calculation 2 11 3 2 9 2" xfId="32001" xr:uid="{3B14CEBA-28DD-498A-A971-DA1ADA9585BE}"/>
    <cellStyle name="Calculation 2 11 3 3" xfId="23453" xr:uid="{2E9E519E-9D83-4BC5-B961-04C799178D64}"/>
    <cellStyle name="Calculation 2 11 3 3 2" xfId="36586" xr:uid="{00060705-4419-4CE1-903E-20008A20C4BA}"/>
    <cellStyle name="Calculation 2 11 3 4" xfId="22274" xr:uid="{0DAF9C44-36C4-4229-9C41-14A07AA36D16}"/>
    <cellStyle name="Calculation 2 11 3 4 2" xfId="35486" xr:uid="{C825E7DC-0946-4D31-AED5-E77F17D1EAC5}"/>
    <cellStyle name="Calculation 2 11 3 5" xfId="23388" xr:uid="{1121E949-CF34-42FE-A416-0C5892C82E7F}"/>
    <cellStyle name="Calculation 2 11 3 5 2" xfId="36524" xr:uid="{16543411-F57F-4433-9635-A49B8CA277AE}"/>
    <cellStyle name="Calculation 2 11 3 6" xfId="19802" xr:uid="{882AB2B1-CAF2-4F63-9CED-076358A0176C}"/>
    <cellStyle name="Calculation 2 11 3 6 2" xfId="33285" xr:uid="{1C1B542E-7AD2-4F09-AB5B-1884E5CDB219}"/>
    <cellStyle name="Calculation 2 11 3 7" xfId="19831" xr:uid="{C74C8C85-C106-4FDA-97C4-8A27E63A56BA}"/>
    <cellStyle name="Calculation 2 11 3 7 2" xfId="33314" xr:uid="{BFB525B6-E97D-45F4-BEC2-327B747D5F47}"/>
    <cellStyle name="Calculation 2 11 3 8" xfId="25687" xr:uid="{FB9A33B8-4909-42D0-B351-AA4CF3A32508}"/>
    <cellStyle name="Calculation 2 11 3 8 2" xfId="38644" xr:uid="{07B05FBA-1236-4366-B15A-872821A96449}"/>
    <cellStyle name="Calculation 2 11 3 9" xfId="26459" xr:uid="{21213FEF-FB7B-4D15-A363-68E1C2E05795}"/>
    <cellStyle name="Calculation 2 11 3 9 2" xfId="39331" xr:uid="{5F15D9E4-BD91-4A5D-9A7D-E1F5E2624070}"/>
    <cellStyle name="Calculation 2 11 4" xfId="14672" xr:uid="{ED664143-0103-4BCC-BFFD-CB4C1D21FEA5}"/>
    <cellStyle name="Calculation 2 11 4 10" xfId="27055" xr:uid="{EE719DE1-7F56-4DB4-8424-4DDA1A669646}"/>
    <cellStyle name="Calculation 2 11 4 10 2" xfId="39859" xr:uid="{2E1B7BB3-1144-4B62-9F13-8F9F15FCAE80}"/>
    <cellStyle name="Calculation 2 11 4 11" xfId="31612" xr:uid="{7AEAF8C1-CB3F-4D34-8E10-0E147F41BA83}"/>
    <cellStyle name="Calculation 2 11 4 2" xfId="23705" xr:uid="{2EB36022-E62F-4F81-8DAC-BC62FE1ECD21}"/>
    <cellStyle name="Calculation 2 11 4 2 2" xfId="36819" xr:uid="{AA3664FE-2676-41FE-B0E6-9F6D30388174}"/>
    <cellStyle name="Calculation 2 11 4 3" xfId="22248" xr:uid="{2CBD5CA2-2A8E-4367-AADB-6CA0DD03F21F}"/>
    <cellStyle name="Calculation 2 11 4 3 2" xfId="35463" xr:uid="{9424951A-E4D1-4D85-9A21-3F13766BBE4C}"/>
    <cellStyle name="Calculation 2 11 4 4" xfId="20087" xr:uid="{A68A7D25-0C7B-40E5-A019-384111CC296D}"/>
    <cellStyle name="Calculation 2 11 4 4 2" xfId="33551" xr:uid="{71079016-2AE4-4455-AFD9-88615C8BB144}"/>
    <cellStyle name="Calculation 2 11 4 5" xfId="26997" xr:uid="{D23EE009-30A3-4F12-BB0B-16656EFA4D45}"/>
    <cellStyle name="Calculation 2 11 4 5 2" xfId="39812" xr:uid="{96BD3A63-9269-45BF-8DB9-0F020FF38427}"/>
    <cellStyle name="Calculation 2 11 4 6" xfId="25664" xr:uid="{DDE56EA3-D9D8-4E50-BBB7-C53B03F872C0}"/>
    <cellStyle name="Calculation 2 11 4 6 2" xfId="38622" xr:uid="{1AD2501E-11EC-4707-B261-D7DA56068B7B}"/>
    <cellStyle name="Calculation 2 11 4 7" xfId="6410" xr:uid="{05E6FB21-FCA7-4B72-9A2D-1E10F84CF047}"/>
    <cellStyle name="Calculation 2 11 4 7 2" xfId="30790" xr:uid="{92EF7314-201A-4EC4-8797-B26CD9A84200}"/>
    <cellStyle name="Calculation 2 11 4 8" xfId="25622" xr:uid="{890864DB-B112-4C33-9DFE-191B54CF9FD2}"/>
    <cellStyle name="Calculation 2 11 4 8 2" xfId="38585" xr:uid="{268AB248-68C6-471B-B0DB-FA8073CF2F83}"/>
    <cellStyle name="Calculation 2 11 4 9" xfId="20446" xr:uid="{BA11C98F-104B-40D3-9A23-BE22613FC525}"/>
    <cellStyle name="Calculation 2 11 4 9 2" xfId="33869" xr:uid="{BE67D5BB-9F46-476C-BA1F-28710F161DA9}"/>
    <cellStyle name="Calculation 2 11 5" xfId="20274" xr:uid="{D4F6C938-9FDD-4CF2-B823-2B61484F7F62}"/>
    <cellStyle name="Calculation 2 11 5 2" xfId="33720" xr:uid="{9115DBB0-6E7C-4AD0-B2EE-5E5ABCA81099}"/>
    <cellStyle name="Calculation 2 11 6" xfId="6023" xr:uid="{E411F9DD-FF43-4DE8-9B88-B0A89A5DB563}"/>
    <cellStyle name="Calculation 2 11 6 2" xfId="30452" xr:uid="{65922E37-8239-4ACB-BAF4-83621A1E8971}"/>
    <cellStyle name="Calculation 2 11 7" xfId="21307" xr:uid="{0043EB01-15C3-4A8E-BBAA-F290B046EC1E}"/>
    <cellStyle name="Calculation 2 11 7 2" xfId="34651" xr:uid="{1E531480-BF1C-40CA-8D20-17A1EB7A3417}"/>
    <cellStyle name="Calculation 2 11 8" xfId="24743" xr:uid="{65FB5B53-12C0-4ABD-AB52-ED66413F17C9}"/>
    <cellStyle name="Calculation 2 11 8 2" xfId="37793" xr:uid="{5988B5BE-8121-4B22-8744-1B8C5FFF944F}"/>
    <cellStyle name="Calculation 2 11 9" xfId="5790" xr:uid="{FCAC93F4-965C-4A38-883E-D89A024AA800}"/>
    <cellStyle name="Calculation 2 11 9 2" xfId="30269" xr:uid="{FD4C1224-C1AA-4DE7-A2DF-60F6A83B0567}"/>
    <cellStyle name="Calculation 2 12" xfId="11940" xr:uid="{6889147D-3743-4768-B297-0428E04E4038}"/>
    <cellStyle name="Calculation 2 13" xfId="17898" xr:uid="{FC29B45E-8BBC-447A-916D-BC5B09097FC3}"/>
    <cellStyle name="Calculation 2 13 10" xfId="29765" xr:uid="{47B8CE6F-19ED-4EE8-874E-3E465900F0F6}"/>
    <cellStyle name="Calculation 2 13 10 2" xfId="42331" xr:uid="{E9528638-1D8E-46C0-91FB-1911581AAE97}"/>
    <cellStyle name="Calculation 2 13 11" xfId="32033" xr:uid="{F58CF372-FC99-43EB-A054-F89A3E38DE52}"/>
    <cellStyle name="Calculation 2 13 2" xfId="25745" xr:uid="{DF8EA3C8-2261-4B5D-87A2-A30B4355AA63}"/>
    <cellStyle name="Calculation 2 13 2 2" xfId="38694" xr:uid="{47B64CBA-B0C9-4AEC-B33C-56EA152081F0}"/>
    <cellStyle name="Calculation 2 13 3" xfId="26638" xr:uid="{E8E34B48-6354-4B13-B1FA-CACDEC605CAA}"/>
    <cellStyle name="Calculation 2 13 3 2" xfId="39491" xr:uid="{DC5AD76F-77DC-48E0-9C1D-A68BC63EA727}"/>
    <cellStyle name="Calculation 2 13 4" xfId="27366" xr:uid="{591A3F5C-EF19-4642-BD8E-3BFD8C808B21}"/>
    <cellStyle name="Calculation 2 13 4 2" xfId="40137" xr:uid="{184B5395-7455-476F-AFED-5A3E9B514364}"/>
    <cellStyle name="Calculation 2 13 5" xfId="28090" xr:uid="{A7AE7928-3E21-499E-856F-53DD68C84019}"/>
    <cellStyle name="Calculation 2 13 5 2" xfId="40772" xr:uid="{855F2C70-C6BC-4151-9156-05E2ECF24CCE}"/>
    <cellStyle name="Calculation 2 13 6" xfId="28687" xr:uid="{B683D03A-1FDD-4F94-9464-CDDDD2116260}"/>
    <cellStyle name="Calculation 2 13 6 2" xfId="41312" xr:uid="{70C6DCE7-C38E-46F7-9ACB-0F5F6CD1520D}"/>
    <cellStyle name="Calculation 2 13 7" xfId="29069" xr:uid="{3F2681A3-D2F8-45FD-A737-8F2BF55C79B5}"/>
    <cellStyle name="Calculation 2 13 7 2" xfId="41671" xr:uid="{2293D539-285A-4147-A324-8F3D1A37141F}"/>
    <cellStyle name="Calculation 2 13 8" xfId="29420" xr:uid="{B42BA853-4159-45D2-8A59-563F038EA393}"/>
    <cellStyle name="Calculation 2 13 8 2" xfId="42001" xr:uid="{45BF327A-7D22-41B6-B115-0D24796E3280}"/>
    <cellStyle name="Calculation 2 13 9" xfId="29659" xr:uid="{39FE0C71-4EF7-400E-9836-FB6E999507B4}"/>
    <cellStyle name="Calculation 2 13 9 2" xfId="42233" xr:uid="{D6450E30-7359-4537-9946-B9CBEB02677F}"/>
    <cellStyle name="Calculation 2 14" xfId="4773" xr:uid="{CCB6174F-1C51-47C8-AD17-3A8F22CA9BDA}"/>
    <cellStyle name="Calculation 2 2" xfId="1384" xr:uid="{1877342E-6207-4E41-AFBC-F1D30524DEE9}"/>
    <cellStyle name="Calculation 2 2 2" xfId="9648" xr:uid="{19BD422B-75A2-497B-A95F-105376D2629F}"/>
    <cellStyle name="Calculation 2 2 2 10" xfId="6395" xr:uid="{C5BF53BC-385A-417D-8EDB-1EC1024196A1}"/>
    <cellStyle name="Calculation 2 2 2 10 2" xfId="30776" xr:uid="{E9B32B64-7BC4-4DA7-B53B-756EDCF9D9F1}"/>
    <cellStyle name="Calculation 2 2 2 11" xfId="19111" xr:uid="{24593667-FA98-49BF-8176-C71448C86854}"/>
    <cellStyle name="Calculation 2 2 2 11 2" xfId="32676" xr:uid="{E3576DF4-FAB6-4207-AB28-863A28DD1130}"/>
    <cellStyle name="Calculation 2 2 2 12" xfId="29616" xr:uid="{61E540A5-B79C-40EC-92E9-D8F50F621152}"/>
    <cellStyle name="Calculation 2 2 2 12 2" xfId="42192" xr:uid="{1392E0CD-58E2-4A3C-909F-84FBFBCE590B}"/>
    <cellStyle name="Calculation 2 2 2 2" xfId="13616" xr:uid="{3E3F7487-4D69-4239-B068-451E800A8332}"/>
    <cellStyle name="Calculation 2 2 2 2 10" xfId="5686" xr:uid="{62283745-E619-4A91-ABC9-BD0F7597C494}"/>
    <cellStyle name="Calculation 2 2 2 2 10 2" xfId="30181" xr:uid="{932DFB39-9720-473E-9E22-5A1DDDDD885C}"/>
    <cellStyle name="Calculation 2 2 2 2 2" xfId="14750" xr:uid="{861EDE27-6798-4ED5-817E-39257EC4C38F}"/>
    <cellStyle name="Calculation 2 2 2 2 2 10" xfId="29257" xr:uid="{734668B0-2118-46A4-9E08-7CC3C4D63110}"/>
    <cellStyle name="Calculation 2 2 2 2 2 10 2" xfId="41848" xr:uid="{D0120F61-9B53-4B97-BDEC-442B9D32CEEC}"/>
    <cellStyle name="Calculation 2 2 2 2 2 11" xfId="31690" xr:uid="{C5DFCF23-7B94-4180-9F8B-8700726B74A7}"/>
    <cellStyle name="Calculation 2 2 2 2 2 2" xfId="23783" xr:uid="{B7E793EA-AB36-41FF-9BB4-9F665605ED4F}"/>
    <cellStyle name="Calculation 2 2 2 2 2 2 2" xfId="36897" xr:uid="{CD77942C-A654-4240-B671-79854E6E6660}"/>
    <cellStyle name="Calculation 2 2 2 2 2 3" xfId="22235" xr:uid="{DFE5AF1D-49C7-4A12-B550-6D24DF7BC4BF}"/>
    <cellStyle name="Calculation 2 2 2 2 2 3 2" xfId="35450" xr:uid="{EE3EB499-9BB6-4A17-BDF1-0B5BE4FD8E80}"/>
    <cellStyle name="Calculation 2 2 2 2 2 4" xfId="19254" xr:uid="{6DB5C19D-AE19-49CE-90B1-0BEBF39A10AF}"/>
    <cellStyle name="Calculation 2 2 2 2 2 4 2" xfId="32804" xr:uid="{27D53270-613C-4B8F-8FF4-006139E2D4D9}"/>
    <cellStyle name="Calculation 2 2 2 2 2 5" xfId="26795" xr:uid="{62733D6E-20AE-4069-8640-EB152C36D610}"/>
    <cellStyle name="Calculation 2 2 2 2 2 5 2" xfId="39633" xr:uid="{3EE2796E-80E0-42EE-BFA3-DF27F4B3659A}"/>
    <cellStyle name="Calculation 2 2 2 2 2 6" xfId="19687" xr:uid="{164AC28F-C486-400C-A120-A15E56B7219A}"/>
    <cellStyle name="Calculation 2 2 2 2 2 6 2" xfId="33179" xr:uid="{6AA7109D-9706-484F-89CF-3C79794FA9D6}"/>
    <cellStyle name="Calculation 2 2 2 2 2 7" xfId="4908" xr:uid="{CAE68B75-3A6C-44D9-B3E1-AE9A0AA4E4B9}"/>
    <cellStyle name="Calculation 2 2 2 2 2 7 2" xfId="29867" xr:uid="{C4F42F7F-AADC-4C79-94E3-EB8CE76E4B05}"/>
    <cellStyle name="Calculation 2 2 2 2 2 8" xfId="25961" xr:uid="{B7EDADE5-0660-41B0-A8AD-F16A081ABBB9}"/>
    <cellStyle name="Calculation 2 2 2 2 2 8 2" xfId="38886" xr:uid="{40E9B678-1F72-4BDB-8AD5-7B8572F4AC2A}"/>
    <cellStyle name="Calculation 2 2 2 2 2 9" xfId="23238" xr:uid="{25AB1659-5F5B-4E2A-8E2D-822A267FF124}"/>
    <cellStyle name="Calculation 2 2 2 2 2 9 2" xfId="36383" xr:uid="{52D4DC51-9C5A-40A3-9250-000DE3C5AF18}"/>
    <cellStyle name="Calculation 2 2 2 2 3" xfId="22928" xr:uid="{1F832C51-A881-4F68-937F-B7AFB25F86AC}"/>
    <cellStyle name="Calculation 2 2 2 2 3 2" xfId="36078" xr:uid="{028FC7AB-4636-4F6E-A61D-4B802C27B04E}"/>
    <cellStyle name="Calculation 2 2 2 2 4" xfId="6634" xr:uid="{F9C98591-525D-4639-8409-F0C9900D4599}"/>
    <cellStyle name="Calculation 2 2 2 2 4 2" xfId="30937" xr:uid="{286017B8-1C70-4CE4-8408-A153BE683245}"/>
    <cellStyle name="Calculation 2 2 2 2 5" xfId="15162" xr:uid="{1CA6A673-A093-4A2F-8E04-22E7B3CE375E}"/>
    <cellStyle name="Calculation 2 2 2 2 5 2" xfId="32006" xr:uid="{1CECF486-B4E0-4A8C-8D26-6F07BECA4D55}"/>
    <cellStyle name="Calculation 2 2 2 2 6" xfId="6150" xr:uid="{AB68740B-9C7A-4D6B-A9A1-BE1044740ACF}"/>
    <cellStyle name="Calculation 2 2 2 2 6 2" xfId="30566" xr:uid="{52ECB198-CCEB-4009-854D-7EF511641CF3}"/>
    <cellStyle name="Calculation 2 2 2 2 7" xfId="27544" xr:uid="{DAA07B9D-4EC0-47BB-B0A1-1D8F667E2F94}"/>
    <cellStyle name="Calculation 2 2 2 2 7 2" xfId="40298" xr:uid="{DF895351-AE11-4AE7-81FE-282E47184631}"/>
    <cellStyle name="Calculation 2 2 2 2 8" xfId="20430" xr:uid="{AFF429E8-9B9C-44DE-B0AD-51EE1739B39B}"/>
    <cellStyle name="Calculation 2 2 2 2 8 2" xfId="33853" xr:uid="{96FD40C3-2C74-4CE6-B1FF-1C7D50598595}"/>
    <cellStyle name="Calculation 2 2 2 2 9" xfId="28404" xr:uid="{C3A524AB-50F1-493D-ACEB-181939A1021A}"/>
    <cellStyle name="Calculation 2 2 2 2 9 2" xfId="41063" xr:uid="{E312161C-8F47-458D-8E27-AA81A3C0926D}"/>
    <cellStyle name="Calculation 2 2 2 3" xfId="14310" xr:uid="{E7234B1C-ABA6-47B8-90B3-B8A9E25E4E65}"/>
    <cellStyle name="Calculation 2 2 2 3 10" xfId="26616" xr:uid="{E21F15F2-8C93-4287-868C-43F7C6617EB8}"/>
    <cellStyle name="Calculation 2 2 2 3 10 2" xfId="39471" xr:uid="{FD1FCF74-47CA-4F52-9FC7-31270010892C}"/>
    <cellStyle name="Calculation 2 2 2 3 2" xfId="15007" xr:uid="{44D16216-0716-46E5-9134-977A634CD088}"/>
    <cellStyle name="Calculation 2 2 2 3 2 10" xfId="21070" xr:uid="{12404092-9137-46B6-A07F-FC8F37F30092}"/>
    <cellStyle name="Calculation 2 2 2 3 2 10 2" xfId="34426" xr:uid="{05755AE9-6133-4966-8952-0B23890CAD58}"/>
    <cellStyle name="Calculation 2 2 2 3 2 11" xfId="31947" xr:uid="{B01C81B4-05D9-46CB-9D68-43EFE1ABBE16}"/>
    <cellStyle name="Calculation 2 2 2 3 2 2" xfId="24040" xr:uid="{ACCEFC41-6770-4EEF-8A93-9891FA122BD6}"/>
    <cellStyle name="Calculation 2 2 2 3 2 2 2" xfId="37154" xr:uid="{A3F0240F-21D1-4738-9FF5-9175715F1BCA}"/>
    <cellStyle name="Calculation 2 2 2 3 2 3" xfId="22196" xr:uid="{64A46B09-54AF-4A33-AF6D-98142DF58D5E}"/>
    <cellStyle name="Calculation 2 2 2 3 2 3 2" xfId="35411" xr:uid="{F86DA1D9-4ABA-4B35-8C45-5E0ADE10D3A9}"/>
    <cellStyle name="Calculation 2 2 2 3 2 4" xfId="22713" xr:uid="{D50271C4-A020-427C-AFB1-ACA73027964F}"/>
    <cellStyle name="Calculation 2 2 2 3 2 4 2" xfId="35884" xr:uid="{F1163FFC-DBB6-435C-A3A2-AA459C5E2AEA}"/>
    <cellStyle name="Calculation 2 2 2 3 2 5" xfId="20825" xr:uid="{F9C2D977-BF0E-45D4-AB98-287D05320491}"/>
    <cellStyle name="Calculation 2 2 2 3 2 5 2" xfId="34207" xr:uid="{8C7BC001-48CE-4886-9219-799811AC62A4}"/>
    <cellStyle name="Calculation 2 2 2 3 2 6" xfId="25644" xr:uid="{9EFBCE7B-B7DB-4795-81FA-FDAF5F6CEDDE}"/>
    <cellStyle name="Calculation 2 2 2 3 2 6 2" xfId="38605" xr:uid="{F9591133-E7ED-4E80-B550-87948BFDAB45}"/>
    <cellStyle name="Calculation 2 2 2 3 2 7" xfId="27000" xr:uid="{509C1E9B-9441-4951-BA9C-216F4ECD2C63}"/>
    <cellStyle name="Calculation 2 2 2 3 2 7 2" xfId="39815" xr:uid="{C946A74E-C1EA-4AE8-95A3-1CF41D622E06}"/>
    <cellStyle name="Calculation 2 2 2 3 2 8" xfId="24607" xr:uid="{F75559D2-75DB-467D-BC2A-F4BEA02B6C3E}"/>
    <cellStyle name="Calculation 2 2 2 3 2 8 2" xfId="37672" xr:uid="{248B98F8-610B-40DB-8F35-B4E8FFCA1C4F}"/>
    <cellStyle name="Calculation 2 2 2 3 2 9" xfId="25927" xr:uid="{9B13898B-819A-4688-9393-7CB54C9C5D98}"/>
    <cellStyle name="Calculation 2 2 2 3 2 9 2" xfId="38859" xr:uid="{2645A910-5AF7-40D1-84F2-BAEF450FC9AD}"/>
    <cellStyle name="Calculation 2 2 2 3 3" xfId="23454" xr:uid="{1BF0990A-8624-43DD-A877-B02F745FD074}"/>
    <cellStyle name="Calculation 2 2 2 3 3 2" xfId="36587" xr:uid="{31F16654-198F-4452-A72B-5F9B3FBEA422}"/>
    <cellStyle name="Calculation 2 2 2 3 4" xfId="19106" xr:uid="{A6CCCAD2-0488-4566-81B3-5A549D78A59F}"/>
    <cellStyle name="Calculation 2 2 2 3 4 2" xfId="32671" xr:uid="{98ADEF66-E476-4C6C-92BC-533C2B1554CC}"/>
    <cellStyle name="Calculation 2 2 2 3 5" xfId="20669" xr:uid="{DE693EB3-6A30-478A-B86C-310CAD04666B}"/>
    <cellStyle name="Calculation 2 2 2 3 5 2" xfId="34073" xr:uid="{CDB65472-3829-4C9D-A56A-11089499BE96}"/>
    <cellStyle name="Calculation 2 2 2 3 6" xfId="20826" xr:uid="{FA2CB66A-C2EE-4265-9EE4-64CC2C07C6A4}"/>
    <cellStyle name="Calculation 2 2 2 3 6 2" xfId="34208" xr:uid="{3F30F7ED-120A-4859-B7B0-AB3D293CF9B2}"/>
    <cellStyle name="Calculation 2 2 2 3 7" xfId="28460" xr:uid="{88673B21-BCCD-46CD-8775-EB62548C4C03}"/>
    <cellStyle name="Calculation 2 2 2 3 7 2" xfId="41112" xr:uid="{7ADD2704-BBA5-4F14-8331-2B0E8722E713}"/>
    <cellStyle name="Calculation 2 2 2 3 8" xfId="28043" xr:uid="{F4173064-7419-47FE-99A9-0FA998D846D2}"/>
    <cellStyle name="Calculation 2 2 2 3 8 2" xfId="40729" xr:uid="{09BC51AB-9EB8-4062-AB9C-5E2C5D882FF1}"/>
    <cellStyle name="Calculation 2 2 2 3 9" xfId="27919" xr:uid="{171F911A-733B-4A96-9DB9-2F52C60D1C03}"/>
    <cellStyle name="Calculation 2 2 2 3 9 2" xfId="40617" xr:uid="{7E1196BA-B17C-43DB-95C8-353F54AD4ADA}"/>
    <cellStyle name="Calculation 2 2 2 4" xfId="14673" xr:uid="{4A92EC55-DD0F-47E6-8FB1-26E9B77D6D7E}"/>
    <cellStyle name="Calculation 2 2 2 4 10" xfId="20613" xr:uid="{9C85BC47-CB84-423B-98C5-0946B8BCB6B6}"/>
    <cellStyle name="Calculation 2 2 2 4 10 2" xfId="34021" xr:uid="{46C785DC-F724-4EA3-A73F-735E8A6C7C8F}"/>
    <cellStyle name="Calculation 2 2 2 4 11" xfId="31613" xr:uid="{8A3AD2DE-306C-49AE-B701-79A1EF7A9A7C}"/>
    <cellStyle name="Calculation 2 2 2 4 2" xfId="23706" xr:uid="{4CE0998E-933C-42A8-A60F-4A470C882FC3}"/>
    <cellStyle name="Calculation 2 2 2 4 2 2" xfId="36820" xr:uid="{7596EFF6-20FE-4F2E-A12C-D770FF0CF455}"/>
    <cellStyle name="Calculation 2 2 2 4 3" xfId="19084" xr:uid="{1C37D15D-3C7C-4BA7-924E-17D294DCDB32}"/>
    <cellStyle name="Calculation 2 2 2 4 3 2" xfId="32654" xr:uid="{2E3BF964-4244-4F00-A647-7C675AE10648}"/>
    <cellStyle name="Calculation 2 2 2 4 4" xfId="19935" xr:uid="{D1C0C3E0-F6FF-4F66-A2B8-6E35F4576D52}"/>
    <cellStyle name="Calculation 2 2 2 4 4 2" xfId="33410" xr:uid="{D9B85F83-1AD2-40BF-AF47-79244D938752}"/>
    <cellStyle name="Calculation 2 2 2 4 5" xfId="18994" xr:uid="{F8F79281-859F-4779-81A2-616084D867F2}"/>
    <cellStyle name="Calculation 2 2 2 4 5 2" xfId="32567" xr:uid="{A604A693-0FDA-45C5-8A2F-77DBC9EE7420}"/>
    <cellStyle name="Calculation 2 2 2 4 6" xfId="24267" xr:uid="{06447E0D-5F07-410E-AB4F-81FA7D88DB96}"/>
    <cellStyle name="Calculation 2 2 2 4 6 2" xfId="37364" xr:uid="{20DFBE75-2F20-46C1-B899-D95359D9D283}"/>
    <cellStyle name="Calculation 2 2 2 4 7" xfId="21476" xr:uid="{7AF0097C-17AF-43D4-9D27-F2746C3D3CC8}"/>
    <cellStyle name="Calculation 2 2 2 4 7 2" xfId="34804" xr:uid="{0BD2F889-8F9D-4BE6-9C71-32D6F1CB1312}"/>
    <cellStyle name="Calculation 2 2 2 4 8" xfId="27053" xr:uid="{8CA4998B-AD86-42A0-A298-53A0F9420EAB}"/>
    <cellStyle name="Calculation 2 2 2 4 8 2" xfId="39858" xr:uid="{4147873C-83A9-4943-98D4-9C7AC9930769}"/>
    <cellStyle name="Calculation 2 2 2 4 9" xfId="18879" xr:uid="{C61947F6-A7FD-48FF-B4AD-3A35A3F91909}"/>
    <cellStyle name="Calculation 2 2 2 4 9 2" xfId="32464" xr:uid="{6656A2EE-0CAB-48CF-8F06-1E61E1082B31}"/>
    <cellStyle name="Calculation 2 2 2 5" xfId="20275" xr:uid="{044B6C0C-38AD-4C4A-B623-76F1EB289CAF}"/>
    <cellStyle name="Calculation 2 2 2 5 2" xfId="33721" xr:uid="{D7981FA3-AC37-443B-8E72-9A2556655E0C}"/>
    <cellStyle name="Calculation 2 2 2 6" xfId="24351" xr:uid="{02F54020-42CC-46BA-84B3-B0AFE47E86EC}"/>
    <cellStyle name="Calculation 2 2 2 6 2" xfId="37445" xr:uid="{F58D9B06-FA10-40D6-80A7-937809CA072B}"/>
    <cellStyle name="Calculation 2 2 2 7" xfId="5630" xr:uid="{B87836AE-E144-44D4-8A05-F081A1AC74BC}"/>
    <cellStyle name="Calculation 2 2 2 7 2" xfId="30132" xr:uid="{1C578E10-1F40-46D0-93C6-46640BEE264B}"/>
    <cellStyle name="Calculation 2 2 2 8" xfId="20679" xr:uid="{17B0F0F5-C55D-4A13-B51F-B5015A6896A5}"/>
    <cellStyle name="Calculation 2 2 2 8 2" xfId="34081" xr:uid="{84184B7C-91CD-4B69-874E-C3DAD8AE282D}"/>
    <cellStyle name="Calculation 2 2 2 9" xfId="27768" xr:uid="{9BFCBEAB-69C5-46B1-8A07-8C15B3182D30}"/>
    <cellStyle name="Calculation 2 2 2 9 2" xfId="40488" xr:uid="{4F268DFD-EB52-4D77-924B-267558694F7A}"/>
    <cellStyle name="Calculation 2 2 3" xfId="17899" xr:uid="{E3BCF378-7961-4695-9449-3EDAEB5B2534}"/>
    <cellStyle name="Calculation 2 2 3 10" xfId="29766" xr:uid="{FB0C123D-0D55-4F4A-A645-55FD5F7CCEDC}"/>
    <cellStyle name="Calculation 2 2 3 10 2" xfId="42332" xr:uid="{07109705-E4EC-48E2-862D-784D5DA4F676}"/>
    <cellStyle name="Calculation 2 2 3 11" xfId="32034" xr:uid="{222DC2E0-2F56-4094-A43A-BF5BECAB428B}"/>
    <cellStyle name="Calculation 2 2 3 2" xfId="25746" xr:uid="{FEC53C42-B5E4-4B2B-A7B5-C57BF043D947}"/>
    <cellStyle name="Calculation 2 2 3 2 2" xfId="38695" xr:uid="{0837A130-4BA7-4B08-8BC9-11F8637186B4}"/>
    <cellStyle name="Calculation 2 2 3 3" xfId="26639" xr:uid="{89862C72-E152-459A-B24C-734E54314A41}"/>
    <cellStyle name="Calculation 2 2 3 3 2" xfId="39492" xr:uid="{5C0CF0CB-06DA-4051-961E-B1D6FFB2EB8D}"/>
    <cellStyle name="Calculation 2 2 3 4" xfId="27367" xr:uid="{9BA66549-5E52-4787-94AA-05BA6DAAC127}"/>
    <cellStyle name="Calculation 2 2 3 4 2" xfId="40138" xr:uid="{2FA9FCE0-44F4-4E9C-BDB6-695D87097DFE}"/>
    <cellStyle name="Calculation 2 2 3 5" xfId="28091" xr:uid="{0E9F25A0-7A9E-4670-A8A3-D4FB190DF4CF}"/>
    <cellStyle name="Calculation 2 2 3 5 2" xfId="40773" xr:uid="{485FD81E-6670-4523-897B-B41C391CD605}"/>
    <cellStyle name="Calculation 2 2 3 6" xfId="28688" xr:uid="{F6BF63A8-1042-4A5F-9AD2-3452E4EF207C}"/>
    <cellStyle name="Calculation 2 2 3 6 2" xfId="41313" xr:uid="{CFE51A2F-8441-4A3A-B2A9-71DA89A7060B}"/>
    <cellStyle name="Calculation 2 2 3 7" xfId="29070" xr:uid="{BA6D1E60-3FF0-46DF-9FDB-55127E0BBA96}"/>
    <cellStyle name="Calculation 2 2 3 7 2" xfId="41672" xr:uid="{1DFA9EDF-0B52-444B-817C-C6F4D74CAABE}"/>
    <cellStyle name="Calculation 2 2 3 8" xfId="29421" xr:uid="{A6286CF9-644A-4E1B-8661-D79622C6541A}"/>
    <cellStyle name="Calculation 2 2 3 8 2" xfId="42002" xr:uid="{736558E9-1DD0-4F1A-A7D3-C544CD9E1391}"/>
    <cellStyle name="Calculation 2 2 3 9" xfId="29660" xr:uid="{61E31EA5-D68A-4787-BBFB-5AA325ABD476}"/>
    <cellStyle name="Calculation 2 2 3 9 2" xfId="42234" xr:uid="{C64F3D08-50CA-47F8-B330-3E73BCCC002A}"/>
    <cellStyle name="Calculation 2 3" xfId="1385" xr:uid="{1C09D45D-8FC8-4D9A-9A4C-2BCF5B2AD1DA}"/>
    <cellStyle name="Calculation 2 4" xfId="1386" xr:uid="{6A99C798-B1C4-4440-8387-87F934AAA5AB}"/>
    <cellStyle name="Calculation 2 5" xfId="1387" xr:uid="{778BD2B5-7D2F-40C3-80ED-B5CD0BF196CD}"/>
    <cellStyle name="Calculation 2 6" xfId="1388" xr:uid="{4C6A3A40-1470-4299-B6DD-84B8BDDD6C8D}"/>
    <cellStyle name="Calculation 2 7" xfId="1389" xr:uid="{55797DC6-7A93-4F66-9157-9C21E9D7DE3F}"/>
    <cellStyle name="Calculation 2 8" xfId="7851" xr:uid="{39909B2C-BC77-44BD-BA58-C1BE8786DF29}"/>
    <cellStyle name="Calculation 2 8 2" xfId="13578" xr:uid="{1A445203-FB15-4986-99B5-C2584E009BF4}"/>
    <cellStyle name="Calculation 2 8 2 10" xfId="25381" xr:uid="{E74D7447-C893-4193-87F5-1C09FDC9F735}"/>
    <cellStyle name="Calculation 2 8 2 10 2" xfId="38370" xr:uid="{A8BF0C32-0DAB-4ECE-ACDA-630E36641CE5}"/>
    <cellStyle name="Calculation 2 8 2 2" xfId="14732" xr:uid="{19155772-D749-44A2-9201-2B66723B971F}"/>
    <cellStyle name="Calculation 2 8 2 2 10" xfId="27608" xr:uid="{4BE8060B-8B21-48B2-AC04-8DCBAE6A6177}"/>
    <cellStyle name="Calculation 2 8 2 2 10 2" xfId="40354" xr:uid="{07815A08-0462-4CC9-98DD-8E58AE4FE70B}"/>
    <cellStyle name="Calculation 2 8 2 2 11" xfId="31672" xr:uid="{EA71B668-AA73-4BBB-92A3-2B321F3FEC81}"/>
    <cellStyle name="Calculation 2 8 2 2 2" xfId="23765" xr:uid="{B3AFC21E-AB7A-453A-909C-F5FB09E0E452}"/>
    <cellStyle name="Calculation 2 8 2 2 2 2" xfId="36879" xr:uid="{036374FB-7319-4D0B-A7BB-5907084E2FAC}"/>
    <cellStyle name="Calculation 2 8 2 2 3" xfId="19221" xr:uid="{4B8E76B7-09CB-4AC4-A7C7-E98150321041}"/>
    <cellStyle name="Calculation 2 8 2 2 3 2" xfId="32774" xr:uid="{DD23E961-E5CB-4FDD-9BB5-007B94BC8183}"/>
    <cellStyle name="Calculation 2 8 2 2 4" xfId="5591" xr:uid="{C6786C1F-1588-48C7-9F3B-010040573876}"/>
    <cellStyle name="Calculation 2 8 2 2 4 2" xfId="30103" xr:uid="{95FF477A-744F-4ADC-976D-FEE3F77F9A60}"/>
    <cellStyle name="Calculation 2 8 2 2 5" xfId="26482" xr:uid="{325C7B8F-E622-4778-BAF7-88889A5FF98A}"/>
    <cellStyle name="Calculation 2 8 2 2 5 2" xfId="39354" xr:uid="{C021A328-B06D-44BE-9A85-E8EC3D0021E4}"/>
    <cellStyle name="Calculation 2 8 2 2 6" xfId="27791" xr:uid="{7083067F-EA3A-4A4C-A332-26DF15A332B4}"/>
    <cellStyle name="Calculation 2 8 2 2 6 2" xfId="40505" xr:uid="{E242A0E7-75B9-433B-99AF-D073F9E7D54B}"/>
    <cellStyle name="Calculation 2 8 2 2 7" xfId="28299" xr:uid="{85AD97E3-A034-4709-BEBF-F3226CCD41D9}"/>
    <cellStyle name="Calculation 2 8 2 2 7 2" xfId="40964" xr:uid="{A2AAFE3D-76D7-4D9C-AC3E-F850F77721C0}"/>
    <cellStyle name="Calculation 2 8 2 2 8" xfId="21395" xr:uid="{F1CCA466-7D6B-4278-BEEE-568DB45C4148}"/>
    <cellStyle name="Calculation 2 8 2 2 8 2" xfId="34730" xr:uid="{9A35C513-387D-484A-BD66-E0DFC127B002}"/>
    <cellStyle name="Calculation 2 8 2 2 9" xfId="5942" xr:uid="{2CFD52AE-3BBB-483A-BB44-D5A94A833414}"/>
    <cellStyle name="Calculation 2 8 2 2 9 2" xfId="30394" xr:uid="{DE8E8725-94B9-4E9C-BF83-97B6C5386DF6}"/>
    <cellStyle name="Calculation 2 8 2 3" xfId="22894" xr:uid="{0ABE7B81-DBC6-48C3-B6E7-8BDF44B2852A}"/>
    <cellStyle name="Calculation 2 8 2 3 2" xfId="36045" xr:uid="{8A96D658-F877-4DA5-A292-6632319D09FD}"/>
    <cellStyle name="Calculation 2 8 2 4" xfId="6617" xr:uid="{747FE9DF-0F37-4663-9E15-7A0911B5D61F}"/>
    <cellStyle name="Calculation 2 8 2 4 2" xfId="30920" xr:uid="{C3C55CD0-B50F-42DE-BD00-F90202EFD464}"/>
    <cellStyle name="Calculation 2 8 2 5" xfId="21856" xr:uid="{3E163ED0-18DB-47E1-AC38-F7AABCFF9570}"/>
    <cellStyle name="Calculation 2 8 2 5 2" xfId="35109" xr:uid="{74778F50-C141-4234-90EB-9AA45463DDA6}"/>
    <cellStyle name="Calculation 2 8 2 6" xfId="22533" xr:uid="{BB09804F-2EFD-4634-A1A3-8616BED9D2EB}"/>
    <cellStyle name="Calculation 2 8 2 6 2" xfId="35718" xr:uid="{E04CB9B3-D96C-4B86-8840-C9420D0F8AF7}"/>
    <cellStyle name="Calculation 2 8 2 7" xfId="26761" xr:uid="{624C0840-5B07-499B-81AE-808658202FAC}"/>
    <cellStyle name="Calculation 2 8 2 7 2" xfId="39604" xr:uid="{0A2A640C-4D99-43D3-A5D9-3FA3B487BFF9}"/>
    <cellStyle name="Calculation 2 8 2 8" xfId="19886" xr:uid="{CC030B67-D608-43C8-9F3C-E36A95CB97B1}"/>
    <cellStyle name="Calculation 2 8 2 8 2" xfId="33363" xr:uid="{9E0A5055-B6E5-4C25-9952-53673DDA1A39}"/>
    <cellStyle name="Calculation 2 8 2 9" xfId="20941" xr:uid="{6A3EEF51-7C56-4929-B58B-2881DCCA44D6}"/>
    <cellStyle name="Calculation 2 8 2 9 2" xfId="34311" xr:uid="{DAA4E7AA-117E-4B53-954D-5E39A851BFFE}"/>
    <cellStyle name="Calculation 2 8 3" xfId="13981" xr:uid="{F251BAD5-BFE7-4700-A233-7CFB5472DF25}"/>
    <cellStyle name="Calculation 2 8 3 10" xfId="28017" xr:uid="{0936BE11-42B6-4D05-A4BB-C68AEC6FDC38}"/>
    <cellStyle name="Calculation 2 8 3 10 2" xfId="40705" xr:uid="{1C6479E2-98C6-4136-94C2-0910C2D41EE4}"/>
    <cellStyle name="Calculation 2 8 3 2" xfId="14985" xr:uid="{008BFC9B-50EB-440B-8490-46FEF668E600}"/>
    <cellStyle name="Calculation 2 8 3 2 10" xfId="20586" xr:uid="{02CF6121-DE24-474D-8ECA-DE33A9B38000}"/>
    <cellStyle name="Calculation 2 8 3 2 10 2" xfId="33998" xr:uid="{A28F3A59-0663-4D49-941B-53972528D907}"/>
    <cellStyle name="Calculation 2 8 3 2 11" xfId="31925" xr:uid="{547766CB-3945-4F75-BEBB-146A252AB049}"/>
    <cellStyle name="Calculation 2 8 3 2 2" xfId="24018" xr:uid="{3FEA402E-820A-4B0A-9736-2EC26050517A}"/>
    <cellStyle name="Calculation 2 8 3 2 2 2" xfId="37132" xr:uid="{0F9CDA63-40C3-4138-8ED4-B449902AF831}"/>
    <cellStyle name="Calculation 2 8 3 2 3" xfId="6944" xr:uid="{49491761-0AAF-4978-8154-579E9C0A18F8}"/>
    <cellStyle name="Calculation 2 8 3 2 3 2" xfId="31178" xr:uid="{A6950218-CFBF-4EB2-BCAD-04F930F0FA80}"/>
    <cellStyle name="Calculation 2 8 3 2 4" xfId="20675" xr:uid="{77341866-C6A9-4E4F-8FF6-661C1FAEE691}"/>
    <cellStyle name="Calculation 2 8 3 2 4 2" xfId="34077" xr:uid="{3DFBF6D1-E4BD-4771-9DB0-2637C75BFBA5}"/>
    <cellStyle name="Calculation 2 8 3 2 5" xfId="20727" xr:uid="{5EC0FD26-5223-44D8-9BDA-5091E453603B}"/>
    <cellStyle name="Calculation 2 8 3 2 5 2" xfId="34124" xr:uid="{30E60AC5-87A7-4CEF-940A-FE8DB1ACA0B8}"/>
    <cellStyle name="Calculation 2 8 3 2 6" xfId="24813" xr:uid="{F5D9C630-ECBE-406B-BA1B-185F9EC793A8}"/>
    <cellStyle name="Calculation 2 8 3 2 6 2" xfId="37859" xr:uid="{07AC0C91-7422-4243-90B2-7DBBE661E4BD}"/>
    <cellStyle name="Calculation 2 8 3 2 7" xfId="5625" xr:uid="{150DF077-1BC4-4A32-88BF-37CA335D3E7C}"/>
    <cellStyle name="Calculation 2 8 3 2 7 2" xfId="30128" xr:uid="{368314ED-A94A-48B7-8985-3EDF4B89FAC1}"/>
    <cellStyle name="Calculation 2 8 3 2 8" xfId="19538" xr:uid="{3BC4DB85-CC95-4510-A69E-E23DA0CF1B0A}"/>
    <cellStyle name="Calculation 2 8 3 2 8 2" xfId="33049" xr:uid="{D472D519-08B7-40BE-B817-2D7AF64DEC53}"/>
    <cellStyle name="Calculation 2 8 3 2 9" xfId="25906" xr:uid="{1DD77E00-6001-49BA-AB19-0558606EC9BD}"/>
    <cellStyle name="Calculation 2 8 3 2 9 2" xfId="38843" xr:uid="{92B4817B-CB8E-431F-B75C-41A579FAAE6E}"/>
    <cellStyle name="Calculation 2 8 3 3" xfId="23245" xr:uid="{CE242F00-EA74-4288-9CE2-A8CC0ED32AFB}"/>
    <cellStyle name="Calculation 2 8 3 3 2" xfId="36390" xr:uid="{48683837-154A-4B63-9136-2FDC9D1800AE}"/>
    <cellStyle name="Calculation 2 8 3 4" xfId="22304" xr:uid="{BD3F66B8-89D5-488B-B294-3B9A1E84D0B4}"/>
    <cellStyle name="Calculation 2 8 3 4 2" xfId="35514" xr:uid="{B76F916F-63FE-45FA-8FA5-3B965FFE8850}"/>
    <cellStyle name="Calculation 2 8 3 5" xfId="22104" xr:uid="{6023D486-0F1F-4EF4-B3A9-766E6C59D5A5}"/>
    <cellStyle name="Calculation 2 8 3 5 2" xfId="35330" xr:uid="{4BAE4D45-98CE-4D20-BE14-02FE33881104}"/>
    <cellStyle name="Calculation 2 8 3 6" xfId="23004" xr:uid="{041BD7B1-AC59-4D97-9262-0242E94668A1}"/>
    <cellStyle name="Calculation 2 8 3 6 2" xfId="36153" xr:uid="{8404CF83-9D9A-4BDE-849B-52FC9B838F41}"/>
    <cellStyle name="Calculation 2 8 3 7" xfId="19364" xr:uid="{50566BD8-F066-403E-9B3F-44D01C383843}"/>
    <cellStyle name="Calculation 2 8 3 7 2" xfId="32906" xr:uid="{FED5FA91-8B72-4C54-8D4D-7E4D5813511C}"/>
    <cellStyle name="Calculation 2 8 3 8" xfId="27007" xr:uid="{903577F3-3539-426C-A7FB-6EFB2536F2CB}"/>
    <cellStyle name="Calculation 2 8 3 8 2" xfId="39821" xr:uid="{00EC9D80-4578-451C-9C61-E1B9CBF9E220}"/>
    <cellStyle name="Calculation 2 8 3 9" xfId="6231" xr:uid="{75BF84FF-CDF8-4678-B0E0-85B5AD978681}"/>
    <cellStyle name="Calculation 2 8 3 9 2" xfId="30635" xr:uid="{A24B16AF-1532-497C-B028-545F49E69030}"/>
    <cellStyle name="Calculation 2 8 4" xfId="12789" xr:uid="{EC322102-2AB6-4A7B-BD70-3BAE23A75F3D}"/>
    <cellStyle name="Calculation 2 8 4 2" xfId="22362" xr:uid="{14C9FD54-0ACF-44E1-81EC-5A7C3BD3987D}"/>
    <cellStyle name="Calculation 2 8 4 2 2" xfId="35561" xr:uid="{1EDD4A15-DB78-496B-A8F5-C9FF66B6F2E5}"/>
    <cellStyle name="Calculation 2 8 4 3" xfId="6239" xr:uid="{C57B9603-3422-428C-A141-4F60EA407F73}"/>
    <cellStyle name="Calculation 2 8 4 3 2" xfId="30642" xr:uid="{8BF087A4-5ABA-4ECA-B46A-385071554A9C}"/>
    <cellStyle name="Calculation 2 8 4 4" xfId="20754" xr:uid="{2BF69425-EC8F-49C4-A741-48084E678801}"/>
    <cellStyle name="Calculation 2 8 4 4 2" xfId="34148" xr:uid="{41064E9D-6121-40CA-A990-D2EBD9799323}"/>
    <cellStyle name="Calculation 2 8 4 5" xfId="19579" xr:uid="{B1DF7C7B-D75F-4B8E-8EEA-45D2C108BBDF}"/>
    <cellStyle name="Calculation 2 8 4 5 2" xfId="33087" xr:uid="{FA7249DD-E391-4E64-B5E3-BCD791AC0850}"/>
    <cellStyle name="Calculation 2 8 4 6" xfId="20869" xr:uid="{E323937A-EA5F-48E0-9E27-142941FDCCC5}"/>
    <cellStyle name="Calculation 2 8 4 6 2" xfId="34247" xr:uid="{3F373106-E6D3-4099-8495-781260B56242}"/>
    <cellStyle name="Calculation 2 8 4 7" xfId="4910" xr:uid="{8EFE577D-4310-4D39-AFC0-845F7708C15C}"/>
    <cellStyle name="Calculation 2 8 4 7 2" xfId="29869" xr:uid="{512165F3-FFA3-430C-9FF4-94EA657A7DB6}"/>
    <cellStyle name="Calculation 2 8 4 8" xfId="29218" xr:uid="{5A72CF8F-F560-421A-B54B-972CC55F998F}"/>
    <cellStyle name="Calculation 2 8 4 8 2" xfId="41815" xr:uid="{C14DCDE5-30BF-4D85-8574-5F56070B1640}"/>
    <cellStyle name="Calculation 2 8 4 9" xfId="28522" xr:uid="{7718B814-BC9F-47D7-A4C1-A4B304E0A0CB}"/>
    <cellStyle name="Calculation 2 8 4 9 2" xfId="41169" xr:uid="{28FF6877-7F37-48AA-91DF-4C3EACF620D8}"/>
    <cellStyle name="Calculation 2 8 5" xfId="28184" xr:uid="{CBEE00E2-FA78-4783-8C56-327418F63FF7}"/>
    <cellStyle name="Calculation 2 8 5 2" xfId="40861" xr:uid="{ED0C66A6-987B-42AF-AA9A-D434C8FD5A4B}"/>
    <cellStyle name="Calculation 2 9" xfId="5809" xr:uid="{C17B9AB2-E334-4681-96A6-A35C8352F037}"/>
    <cellStyle name="Calculation 2_2149000-Q1'10" xfId="9649" xr:uid="{E7A192A0-CF6B-46AA-9416-39E9C813EFAE}"/>
    <cellStyle name="Calculation 20" xfId="1390" xr:uid="{FE844444-C467-48C3-8058-076EC21DA205}"/>
    <cellStyle name="Calculation 21" xfId="1391" xr:uid="{FC65B024-6371-4492-B9DD-A8B8DDBC4642}"/>
    <cellStyle name="Calculation 22" xfId="1392" xr:uid="{AC156277-9B13-478E-8140-A4352AAC1EE4}"/>
    <cellStyle name="Calculation 23" xfId="1393" xr:uid="{F2574E31-DFCD-44F8-9B27-24CEC1B17B99}"/>
    <cellStyle name="Calculation 23 2" xfId="1394" xr:uid="{117C6AF9-58D7-4A9B-B645-A66FB0E0A178}"/>
    <cellStyle name="Calculation 23 3" xfId="1395" xr:uid="{28C1575E-D58F-48F0-9F57-CA71215D5E58}"/>
    <cellStyle name="Calculation 24" xfId="1396" xr:uid="{CC2C57BD-AB6D-4601-A841-614E803ADB15}"/>
    <cellStyle name="Calculation 24 2" xfId="1397" xr:uid="{2CD3867B-19F0-406A-9D58-A545FF075C45}"/>
    <cellStyle name="Calculation 24 3" xfId="1398" xr:uid="{82495CAD-7D25-4EF0-A7E1-A2476D5B49A3}"/>
    <cellStyle name="Calculation 25" xfId="1399" xr:uid="{3F908856-71A7-40D6-97FF-A379B7ECB13E}"/>
    <cellStyle name="Calculation 26" xfId="1400" xr:uid="{17B5A3D7-02E9-4596-8E3F-8329765937FE}"/>
    <cellStyle name="Calculation 27" xfId="1401" xr:uid="{2BF9553D-9C1A-4849-9116-ACD499BFD036}"/>
    <cellStyle name="Calculation 28" xfId="1402" xr:uid="{FD3A9B11-4797-413E-AC07-EB3B8E70C684}"/>
    <cellStyle name="Calculation 29" xfId="1403" xr:uid="{1DD55FC0-FB7D-421A-A4A2-5255F32C4F66}"/>
    <cellStyle name="Calculation 3" xfId="1404" xr:uid="{CBCAA63F-5B60-44BA-8A15-1F5B5AB61082}"/>
    <cellStyle name="Calculation 3 2" xfId="7852" xr:uid="{077E64D0-F79F-4136-863C-BE43FB2DF2BB}"/>
    <cellStyle name="Calculation 3 2 2" xfId="13579" xr:uid="{D516DD23-631C-4394-BB16-E5533EEC2F1E}"/>
    <cellStyle name="Calculation 3 2 2 10" xfId="26895" xr:uid="{4E1185D0-58E8-421E-B087-4EBB86F94E0B}"/>
    <cellStyle name="Calculation 3 2 2 10 2" xfId="39721" xr:uid="{47711EC8-42D9-4FD9-A39D-AC5506DA116C}"/>
    <cellStyle name="Calculation 3 2 2 2" xfId="14733" xr:uid="{6B27FBCA-0E6A-4760-9ECF-FE86497935E6}"/>
    <cellStyle name="Calculation 3 2 2 2 10" xfId="20449" xr:uid="{34849347-C173-40C9-B537-CE4ECA5EE2F6}"/>
    <cellStyle name="Calculation 3 2 2 2 10 2" xfId="33871" xr:uid="{78BC53DA-BD87-452F-A85A-4FA0E43C1825}"/>
    <cellStyle name="Calculation 3 2 2 2 11" xfId="31673" xr:uid="{26F196B7-29C7-4C54-A9D0-777A90B71E80}"/>
    <cellStyle name="Calculation 3 2 2 2 2" xfId="23766" xr:uid="{8E4F7AFC-83A5-4D6F-93C1-4A9F5E634293}"/>
    <cellStyle name="Calculation 3 2 2 2 2 2" xfId="36880" xr:uid="{A4631C80-CFBE-47BB-8FD1-F4DB75370CA1}"/>
    <cellStyle name="Calculation 3 2 2 2 3" xfId="24471" xr:uid="{4D01721E-2C72-444E-9D4B-7FB81418C8D6}"/>
    <cellStyle name="Calculation 3 2 2 2 3 2" xfId="37553" xr:uid="{79B230A2-7663-445E-996D-4FB5B571FF33}"/>
    <cellStyle name="Calculation 3 2 2 2 4" xfId="18790" xr:uid="{23A15197-7012-4119-8662-2B7BD34F4D19}"/>
    <cellStyle name="Calculation 3 2 2 2 4 2" xfId="32376" xr:uid="{F93A6C0B-AAA1-443B-8A04-55A80FE644BF}"/>
    <cellStyle name="Calculation 3 2 2 2 5" xfId="5701" xr:uid="{2AC772FE-666F-4840-8C6A-89E058882A56}"/>
    <cellStyle name="Calculation 3 2 2 2 5 2" xfId="30192" xr:uid="{B4E386AA-A84A-41FC-AE27-DCA36B4A128E}"/>
    <cellStyle name="Calculation 3 2 2 2 6" xfId="21179" xr:uid="{FEF791DC-B6F0-4ABE-A7BC-7CC4893C58C4}"/>
    <cellStyle name="Calculation 3 2 2 2 6 2" xfId="34529" xr:uid="{5A3D2347-CF4E-4971-AA3C-D69B62480F34}"/>
    <cellStyle name="Calculation 3 2 2 2 7" xfId="6999" xr:uid="{3BC86457-AFF0-4742-821B-D8A287A50200}"/>
    <cellStyle name="Calculation 3 2 2 2 7 2" xfId="31229" xr:uid="{DB54F947-7C6D-416A-BA24-5D84E3357DE2}"/>
    <cellStyle name="Calculation 3 2 2 2 8" xfId="19625" xr:uid="{4C7E0DAC-54FB-4379-B9B4-E5804753536E}"/>
    <cellStyle name="Calculation 3 2 2 2 8 2" xfId="33126" xr:uid="{EE316FD1-F434-450E-BD67-D8E91B488CB5}"/>
    <cellStyle name="Calculation 3 2 2 2 9" xfId="28921" xr:uid="{F59D220A-99E3-4832-86F5-7C4111DD65E0}"/>
    <cellStyle name="Calculation 3 2 2 2 9 2" xfId="41533" xr:uid="{5EF3749C-1347-4440-9EF2-FB4E245B24D0}"/>
    <cellStyle name="Calculation 3 2 2 3" xfId="22895" xr:uid="{E2B772DE-033A-45C1-8A91-F107E5CE9BF2}"/>
    <cellStyle name="Calculation 3 2 2 3 2" xfId="36046" xr:uid="{2EEAA628-906C-4AE7-A8AD-7D28E1B684B2}"/>
    <cellStyle name="Calculation 3 2 2 4" xfId="20197" xr:uid="{773F3A7F-6260-46EB-A0FB-8ADFDFC9A2C7}"/>
    <cellStyle name="Calculation 3 2 2 4 2" xfId="33653" xr:uid="{5725FC7C-4572-490F-8E29-2E137A93EF3F}"/>
    <cellStyle name="Calculation 3 2 2 5" xfId="21642" xr:uid="{5ABEFE9A-6477-46BA-AAEB-8A7C3C58B236}"/>
    <cellStyle name="Calculation 3 2 2 5 2" xfId="34947" xr:uid="{4ECCAA5E-0BDD-4A28-8CEE-FF299F0FB5DD}"/>
    <cellStyle name="Calculation 3 2 2 6" xfId="25889" xr:uid="{893FD950-45FE-4805-BA80-C372009CCF32}"/>
    <cellStyle name="Calculation 3 2 2 6 2" xfId="38827" xr:uid="{A8E6B6D5-55FC-4C14-9959-BBC51A27A75F}"/>
    <cellStyle name="Calculation 3 2 2 7" xfId="22476" xr:uid="{362D2424-1C26-4B4B-9147-C81E51461D94}"/>
    <cellStyle name="Calculation 3 2 2 7 2" xfId="35664" xr:uid="{494CF8B2-658C-41CE-A803-445839F2D7ED}"/>
    <cellStyle name="Calculation 3 2 2 8" xfId="26125" xr:uid="{F93AD114-26EB-405D-8F18-D3C767D09FF5}"/>
    <cellStyle name="Calculation 3 2 2 8 2" xfId="39035" xr:uid="{2B20655A-72E3-4C39-A1F7-1402B7E6D984}"/>
    <cellStyle name="Calculation 3 2 2 9" xfId="20416" xr:uid="{EEEAA047-6683-4670-A30F-10D5EEE657BD}"/>
    <cellStyle name="Calculation 3 2 2 9 2" xfId="33843" xr:uid="{AC42AF05-791E-4930-85A8-22BB5BF911BB}"/>
    <cellStyle name="Calculation 3 2 3" xfId="13982" xr:uid="{58F1FA3B-B8AD-4489-9A55-1710C363F50F}"/>
    <cellStyle name="Calculation 3 2 3 10" xfId="6414" xr:uid="{E3A876E0-70AE-4FB8-A4C5-B40CC03C847D}"/>
    <cellStyle name="Calculation 3 2 3 10 2" xfId="30794" xr:uid="{CCCBF8E1-2407-412A-B91F-03B063B29265}"/>
    <cellStyle name="Calculation 3 2 3 2" xfId="14986" xr:uid="{C6F21C92-BCAE-4640-B3A7-CFBBDE5FA683}"/>
    <cellStyle name="Calculation 3 2 3 2 10" xfId="22846" xr:uid="{17580B7B-0A74-42D3-961B-D8437669CC53}"/>
    <cellStyle name="Calculation 3 2 3 2 10 2" xfId="36001" xr:uid="{EE442FB2-6A54-48AF-8F52-A5F67FFF9A57}"/>
    <cellStyle name="Calculation 3 2 3 2 11" xfId="31926" xr:uid="{15EEBD6C-7D18-4CFC-8AFA-F005BA07F424}"/>
    <cellStyle name="Calculation 3 2 3 2 2" xfId="24019" xr:uid="{76B24997-C656-4C84-BEC0-F2C9C3142D5A}"/>
    <cellStyle name="Calculation 3 2 3 2 2 2" xfId="37133" xr:uid="{757DC0FE-4AFD-4063-9946-01524CF78456}"/>
    <cellStyle name="Calculation 3 2 3 2 3" xfId="21121" xr:uid="{346869D6-C7CC-4899-871A-B4AE7C280381}"/>
    <cellStyle name="Calculation 3 2 3 2 3 2" xfId="34472" xr:uid="{104CDFDD-2E0D-42BE-AD5C-A2D0DD530F51}"/>
    <cellStyle name="Calculation 3 2 3 2 4" xfId="21051" xr:uid="{B3102085-0FA0-457D-BBEC-6512CEB86140}"/>
    <cellStyle name="Calculation 3 2 3 2 4 2" xfId="34408" xr:uid="{1548BA92-C75D-4D01-8586-50DE5DED3BC0}"/>
    <cellStyle name="Calculation 3 2 3 2 5" xfId="25790" xr:uid="{C789B9AD-4E60-4F47-994B-46C86EA8DB8C}"/>
    <cellStyle name="Calculation 3 2 3 2 5 2" xfId="38735" xr:uid="{7B607075-61CF-44AE-AEE3-D101E3F514A1}"/>
    <cellStyle name="Calculation 3 2 3 2 6" xfId="18857" xr:uid="{9E43F10D-DE65-4F53-84EA-04E709C72097}"/>
    <cellStyle name="Calculation 3 2 3 2 6 2" xfId="32442" xr:uid="{5BD39181-6310-455C-B241-DC4115893F13}"/>
    <cellStyle name="Calculation 3 2 3 2 7" xfId="21058" xr:uid="{91F3A72A-D6C7-42BB-9376-140EABC42CF5}"/>
    <cellStyle name="Calculation 3 2 3 2 7 2" xfId="34415" xr:uid="{776B81EE-7F07-4107-B38C-89C3500B0C7D}"/>
    <cellStyle name="Calculation 3 2 3 2 8" xfId="6980" xr:uid="{0DDFE2FE-7D0C-4533-8844-A889BEAC047D}"/>
    <cellStyle name="Calculation 3 2 3 2 8 2" xfId="31212" xr:uid="{B8BCC4CB-4896-4C31-A08D-96E52CE0E994}"/>
    <cellStyle name="Calculation 3 2 3 2 9" xfId="25885" xr:uid="{8A9D1088-121D-4599-9D84-1CE277B62F67}"/>
    <cellStyle name="Calculation 3 2 3 2 9 2" xfId="38823" xr:uid="{B2542CA7-A751-4F3C-97D9-62BD4C4DA7A8}"/>
    <cellStyle name="Calculation 3 2 3 3" xfId="23246" xr:uid="{BDB923F0-0B41-421C-8D28-C954E8D600F9}"/>
    <cellStyle name="Calculation 3 2 3 3 2" xfId="36391" xr:uid="{234AE7A8-E919-4B59-AEBF-6D662FA98CD9}"/>
    <cellStyle name="Calculation 3 2 3 4" xfId="19139" xr:uid="{4FCF94C9-FEBA-4117-B3BD-3DB0B9D2EE29}"/>
    <cellStyle name="Calculation 3 2 3 4 2" xfId="32701" xr:uid="{68C10ADC-69EB-45DF-B4E3-F8442FFEA875}"/>
    <cellStyle name="Calculation 3 2 3 5" xfId="6010" xr:uid="{AC4559D2-570D-49C4-AA6B-32D2B19BDCC9}"/>
    <cellStyle name="Calculation 3 2 3 5 2" xfId="30440" xr:uid="{AB09BA82-5A51-4591-8C04-CCB628EB2579}"/>
    <cellStyle name="Calculation 3 2 3 6" xfId="19773" xr:uid="{70527044-FB1C-4AFE-A97B-4174024C6409}"/>
    <cellStyle name="Calculation 3 2 3 6 2" xfId="33257" xr:uid="{011D36C7-9603-455B-8948-3463F8213A3C}"/>
    <cellStyle name="Calculation 3 2 3 7" xfId="23546" xr:uid="{987FF3BB-AB8E-4FD4-A8E3-647CFF8B18C0}"/>
    <cellStyle name="Calculation 3 2 3 7 2" xfId="36678" xr:uid="{68A097EC-39D1-439C-AFF7-F66D51345974}"/>
    <cellStyle name="Calculation 3 2 3 8" xfId="25052" xr:uid="{77637C0B-3CCE-4DEA-97A5-1EFCBB704C4C}"/>
    <cellStyle name="Calculation 3 2 3 8 2" xfId="38077" xr:uid="{99529ECF-035F-49D4-B813-D3DFF96CB62E}"/>
    <cellStyle name="Calculation 3 2 3 9" xfId="20879" xr:uid="{86BB6DE9-6A91-476E-ABE2-99C89ADF1AA3}"/>
    <cellStyle name="Calculation 3 2 3 9 2" xfId="34256" xr:uid="{4F9590E2-BD1D-4998-8D58-CAD4FC6EBAA7}"/>
    <cellStyle name="Calculation 3 2 4" xfId="12790" xr:uid="{057FA357-F1CC-4FAB-BC5B-4CD699BC34E3}"/>
    <cellStyle name="Calculation 3 2 4 2" xfId="22363" xr:uid="{5C72C23F-264E-4106-8E60-FD947F8C4E06}"/>
    <cellStyle name="Calculation 3 2 4 2 2" xfId="35562" xr:uid="{E55D4C6F-5204-47B9-AAA4-BBBE873A1DC1}"/>
    <cellStyle name="Calculation 3 2 4 3" xfId="6241" xr:uid="{B60C7E44-F0B9-4BCB-A44E-B4816CFCC379}"/>
    <cellStyle name="Calculation 3 2 4 3 2" xfId="30643" xr:uid="{25F7120E-4BDC-4B24-A42D-FD69613A1047}"/>
    <cellStyle name="Calculation 3 2 4 4" xfId="25112" xr:uid="{70DEDB35-E1CB-468D-A494-FF7E8BB63874}"/>
    <cellStyle name="Calculation 3 2 4 4 2" xfId="38133" xr:uid="{2361A336-3293-482B-A818-D882F9DA6D89}"/>
    <cellStyle name="Calculation 3 2 4 5" xfId="26866" xr:uid="{528F6706-A91F-4FF5-A751-CE875A30FAC2}"/>
    <cellStyle name="Calculation 3 2 4 5 2" xfId="39698" xr:uid="{EF30243C-E7B5-4595-A22A-C2461BEAF044}"/>
    <cellStyle name="Calculation 3 2 4 6" xfId="6042" xr:uid="{510071F3-FE18-4A26-88A0-4E37F9FD6579}"/>
    <cellStyle name="Calculation 3 2 4 6 2" xfId="30467" xr:uid="{EAA70914-EF6B-4E2C-AE97-77E176117C79}"/>
    <cellStyle name="Calculation 3 2 4 7" xfId="26546" xr:uid="{DB17D827-D3BD-4E66-AD7B-905EAC32C242}"/>
    <cellStyle name="Calculation 3 2 4 7 2" xfId="39407" xr:uid="{2DF86FEF-1D4F-4946-9D10-AA3C740D62A0}"/>
    <cellStyle name="Calculation 3 2 4 8" xfId="18553" xr:uid="{CD5B7855-7BC3-4509-8687-B31B526AB3EB}"/>
    <cellStyle name="Calculation 3 2 4 8 2" xfId="32159" xr:uid="{07BC05A8-5408-4796-BF7E-3F108D0CECFA}"/>
    <cellStyle name="Calculation 3 2 4 9" xfId="20904" xr:uid="{B127A5A0-C01A-40FC-8357-58E98C55228C}"/>
    <cellStyle name="Calculation 3 2 4 9 2" xfId="34279" xr:uid="{41B0E784-AE98-43E0-9237-4566303D519E}"/>
    <cellStyle name="Calculation 3 2 5" xfId="28118" xr:uid="{9798E140-6631-465E-A263-9C5C88C81B5B}"/>
    <cellStyle name="Calculation 3 2 5 2" xfId="40799" xr:uid="{352B8AD8-6029-46F9-A155-E0BEBC454F0D}"/>
    <cellStyle name="Calculation 3 3" xfId="8885" xr:uid="{F7144D80-13E5-4E6F-A159-0529E7FBAE5F}"/>
    <cellStyle name="Calculation 3 4" xfId="9650" xr:uid="{405C5143-43D7-4E4C-8C0B-E758CB1390F6}"/>
    <cellStyle name="Calculation 3 4 10" xfId="19806" xr:uid="{F75E5169-6906-4780-BA4F-72C88D0D971A}"/>
    <cellStyle name="Calculation 3 4 10 2" xfId="33289" xr:uid="{07E6D5AD-BD3E-4926-9789-658FE627AB24}"/>
    <cellStyle name="Calculation 3 4 11" xfId="27945" xr:uid="{A0FE4FB8-B3A0-44E5-99B1-A0A6BDE0C597}"/>
    <cellStyle name="Calculation 3 4 11 2" xfId="40642" xr:uid="{5E036220-7E1B-4583-BC68-184FF73F2734}"/>
    <cellStyle name="Calculation 3 4 12" xfId="29005" xr:uid="{486ECC3F-F185-4417-90C0-BAF0EE027C37}"/>
    <cellStyle name="Calculation 3 4 12 2" xfId="41611" xr:uid="{52E744C9-CEE3-4198-916D-BBE284B477B6}"/>
    <cellStyle name="Calculation 3 4 2" xfId="13617" xr:uid="{6374EE50-22C4-49C2-A287-D2EE792BF85C}"/>
    <cellStyle name="Calculation 3 4 2 10" xfId="26427" xr:uid="{3E273B9B-6182-4BC4-95DA-6F2153E8B505}"/>
    <cellStyle name="Calculation 3 4 2 10 2" xfId="39299" xr:uid="{777C8543-1E39-4D8C-8B25-E9FDB898A16C}"/>
    <cellStyle name="Calculation 3 4 2 2" xfId="14751" xr:uid="{C40B8719-DFB4-4D1D-BA19-217F982095F9}"/>
    <cellStyle name="Calculation 3 4 2 2 10" xfId="29626" xr:uid="{A16701CC-5D39-4470-9A46-A177B9BD1B62}"/>
    <cellStyle name="Calculation 3 4 2 2 10 2" xfId="42202" xr:uid="{946D10C8-FD72-4A4A-8D1B-CDC9989B30DF}"/>
    <cellStyle name="Calculation 3 4 2 2 11" xfId="31691" xr:uid="{BD3FFDE1-D1C8-47E0-B6CE-662A11318146}"/>
    <cellStyle name="Calculation 3 4 2 2 2" xfId="23784" xr:uid="{3FD8BFAE-92EF-4D36-8D0D-E9C3811F9ABD}"/>
    <cellStyle name="Calculation 3 4 2 2 2 2" xfId="36898" xr:uid="{13488AE5-0006-451C-9BB9-F1BA78C8EDD1}"/>
    <cellStyle name="Calculation 3 4 2 2 3" xfId="19071" xr:uid="{D18C6A96-FF8B-43BC-AEFB-CC8F67C5BE96}"/>
    <cellStyle name="Calculation 3 4 2 2 3 2" xfId="32641" xr:uid="{E8BA8A88-94C4-43B0-8832-7464C8F478D2}"/>
    <cellStyle name="Calculation 3 4 2 2 4" xfId="5588" xr:uid="{71006CC0-684E-40B7-B1A9-AFE3AF444B3B}"/>
    <cellStyle name="Calculation 3 4 2 2 4 2" xfId="30100" xr:uid="{FB9C92B7-4215-4DA1-B2CA-8F99EE6997E4}"/>
    <cellStyle name="Calculation 3 4 2 2 5" xfId="26609" xr:uid="{0643682A-DDC4-4C41-ABC8-33FC0177E0EC}"/>
    <cellStyle name="Calculation 3 4 2 2 5 2" xfId="39465" xr:uid="{EC692AD0-6FC2-469D-BF45-D8CA7F38FADD}"/>
    <cellStyle name="Calculation 3 4 2 2 6" xfId="19193" xr:uid="{BCFD6218-342B-49EB-9D81-E418EA42BC71}"/>
    <cellStyle name="Calculation 3 4 2 2 6 2" xfId="32750" xr:uid="{1A6AFA0F-24EB-4AA6-B21F-FE9496624673}"/>
    <cellStyle name="Calculation 3 4 2 2 7" xfId="28538" xr:uid="{B175A6AE-0C47-4077-B758-8E3E5BAFBD86}"/>
    <cellStyle name="Calculation 3 4 2 2 7 2" xfId="41184" xr:uid="{CD649E4C-D621-4FA6-82E6-77144EE90505}"/>
    <cellStyle name="Calculation 3 4 2 2 8" xfId="23608" xr:uid="{4E854C98-7410-4D64-A998-37D8081753A0}"/>
    <cellStyle name="Calculation 3 4 2 2 8 2" xfId="36731" xr:uid="{F1551549-D280-4EB9-A897-B6147F34E2FD}"/>
    <cellStyle name="Calculation 3 4 2 2 9" xfId="23639" xr:uid="{6C2AED9E-928E-4EA5-A07E-C34AAE3DAE33}"/>
    <cellStyle name="Calculation 3 4 2 2 9 2" xfId="36756" xr:uid="{D157A34F-B38D-4A6A-AFC5-2FB0B0421E7C}"/>
    <cellStyle name="Calculation 3 4 2 3" xfId="22929" xr:uid="{634D4071-4DE8-4621-9A6E-8D30A8D1ABFA}"/>
    <cellStyle name="Calculation 3 4 2 3 2" xfId="36079" xr:uid="{50701176-D7CE-4F15-9350-754E57CEF4C3}"/>
    <cellStyle name="Calculation 3 4 2 4" xfId="6635" xr:uid="{C0D7E676-7281-4B52-9D73-F02BB892152E}"/>
    <cellStyle name="Calculation 3 4 2 4 2" xfId="30938" xr:uid="{3BB2782E-9FD1-421B-A7D5-F6C788C091B9}"/>
    <cellStyle name="Calculation 3 4 2 5" xfId="18873" xr:uid="{89105C8A-200A-44A4-954A-44B67E8B97FB}"/>
    <cellStyle name="Calculation 3 4 2 5 2" xfId="32458" xr:uid="{EC3CBB42-CBEE-4CDE-A927-9E2BBEFE10E6}"/>
    <cellStyle name="Calculation 3 4 2 6" xfId="20831" xr:uid="{938EF408-875A-4063-B0C1-9DCBCC639548}"/>
    <cellStyle name="Calculation 3 4 2 6 2" xfId="34213" xr:uid="{EAEF3BAF-7B23-4254-9F3C-BC214A3DC89B}"/>
    <cellStyle name="Calculation 3 4 2 7" xfId="22684" xr:uid="{B96B3110-3E9A-401E-90CC-638EFA656D33}"/>
    <cellStyle name="Calculation 3 4 2 7 2" xfId="35855" xr:uid="{F8B0A9DB-FE8C-4B3C-8F9B-6D659249CE4F}"/>
    <cellStyle name="Calculation 3 4 2 8" xfId="18683" xr:uid="{082EF7FC-4123-45F9-99FD-2565C9EB3FF0}"/>
    <cellStyle name="Calculation 3 4 2 8 2" xfId="32281" xr:uid="{3F79CD29-ECF9-471B-8FBD-376002909C1C}"/>
    <cellStyle name="Calculation 3 4 2 9" xfId="29033" xr:uid="{BAB174FD-1D4F-4F4D-B5C2-2A3C600A6C2C}"/>
    <cellStyle name="Calculation 3 4 2 9 2" xfId="41637" xr:uid="{402C8ABF-2342-45F2-B819-4270DE268C1F}"/>
    <cellStyle name="Calculation 3 4 3" xfId="14311" xr:uid="{E427862B-3D27-4FB6-B2A3-97A6556A123C}"/>
    <cellStyle name="Calculation 3 4 3 10" xfId="27894" xr:uid="{FFF26C73-49E2-499F-9644-73EF6359F054}"/>
    <cellStyle name="Calculation 3 4 3 10 2" xfId="40595" xr:uid="{EC121057-357D-40A6-A778-962DCF4C50EA}"/>
    <cellStyle name="Calculation 3 4 3 2" xfId="15008" xr:uid="{E7CB6C78-CA10-4B88-881D-B06FDA60AC47}"/>
    <cellStyle name="Calculation 3 4 3 2 10" xfId="29043" xr:uid="{9232E6C1-390B-469C-AA72-208A18F086D3}"/>
    <cellStyle name="Calculation 3 4 3 2 10 2" xfId="41647" xr:uid="{2242FD71-4B58-4BE2-9387-E64A7DD5D794}"/>
    <cellStyle name="Calculation 3 4 3 2 11" xfId="31948" xr:uid="{D6D8EA33-0763-4CFE-856A-D0A3808C1FF2}"/>
    <cellStyle name="Calculation 3 4 3 2 2" xfId="24041" xr:uid="{79329AFA-94FF-4A47-B67E-7FEFDC837959}"/>
    <cellStyle name="Calculation 3 4 3 2 2 2" xfId="37155" xr:uid="{C9EAE534-85FA-4D40-9234-F90BB810351E}"/>
    <cellStyle name="Calculation 3 4 3 2 3" xfId="19032" xr:uid="{38D03417-1FA8-49A2-9CFF-5F3C5F5A7529}"/>
    <cellStyle name="Calculation 3 4 3 2 3 2" xfId="32602" xr:uid="{F646A6EC-2A2A-4CCA-9432-87B965206823}"/>
    <cellStyle name="Calculation 3 4 3 2 4" xfId="19533" xr:uid="{BCBD6C3B-5F9E-4430-8A43-970CA288005F}"/>
    <cellStyle name="Calculation 3 4 3 2 4 2" xfId="33046" xr:uid="{6B63E48F-350E-49A9-BF2B-EBB0CAD99CE5}"/>
    <cellStyle name="Calculation 3 4 3 2 5" xfId="20330" xr:uid="{753DC458-D0AC-4268-8344-8B631CAB2839}"/>
    <cellStyle name="Calculation 3 4 3 2 5 2" xfId="33770" xr:uid="{41B229E2-3D46-4A97-B001-75D204435AD5}"/>
    <cellStyle name="Calculation 3 4 3 2 6" xfId="6540" xr:uid="{256495D8-EF8E-40EB-9CAC-E8D839AB2C73}"/>
    <cellStyle name="Calculation 3 4 3 2 6 2" xfId="30878" xr:uid="{BE2F7336-744F-4511-8303-C5A49E18A660}"/>
    <cellStyle name="Calculation 3 4 3 2 7" xfId="18500" xr:uid="{A5FAD85A-A8B3-499E-8C88-59A66C4ACC1A}"/>
    <cellStyle name="Calculation 3 4 3 2 7 2" xfId="32114" xr:uid="{25975122-64A9-4685-877E-166D24E908DE}"/>
    <cellStyle name="Calculation 3 4 3 2 8" xfId="27705" xr:uid="{92BEAA10-53C0-4A95-B474-C8BCDEFE05AC}"/>
    <cellStyle name="Calculation 3 4 3 2 8 2" xfId="40435" xr:uid="{1481933D-AC49-49AF-B428-1151A06E87E0}"/>
    <cellStyle name="Calculation 3 4 3 2 9" xfId="28754" xr:uid="{79DEB598-CEC9-405C-A537-3656CDEDB14F}"/>
    <cellStyle name="Calculation 3 4 3 2 9 2" xfId="41378" xr:uid="{97634784-73C0-467C-898A-7D85401025E2}"/>
    <cellStyle name="Calculation 3 4 3 3" xfId="23455" xr:uid="{C53EA5DC-3E96-40ED-A099-C6A5BCC9FB88}"/>
    <cellStyle name="Calculation 3 4 3 3 2" xfId="36588" xr:uid="{DD0F2ADD-43A6-4DC8-971E-31885C54F52E}"/>
    <cellStyle name="Calculation 3 4 3 4" xfId="6847" xr:uid="{ADF7E6CD-A125-4A79-B4A8-F995448BA4B8}"/>
    <cellStyle name="Calculation 3 4 3 4 2" xfId="31089" xr:uid="{0CD0C168-C153-4F56-92A7-FBA7BC4C0387}"/>
    <cellStyle name="Calculation 3 4 3 5" xfId="18751" xr:uid="{83067F9E-71F3-40D1-8D72-4429D4A577E2}"/>
    <cellStyle name="Calculation 3 4 3 5 2" xfId="32343" xr:uid="{86B54B64-38CA-479E-9189-3152098BBD9E}"/>
    <cellStyle name="Calculation 3 4 3 6" xfId="27146" xr:uid="{A4511BAB-4C2E-4F0F-BF41-E3FA69692DD4}"/>
    <cellStyle name="Calculation 3 4 3 6 2" xfId="39940" xr:uid="{6174471D-F0F8-4830-8C8F-B352C9E0164C}"/>
    <cellStyle name="Calculation 3 4 3 7" xfId="6888" xr:uid="{BD3B02EF-686A-4BD0-AEF2-D6A94044B12B}"/>
    <cellStyle name="Calculation 3 4 3 7 2" xfId="31126" xr:uid="{8041E52A-C139-49F3-9FF6-4FB3A377E38E}"/>
    <cellStyle name="Calculation 3 4 3 8" xfId="19543" xr:uid="{7263FE4B-20A6-4F04-9AA4-A3CB799646F1}"/>
    <cellStyle name="Calculation 3 4 3 8 2" xfId="33053" xr:uid="{08DBA34C-8304-483E-BE3E-0B391747CBAD}"/>
    <cellStyle name="Calculation 3 4 3 9" xfId="23374" xr:uid="{02C40049-8DAD-46CB-AF88-451FFA25850A}"/>
    <cellStyle name="Calculation 3 4 3 9 2" xfId="36510" xr:uid="{46AEC38F-A4F7-4E87-9C01-9DE30A39520E}"/>
    <cellStyle name="Calculation 3 4 4" xfId="14674" xr:uid="{0AD68BF3-5FA9-4977-9B92-88404A8D6846}"/>
    <cellStyle name="Calculation 3 4 4 10" xfId="27121" xr:uid="{8B7E8DD0-27FA-4076-BF87-C36608752DE4}"/>
    <cellStyle name="Calculation 3 4 4 10 2" xfId="39919" xr:uid="{B00312C9-D2EF-4EC9-9CBF-C93264C44029}"/>
    <cellStyle name="Calculation 3 4 4 11" xfId="31614" xr:uid="{EB359DB8-3BC5-4819-8EFF-7B1B10F751AB}"/>
    <cellStyle name="Calculation 3 4 4 2" xfId="23707" xr:uid="{29B8F9E4-DD72-40BE-B099-AA63FC4D9667}"/>
    <cellStyle name="Calculation 3 4 4 2 2" xfId="36821" xr:uid="{63E7A3F7-DE14-4F59-AA24-B8802ECFB672}"/>
    <cellStyle name="Calculation 3 4 4 3" xfId="6889" xr:uid="{1CA4DD11-E6A0-4E86-8E18-7526839144FC}"/>
    <cellStyle name="Calculation 3 4 4 3 2" xfId="31127" xr:uid="{A5C0EE0C-4DA8-4D54-B8E8-7A9B33B6B704}"/>
    <cellStyle name="Calculation 3 4 4 4" xfId="18783" xr:uid="{EB04551F-001E-449E-9245-B55CFF5E30C4}"/>
    <cellStyle name="Calculation 3 4 4 4 2" xfId="32369" xr:uid="{8657EA80-1351-464A-9150-0D0076DE858D}"/>
    <cellStyle name="Calculation 3 4 4 5" xfId="19440" xr:uid="{B23C3BC1-A943-4434-87D3-5F1CE6E13E5F}"/>
    <cellStyle name="Calculation 3 4 4 5 2" xfId="32961" xr:uid="{0EC501D2-AB9B-49AC-9C7D-76D89B58E342}"/>
    <cellStyle name="Calculation 3 4 4 6" xfId="6020" xr:uid="{5B25B30B-CCC1-41D6-8E50-4769EF5CB5D1}"/>
    <cellStyle name="Calculation 3 4 4 6 2" xfId="30449" xr:uid="{AF524636-143F-4774-97B3-2CE83F2B5D35}"/>
    <cellStyle name="Calculation 3 4 4 7" xfId="27228" xr:uid="{603AEC71-1B28-45FD-A484-D57D8CA4DFB6}"/>
    <cellStyle name="Calculation 3 4 4 7 2" xfId="40014" xr:uid="{9C45C65B-0D31-43F5-8463-20B64217CCE0}"/>
    <cellStyle name="Calculation 3 4 4 8" xfId="20797" xr:uid="{EB84F04E-DCDE-489E-BF66-55FA604F5C9C}"/>
    <cellStyle name="Calculation 3 4 4 8 2" xfId="34184" xr:uid="{ADC41257-836D-4B8F-8E80-844ABD2E0AE6}"/>
    <cellStyle name="Calculation 3 4 4 9" xfId="27515" xr:uid="{A34B5FAD-403B-4D10-8790-88DE44D6A09B}"/>
    <cellStyle name="Calculation 3 4 4 9 2" xfId="40276" xr:uid="{26D731C5-620F-458C-B408-36769BAD6CDB}"/>
    <cellStyle name="Calculation 3 4 5" xfId="20276" xr:uid="{A6E52EF8-8D52-4A23-8D19-B8E99561FD1C}"/>
    <cellStyle name="Calculation 3 4 5 2" xfId="33722" xr:uid="{C05B9796-C5C9-4D52-8303-AE1C55B911D7}"/>
    <cellStyle name="Calculation 3 4 6" xfId="25423" xr:uid="{3AA199D8-596E-453C-9B0E-BAD86C65D01C}"/>
    <cellStyle name="Calculation 3 4 6 2" xfId="38409" xr:uid="{95A4EEE0-95E4-43F4-9157-55E2A2F71CCA}"/>
    <cellStyle name="Calculation 3 4 7" xfId="19352" xr:uid="{C2ED07C9-E3ED-4143-B290-B74066213D7A}"/>
    <cellStyle name="Calculation 3 4 7 2" xfId="32895" xr:uid="{FE8BCB73-3CEA-4AB3-B275-AACC277945A8}"/>
    <cellStyle name="Calculation 3 4 8" xfId="20893" xr:uid="{DE674B0C-1DCD-435D-9015-332A675C14B4}"/>
    <cellStyle name="Calculation 3 4 8 2" xfId="34269" xr:uid="{EC169112-4554-410E-A0F4-FE59FEABDF55}"/>
    <cellStyle name="Calculation 3 4 9" xfId="27944" xr:uid="{8CD69B84-21B1-49DD-9E6C-C408158067AF}"/>
    <cellStyle name="Calculation 3 4 9 2" xfId="40641" xr:uid="{C99AC6DF-293C-4189-90E6-D96DAF969004}"/>
    <cellStyle name="Calculation 3 5" xfId="17900" xr:uid="{0847B887-3D03-4A45-9C80-5C3C5790F60B}"/>
    <cellStyle name="Calculation 3 5 10" xfId="29767" xr:uid="{B5FB94CC-15F8-4BAA-92BD-38A5A1A87BFC}"/>
    <cellStyle name="Calculation 3 5 10 2" xfId="42333" xr:uid="{EFD873DE-AA53-4ADE-B5D2-25CFD584A007}"/>
    <cellStyle name="Calculation 3 5 11" xfId="32035" xr:uid="{6725DFD4-7E8C-4871-9E7B-93E1344ABCA1}"/>
    <cellStyle name="Calculation 3 5 2" xfId="25747" xr:uid="{A5F8C1A4-4AC8-425E-A9A0-BB4434FEC413}"/>
    <cellStyle name="Calculation 3 5 2 2" xfId="38696" xr:uid="{8125FDD0-DED8-42BE-9D9A-5F2D7E7CE083}"/>
    <cellStyle name="Calculation 3 5 3" xfId="26640" xr:uid="{E97003C8-4B31-4C8B-BAC7-B9C661ABDDA2}"/>
    <cellStyle name="Calculation 3 5 3 2" xfId="39493" xr:uid="{B0F0E7FE-B142-489F-9642-E9CACD141AA8}"/>
    <cellStyle name="Calculation 3 5 4" xfId="27368" xr:uid="{2E40763F-4B7C-4C04-8A60-D30E8E9387FE}"/>
    <cellStyle name="Calculation 3 5 4 2" xfId="40139" xr:uid="{B3BBF329-534C-4FBA-9B1E-F25A755796F1}"/>
    <cellStyle name="Calculation 3 5 5" xfId="28092" xr:uid="{B08DB050-580B-4163-9FE7-6E5AC456BEBD}"/>
    <cellStyle name="Calculation 3 5 5 2" xfId="40774" xr:uid="{D00AE7D8-1880-44DF-B9AB-17EBD555AE0A}"/>
    <cellStyle name="Calculation 3 5 6" xfId="28689" xr:uid="{9CA6C743-3277-4279-8FCD-3B44288D7499}"/>
    <cellStyle name="Calculation 3 5 6 2" xfId="41314" xr:uid="{0BC2AD18-58C9-430E-82B3-767EB2040FAD}"/>
    <cellStyle name="Calculation 3 5 7" xfId="29071" xr:uid="{2DEC4AD9-D928-4598-B2C4-86BB4FE22E07}"/>
    <cellStyle name="Calculation 3 5 7 2" xfId="41673" xr:uid="{CE0F5D81-08A9-4624-AEA7-B7A572296B83}"/>
    <cellStyle name="Calculation 3 5 8" xfId="29422" xr:uid="{2398F970-8970-403D-8B16-D2B8708A243F}"/>
    <cellStyle name="Calculation 3 5 8 2" xfId="42003" xr:uid="{27EDF581-5C48-48ED-B00E-760F4A552722}"/>
    <cellStyle name="Calculation 3 5 9" xfId="29661" xr:uid="{39B47575-0038-4768-B7BA-C4B6D667E4CF}"/>
    <cellStyle name="Calculation 3 5 9 2" xfId="42235" xr:uid="{BABB994C-1E0D-4B72-BCDA-E51E31053F2F}"/>
    <cellStyle name="Calculation 30" xfId="1405" xr:uid="{F4BCF3D3-0C83-4417-9FF6-2E09273E2AB7}"/>
    <cellStyle name="Calculation 31" xfId="1406" xr:uid="{1642C3D2-5AB0-4357-B54A-5DD43268D990}"/>
    <cellStyle name="Calculation 32" xfId="1407" xr:uid="{14C99C75-903E-4688-92A0-DA141F072652}"/>
    <cellStyle name="Calculation 33" xfId="1408" xr:uid="{B069046A-5B95-472D-8F12-E75B638A26DA}"/>
    <cellStyle name="Calculation 34" xfId="1409" xr:uid="{D07D315D-B335-49A5-863A-35CBFA0DA2ED}"/>
    <cellStyle name="Calculation 35" xfId="1410" xr:uid="{1BECC473-00E4-47D2-88A8-CD4EF66FADCD}"/>
    <cellStyle name="Calculation 36" xfId="1411" xr:uid="{9B786924-1F95-49D6-9E3C-F04B66E1A717}"/>
    <cellStyle name="Calculation 4" xfId="1412" xr:uid="{09297875-8FEE-4072-9729-CAE4C1AEDEB2}"/>
    <cellStyle name="Calculation 4 2" xfId="9651" xr:uid="{5D0F0CCD-B24C-468C-A5F8-CFF2EFA9B821}"/>
    <cellStyle name="Calculation 4 2 10" xfId="22357" xr:uid="{D03F3277-B86D-4573-BFA8-0865E3858F54}"/>
    <cellStyle name="Calculation 4 2 10 2" xfId="35558" xr:uid="{EC7D6E42-9B2E-44E3-ACE3-BA08F6359E6E}"/>
    <cellStyle name="Calculation 4 2 11" xfId="26523" xr:uid="{3060B916-8AA6-44D5-955B-AF48C3C4FFEE}"/>
    <cellStyle name="Calculation 4 2 11 2" xfId="39389" xr:uid="{FBE78512-01BF-43E8-9B4B-2F5117AC6478}"/>
    <cellStyle name="Calculation 4 2 12" xfId="24665" xr:uid="{F3394F1E-8B01-426D-9F0C-F4412187A18B}"/>
    <cellStyle name="Calculation 4 2 12 2" xfId="37723" xr:uid="{8FBD7585-EFE3-4F82-9F28-AED6C532BC79}"/>
    <cellStyle name="Calculation 4 2 2" xfId="13618" xr:uid="{4181A7AD-AAAA-48C8-B351-F0C904CF8151}"/>
    <cellStyle name="Calculation 4 2 2 10" xfId="26060" xr:uid="{8B69D8BE-28DB-4345-A439-3A26952B6C60}"/>
    <cellStyle name="Calculation 4 2 2 10 2" xfId="38972" xr:uid="{86D57FFC-0A09-46C2-B034-4DF97F16D548}"/>
    <cellStyle name="Calculation 4 2 2 2" xfId="14752" xr:uid="{10255B57-2832-4C86-9D4C-6E59FA6E6EB3}"/>
    <cellStyle name="Calculation 4 2 2 2 10" xfId="29566" xr:uid="{4E7C8280-1AE4-458F-A715-B346B9D522D6}"/>
    <cellStyle name="Calculation 4 2 2 2 10 2" xfId="42142" xr:uid="{3A182BCB-672F-48E9-B717-5F46B960A2C3}"/>
    <cellStyle name="Calculation 4 2 2 2 11" xfId="31692" xr:uid="{DAA80EAB-6F7C-4CB6-A604-996A7C00354A}"/>
    <cellStyle name="Calculation 4 2 2 2 2" xfId="23785" xr:uid="{31DF8024-143C-4544-8D11-5E422AC130BB}"/>
    <cellStyle name="Calculation 4 2 2 2 2 2" xfId="36899" xr:uid="{FBCAA0D8-A122-4702-9D88-741D2C10EF23}"/>
    <cellStyle name="Calculation 4 2 2 2 3" xfId="6900" xr:uid="{D5C089EF-36F0-4F90-8343-436BFA97DC60}"/>
    <cellStyle name="Calculation 4 2 2 2 3 2" xfId="31138" xr:uid="{747E3052-4255-4B60-8035-A7E2AE1999B7}"/>
    <cellStyle name="Calculation 4 2 2 2 4" xfId="18792" xr:uid="{A7B54065-19FE-4B39-9893-64BD700C1FB9}"/>
    <cellStyle name="Calculation 4 2 2 2 4 2" xfId="32378" xr:uid="{AB556A8B-44EA-40F5-AB99-A92DF2B27891}"/>
    <cellStyle name="Calculation 4 2 2 2 5" xfId="5749" xr:uid="{986A1079-A7C7-4DA2-93EE-29E88B45FC70}"/>
    <cellStyle name="Calculation 4 2 2 2 5 2" xfId="30234" xr:uid="{D8C7BD32-6801-46A3-8201-278438F1F9C5}"/>
    <cellStyle name="Calculation 4 2 2 2 6" xfId="26549" xr:uid="{C2413856-700E-468C-AB4C-2360A66502E6}"/>
    <cellStyle name="Calculation 4 2 2 2 6 2" xfId="39410" xr:uid="{3623C502-5BB8-4381-9889-0912F6094295}"/>
    <cellStyle name="Calculation 4 2 2 2 7" xfId="28391" xr:uid="{34F98F39-DDC3-47AF-AE46-722E136D32EE}"/>
    <cellStyle name="Calculation 4 2 2 2 7 2" xfId="41052" xr:uid="{9BCC621E-3C44-4491-938E-C65E314A2F3E}"/>
    <cellStyle name="Calculation 4 2 2 2 8" xfId="28974" xr:uid="{0ABDD1D0-0FDD-4100-A170-84655257B0A1}"/>
    <cellStyle name="Calculation 4 2 2 2 8 2" xfId="41584" xr:uid="{0A2039BC-4058-4E1B-BF98-D11D2B8F424F}"/>
    <cellStyle name="Calculation 4 2 2 2 9" xfId="29376" xr:uid="{68EFC498-D66D-4A07-AA88-CF06D2FCA55D}"/>
    <cellStyle name="Calculation 4 2 2 2 9 2" xfId="41961" xr:uid="{DC4463BA-8FA0-4E26-8223-3161B2DD73B6}"/>
    <cellStyle name="Calculation 4 2 2 3" xfId="22930" xr:uid="{71D97A29-91B2-421D-9532-4DAC939A254C}"/>
    <cellStyle name="Calculation 4 2 2 3 2" xfId="36080" xr:uid="{D8D67621-4E87-4479-B4D0-18703BBAB48F}"/>
    <cellStyle name="Calculation 4 2 2 4" xfId="6636" xr:uid="{353A1C7B-7B1F-4AB1-92F4-9FB25BFA0ECE}"/>
    <cellStyle name="Calculation 4 2 2 4 2" xfId="30939" xr:uid="{FA9C1B44-32E5-49A9-86CB-4B0364E0353E}"/>
    <cellStyle name="Calculation 4 2 2 5" xfId="18632" xr:uid="{463A4A06-B696-4A4C-B8FA-AD08754865F5}"/>
    <cellStyle name="Calculation 4 2 2 5 2" xfId="32231" xr:uid="{02FD7BF9-E35C-482B-9487-105873EEECAC}"/>
    <cellStyle name="Calculation 4 2 2 6" xfId="21349" xr:uid="{AF72425E-CFAA-4128-B94F-5E7ECC93041F}"/>
    <cellStyle name="Calculation 4 2 2 6 2" xfId="34689" xr:uid="{609AF3D5-B063-4017-AE17-CDEDD2B207D1}"/>
    <cellStyle name="Calculation 4 2 2 7" xfId="27539" xr:uid="{2240C968-0790-4303-ACD9-2BC10215D3B5}"/>
    <cellStyle name="Calculation 4 2 2 7 2" xfId="40295" xr:uid="{71B0AAD8-A81E-418C-9A40-425F8FB0E9D3}"/>
    <cellStyle name="Calculation 4 2 2 8" xfId="5578" xr:uid="{D7BB5E7D-28A8-4FA1-89C0-CAE47516A54B}"/>
    <cellStyle name="Calculation 4 2 2 8 2" xfId="30091" xr:uid="{F43A4638-FB73-496C-BE44-1C5DF44CB1D2}"/>
    <cellStyle name="Calculation 4 2 2 9" xfId="26387" xr:uid="{054F3D1E-C9C5-4F24-8E75-E7B97701AE50}"/>
    <cellStyle name="Calculation 4 2 2 9 2" xfId="39263" xr:uid="{84DB0C32-A9E4-4B3E-9400-7611626A19FD}"/>
    <cellStyle name="Calculation 4 2 3" xfId="14312" xr:uid="{C16508AB-8165-4DD1-9F66-2EF6EDC24E50}"/>
    <cellStyle name="Calculation 4 2 3 10" xfId="20261" xr:uid="{5143CFD2-AB68-401D-8A28-D5B19449B884}"/>
    <cellStyle name="Calculation 4 2 3 10 2" xfId="33707" xr:uid="{AE19375F-55AC-4780-8C77-F28B47E63EEE}"/>
    <cellStyle name="Calculation 4 2 3 2" xfId="15009" xr:uid="{1F94E27E-814E-440A-B617-B0441EF4A8E7}"/>
    <cellStyle name="Calculation 4 2 3 2 10" xfId="19626" xr:uid="{0D4D5A48-43ED-465E-80B0-6C7BEDDF42DF}"/>
    <cellStyle name="Calculation 4 2 3 2 10 2" xfId="33127" xr:uid="{656B1DE6-5025-4DD0-9BD1-9E7F598D2BD8}"/>
    <cellStyle name="Calculation 4 2 3 2 11" xfId="31949" xr:uid="{477C5343-23A9-49FF-B1DB-437369FA8E01}"/>
    <cellStyle name="Calculation 4 2 3 2 2" xfId="24042" xr:uid="{E72B3682-E5B5-4F09-B796-697A415272F1}"/>
    <cellStyle name="Calculation 4 2 3 2 2 2" xfId="37156" xr:uid="{42EF3A7F-B79E-44BC-9A5F-7D40BEB1DA38}"/>
    <cellStyle name="Calculation 4 2 3 2 3" xfId="21116" xr:uid="{FC9569A3-4653-43C8-8621-7CCEBF9C2AFD}"/>
    <cellStyle name="Calculation 4 2 3 2 3 2" xfId="34467" xr:uid="{BE0ECA88-C81E-4770-9B6A-18E49EBC7607}"/>
    <cellStyle name="Calculation 4 2 3 2 4" xfId="5551" xr:uid="{5A96479A-34A8-4C83-A2B6-7FA7A13C5860}"/>
    <cellStyle name="Calculation 4 2 3 2 4 2" xfId="30064" xr:uid="{94C3B746-0397-4103-8DC4-3CB2BB977CB5}"/>
    <cellStyle name="Calculation 4 2 3 2 5" xfId="27190" xr:uid="{D03F8401-878C-4A46-BC65-E6ECF36CE05E}"/>
    <cellStyle name="Calculation 4 2 3 2 5 2" xfId="39979" xr:uid="{63A8A136-2872-4B5C-A8ED-812CB5B65578}"/>
    <cellStyle name="Calculation 4 2 3 2 6" xfId="7040" xr:uid="{E7BFD6A9-E11B-4B2E-8200-494D2BFAFB45}"/>
    <cellStyle name="Calculation 4 2 3 2 6 2" xfId="31261" xr:uid="{79055DBC-4151-4C2B-A1C3-E3DFB09DB3E9}"/>
    <cellStyle name="Calculation 4 2 3 2 7" xfId="24438" xr:uid="{DA990056-E0AD-466C-8C88-644D0B5555D4}"/>
    <cellStyle name="Calculation 4 2 3 2 7 2" xfId="37522" xr:uid="{2430128C-EF51-49CA-8029-A88624EC3515}"/>
    <cellStyle name="Calculation 4 2 3 2 8" xfId="25024" xr:uid="{44C85B47-727F-4F1E-8905-2E501DB67ECE}"/>
    <cellStyle name="Calculation 4 2 3 2 8 2" xfId="38053" xr:uid="{3EFC78DC-D8C7-4824-8698-7A5350EED3F4}"/>
    <cellStyle name="Calculation 4 2 3 2 9" xfId="29296" xr:uid="{4BC2A616-C15E-4F24-8697-C5F86C1BC943}"/>
    <cellStyle name="Calculation 4 2 3 2 9 2" xfId="41885" xr:uid="{DBEE3100-B08D-4A3A-A9E9-E1CD64D2379D}"/>
    <cellStyle name="Calculation 4 2 3 3" xfId="23456" xr:uid="{CE78124B-A7E2-4869-A453-A3ACAF0AFF41}"/>
    <cellStyle name="Calculation 4 2 3 3 2" xfId="36589" xr:uid="{5518BF3E-D64B-49EC-BED6-DDE5682053B4}"/>
    <cellStyle name="Calculation 4 2 3 4" xfId="24839" xr:uid="{27CD006E-5D70-4825-82D7-F6FBA61B60DF}"/>
    <cellStyle name="Calculation 4 2 3 4 2" xfId="37883" xr:uid="{6500FDCB-F266-4C2D-8987-C7D809DCB6B1}"/>
    <cellStyle name="Calculation 4 2 3 5" xfId="22764" xr:uid="{B63DAE34-5E97-42E5-81A0-0C0348644A05}"/>
    <cellStyle name="Calculation 4 2 3 5 2" xfId="35929" xr:uid="{E76A6AEC-ABF5-4AE8-801A-612A9FA59749}"/>
    <cellStyle name="Calculation 4 2 3 6" xfId="22325" xr:uid="{F77F6A15-FB8C-4DFA-A34D-8B7F2919A1C7}"/>
    <cellStyle name="Calculation 4 2 3 6 2" xfId="35533" xr:uid="{206BB4EC-28F6-4FCB-820F-756EFEB59086}"/>
    <cellStyle name="Calculation 4 2 3 7" xfId="27982" xr:uid="{B5869FF4-05A3-486E-8A51-31AC454D5A29}"/>
    <cellStyle name="Calculation 4 2 3 7 2" xfId="40675" xr:uid="{6E0FD411-884B-427B-B12E-C43FB1C53FE1}"/>
    <cellStyle name="Calculation 4 2 3 8" xfId="28475" xr:uid="{6157858E-0570-42EC-B121-768B24A263D0}"/>
    <cellStyle name="Calculation 4 2 3 8 2" xfId="41124" xr:uid="{EDDAC00C-342F-45FA-997A-83B910399CD9}"/>
    <cellStyle name="Calculation 4 2 3 9" xfId="29355" xr:uid="{12A96D45-3707-404E-B6FD-AF1AA7F17025}"/>
    <cellStyle name="Calculation 4 2 3 9 2" xfId="41940" xr:uid="{56BDDFE1-134A-4EA1-97B3-A73DADFB4F21}"/>
    <cellStyle name="Calculation 4 2 4" xfId="14675" xr:uid="{ADA60E57-69AF-4668-84B8-8499FDC19409}"/>
    <cellStyle name="Calculation 4 2 4 10" xfId="25845" xr:uid="{82289CC8-6F53-4A78-9C4F-383A0A15531D}"/>
    <cellStyle name="Calculation 4 2 4 10 2" xfId="38787" xr:uid="{C7199675-3596-4FAF-9AB9-9DD8CA3595BF}"/>
    <cellStyle name="Calculation 4 2 4 11" xfId="31615" xr:uid="{3709B4DF-3B5B-42FB-A2F6-5AC9B1B99218}"/>
    <cellStyle name="Calculation 4 2 4 2" xfId="23708" xr:uid="{82538EC4-B274-4ABC-8AF4-59933CBE2E38}"/>
    <cellStyle name="Calculation 4 2 4 2 2" xfId="36822" xr:uid="{D57E3E58-D11A-4DB3-8AD0-907BE892BCF6}"/>
    <cellStyle name="Calculation 4 2 4 3" xfId="24295" xr:uid="{31F2B112-D8F9-4601-AEF6-2A5DA843EF8B}"/>
    <cellStyle name="Calculation 4 2 4 3 2" xfId="37391" xr:uid="{E915F110-996B-45BA-BF97-38CD3A12B596}"/>
    <cellStyle name="Calculation 4 2 4 4" xfId="18984" xr:uid="{1B8D85C6-D852-41B6-9D95-63249F842856}"/>
    <cellStyle name="Calculation 4 2 4 4 2" xfId="32560" xr:uid="{7398D638-B7C5-421D-B838-BE777D047CBA}"/>
    <cellStyle name="Calculation 4 2 4 5" xfId="6412" xr:uid="{EC27467A-744D-496D-846D-96102617A0EA}"/>
    <cellStyle name="Calculation 4 2 4 5 2" xfId="30792" xr:uid="{AC2BA065-8775-48D6-8F5D-811DE17E8D48}"/>
    <cellStyle name="Calculation 4 2 4 6" xfId="18545" xr:uid="{543BF6D2-9C88-46F5-8E1F-A171AD1258EF}"/>
    <cellStyle name="Calculation 4 2 4 6 2" xfId="32151" xr:uid="{A23BA3E4-3727-474B-B614-F038B7C775D9}"/>
    <cellStyle name="Calculation 4 2 4 7" xfId="28787" xr:uid="{585E5435-BE8A-49AE-89C7-1146F5B860C2}"/>
    <cellStyle name="Calculation 4 2 4 7 2" xfId="41411" xr:uid="{78844AB4-C1F5-4E08-9A0F-20E37346A907}"/>
    <cellStyle name="Calculation 4 2 4 8" xfId="26214" xr:uid="{0C5F5B10-9587-44A5-9E62-9D5D48B11C06}"/>
    <cellStyle name="Calculation 4 2 4 8 2" xfId="39117" xr:uid="{018D841F-95A3-410C-90EA-A28A0A01AAF4}"/>
    <cellStyle name="Calculation 4 2 4 9" xfId="5443" xr:uid="{71D012CF-E739-4193-BA93-B522CF9B3715}"/>
    <cellStyle name="Calculation 4 2 4 9 2" xfId="29974" xr:uid="{D9B6EA4D-22C1-40C8-AC3B-6AA2E9BE4D25}"/>
    <cellStyle name="Calculation 4 2 5" xfId="20277" xr:uid="{E7F3E794-1BEC-4481-AAA4-4F783A5797FD}"/>
    <cellStyle name="Calculation 4 2 5 2" xfId="33723" xr:uid="{C2D2510E-5153-4908-AAA1-DDB81AEABF3A}"/>
    <cellStyle name="Calculation 4 2 6" xfId="20808" xr:uid="{F870295C-A703-4715-B121-57F28D44FA68}"/>
    <cellStyle name="Calculation 4 2 6 2" xfId="34194" xr:uid="{640E4A3A-5820-41A1-BB98-621D93175C79}"/>
    <cellStyle name="Calculation 4 2 7" xfId="6279" xr:uid="{4572CE97-8257-459A-B01A-035DA9E103E1}"/>
    <cellStyle name="Calculation 4 2 7 2" xfId="30677" xr:uid="{824BD5B1-C4B9-4700-9637-C0CABA3AC628}"/>
    <cellStyle name="Calculation 4 2 8" xfId="27171" xr:uid="{8FBFA3A7-3229-4E82-A028-96EE96B40811}"/>
    <cellStyle name="Calculation 4 2 8 2" xfId="39963" xr:uid="{78290B75-4096-4C24-A12A-FAD679718C90}"/>
    <cellStyle name="Calculation 4 2 9" xfId="26939" xr:uid="{C3B7177D-D3BD-4E8F-B21C-CF3EEDBEA39A}"/>
    <cellStyle name="Calculation 4 2 9 2" xfId="39759" xr:uid="{38D53493-D158-43FB-87D9-A083383A5C7C}"/>
    <cellStyle name="Calculation 4 3" xfId="17901" xr:uid="{4A996530-131E-445B-A18F-764D2D8E8DDC}"/>
    <cellStyle name="Calculation 4 3 10" xfId="29768" xr:uid="{D5559FF6-A849-4F44-A737-F78D526A4E02}"/>
    <cellStyle name="Calculation 4 3 10 2" xfId="42334" xr:uid="{01D6F3DE-6C37-4272-9D10-05FAE268B763}"/>
    <cellStyle name="Calculation 4 3 11" xfId="32036" xr:uid="{5BB8A756-1B29-46F5-BE66-9ABE59F56A79}"/>
    <cellStyle name="Calculation 4 3 2" xfId="25748" xr:uid="{822027B9-8C44-46E3-B532-1311F4330AF6}"/>
    <cellStyle name="Calculation 4 3 2 2" xfId="38697" xr:uid="{D762F9CE-7C69-4B02-AF71-39BC2F133E25}"/>
    <cellStyle name="Calculation 4 3 3" xfId="26641" xr:uid="{E090F320-DBF5-437D-8386-FC453239AC07}"/>
    <cellStyle name="Calculation 4 3 3 2" xfId="39494" xr:uid="{22854B41-A6D8-47B4-8F3C-EEE49C8A6D42}"/>
    <cellStyle name="Calculation 4 3 4" xfId="27369" xr:uid="{BB7E512B-F679-437C-888C-A30BC4FA2608}"/>
    <cellStyle name="Calculation 4 3 4 2" xfId="40140" xr:uid="{9F8BBC94-2B3D-4241-9CC5-0FEF93D988E2}"/>
    <cellStyle name="Calculation 4 3 5" xfId="28093" xr:uid="{33715EFD-B5E5-44CD-8905-753FDCD727DA}"/>
    <cellStyle name="Calculation 4 3 5 2" xfId="40775" xr:uid="{6B00A6C9-AD0B-4477-8383-D796440E9ED6}"/>
    <cellStyle name="Calculation 4 3 6" xfId="28690" xr:uid="{C7DAD27C-1119-4FA8-BD2B-CFA5873466E0}"/>
    <cellStyle name="Calculation 4 3 6 2" xfId="41315" xr:uid="{92C9738A-9C18-4270-982F-43CC9576B035}"/>
    <cellStyle name="Calculation 4 3 7" xfId="29072" xr:uid="{DED73AAE-3E9B-4DC4-A990-F705EB60FF94}"/>
    <cellStyle name="Calculation 4 3 7 2" xfId="41674" xr:uid="{46698FF8-6DB4-4DCC-AC14-89E9687401AB}"/>
    <cellStyle name="Calculation 4 3 8" xfId="29423" xr:uid="{7210EB6A-2208-4B5B-B49B-ED12CC7D4BFE}"/>
    <cellStyle name="Calculation 4 3 8 2" xfId="42004" xr:uid="{F74C6E63-FA79-405E-8422-994B7FF9BE1C}"/>
    <cellStyle name="Calculation 4 3 9" xfId="29662" xr:uid="{C81E8F03-F156-4D67-9F4F-9D3DE979E1E3}"/>
    <cellStyle name="Calculation 4 3 9 2" xfId="42236" xr:uid="{00064E93-D8B2-4095-92BB-461A29CF606E}"/>
    <cellStyle name="Calculation 5" xfId="1413" xr:uid="{E1D99015-C8C8-49D3-9E81-30CB7D56AFE8}"/>
    <cellStyle name="Calculation 5 2" xfId="9652" xr:uid="{782003AF-FF99-4EAE-9286-C8DA3001C2E8}"/>
    <cellStyle name="Calculation 5 2 10" xfId="28953" xr:uid="{073D6976-179B-4C20-9E9D-35252FF143EC}"/>
    <cellStyle name="Calculation 5 2 10 2" xfId="41565" xr:uid="{9E425AFA-DCE3-4138-B9AA-10554A435E3B}"/>
    <cellStyle name="Calculation 5 2 11" xfId="24475" xr:uid="{50A58572-93C5-48AC-8602-8B64833FEBB1}"/>
    <cellStyle name="Calculation 5 2 11 2" xfId="37557" xr:uid="{7AACDAAB-C4EB-40BF-BBE2-F62E4E263DA7}"/>
    <cellStyle name="Calculation 5 2 12" xfId="28543" xr:uid="{A4A388A5-B974-4267-94C4-23700CA89CF1}"/>
    <cellStyle name="Calculation 5 2 12 2" xfId="41189" xr:uid="{872C27C9-A000-4D14-A3E5-0D197739E676}"/>
    <cellStyle name="Calculation 5 2 2" xfId="13619" xr:uid="{CA37CE7E-B984-4DF1-83EC-45557010585A}"/>
    <cellStyle name="Calculation 5 2 2 10" xfId="5499" xr:uid="{94DE2B51-E52E-48B8-9A50-7017381B1A49}"/>
    <cellStyle name="Calculation 5 2 2 10 2" xfId="30020" xr:uid="{E0E55C03-49EC-4796-91D7-53C8408AB1A9}"/>
    <cellStyle name="Calculation 5 2 2 2" xfId="14753" xr:uid="{F21FD104-69B6-413C-8C83-FA18B7DF07DE}"/>
    <cellStyle name="Calculation 5 2 2 2 10" xfId="26183" xr:uid="{07159E8E-E617-4012-8184-C1E4C0745DA7}"/>
    <cellStyle name="Calculation 5 2 2 2 10 2" xfId="39090" xr:uid="{2B606739-67A0-47E5-B3C0-0CF29E800355}"/>
    <cellStyle name="Calculation 5 2 2 2 11" xfId="31693" xr:uid="{9CC5A67E-656F-41F0-8E6E-4894B901E5DB}"/>
    <cellStyle name="Calculation 5 2 2 2 2" xfId="23786" xr:uid="{A65A95DB-2EA2-4B75-8001-BD271B48ED5F}"/>
    <cellStyle name="Calculation 5 2 2 2 2 2" xfId="36900" xr:uid="{27EA4ADC-26D9-4AB4-B1C0-FD94413010F5}"/>
    <cellStyle name="Calculation 5 2 2 2 3" xfId="21152" xr:uid="{194739B8-E38D-43F4-92A9-14B87475C87A}"/>
    <cellStyle name="Calculation 5 2 2 2 3 2" xfId="34503" xr:uid="{F6B88C87-42FC-4267-B4E5-82A98A2D19B4}"/>
    <cellStyle name="Calculation 5 2 2 2 4" xfId="20839" xr:uid="{A59BCCCB-C7FF-46DC-BD23-5E346E875AAF}"/>
    <cellStyle name="Calculation 5 2 2 2 4 2" xfId="34220" xr:uid="{D70BC237-A8C5-41F0-9689-BF4DDD046478}"/>
    <cellStyle name="Calculation 5 2 2 2 5" xfId="5489" xr:uid="{0FCAF86F-3E7C-47AF-AD83-3738173967FA}"/>
    <cellStyle name="Calculation 5 2 2 2 5 2" xfId="30011" xr:uid="{82DC72B2-5BFF-425C-A31A-1AABD7D0109D}"/>
    <cellStyle name="Calculation 5 2 2 2 6" xfId="27932" xr:uid="{08F7EE3F-A6C5-4DE0-8C16-040FAED2BB9C}"/>
    <cellStyle name="Calculation 5 2 2 2 6 2" xfId="40630" xr:uid="{4D2587C5-BC5A-4325-8806-645FDC27D70C}"/>
    <cellStyle name="Calculation 5 2 2 2 7" xfId="5953" xr:uid="{D1FB547A-6802-45D9-97A9-253BB4C5F289}"/>
    <cellStyle name="Calculation 5 2 2 2 7 2" xfId="30405" xr:uid="{86A94EB5-6BE1-4133-9304-984556C730DE}"/>
    <cellStyle name="Calculation 5 2 2 2 8" xfId="19243" xr:uid="{A24E95CA-082D-4514-97BC-84B9BA37D9F7}"/>
    <cellStyle name="Calculation 5 2 2 2 8 2" xfId="32793" xr:uid="{7385B9C5-C469-4335-AB45-029AD5BEFC7B}"/>
    <cellStyle name="Calculation 5 2 2 2 9" xfId="24912" xr:uid="{688A85F8-3E03-4E99-AF75-6D919C1673AC}"/>
    <cellStyle name="Calculation 5 2 2 2 9 2" xfId="37948" xr:uid="{03F32756-6183-49F6-B45D-71E41CF7FC91}"/>
    <cellStyle name="Calculation 5 2 2 3" xfId="22931" xr:uid="{B1572556-9B05-44B3-83AD-920F0F978C4C}"/>
    <cellStyle name="Calculation 5 2 2 3 2" xfId="36081" xr:uid="{188A987A-636C-4C66-ADBB-DF1EE9888926}"/>
    <cellStyle name="Calculation 5 2 2 4" xfId="8605" xr:uid="{DC99E7BB-CC28-46DA-98A0-23660726F9F0}"/>
    <cellStyle name="Calculation 5 2 2 4 2" xfId="31482" xr:uid="{443D38D9-3F5C-4E4C-AE15-37A27804660E}"/>
    <cellStyle name="Calculation 5 2 2 5" xfId="21842" xr:uid="{B3132FEA-98C7-4309-B58D-9DBFD652D903}"/>
    <cellStyle name="Calculation 5 2 2 5 2" xfId="35100" xr:uid="{161605B9-6D5C-4302-94FE-767D6CA1EAC5}"/>
    <cellStyle name="Calculation 5 2 2 6" xfId="22369" xr:uid="{AE847AA1-D3E3-4C23-B3A1-354255BDED15}"/>
    <cellStyle name="Calculation 5 2 2 6 2" xfId="35567" xr:uid="{414A4BCD-3121-4754-A4CC-AB5DE595DA45}"/>
    <cellStyle name="Calculation 5 2 2 7" xfId="20635" xr:uid="{BE120569-3458-453B-8A3F-D776F88C6384}"/>
    <cellStyle name="Calculation 5 2 2 7 2" xfId="34042" xr:uid="{CF71E06B-A384-445E-B7AD-1BADCF0F7B6C}"/>
    <cellStyle name="Calculation 5 2 2 8" xfId="20689" xr:uid="{21042842-963A-4124-A533-CA15D25FC5D5}"/>
    <cellStyle name="Calculation 5 2 2 8 2" xfId="34091" xr:uid="{5B2A48CD-6B3E-49F4-81E5-6EC22D66D877}"/>
    <cellStyle name="Calculation 5 2 2 9" xfId="29527" xr:uid="{3A9341CC-DEFC-4AD9-980C-DBED5F03E099}"/>
    <cellStyle name="Calculation 5 2 2 9 2" xfId="42103" xr:uid="{61DA364E-DB9F-45CE-853F-E95CBF0766E8}"/>
    <cellStyle name="Calculation 5 2 3" xfId="14313" xr:uid="{C8477B23-4B92-4D85-8D8E-76D577A604B2}"/>
    <cellStyle name="Calculation 5 2 3 10" xfId="20039" xr:uid="{4FC11823-F5D2-4B8A-80E7-E0B67B48C728}"/>
    <cellStyle name="Calculation 5 2 3 10 2" xfId="33512" xr:uid="{3AFFAE13-64A8-4C50-A8DD-B7ACB30B50A8}"/>
    <cellStyle name="Calculation 5 2 3 2" xfId="15010" xr:uid="{9D0A3618-BF85-412F-B4BD-8789CB595F91}"/>
    <cellStyle name="Calculation 5 2 3 2 10" xfId="29059" xr:uid="{7DD2A364-C17C-4599-8948-CB295FDD668A}"/>
    <cellStyle name="Calculation 5 2 3 2 10 2" xfId="41662" xr:uid="{C08C1132-8BC8-4C3D-8C88-5ECA63444702}"/>
    <cellStyle name="Calculation 5 2 3 2 11" xfId="31950" xr:uid="{83C23E91-0A3C-422C-A56D-F2497EB3C9B3}"/>
    <cellStyle name="Calculation 5 2 3 2 2" xfId="24043" xr:uid="{08FFE892-9F70-4339-B2E0-AD7D410D808C}"/>
    <cellStyle name="Calculation 5 2 3 2 2 2" xfId="37157" xr:uid="{004A029B-DB60-48C5-8F3C-1D533A1025D8}"/>
    <cellStyle name="Calculation 5 2 3 2 3" xfId="22198" xr:uid="{4135D9C3-2D41-421B-BBDA-0A416EC4276B}"/>
    <cellStyle name="Calculation 5 2 3 2 3 2" xfId="35413" xr:uid="{7D4887B7-E33E-4C2A-B838-70CED1B931A8}"/>
    <cellStyle name="Calculation 5 2 3 2 4" xfId="18833" xr:uid="{AE01EDAE-F5D5-40F0-8530-744D1885722C}"/>
    <cellStyle name="Calculation 5 2 3 2 4 2" xfId="32419" xr:uid="{A1DFC9D3-ABFE-44DA-A69B-3BA5C7A4DF8C}"/>
    <cellStyle name="Calculation 5 2 3 2 5" xfId="26987" xr:uid="{CFDB4941-28C5-4943-99A9-4F1BF8A1DC66}"/>
    <cellStyle name="Calculation 5 2 3 2 5 2" xfId="39803" xr:uid="{A76E985C-45D4-43E7-85C8-DAFA8BE21C51}"/>
    <cellStyle name="Calculation 5 2 3 2 6" xfId="19310" xr:uid="{B34B99F1-4983-4605-ACE7-794253734036}"/>
    <cellStyle name="Calculation 5 2 3 2 6 2" xfId="32856" xr:uid="{68874EAA-91E5-47A1-9292-5EFBE977FEAF}"/>
    <cellStyle name="Calculation 5 2 3 2 7" xfId="19828" xr:uid="{E86BB0A2-B60C-4B89-B34C-14C4E1EE95CD}"/>
    <cellStyle name="Calculation 5 2 3 2 7 2" xfId="33311" xr:uid="{42CB30C3-B074-4324-8077-919262B60A63}"/>
    <cellStyle name="Calculation 5 2 3 2 8" xfId="26180" xr:uid="{3BA35034-927C-49B7-9510-8DFB38AC1F53}"/>
    <cellStyle name="Calculation 5 2 3 2 8 2" xfId="39087" xr:uid="{FCAB07B3-A77F-4C52-9605-FD8F4424842C}"/>
    <cellStyle name="Calculation 5 2 3 2 9" xfId="28031" xr:uid="{A628AFE4-DC3B-4B36-A2E5-84FBFDBCA0C8}"/>
    <cellStyle name="Calculation 5 2 3 2 9 2" xfId="40717" xr:uid="{9C6C7D1E-59DE-4B56-89C0-C3ABE2A1F01A}"/>
    <cellStyle name="Calculation 5 2 3 3" xfId="23457" xr:uid="{21F3F825-39E6-4B47-8E3F-9FF05813D3CD}"/>
    <cellStyle name="Calculation 5 2 3 3 2" xfId="36590" xr:uid="{8357AEE8-AF6D-44F7-9402-DB415FCC084C}"/>
    <cellStyle name="Calculation 5 2 3 4" xfId="21194" xr:uid="{F47F275D-79EF-4A88-8895-270641A7B9C8}"/>
    <cellStyle name="Calculation 5 2 3 4 2" xfId="34541" xr:uid="{E6E7C205-9D45-45AB-8CFA-E67E378E4139}"/>
    <cellStyle name="Calculation 5 2 3 5" xfId="22679" xr:uid="{E916C7EA-5F20-4735-B512-C086737721E8}"/>
    <cellStyle name="Calculation 5 2 3 5 2" xfId="35850" xr:uid="{B9913659-BCCF-4339-A994-BFAB9D5E3CF6}"/>
    <cellStyle name="Calculation 5 2 3 6" xfId="22717" xr:uid="{40F6F49D-3DCE-4164-AF64-B00C2A9EF3D7}"/>
    <cellStyle name="Calculation 5 2 3 6 2" xfId="35888" xr:uid="{30BF522D-9DFB-46A4-8452-7ADB3193AB2C}"/>
    <cellStyle name="Calculation 5 2 3 7" xfId="26492" xr:uid="{14CCDA9A-E35F-4E7B-AF46-0003B76F668B}"/>
    <cellStyle name="Calculation 5 2 3 7 2" xfId="39361" xr:uid="{5973E9F9-8D29-48A2-9223-E2C78C8F78E6}"/>
    <cellStyle name="Calculation 5 2 3 8" xfId="28932" xr:uid="{BD8DD84E-8EA0-4F25-9885-203CB4183864}"/>
    <cellStyle name="Calculation 5 2 3 8 2" xfId="41544" xr:uid="{9C3DC0DF-DD7E-4C4F-A8C1-65E503A11C1A}"/>
    <cellStyle name="Calculation 5 2 3 9" xfId="29275" xr:uid="{D1D49ED8-D7DC-44CE-A6FC-D681F37A464B}"/>
    <cellStyle name="Calculation 5 2 3 9 2" xfId="41865" xr:uid="{A2C523B8-25F7-4520-A469-4E6A44AB8B9A}"/>
    <cellStyle name="Calculation 5 2 4" xfId="14676" xr:uid="{891BE77C-A0A7-4295-9750-173BB26D61B9}"/>
    <cellStyle name="Calculation 5 2 4 10" xfId="18925" xr:uid="{0CE4D1CF-BEE9-488C-B90D-28CBFC250202}"/>
    <cellStyle name="Calculation 5 2 4 10 2" xfId="32506" xr:uid="{D01D0CB2-9B9C-4CD2-A10D-2D787BFA73C8}"/>
    <cellStyle name="Calculation 5 2 4 11" xfId="31616" xr:uid="{F0DA83D9-8BA4-4EF0-B065-4E033F067FBD}"/>
    <cellStyle name="Calculation 5 2 4 2" xfId="23709" xr:uid="{C995C4F8-259C-4061-A968-7DAA4FAE2BE3}"/>
    <cellStyle name="Calculation 5 2 4 2 2" xfId="36823" xr:uid="{1E3D244F-1D41-4AAF-9C47-EC8E6E4D168A}"/>
    <cellStyle name="Calculation 5 2 4 3" xfId="25366" xr:uid="{D17581E8-A380-4651-9C93-BA3CD83E8E04}"/>
    <cellStyle name="Calculation 5 2 4 3 2" xfId="38357" xr:uid="{583034D6-19B2-43D1-B12E-596F58B28A51}"/>
    <cellStyle name="Calculation 5 2 4 4" xfId="26378" xr:uid="{F0B83097-0D99-49BD-9FA1-3948152A96F4}"/>
    <cellStyle name="Calculation 5 2 4 4 2" xfId="39256" xr:uid="{69714CB6-366A-4D84-B6BB-7772BD5B706B}"/>
    <cellStyle name="Calculation 5 2 4 5" xfId="5864" xr:uid="{3C131999-B86D-4E24-8C52-D077A3EF2D7B}"/>
    <cellStyle name="Calculation 5 2 4 5 2" xfId="30335" xr:uid="{1D507B3F-9E94-4385-BA80-DD3C1FB1BFF6}"/>
    <cellStyle name="Calculation 5 2 4 6" xfId="18852" xr:uid="{1E7DF26A-4CB5-48D3-B31D-D90BDAB3C0BC}"/>
    <cellStyle name="Calculation 5 2 4 6 2" xfId="32437" xr:uid="{7BB8C1C8-A6E8-43A3-B650-F279F18632F9}"/>
    <cellStyle name="Calculation 5 2 4 7" xfId="22417" xr:uid="{D23F5947-97C4-4F57-AE8A-89FC9095AA7F}"/>
    <cellStyle name="Calculation 5 2 4 7 2" xfId="35610" xr:uid="{9D59EBFF-1965-446B-A166-EF25017870E8}"/>
    <cellStyle name="Calculation 5 2 4 8" xfId="27754" xr:uid="{5607A680-5A77-4E74-88B1-CC20E1B1AC33}"/>
    <cellStyle name="Calculation 5 2 4 8 2" xfId="40478" xr:uid="{BA5CB9BF-39F8-4976-96B3-4816DC5C66D7}"/>
    <cellStyle name="Calculation 5 2 4 9" xfId="24993" xr:uid="{B6D41A9A-9E68-4CFC-9364-F4C1E26863D6}"/>
    <cellStyle name="Calculation 5 2 4 9 2" xfId="38023" xr:uid="{320834F5-D87E-404A-A08B-D1F0C6848096}"/>
    <cellStyle name="Calculation 5 2 5" xfId="20278" xr:uid="{4B20427B-4C6B-488C-AED2-CCEE120DBBDC}"/>
    <cellStyle name="Calculation 5 2 5 2" xfId="33724" xr:uid="{A63AF0E4-4423-4D3A-BE3E-E90D53E2B326}"/>
    <cellStyle name="Calculation 5 2 6" xfId="25171" xr:uid="{FBCB101C-8DA5-4FCA-ACCB-5655B0BB6EC3}"/>
    <cellStyle name="Calculation 5 2 6 2" xfId="38186" xr:uid="{93C06589-EC4D-47D9-BDE1-6B3BE289B5AB}"/>
    <cellStyle name="Calculation 5 2 7" xfId="5628" xr:uid="{7F7C9D93-04D6-41DB-97EB-C6636D471E86}"/>
    <cellStyle name="Calculation 5 2 7 2" xfId="30130" xr:uid="{1DF1C4F4-E6DF-4803-9008-7B854F915CBC}"/>
    <cellStyle name="Calculation 5 2 8" xfId="26970" xr:uid="{ABB471C8-A07F-499F-A28B-EC1129CBDEF0}"/>
    <cellStyle name="Calculation 5 2 8 2" xfId="39788" xr:uid="{83186640-70B8-41E2-9B68-8E7D2DF90DA4}"/>
    <cellStyle name="Calculation 5 2 9" xfId="6487" xr:uid="{5B272B97-5CC5-4419-AA13-2725CBFABB87}"/>
    <cellStyle name="Calculation 5 2 9 2" xfId="30831" xr:uid="{00A29A18-0F7D-4A7F-B41E-B6E41CC36614}"/>
    <cellStyle name="Calculation 5 3" xfId="17902" xr:uid="{7584EB77-52DE-4EC4-8BAC-52FFE73FE2ED}"/>
    <cellStyle name="Calculation 5 3 10" xfId="29769" xr:uid="{4F7CF1FB-7CBF-4751-A9B2-EDB5C1AE896F}"/>
    <cellStyle name="Calculation 5 3 10 2" xfId="42335" xr:uid="{C3735109-877E-45F0-8629-AAC5E72ECB05}"/>
    <cellStyle name="Calculation 5 3 11" xfId="32037" xr:uid="{918F54F0-5A97-4EA4-A4A3-35D3EFC71BCF}"/>
    <cellStyle name="Calculation 5 3 2" xfId="25749" xr:uid="{980FCAF5-4208-4D0B-B243-35A3E596F0B4}"/>
    <cellStyle name="Calculation 5 3 2 2" xfId="38698" xr:uid="{7F9ADD62-D02F-447B-A2A9-E7AD90626DFA}"/>
    <cellStyle name="Calculation 5 3 3" xfId="26642" xr:uid="{E7DD7DB3-DB7F-4247-807D-926E54304314}"/>
    <cellStyle name="Calculation 5 3 3 2" xfId="39495" xr:uid="{28F3E600-B89C-413A-92DC-B01282A8075F}"/>
    <cellStyle name="Calculation 5 3 4" xfId="27370" xr:uid="{96B919A7-9958-4D61-9E1A-77ABEFD08694}"/>
    <cellStyle name="Calculation 5 3 4 2" xfId="40141" xr:uid="{CF5070F2-501F-413A-9F8B-D715B3DB8068}"/>
    <cellStyle name="Calculation 5 3 5" xfId="28094" xr:uid="{9D9B4ED3-418B-4778-BDD0-E88610BC9DF4}"/>
    <cellStyle name="Calculation 5 3 5 2" xfId="40776" xr:uid="{6EF277BA-7A3A-41AB-8482-E7E50EB027BD}"/>
    <cellStyle name="Calculation 5 3 6" xfId="28691" xr:uid="{2D04577B-B525-4733-B528-4451FD537562}"/>
    <cellStyle name="Calculation 5 3 6 2" xfId="41316" xr:uid="{3140EFFF-4200-4CF1-9B2D-4CB85E326A5E}"/>
    <cellStyle name="Calculation 5 3 7" xfId="29073" xr:uid="{E71B6A64-3B68-4BD2-ACB6-538A8D37F519}"/>
    <cellStyle name="Calculation 5 3 7 2" xfId="41675" xr:uid="{52988681-20DC-4F06-8E57-2C5B660D044D}"/>
    <cellStyle name="Calculation 5 3 8" xfId="29424" xr:uid="{64BC2F32-A423-4BB2-87D5-6C60B9455C9C}"/>
    <cellStyle name="Calculation 5 3 8 2" xfId="42005" xr:uid="{25A92119-C48C-4ED1-AD42-BE7ED250C470}"/>
    <cellStyle name="Calculation 5 3 9" xfId="29663" xr:uid="{7A4236A6-1F01-4331-B554-1B8DB3B3570E}"/>
    <cellStyle name="Calculation 5 3 9 2" xfId="42237" xr:uid="{546904C6-8C03-488F-95FA-9DA864CF0790}"/>
    <cellStyle name="Calculation 6" xfId="1414" xr:uid="{182C84FF-0B81-42B5-B1A4-E9903CD1A719}"/>
    <cellStyle name="Calculation 6 2" xfId="9653" xr:uid="{69449FCE-D244-470D-A4B8-76D4F8E7179B}"/>
    <cellStyle name="Calculation 6 2 10" xfId="26400" xr:uid="{406D618B-40E0-4970-B436-40AB2DDD76CA}"/>
    <cellStyle name="Calculation 6 2 10 2" xfId="39276" xr:uid="{346E8CD0-A0B4-430C-9843-DD6139C67153}"/>
    <cellStyle name="Calculation 6 2 11" xfId="25620" xr:uid="{19DE4B18-35AC-4175-84F7-3637EC6D2B26}"/>
    <cellStyle name="Calculation 6 2 11 2" xfId="38583" xr:uid="{B936B0BF-91EB-4D0F-BF47-2EC73ABEDCC1}"/>
    <cellStyle name="Calculation 6 2 12" xfId="22724" xr:uid="{73881982-A99A-4AB1-A1D7-7F5B048615AE}"/>
    <cellStyle name="Calculation 6 2 12 2" xfId="35894" xr:uid="{5FA5FEA6-7964-4000-91C3-4F530A79696F}"/>
    <cellStyle name="Calculation 6 2 2" xfId="13620" xr:uid="{49A715FE-99BC-4044-A471-8B9F68C1CE95}"/>
    <cellStyle name="Calculation 6 2 2 10" xfId="19567" xr:uid="{6B52455F-367A-485B-9761-5B86BE2F2075}"/>
    <cellStyle name="Calculation 6 2 2 10 2" xfId="33075" xr:uid="{AEABCA8B-ACEF-4ADE-B31E-287D146164C0}"/>
    <cellStyle name="Calculation 6 2 2 2" xfId="14754" xr:uid="{99D3E47B-2B06-4B05-B1A3-FDFFDA35E552}"/>
    <cellStyle name="Calculation 6 2 2 2 10" xfId="28929" xr:uid="{2FEA5181-8960-4805-A57F-05C724F9FE90}"/>
    <cellStyle name="Calculation 6 2 2 2 10 2" xfId="41541" xr:uid="{F6511850-26B0-426F-9FE3-EE9498439F21}"/>
    <cellStyle name="Calculation 6 2 2 2 11" xfId="31694" xr:uid="{D7006E09-E4FE-4945-A8B1-F2ED4E656E13}"/>
    <cellStyle name="Calculation 6 2 2 2 2" xfId="23787" xr:uid="{7F3293C5-4140-446F-AC29-6C87209A32F6}"/>
    <cellStyle name="Calculation 6 2 2 2 2 2" xfId="36901" xr:uid="{0D57AD05-49F1-4B68-A4ED-756984761364}"/>
    <cellStyle name="Calculation 6 2 2 2 3" xfId="22234" xr:uid="{C9BDF7CD-B96C-4564-869B-84EE42B523BD}"/>
    <cellStyle name="Calculation 6 2 2 2 3 2" xfId="35449" xr:uid="{B3D26AEB-7408-48F2-BF63-DD4CD2672750}"/>
    <cellStyle name="Calculation 6 2 2 2 4" xfId="20811" xr:uid="{3D554DF5-D78D-40CC-A76D-118A6DBB5F7A}"/>
    <cellStyle name="Calculation 6 2 2 2 4 2" xfId="34196" xr:uid="{4DC5943F-C529-4AE8-9C35-5B559067F0CB}"/>
    <cellStyle name="Calculation 6 2 2 2 5" xfId="22472" xr:uid="{A824D314-54FE-4CA0-9EE2-2BED3A4EC980}"/>
    <cellStyle name="Calculation 6 2 2 2 5 2" xfId="35660" xr:uid="{33D0F1C5-B0A7-4B8B-AE41-B7AE6A95DF54}"/>
    <cellStyle name="Calculation 6 2 2 2 6" xfId="27751" xr:uid="{A00A2A66-E83F-456D-8C70-D700E13239A6}"/>
    <cellStyle name="Calculation 6 2 2 2 6 2" xfId="40475" xr:uid="{20B54712-A5E7-472D-B57C-87E6A49DA332}"/>
    <cellStyle name="Calculation 6 2 2 2 7" xfId="27759" xr:uid="{743E6E84-D11A-4C09-B65E-331FE12EA9B0}"/>
    <cellStyle name="Calculation 6 2 2 2 7 2" xfId="40481" xr:uid="{8CF52741-01E5-4B34-97A9-D8D262EBAE6F}"/>
    <cellStyle name="Calculation 6 2 2 2 8" xfId="27233" xr:uid="{C2C7D60A-E18E-4DA9-9781-AAD0EDBF90F3}"/>
    <cellStyle name="Calculation 6 2 2 2 8 2" xfId="40019" xr:uid="{D5DD1491-29AB-4BB7-A995-509CAA91CFF5}"/>
    <cellStyle name="Calculation 6 2 2 2 9" xfId="6495" xr:uid="{CBEFD1C1-79E8-4F9D-8625-DCD38A2E12F3}"/>
    <cellStyle name="Calculation 6 2 2 2 9 2" xfId="30839" xr:uid="{5E9DC0FC-0E63-4A2C-A786-CABCF627823A}"/>
    <cellStyle name="Calculation 6 2 2 3" xfId="22932" xr:uid="{5BCA0AB3-BCB2-4632-B12E-77CC9347DD56}"/>
    <cellStyle name="Calculation 6 2 2 3 2" xfId="36082" xr:uid="{B08759E7-8EB7-4DDB-98FC-51DFD1EE3EB9}"/>
    <cellStyle name="Calculation 6 2 2 4" xfId="6637" xr:uid="{25DCF671-4345-4AB3-8E8A-D3FC87F58138}"/>
    <cellStyle name="Calculation 6 2 2 4 2" xfId="30940" xr:uid="{B6683F19-AD6D-43F7-AD95-A0BDBE654C89}"/>
    <cellStyle name="Calculation 6 2 2 5" xfId="21650" xr:uid="{8BEBCDF3-B684-4F17-BC98-5147D676D0EA}"/>
    <cellStyle name="Calculation 6 2 2 5 2" xfId="34955" xr:uid="{69658235-01A0-4851-AF7F-C7458BDE8D4D}"/>
    <cellStyle name="Calculation 6 2 2 6" xfId="20762" xr:uid="{39533555-6ACD-4073-8C98-0346041296F4}"/>
    <cellStyle name="Calculation 6 2 2 6 2" xfId="34155" xr:uid="{CC433FF6-36F5-4F21-A0EF-CE928A5B01F7}"/>
    <cellStyle name="Calculation 6 2 2 7" xfId="27570" xr:uid="{C083651D-48BA-4766-8027-76502D2DA4CB}"/>
    <cellStyle name="Calculation 6 2 2 7 2" xfId="40321" xr:uid="{ED928AC7-E056-4871-B28D-A86C34011F52}"/>
    <cellStyle name="Calculation 6 2 2 8" xfId="22281" xr:uid="{F7F3A48B-01D5-4B10-97A2-84481664618A}"/>
    <cellStyle name="Calculation 6 2 2 8 2" xfId="35492" xr:uid="{7AE7C4CD-25DF-4E0F-A3D1-639B9CEFA6D4}"/>
    <cellStyle name="Calculation 6 2 2 9" xfId="28464" xr:uid="{39018A96-71E6-47A4-A231-196D7726C591}"/>
    <cellStyle name="Calculation 6 2 2 9 2" xfId="41115" xr:uid="{BA7DCAA7-953B-44AC-B545-AA71DD44D241}"/>
    <cellStyle name="Calculation 6 2 3" xfId="14314" xr:uid="{D1FD572F-2E49-4467-AFAD-467EB789E447}"/>
    <cellStyle name="Calculation 6 2 3 10" xfId="6552" xr:uid="{C1E7B8BB-17C6-48B5-A447-97120F559F0F}"/>
    <cellStyle name="Calculation 6 2 3 10 2" xfId="30887" xr:uid="{F4E6D891-17CC-41AE-A715-080DCB10CBB0}"/>
    <cellStyle name="Calculation 6 2 3 2" xfId="15011" xr:uid="{D90E3892-54DE-461A-9385-734F043BD846}"/>
    <cellStyle name="Calculation 6 2 3 2 10" xfId="20587" xr:uid="{DAF79775-C9A7-463D-8BFD-454922AF4BF7}"/>
    <cellStyle name="Calculation 6 2 3 2 10 2" xfId="33999" xr:uid="{26D1B464-A99E-42D7-A6C7-5CB7455E4622}"/>
    <cellStyle name="Calculation 6 2 3 2 11" xfId="31951" xr:uid="{18438DEB-29FE-4965-989F-FA84E6AABDA6}"/>
    <cellStyle name="Calculation 6 2 3 2 2" xfId="24044" xr:uid="{5A4A78A8-DE9F-432E-B6B3-6F38727BB95B}"/>
    <cellStyle name="Calculation 6 2 3 2 2 2" xfId="37158" xr:uid="{86D12DF6-280F-485B-A67A-E938B9709874}"/>
    <cellStyle name="Calculation 6 2 3 2 3" xfId="19034" xr:uid="{2CB78394-E6D8-40B3-BF34-469D15A7BC35}"/>
    <cellStyle name="Calculation 6 2 3 2 3 2" xfId="32604" xr:uid="{B4DBA562-C590-4F48-A8B7-BD18036E4746}"/>
    <cellStyle name="Calculation 6 2 3 2 4" xfId="24176" xr:uid="{8957DC32-8515-4A72-80F5-8E7CE4548D57}"/>
    <cellStyle name="Calculation 6 2 3 2 4 2" xfId="37283" xr:uid="{B37F909B-866B-4A20-B443-9C9EF56E775F}"/>
    <cellStyle name="Calculation 6 2 3 2 5" xfId="7041" xr:uid="{AC8F23CC-A4C4-4870-8D5E-603E6EE42E51}"/>
    <cellStyle name="Calculation 6 2 3 2 5 2" xfId="31262" xr:uid="{4E98D4C3-DF86-4857-AD3A-7ACBF6952F74}"/>
    <cellStyle name="Calculation 6 2 3 2 6" xfId="6349" xr:uid="{89E23EB7-FC88-4A8F-A4F5-83C20BFE01B6}"/>
    <cellStyle name="Calculation 6 2 3 2 6 2" xfId="30736" xr:uid="{64FE4D26-7219-4FDC-907D-B2CFE661EDDE}"/>
    <cellStyle name="Calculation 6 2 3 2 7" xfId="28533" xr:uid="{F79D06B8-CDF9-477D-BD4B-368032621FC5}"/>
    <cellStyle name="Calculation 6 2 3 2 7 2" xfId="41179" xr:uid="{3B1A24FB-15B2-4AB8-B5D9-7CBDB2E3F811}"/>
    <cellStyle name="Calculation 6 2 3 2 8" xfId="22157" xr:uid="{FEA6E5BE-8B2A-43CE-A602-86FC8A4ABD26}"/>
    <cellStyle name="Calculation 6 2 3 2 8 2" xfId="35377" xr:uid="{D8766E03-00B4-41A9-BCC2-FF5252D9F825}"/>
    <cellStyle name="Calculation 6 2 3 2 9" xfId="29214" xr:uid="{95C354BE-77AC-402E-BA67-E2646CDA3652}"/>
    <cellStyle name="Calculation 6 2 3 2 9 2" xfId="41811" xr:uid="{52584846-9892-4EF5-9CC4-6428BC2F0665}"/>
    <cellStyle name="Calculation 6 2 3 3" xfId="23458" xr:uid="{0956C919-5F75-43E7-8B5D-3CF6DF77EA95}"/>
    <cellStyle name="Calculation 6 2 3 3 2" xfId="36591" xr:uid="{2FB7F475-36AB-4968-A1C0-2C7293B0262A}"/>
    <cellStyle name="Calculation 6 2 3 4" xfId="22273" xr:uid="{E1875B6B-BDDE-476E-8709-99ADA56CDF03}"/>
    <cellStyle name="Calculation 6 2 3 4 2" xfId="35485" xr:uid="{9BE3E5FE-D7D9-4FA4-A324-2BC8E1892167}"/>
    <cellStyle name="Calculation 6 2 3 5" xfId="25182" xr:uid="{03F59F8F-6646-4C7B-B7B2-8D04334BD5AA}"/>
    <cellStyle name="Calculation 6 2 3 5 2" xfId="38194" xr:uid="{F5D212E5-2DC4-4F3D-84E1-8BA46CD5E373}"/>
    <cellStyle name="Calculation 6 2 3 6" xfId="23239" xr:uid="{F0FF04F6-E66D-4B8A-9E3A-13B86E33BF95}"/>
    <cellStyle name="Calculation 6 2 3 6 2" xfId="36384" xr:uid="{EBE5CE84-70C1-47A8-9E25-0E52900FF410}"/>
    <cellStyle name="Calculation 6 2 3 7" xfId="26150" xr:uid="{3DC3B3B3-CA9D-450F-B958-1AFCDF36D0A5}"/>
    <cellStyle name="Calculation 6 2 3 7 2" xfId="39059" xr:uid="{FDE71212-59BE-4AA8-ACAD-81429E5E1E08}"/>
    <cellStyle name="Calculation 6 2 3 8" xfId="5302" xr:uid="{3121C2C8-D1E7-46FA-8DD5-3174E197F901}"/>
    <cellStyle name="Calculation 6 2 3 8 2" xfId="29925" xr:uid="{DB0C6ACE-A1E2-4FBA-978E-10D1EB5DA8E1}"/>
    <cellStyle name="Calculation 6 2 3 9" xfId="5842" xr:uid="{1C4FBE0C-97FE-489A-9B3C-504B9AC6C6B5}"/>
    <cellStyle name="Calculation 6 2 3 9 2" xfId="30315" xr:uid="{357B07A1-7A74-4B65-B40C-32A320C005C5}"/>
    <cellStyle name="Calculation 6 2 4" xfId="14677" xr:uid="{16D9426F-7DE5-4568-970A-6DBDA6D80497}"/>
    <cellStyle name="Calculation 6 2 4 10" xfId="7181" xr:uid="{C85968C7-79B3-4500-92C4-390867FE54F5}"/>
    <cellStyle name="Calculation 6 2 4 10 2" xfId="31384" xr:uid="{5D05A4CB-6F41-4580-BD93-4011214D3528}"/>
    <cellStyle name="Calculation 6 2 4 11" xfId="31617" xr:uid="{A8C47392-2A82-4FD6-BB60-84C7FD2F73E5}"/>
    <cellStyle name="Calculation 6 2 4 2" xfId="23710" xr:uid="{175BD65E-46B2-45DC-967F-3FE2FE823DD6}"/>
    <cellStyle name="Calculation 6 2 4 2 2" xfId="36824" xr:uid="{49649179-E82E-4B31-9ED5-7F97616E38B8}"/>
    <cellStyle name="Calculation 6 2 4 3" xfId="25118" xr:uid="{5199BD8C-9984-4E31-9C36-3CB718DE58DA}"/>
    <cellStyle name="Calculation 6 2 4 3 2" xfId="38139" xr:uid="{9A49B563-ED9A-4CCB-9853-1F1CF1725940}"/>
    <cellStyle name="Calculation 6 2 4 4" xfId="26117" xr:uid="{8E0EED23-9FBE-420B-8FDC-A9AF7B30C546}"/>
    <cellStyle name="Calculation 6 2 4 4 2" xfId="39027" xr:uid="{FEBD38E2-B4D1-48BA-90FD-4E7201F895A5}"/>
    <cellStyle name="Calculation 6 2 4 5" xfId="26071" xr:uid="{C1296518-B4CF-46BE-BF7F-60BA9CBECC2E}"/>
    <cellStyle name="Calculation 6 2 4 5 2" xfId="38983" xr:uid="{08D8A5C4-A2AB-4A2E-AA74-99438DA88C64}"/>
    <cellStyle name="Calculation 6 2 4 6" xfId="19855" xr:uid="{099585DC-B6E4-4AA6-877E-A2EB950EDA03}"/>
    <cellStyle name="Calculation 6 2 4 6 2" xfId="33334" xr:uid="{947148B5-5E40-4BA9-A1E5-BC138E7FC260}"/>
    <cellStyle name="Calculation 6 2 4 7" xfId="26993" xr:uid="{11EE2CEE-B435-40DC-A85B-2DFF7B0FB6DE}"/>
    <cellStyle name="Calculation 6 2 4 7 2" xfId="39808" xr:uid="{F7E254BD-7EE7-452C-A912-344158894687}"/>
    <cellStyle name="Calculation 6 2 4 8" xfId="6961" xr:uid="{8B118979-8D8A-4322-89E9-D10E1CD1A9E3}"/>
    <cellStyle name="Calculation 6 2 4 8 2" xfId="31195" xr:uid="{07749710-D3F2-4898-939C-7F372EA8460C}"/>
    <cellStyle name="Calculation 6 2 4 9" xfId="25695" xr:uid="{E5C3F831-180F-41E9-9263-84103BB7BE75}"/>
    <cellStyle name="Calculation 6 2 4 9 2" xfId="38651" xr:uid="{49113F19-4930-471C-99D9-F2EE701727E2}"/>
    <cellStyle name="Calculation 6 2 5" xfId="20279" xr:uid="{E899102C-7024-4125-8355-5AEE6CB85AEC}"/>
    <cellStyle name="Calculation 6 2 5 2" xfId="33725" xr:uid="{142715B0-1E10-475F-A20D-978C72E49B06}"/>
    <cellStyle name="Calculation 6 2 6" xfId="20310" xr:uid="{2D987B41-F550-4EC4-81FC-C3CBD10CEBCC}"/>
    <cellStyle name="Calculation 6 2 6 2" xfId="33751" xr:uid="{51AE49E6-C758-4390-8E88-6B8DA0CB0C20}"/>
    <cellStyle name="Calculation 6 2 7" xfId="6282" xr:uid="{773E9776-4DDB-4E02-BF56-3E56ACEC2E69}"/>
    <cellStyle name="Calculation 6 2 7 2" xfId="30679" xr:uid="{C815E95E-2AD9-450C-8463-114FF563A3B9}"/>
    <cellStyle name="Calculation 6 2 8" xfId="20438" xr:uid="{83CB709F-7CF5-4E00-88E2-4A1454B5B2C3}"/>
    <cellStyle name="Calculation 6 2 8 2" xfId="33861" xr:uid="{F99B0D20-BF40-4DC9-ACC7-8B884088A477}"/>
    <cellStyle name="Calculation 6 2 9" xfId="6309" xr:uid="{C7CF7613-D04D-46FA-9B59-08101A238904}"/>
    <cellStyle name="Calculation 6 2 9 2" xfId="30703" xr:uid="{7446D6E8-AB95-4202-8F13-B8C7BAB401DB}"/>
    <cellStyle name="Calculation 6 3" xfId="17903" xr:uid="{20CE6BCA-BA13-4996-BB53-8014CC097122}"/>
    <cellStyle name="Calculation 6 3 10" xfId="29770" xr:uid="{546ACBF1-DD61-452D-92B4-F878301396E2}"/>
    <cellStyle name="Calculation 6 3 10 2" xfId="42336" xr:uid="{588B2441-ABB6-42D2-B7EE-7DD23E98DC9A}"/>
    <cellStyle name="Calculation 6 3 11" xfId="32038" xr:uid="{E48BE9CD-E79A-4E20-9C15-E8BFBCC5150F}"/>
    <cellStyle name="Calculation 6 3 2" xfId="25750" xr:uid="{3920AC69-4F84-4510-9B71-675092E8C220}"/>
    <cellStyle name="Calculation 6 3 2 2" xfId="38699" xr:uid="{F3FA967A-3BC6-4F83-A4D0-E6CBFD09B4DC}"/>
    <cellStyle name="Calculation 6 3 3" xfId="26643" xr:uid="{5B8F5DF6-E410-44F3-A5C3-95538FCC0A8A}"/>
    <cellStyle name="Calculation 6 3 3 2" xfId="39496" xr:uid="{E633D621-FA8A-4A67-A397-9BB5185E56A0}"/>
    <cellStyle name="Calculation 6 3 4" xfId="27371" xr:uid="{207CFB99-FBDA-4FE6-8059-EBD00D6FE436}"/>
    <cellStyle name="Calculation 6 3 4 2" xfId="40142" xr:uid="{DA918440-2F87-43F6-93DA-93BA9F924DE2}"/>
    <cellStyle name="Calculation 6 3 5" xfId="28095" xr:uid="{4CCA2E7D-33ED-4F70-9CDC-40A9AE6ED88E}"/>
    <cellStyle name="Calculation 6 3 5 2" xfId="40777" xr:uid="{7B4B90DA-C71E-4CD1-8268-8282F90DE991}"/>
    <cellStyle name="Calculation 6 3 6" xfId="28692" xr:uid="{65BB289A-30CC-45D5-9003-5EB2EAE25231}"/>
    <cellStyle name="Calculation 6 3 6 2" xfId="41317" xr:uid="{6B7DFD7C-BF6D-4544-9DE6-582E36998098}"/>
    <cellStyle name="Calculation 6 3 7" xfId="29074" xr:uid="{14984A44-6368-41C1-A84B-6B06899193A8}"/>
    <cellStyle name="Calculation 6 3 7 2" xfId="41676" xr:uid="{AF8BB87B-5025-4571-878A-C5CFD7A6A9CD}"/>
    <cellStyle name="Calculation 6 3 8" xfId="29425" xr:uid="{DC38D482-8239-440D-BEC2-A9C197DAE510}"/>
    <cellStyle name="Calculation 6 3 8 2" xfId="42006" xr:uid="{64D7BCD8-10FC-45BC-B1EE-728922E71CA0}"/>
    <cellStyle name="Calculation 6 3 9" xfId="29664" xr:uid="{E9B93295-B186-4E9E-B3A0-A48E2253B81A}"/>
    <cellStyle name="Calculation 6 3 9 2" xfId="42238" xr:uid="{F54CC40B-1CB6-4561-97E8-3DB65FC558D8}"/>
    <cellStyle name="Calculation 7" xfId="1415" xr:uid="{245228BF-52D3-4BCD-B63A-411121A8D0E1}"/>
    <cellStyle name="Calculation 7 2" xfId="9654" xr:uid="{654CAE62-147B-4289-88E4-92A89F392374}"/>
    <cellStyle name="Calculation 7 2 10" xfId="28186" xr:uid="{5A7413BA-7BA9-4FB7-8A9F-F08BF470829C}"/>
    <cellStyle name="Calculation 7 2 10 2" xfId="40863" xr:uid="{867817C8-C3AE-4718-A433-B9F8BAB15133}"/>
    <cellStyle name="Calculation 7 2 11" xfId="21061" xr:uid="{BA92E26B-02B6-4033-A10F-7DC353C05951}"/>
    <cellStyle name="Calculation 7 2 11 2" xfId="34417" xr:uid="{7E9B7D84-3C6D-47C3-8B37-79B5E47CB99E}"/>
    <cellStyle name="Calculation 7 2 12" xfId="21211" xr:uid="{CDFB97DB-F4C7-4D36-92D4-375E9AD0142C}"/>
    <cellStyle name="Calculation 7 2 12 2" xfId="34557" xr:uid="{D11D3F06-87FC-43E9-AB7F-13A0C46E89F1}"/>
    <cellStyle name="Calculation 7 2 2" xfId="13621" xr:uid="{363BA161-404C-4484-8067-4111F72575AC}"/>
    <cellStyle name="Calculation 7 2 2 10" xfId="19100" xr:uid="{FB858B76-A5CA-4743-8675-125723148CAF}"/>
    <cellStyle name="Calculation 7 2 2 10 2" xfId="32665" xr:uid="{6F96B9F6-83BC-4637-A2A4-0D0855ED086A}"/>
    <cellStyle name="Calculation 7 2 2 2" xfId="14755" xr:uid="{E1A60353-F0A7-496E-9DE1-44EB98DB2782}"/>
    <cellStyle name="Calculation 7 2 2 2 10" xfId="5833" xr:uid="{D5CC61CE-6478-4F47-B343-71C0C2A79082}"/>
    <cellStyle name="Calculation 7 2 2 2 10 2" xfId="30308" xr:uid="{EA0149C0-8BBC-4974-8C14-CB76F9A282F0}"/>
    <cellStyle name="Calculation 7 2 2 2 11" xfId="31695" xr:uid="{D797F657-40DA-4451-96A8-A4B1FBDB731E}"/>
    <cellStyle name="Calculation 7 2 2 2 2" xfId="23788" xr:uid="{2CAB8723-3EDE-431D-9208-4C64AD42B1B1}"/>
    <cellStyle name="Calculation 7 2 2 2 2 2" xfId="36902" xr:uid="{4231DD17-8530-483E-B4CF-112BD610AC83}"/>
    <cellStyle name="Calculation 7 2 2 2 3" xfId="19070" xr:uid="{57F99D0D-15D7-4098-AFA1-DE968CC76EEB}"/>
    <cellStyle name="Calculation 7 2 2 2 3 2" xfId="32640" xr:uid="{D7103E04-21DA-43FB-B98D-6BE56B3338B8}"/>
    <cellStyle name="Calculation 7 2 2 2 4" xfId="5587" xr:uid="{626BD152-6388-4ABC-BDDA-20B905E84B2C}"/>
    <cellStyle name="Calculation 7 2 2 2 4 2" xfId="30099" xr:uid="{FDF40A73-98F5-4069-BAA3-73F730DBECE6}"/>
    <cellStyle name="Calculation 7 2 2 2 5" xfId="26802" xr:uid="{CBEEE152-0544-4CDA-895A-6A32561C776F}"/>
    <cellStyle name="Calculation 7 2 2 2 5 2" xfId="39640" xr:uid="{2260B387-80EA-45C7-AFB5-736C5901092B}"/>
    <cellStyle name="Calculation 7 2 2 2 6" xfId="24395" xr:uid="{D29733DA-0633-4D10-9528-AF3C494ACB30}"/>
    <cellStyle name="Calculation 7 2 2 2 6 2" xfId="37487" xr:uid="{F5337E49-FE3A-487A-97A9-836CC0E2D2EC}"/>
    <cellStyle name="Calculation 7 2 2 2 7" xfId="22117" xr:uid="{39C0BF75-BAAE-4538-9C47-C81B77A34ED6}"/>
    <cellStyle name="Calculation 7 2 2 2 7 2" xfId="35342" xr:uid="{C8AC21F4-EB6F-40CC-8738-908BC92C4636}"/>
    <cellStyle name="Calculation 7 2 2 2 8" xfId="27976" xr:uid="{86176C26-ABFD-4AFE-9E9F-A2F45B9852D5}"/>
    <cellStyle name="Calculation 7 2 2 2 8 2" xfId="40670" xr:uid="{3C1677FB-25BE-46CB-B3CD-9D5A0B8622C3}"/>
    <cellStyle name="Calculation 7 2 2 2 9" xfId="19519" xr:uid="{9A7CB29E-AC76-4F84-9378-B6A433D3A91E}"/>
    <cellStyle name="Calculation 7 2 2 2 9 2" xfId="33033" xr:uid="{C539F481-C13B-4F0F-99AE-B5092544EBCD}"/>
    <cellStyle name="Calculation 7 2 2 3" xfId="22933" xr:uid="{063D5B52-0D07-4976-AACD-8B53AC4AFE18}"/>
    <cellStyle name="Calculation 7 2 2 3 2" xfId="36083" xr:uid="{8266F755-DD42-4DA0-A33F-31A6AA71E45D}"/>
    <cellStyle name="Calculation 7 2 2 4" xfId="8650" xr:uid="{93A9F7A1-DBF0-482D-9598-40406141B35B}"/>
    <cellStyle name="Calculation 7 2 2 4 2" xfId="31496" xr:uid="{10F391C4-B15C-4BBD-86EE-D34F65877A27}"/>
    <cellStyle name="Calculation 7 2 2 5" xfId="18633" xr:uid="{F03097AF-41A3-4293-B254-6E559BA533C5}"/>
    <cellStyle name="Calculation 7 2 2 5 2" xfId="32232" xr:uid="{1FD8D9B5-0E19-4AAD-A757-62724E59A259}"/>
    <cellStyle name="Calculation 7 2 2 6" xfId="24946" xr:uid="{1E2450AD-8FBF-4483-811F-4956E0092769}"/>
    <cellStyle name="Calculation 7 2 2 6 2" xfId="37980" xr:uid="{A2F19B7D-6E58-423E-8A0E-430ED9FD67C2}"/>
    <cellStyle name="Calculation 7 2 2 7" xfId="26194" xr:uid="{A75FBF5F-47F6-4011-B777-34D14C3EABA1}"/>
    <cellStyle name="Calculation 7 2 2 7 2" xfId="39100" xr:uid="{9DEEF54F-DBB2-464A-9270-7E356EB0333F}"/>
    <cellStyle name="Calculation 7 2 2 8" xfId="18996" xr:uid="{6854F428-2CD1-42BF-A43A-BAEB7AE21D39}"/>
    <cellStyle name="Calculation 7 2 2 8 2" xfId="32569" xr:uid="{262BF9D9-A29C-4B89-BD81-FE5C29489780}"/>
    <cellStyle name="Calculation 7 2 2 9" xfId="28722" xr:uid="{430CE222-974B-41FE-8ADA-2EEC9DD22124}"/>
    <cellStyle name="Calculation 7 2 2 9 2" xfId="41347" xr:uid="{3042D70F-E994-4873-9D87-4997D564A2B7}"/>
    <cellStyle name="Calculation 7 2 3" xfId="14315" xr:uid="{967A7B46-B3E3-4E1D-9FA8-D63F8AE40AA9}"/>
    <cellStyle name="Calculation 7 2 3 10" xfId="29591" xr:uid="{77FB0891-E084-418B-84AC-C609C256FF53}"/>
    <cellStyle name="Calculation 7 2 3 10 2" xfId="42167" xr:uid="{35A832D0-BEE2-491E-94AB-197C2BB1F54B}"/>
    <cellStyle name="Calculation 7 2 3 2" xfId="15012" xr:uid="{7A250712-1DF1-4F6E-B276-3A2D572E9F8C}"/>
    <cellStyle name="Calculation 7 2 3 2 10" xfId="29606" xr:uid="{75F32952-47B5-46E4-BC63-7BEA1BFAAEA4}"/>
    <cellStyle name="Calculation 7 2 3 2 10 2" xfId="42182" xr:uid="{923248DD-9EE3-4E6D-AF88-9BC4223BD843}"/>
    <cellStyle name="Calculation 7 2 3 2 11" xfId="31952" xr:uid="{019D827B-5C75-4BDC-B352-046F1223217D}"/>
    <cellStyle name="Calculation 7 2 3 2 2" xfId="24045" xr:uid="{550A0C9F-4F94-46E3-BB44-0F5AFB0B1CD6}"/>
    <cellStyle name="Calculation 7 2 3 2 2 2" xfId="37159" xr:uid="{79693DCD-95E4-40EA-9DBB-3E0F529F67F0}"/>
    <cellStyle name="Calculation 7 2 3 2 3" xfId="6949" xr:uid="{94A6683A-C55F-4F28-A28C-9A940C4EAA70}"/>
    <cellStyle name="Calculation 7 2 3 2 3 2" xfId="31183" xr:uid="{C3DEAEDD-A7B1-4F7C-9624-B71BB0DA20BC}"/>
    <cellStyle name="Calculation 7 2 3 2 4" xfId="22447" xr:uid="{5E473D7C-6D47-4150-BAA2-7231C1BF7135}"/>
    <cellStyle name="Calculation 7 2 3 2 4 2" xfId="35638" xr:uid="{2397C8F1-FE8F-4FE5-9583-7B8D5F8BAB9C}"/>
    <cellStyle name="Calculation 7 2 3 2 5" xfId="25710" xr:uid="{478B227C-AD44-4BF4-9985-8A127769A842}"/>
    <cellStyle name="Calculation 7 2 3 2 5 2" xfId="38663" xr:uid="{AC563919-C3EC-429D-8467-FDAA22E9E1C2}"/>
    <cellStyle name="Calculation 7 2 3 2 6" xfId="25505" xr:uid="{141E0967-810A-457C-A8F4-457FE00878EA}"/>
    <cellStyle name="Calculation 7 2 3 2 6 2" xfId="38480" xr:uid="{EE4F21A3-3EF2-40A5-A578-F6665D92965C}"/>
    <cellStyle name="Calculation 7 2 3 2 7" xfId="28384" xr:uid="{DF663698-B2A1-47A3-B8A9-0200B61A8539}"/>
    <cellStyle name="Calculation 7 2 3 2 7 2" xfId="41045" xr:uid="{DC71ABEA-3724-47A4-83B4-6FA5271A0836}"/>
    <cellStyle name="Calculation 7 2 3 2 8" xfId="24430" xr:uid="{1457B720-628D-4EDF-B20F-6E8072B7A06F}"/>
    <cellStyle name="Calculation 7 2 3 2 8 2" xfId="37516" xr:uid="{904AB03E-F18C-4E45-A7C9-0BDFBA37A1E3}"/>
    <cellStyle name="Calculation 7 2 3 2 9" xfId="28881" xr:uid="{D656CA66-A3D2-41CD-9FBD-A58B03BE5027}"/>
    <cellStyle name="Calculation 7 2 3 2 9 2" xfId="41498" xr:uid="{603E1511-2988-4AB5-8C18-A508D4AA5FDE}"/>
    <cellStyle name="Calculation 7 2 3 3" xfId="23459" xr:uid="{1A1B946F-011A-4693-9313-08ED8A218AA5}"/>
    <cellStyle name="Calculation 7 2 3 3 2" xfId="36592" xr:uid="{ADB9927B-510A-4E83-88D7-EC5BECF6703F}"/>
    <cellStyle name="Calculation 7 2 3 4" xfId="19105" xr:uid="{D788D4B8-1917-4D5E-AA73-B725A6ACDEEF}"/>
    <cellStyle name="Calculation 7 2 3 4 2" xfId="32670" xr:uid="{EB074636-1B98-45B0-A2EF-96BC6E0A08C5}"/>
    <cellStyle name="Calculation 7 2 3 5" xfId="18752" xr:uid="{963627A3-B280-4624-83D1-7E6AB4910BA8}"/>
    <cellStyle name="Calculation 7 2 3 5 2" xfId="32344" xr:uid="{B33A2E8C-EB30-41BA-A399-25A53820236B}"/>
    <cellStyle name="Calculation 7 2 3 6" xfId="22856" xr:uid="{4CB26CD4-DC51-40E8-8356-8B146099C412}"/>
    <cellStyle name="Calculation 7 2 3 6 2" xfId="36008" xr:uid="{C1BED2A1-0C37-40C3-9AA5-B3820803A3CC}"/>
    <cellStyle name="Calculation 7 2 3 7" xfId="23023" xr:uid="{4410D0F3-EA36-4DA4-9E26-7735C204E75C}"/>
    <cellStyle name="Calculation 7 2 3 7 2" xfId="36172" xr:uid="{097AFC82-9761-411D-8C04-BAA02AC999B6}"/>
    <cellStyle name="Calculation 7 2 3 8" xfId="5419" xr:uid="{3BAC3217-EC87-465A-8523-6A7B839B5699}"/>
    <cellStyle name="Calculation 7 2 3 8 2" xfId="29955" xr:uid="{4DFD5BAB-BBFF-4BE8-A795-D8A3A391B4D8}"/>
    <cellStyle name="Calculation 7 2 3 9" xfId="7218" xr:uid="{DB24B1E8-A06A-4365-A5D3-D7B5E7236011}"/>
    <cellStyle name="Calculation 7 2 3 9 2" xfId="31413" xr:uid="{EB730C20-2BB8-4617-B72A-FB1CD8BE55D6}"/>
    <cellStyle name="Calculation 7 2 4" xfId="14678" xr:uid="{70C02E03-A82D-4B48-88C3-32DCF05D4645}"/>
    <cellStyle name="Calculation 7 2 4 10" xfId="25408" xr:uid="{4E43A5F6-64B7-4157-8AA7-1F650ED25DBC}"/>
    <cellStyle name="Calculation 7 2 4 10 2" xfId="38395" xr:uid="{A50A7587-9103-4022-8BD3-C8FF38637EBB}"/>
    <cellStyle name="Calculation 7 2 4 11" xfId="31618" xr:uid="{E65A5AED-2466-43EB-873C-EB3C7CD28BB1}"/>
    <cellStyle name="Calculation 7 2 4 2" xfId="23711" xr:uid="{E882328D-B12C-40C3-9E89-B2762C16D078}"/>
    <cellStyle name="Calculation 7 2 4 2 2" xfId="36825" xr:uid="{3ACE8B75-36BD-4A7A-B8E3-624A687C8C1E}"/>
    <cellStyle name="Calculation 7 2 4 3" xfId="21165" xr:uid="{8E67B24A-9A36-47BD-8CD7-90C2523F3372}"/>
    <cellStyle name="Calculation 7 2 4 3 2" xfId="34516" xr:uid="{85F8D094-78B4-48A2-8EAF-0936BC07A9DE}"/>
    <cellStyle name="Calculation 7 2 4 4" xfId="22077" xr:uid="{FC9B7479-D7E2-4611-82F0-B3A80959CE44}"/>
    <cellStyle name="Calculation 7 2 4 4 2" xfId="35307" xr:uid="{F20F2613-5FD7-4909-9155-577891327FD0}"/>
    <cellStyle name="Calculation 7 2 4 5" xfId="21096" xr:uid="{CCCC893C-7454-4068-A74B-C46182138101}"/>
    <cellStyle name="Calculation 7 2 4 5 2" xfId="34448" xr:uid="{08B863F0-219B-4B79-AE75-1C7C8F27F24A}"/>
    <cellStyle name="Calculation 7 2 4 6" xfId="6819" xr:uid="{4864D70E-25D7-4422-84D6-6680A5CF8803}"/>
    <cellStyle name="Calculation 7 2 4 6 2" xfId="31065" xr:uid="{34DADD06-DFFC-48FF-A2F3-83A5B6A3EE11}"/>
    <cellStyle name="Calculation 7 2 4 7" xfId="19093" xr:uid="{9F88767A-AB9F-426A-97D3-7E4379064F09}"/>
    <cellStyle name="Calculation 7 2 4 7 2" xfId="32660" xr:uid="{E4C0C016-9EAD-4D65-97E9-E285C8F03CC2}"/>
    <cellStyle name="Calculation 7 2 4 8" xfId="20018" xr:uid="{ADDC8BA0-FCF6-4A3E-8C82-7BE8365FA563}"/>
    <cellStyle name="Calculation 7 2 4 8 2" xfId="33492" xr:uid="{A448E577-CC67-4471-A3FB-8ADF16501BB3}"/>
    <cellStyle name="Calculation 7 2 4 9" xfId="5668" xr:uid="{2E64D51D-F82D-4174-A0CA-DB4737F2798D}"/>
    <cellStyle name="Calculation 7 2 4 9 2" xfId="30165" xr:uid="{741E2FB4-D808-428D-9E0F-37D5CFE7D46E}"/>
    <cellStyle name="Calculation 7 2 5" xfId="20280" xr:uid="{F3872F68-B5F6-4532-AA18-DD3084EA0361}"/>
    <cellStyle name="Calculation 7 2 5 2" xfId="33726" xr:uid="{E5475B62-F892-4679-9381-35F25417B217}"/>
    <cellStyle name="Calculation 7 2 6" xfId="24911" xr:uid="{B76C2BF9-4C8E-440D-8887-2573E97DD271}"/>
    <cellStyle name="Calculation 7 2 6 2" xfId="37947" xr:uid="{4F2521FD-7C2E-4CCB-9860-5E85850A8FAE}"/>
    <cellStyle name="Calculation 7 2 7" xfId="20773" xr:uid="{C6AD1ECF-F4A7-4722-B628-28C5684AC40C}"/>
    <cellStyle name="Calculation 7 2 7 2" xfId="34165" xr:uid="{014DE60B-79A4-4670-80C7-1139AF20FA90}"/>
    <cellStyle name="Calculation 7 2 8" xfId="19392" xr:uid="{167D462C-780D-4CBA-9915-28A85E763CE6}"/>
    <cellStyle name="Calculation 7 2 8 2" xfId="32930" xr:uid="{A4CD5E5C-460C-4104-92A1-AA4C1E288386}"/>
    <cellStyle name="Calculation 7 2 9" xfId="6525" xr:uid="{D8B9FDE4-A490-4D6C-9BBC-C6F2EB330FB0}"/>
    <cellStyle name="Calculation 7 2 9 2" xfId="30868" xr:uid="{8D8EF2D1-531C-4A0B-8C24-3AA635826464}"/>
    <cellStyle name="Calculation 7 3" xfId="17904" xr:uid="{40FD4E70-453D-4905-AA63-B686243CCBB4}"/>
    <cellStyle name="Calculation 7 3 10" xfId="29771" xr:uid="{2DB01025-CFDF-46C9-B690-BE7B0AACEFC9}"/>
    <cellStyle name="Calculation 7 3 10 2" xfId="42337" xr:uid="{D15166CC-3273-4D8B-943B-6D34DD19E5D7}"/>
    <cellStyle name="Calculation 7 3 11" xfId="32039" xr:uid="{61E5C46C-6BAE-4850-81D4-7CD9ED4AE75C}"/>
    <cellStyle name="Calculation 7 3 2" xfId="25751" xr:uid="{F52682A3-2824-4655-BB95-22489368F3CC}"/>
    <cellStyle name="Calculation 7 3 2 2" xfId="38700" xr:uid="{271D8014-BAB8-4FCE-884C-FC96D84E86DA}"/>
    <cellStyle name="Calculation 7 3 3" xfId="26644" xr:uid="{4761947F-BF01-4B7B-B66D-361F364DBC3F}"/>
    <cellStyle name="Calculation 7 3 3 2" xfId="39497" xr:uid="{9B2BAD5D-9C7C-4DD4-804B-80BE31253D95}"/>
    <cellStyle name="Calculation 7 3 4" xfId="27372" xr:uid="{A4D5C05B-CBD1-44FE-B9C0-14D9E5734DEF}"/>
    <cellStyle name="Calculation 7 3 4 2" xfId="40143" xr:uid="{40BBD55B-3DB0-4504-80F7-47D6166993C0}"/>
    <cellStyle name="Calculation 7 3 5" xfId="28096" xr:uid="{086CC981-52C9-4138-8477-D5F67FF6A5EB}"/>
    <cellStyle name="Calculation 7 3 5 2" xfId="40778" xr:uid="{E7AA971B-A93E-44CA-8B82-8F66C397F6F3}"/>
    <cellStyle name="Calculation 7 3 6" xfId="28693" xr:uid="{F76C77B6-2AB3-4EBD-85A0-6402CC8F5C81}"/>
    <cellStyle name="Calculation 7 3 6 2" xfId="41318" xr:uid="{0964CE15-E1D0-4A0A-9F2F-206147F45CE0}"/>
    <cellStyle name="Calculation 7 3 7" xfId="29075" xr:uid="{D760FB8C-1CCD-46C7-9F33-B30C965EF121}"/>
    <cellStyle name="Calculation 7 3 7 2" xfId="41677" xr:uid="{F8F04D2B-5AEA-46BC-BE11-BD8C84552809}"/>
    <cellStyle name="Calculation 7 3 8" xfId="29426" xr:uid="{9E47E102-C029-4AA6-8D67-CF352CD8C1C8}"/>
    <cellStyle name="Calculation 7 3 8 2" xfId="42007" xr:uid="{00EEB017-C4DA-4630-8956-3C04C1C5B20C}"/>
    <cellStyle name="Calculation 7 3 9" xfId="29665" xr:uid="{9C281EC8-3A03-4FB4-A4C4-34430ECD59BD}"/>
    <cellStyle name="Calculation 7 3 9 2" xfId="42239" xr:uid="{70B1027E-CDEE-4A17-BD04-639A7B65CBF9}"/>
    <cellStyle name="Calculation 8" xfId="1416" xr:uid="{038DE50B-C011-4E58-82B2-B0997F5D82A9}"/>
    <cellStyle name="Calculation 8 2" xfId="9655" xr:uid="{7138582C-3B9A-453F-A2E2-733B775EA05E}"/>
    <cellStyle name="Calculation 8 2 10" xfId="5712" xr:uid="{34A8BD0E-B95D-45EB-948E-578B4EB38B10}"/>
    <cellStyle name="Calculation 8 2 10 2" xfId="30202" xr:uid="{22120B3C-E8C8-46A0-9031-2D21DC5D6CDB}"/>
    <cellStyle name="Calculation 8 2 11" xfId="20305" xr:uid="{9BEB1B8D-D66F-4889-9940-94C7B5139AF5}"/>
    <cellStyle name="Calculation 8 2 11 2" xfId="33746" xr:uid="{0F2BA39A-4573-4560-9889-881FAB105831}"/>
    <cellStyle name="Calculation 8 2 12" xfId="20494" xr:uid="{BF545309-75EE-4D11-9D87-0FD2B65D27F7}"/>
    <cellStyle name="Calculation 8 2 12 2" xfId="33911" xr:uid="{5E1B9420-9457-4F42-AD32-0FCC085C5D0C}"/>
    <cellStyle name="Calculation 8 2 2" xfId="13622" xr:uid="{97A53E8E-4649-4519-8DC6-FE36361818A6}"/>
    <cellStyle name="Calculation 8 2 2 10" xfId="29746" xr:uid="{58E81D5C-2E26-4F5D-919D-54BD23B5BEEA}"/>
    <cellStyle name="Calculation 8 2 2 10 2" xfId="42312" xr:uid="{EA947BE2-93CE-4C3D-9F1B-77C4C322B039}"/>
    <cellStyle name="Calculation 8 2 2 2" xfId="14756" xr:uid="{B944457E-D37A-4A1D-B4F3-D1D145901D4A}"/>
    <cellStyle name="Calculation 8 2 2 2 10" xfId="27718" xr:uid="{CCF680D7-4F56-4D77-A3D1-7578A7FC627D}"/>
    <cellStyle name="Calculation 8 2 2 2 10 2" xfId="40445" xr:uid="{9C481B83-77B0-4C55-A29D-FE46FCB48B94}"/>
    <cellStyle name="Calculation 8 2 2 2 11" xfId="31696" xr:uid="{963405D8-C9F6-4E69-9EDE-B84C08CF04D5}"/>
    <cellStyle name="Calculation 8 2 2 2 2" xfId="23789" xr:uid="{901F28C6-D915-4624-8C53-33C311915055}"/>
    <cellStyle name="Calculation 8 2 2 2 2 2" xfId="36903" xr:uid="{C14BE89D-D5A2-4C26-8B93-5495E19F8846}"/>
    <cellStyle name="Calculation 8 2 2 2 3" xfId="6902" xr:uid="{18E66C48-6315-4872-8F13-0F77A483BAC9}"/>
    <cellStyle name="Calculation 8 2 2 2 3 2" xfId="31139" xr:uid="{572AED07-1436-4E87-B6B3-85486CE35C5E}"/>
    <cellStyle name="Calculation 8 2 2 2 4" xfId="18793" xr:uid="{9BD39A84-5CFE-473D-8236-C2853175A171}"/>
    <cellStyle name="Calculation 8 2 2 2 4 2" xfId="32379" xr:uid="{6AAF29A7-71E9-4BAC-82A3-0039B580DBA1}"/>
    <cellStyle name="Calculation 8 2 2 2 5" xfId="4748" xr:uid="{59FE7F77-83DE-47A1-B435-2AE6A0EC1789}"/>
    <cellStyle name="Calculation 8 2 2 2 5 2" xfId="29844" xr:uid="{6FEC7B8F-FD1E-4996-8D39-6618AB4A94A7}"/>
    <cellStyle name="Calculation 8 2 2 2 6" xfId="26434" xr:uid="{EA95B9DD-5963-4090-9FFB-1EA6FE2A9A57}"/>
    <cellStyle name="Calculation 8 2 2 2 6 2" xfId="39306" xr:uid="{6269CC91-14B3-42D6-A71C-7B8AAD9E88BC}"/>
    <cellStyle name="Calculation 8 2 2 2 7" xfId="5619" xr:uid="{505CD56A-6B50-406A-8E68-16D34764D038}"/>
    <cellStyle name="Calculation 8 2 2 2 7 2" xfId="30125" xr:uid="{CA8C0F50-D30D-4FB6-9933-2528A414D916}"/>
    <cellStyle name="Calculation 8 2 2 2 8" xfId="15180" xr:uid="{3CBEB36A-4287-4888-BD89-FB81BADF5946}"/>
    <cellStyle name="Calculation 8 2 2 2 8 2" xfId="32021" xr:uid="{9C25EA8A-0B19-49D8-BCBB-83DA8A74BBCB}"/>
    <cellStyle name="Calculation 8 2 2 2 9" xfId="27834" xr:uid="{524389FE-E3A4-4E9A-A8EC-B78507796FC3}"/>
    <cellStyle name="Calculation 8 2 2 2 9 2" xfId="40540" xr:uid="{64FA9D3D-20D9-49A1-90E2-55C5D9A371EC}"/>
    <cellStyle name="Calculation 8 2 2 3" xfId="22934" xr:uid="{82DE728A-6BAB-4B77-A2EE-EDDD6E5AA83B}"/>
    <cellStyle name="Calculation 8 2 2 3 2" xfId="36084" xr:uid="{1A7AFEEC-90D4-4822-AC32-489310B4BB5D}"/>
    <cellStyle name="Calculation 8 2 2 4" xfId="6638" xr:uid="{39B3FC84-22AC-48C1-B180-43F32355E544}"/>
    <cellStyle name="Calculation 8 2 2 4 2" xfId="30941" xr:uid="{5B2D2F09-CC08-476A-8C9E-F87F92A98F87}"/>
    <cellStyle name="Calculation 8 2 2 5" xfId="21845" xr:uid="{84769A41-2028-41C2-B434-929E48D9EA84}"/>
    <cellStyle name="Calculation 8 2 2 5 2" xfId="35102" xr:uid="{E38FBCE8-F2AB-4467-A4D3-625EDDACEEE5}"/>
    <cellStyle name="Calculation 8 2 2 6" xfId="23252" xr:uid="{3B9A38C1-6CFD-4E3B-9AC8-5D4B862EC49F}"/>
    <cellStyle name="Calculation 8 2 2 6 2" xfId="36397" xr:uid="{9779CFF1-C56E-4321-8DC7-E103E93E4737}"/>
    <cellStyle name="Calculation 8 2 2 7" xfId="27568" xr:uid="{02FC9B79-1E10-422B-B7E7-5366F47A83E2}"/>
    <cellStyle name="Calculation 8 2 2 7 2" xfId="40319" xr:uid="{F73D8BB3-1BD5-4334-BBAA-385DA3538389}"/>
    <cellStyle name="Calculation 8 2 2 8" xfId="27585" xr:uid="{C8E557F9-A71D-4554-ADE3-9424146AE5E7}"/>
    <cellStyle name="Calculation 8 2 2 8 2" xfId="40335" xr:uid="{2AA71A37-05A8-4F55-B835-761F2EB3F98C}"/>
    <cellStyle name="Calculation 8 2 2 9" xfId="29499" xr:uid="{99300E19-A0AD-4460-AA59-819A30A51EC3}"/>
    <cellStyle name="Calculation 8 2 2 9 2" xfId="42079" xr:uid="{A8D80E19-BCE0-4030-891A-3A68DFD0D79F}"/>
    <cellStyle name="Calculation 8 2 3" xfId="14316" xr:uid="{9497BFE0-57F7-4DEC-BB00-81E8B2EF6F5C}"/>
    <cellStyle name="Calculation 8 2 3 10" xfId="22252" xr:uid="{77ADF33F-8300-46DA-B57A-06F0D60E7E09}"/>
    <cellStyle name="Calculation 8 2 3 10 2" xfId="35466" xr:uid="{3EFAACBD-AFDB-4F91-B865-AE792D52FE46}"/>
    <cellStyle name="Calculation 8 2 3 2" xfId="15013" xr:uid="{BE8C01CD-F1DF-4438-BC07-609CBC809461}"/>
    <cellStyle name="Calculation 8 2 3 2 10" xfId="22260" xr:uid="{06641620-6DC8-4C30-8FC4-5C81087C9AC8}"/>
    <cellStyle name="Calculation 8 2 3 2 10 2" xfId="35472" xr:uid="{92E8CD6D-3EB7-4C48-8650-E4E43DEF3BD8}"/>
    <cellStyle name="Calculation 8 2 3 2 11" xfId="31953" xr:uid="{65189D04-68C6-4D84-9913-BC3E91A16A45}"/>
    <cellStyle name="Calculation 8 2 3 2 2" xfId="24046" xr:uid="{3CCDF57E-9AE0-4B04-8EB7-67CB9B431B81}"/>
    <cellStyle name="Calculation 8 2 3 2 2 2" xfId="37160" xr:uid="{AE7C791A-10F3-46AD-9A8F-A8DA6E74C050}"/>
    <cellStyle name="Calculation 8 2 3 2 3" xfId="21115" xr:uid="{21C534E8-3828-4BD7-B13E-0B5B825E5CD1}"/>
    <cellStyle name="Calculation 8 2 3 2 3 2" xfId="34466" xr:uid="{D6D6111E-28B9-455A-A450-8B10A3DE9579}"/>
    <cellStyle name="Calculation 8 2 3 2 4" xfId="5550" xr:uid="{AE7A7D6D-0FD3-421B-97CE-B87CB9E2E5B9}"/>
    <cellStyle name="Calculation 8 2 3 2 4 2" xfId="30063" xr:uid="{CC6C4FD0-4D34-4B7D-B2AE-0342CB17A13F}"/>
    <cellStyle name="Calculation 8 2 3 2 5" xfId="22580" xr:uid="{6828D410-51FC-4530-B76B-3752D26D2AEB}"/>
    <cellStyle name="Calculation 8 2 3 2 5 2" xfId="35760" xr:uid="{A436B9DA-6295-47F4-A13F-E45ED0A82456}"/>
    <cellStyle name="Calculation 8 2 3 2 6" xfId="25427" xr:uid="{7E9C8F94-68FC-4CB7-B5DC-CFA0DBD69EAA}"/>
    <cellStyle name="Calculation 8 2 3 2 6 2" xfId="38412" xr:uid="{2B8F1D48-16F1-4348-94B1-8808FCE989A8}"/>
    <cellStyle name="Calculation 8 2 3 2 7" xfId="20240" xr:uid="{CC5BBDBF-3A82-4DB0-9A45-C45721AD2399}"/>
    <cellStyle name="Calculation 8 2 3 2 7 2" xfId="33691" xr:uid="{11CFDFFB-9F44-4F1A-A0B5-E65CE0F1B3CB}"/>
    <cellStyle name="Calculation 8 2 3 2 8" xfId="20820" xr:uid="{2D92FF4D-4601-434F-B094-8BBCB8B606CF}"/>
    <cellStyle name="Calculation 8 2 3 2 8 2" xfId="34202" xr:uid="{AE4FDAA5-DE2E-4128-9049-FF3BD545ED5B}"/>
    <cellStyle name="Calculation 8 2 3 2 9" xfId="28637" xr:uid="{2A550A42-1542-4EF4-8F67-7C9A45E19C12}"/>
    <cellStyle name="Calculation 8 2 3 2 9 2" xfId="41267" xr:uid="{FDF6395C-259A-45E9-842C-9B9046C3B1E4}"/>
    <cellStyle name="Calculation 8 2 3 3" xfId="23460" xr:uid="{74013395-26B7-48D1-8A59-71CD8265AA15}"/>
    <cellStyle name="Calculation 8 2 3 3 2" xfId="36593" xr:uid="{99E6C2EC-C30F-4C95-BBAC-227F74A0A7EB}"/>
    <cellStyle name="Calculation 8 2 3 4" xfId="6848" xr:uid="{8027BA5B-A243-47D6-865C-525ED486EF79}"/>
    <cellStyle name="Calculation 8 2 3 4 2" xfId="31090" xr:uid="{7128024F-17F3-452A-89FE-ED36CCB86FBA}"/>
    <cellStyle name="Calculation 8 2 3 5" xfId="18753" xr:uid="{2B8E76A7-F904-4269-99B8-3C7B1411B905}"/>
    <cellStyle name="Calculation 8 2 3 5 2" xfId="32345" xr:uid="{D75CAD4F-43C6-429F-82F8-50BFD60790AC}"/>
    <cellStyle name="Calculation 8 2 3 6" xfId="19366" xr:uid="{AFD8214E-CBAA-4A45-851F-F8FBA7FE6451}"/>
    <cellStyle name="Calculation 8 2 3 6 2" xfId="32908" xr:uid="{55F4F7F1-1E5B-4C33-A75E-109A999F7007}"/>
    <cellStyle name="Calculation 8 2 3 7" xfId="20765" xr:uid="{A560A04F-E995-4F43-98D8-DD834BA1D876}"/>
    <cellStyle name="Calculation 8 2 3 7 2" xfId="34158" xr:uid="{C98666AF-DABB-40FA-8FFE-8E83918B0087}"/>
    <cellStyle name="Calculation 8 2 3 8" xfId="24986" xr:uid="{1FBC7F55-AB3F-4BD7-AF8D-438121348BD8}"/>
    <cellStyle name="Calculation 8 2 3 8 2" xfId="38017" xr:uid="{CBAEC633-73CF-4B0F-B161-5433FEE60801}"/>
    <cellStyle name="Calculation 8 2 3 9" xfId="6334" xr:uid="{C41581EF-423A-4339-8001-3A88A52C27C3}"/>
    <cellStyle name="Calculation 8 2 3 9 2" xfId="30725" xr:uid="{6B9FB96C-0E03-4C2C-9256-7148AC2690FC}"/>
    <cellStyle name="Calculation 8 2 4" xfId="14679" xr:uid="{667CBC58-ED62-49AC-86E5-2023E73534E6}"/>
    <cellStyle name="Calculation 8 2 4 10" xfId="22793" xr:uid="{DB87296E-EE58-4A34-BBAF-3531FBB32CAC}"/>
    <cellStyle name="Calculation 8 2 4 10 2" xfId="35956" xr:uid="{80831788-184D-4B28-BB88-B457E51CDC80}"/>
    <cellStyle name="Calculation 8 2 4 11" xfId="31619" xr:uid="{6A94EA56-D8BF-4FC3-A11B-68F2F92DF33E}"/>
    <cellStyle name="Calculation 8 2 4 2" xfId="23712" xr:uid="{6D337DA2-6008-47C4-A6ED-51950CA09CCE}"/>
    <cellStyle name="Calculation 8 2 4 2 2" xfId="36826" xr:uid="{78697017-065F-4748-86A9-6E041BD5C39D}"/>
    <cellStyle name="Calculation 8 2 4 3" xfId="24857" xr:uid="{454A6688-C507-4171-9E33-F6D2F4ACB7DC}"/>
    <cellStyle name="Calculation 8 2 4 3 2" xfId="37898" xr:uid="{C459A641-13E6-4D4C-8832-C2EE67551FA4}"/>
    <cellStyle name="Calculation 8 2 4 4" xfId="25529" xr:uid="{2D36C2D3-76D0-404F-A541-4780453F7B0E}"/>
    <cellStyle name="Calculation 8 2 4 4 2" xfId="38500" xr:uid="{0C0621C2-CDED-45C8-A091-2CBF1263338C}"/>
    <cellStyle name="Calculation 8 2 4 5" xfId="26610" xr:uid="{8AB34972-CC24-4958-A69A-51CB3D5F0D66}"/>
    <cellStyle name="Calculation 8 2 4 5 2" xfId="39466" xr:uid="{F09FB850-CB26-4AA3-BE55-03792237351E}"/>
    <cellStyle name="Calculation 8 2 4 6" xfId="26228" xr:uid="{79D32C4C-D83D-4DEE-B249-EF634AEE76F6}"/>
    <cellStyle name="Calculation 8 2 4 6 2" xfId="39130" xr:uid="{DC1A0817-87A6-4233-A4B2-525D4E5B8A4C}"/>
    <cellStyle name="Calculation 8 2 4 7" xfId="25308" xr:uid="{A86F58B0-D525-4BFD-BBC4-22B9F0D283CE}"/>
    <cellStyle name="Calculation 8 2 4 7 2" xfId="38306" xr:uid="{CB7E1BA9-3FA1-4DD4-87C5-762EEA0EE982}"/>
    <cellStyle name="Calculation 8 2 4 8" xfId="28275" xr:uid="{47C69C51-896F-45FF-AFE0-3C3E0F982316}"/>
    <cellStyle name="Calculation 8 2 4 8 2" xfId="40943" xr:uid="{5812CD7A-14D6-4E9D-AE4D-537EDD4AE207}"/>
    <cellStyle name="Calculation 8 2 4 9" xfId="29202" xr:uid="{F0154EB6-280C-4059-9015-64A142F10B52}"/>
    <cellStyle name="Calculation 8 2 4 9 2" xfId="41799" xr:uid="{C7FB5D6F-B576-4EE0-9CBE-4D4C03A738E2}"/>
    <cellStyle name="Calculation 8 2 5" xfId="20281" xr:uid="{C4150E1B-FFA4-43FF-AF21-C76275B81C16}"/>
    <cellStyle name="Calculation 8 2 5 2" xfId="33727" xr:uid="{3F483998-ACD2-4099-AE7C-0DE3A828AADD}"/>
    <cellStyle name="Calculation 8 2 6" xfId="22377" xr:uid="{BD4EFE8A-B8F4-4410-A530-F5FB950A4037}"/>
    <cellStyle name="Calculation 8 2 6 2" xfId="35574" xr:uid="{8912BEF6-4750-49CF-A2B7-1BCE2449BFB2}"/>
    <cellStyle name="Calculation 8 2 7" xfId="21305" xr:uid="{056142AA-9963-4F6E-A016-2FE25BD9CCAF}"/>
    <cellStyle name="Calculation 8 2 7 2" xfId="34649" xr:uid="{D5AFFAA3-4EEC-4107-ADC0-CB3F9304F0D7}"/>
    <cellStyle name="Calculation 8 2 8" xfId="26139" xr:uid="{F3B71D24-B117-4CC9-BEE1-06D7B88526E2}"/>
    <cellStyle name="Calculation 8 2 8 2" xfId="39048" xr:uid="{B047097D-1F57-484A-A115-69D07E59B45B}"/>
    <cellStyle name="Calculation 8 2 9" xfId="6305" xr:uid="{A09DC397-1B69-4CD3-AC04-EF8D933E2C43}"/>
    <cellStyle name="Calculation 8 2 9 2" xfId="30700" xr:uid="{9D143989-D66E-4979-AD28-FB00913B6DA4}"/>
    <cellStyle name="Calculation 8 3" xfId="12263" xr:uid="{6DB367A9-6E9E-4F51-8243-B4F1BDFCF6FB}"/>
    <cellStyle name="Calculation 8 3 10" xfId="29164" xr:uid="{A2CC0F0E-238A-4974-B448-FE615BD47917}"/>
    <cellStyle name="Calculation 8 3 10 2" xfId="41764" xr:uid="{8748D6FC-5D51-4B2A-8F0D-4EB3BC5B54E0}"/>
    <cellStyle name="Calculation 8 3 2" xfId="11277" xr:uid="{335A62B1-C48D-4254-AE10-818FA40D7A91}"/>
    <cellStyle name="Calculation 8 3 2 10" xfId="29247" xr:uid="{3910A88A-3C86-4F46-8BA8-A5608D8FE52F}"/>
    <cellStyle name="Calculation 8 3 2 10 2" xfId="41840" xr:uid="{84CBF2B4-858F-4059-BA74-6C75E438C671}"/>
    <cellStyle name="Calculation 8 3 2 11" xfId="31515" xr:uid="{49145D85-5C6C-4CF6-9AA1-94BFC76C0570}"/>
    <cellStyle name="Calculation 8 3 2 2" xfId="21247" xr:uid="{C80A5C5D-18FB-4022-BF22-3B7C46228033}"/>
    <cellStyle name="Calculation 8 3 2 2 2" xfId="34592" xr:uid="{817E7A41-55A0-495B-B151-B4CB4442105A}"/>
    <cellStyle name="Calculation 8 3 2 3" xfId="26045" xr:uid="{0AF28360-738B-4E19-90AC-B0BC285FCDCA}"/>
    <cellStyle name="Calculation 8 3 2 3 2" xfId="38960" xr:uid="{E8CDD3A2-6E79-4C7F-8095-B23A984C16D4}"/>
    <cellStyle name="Calculation 8 3 2 4" xfId="6316" xr:uid="{50EC2D6D-EF91-4928-9CEA-3714D398769E}"/>
    <cellStyle name="Calculation 8 3 2 4 2" xfId="30709" xr:uid="{B29E3610-DDF2-4605-AFD9-28804E31F25E}"/>
    <cellStyle name="Calculation 8 3 2 5" xfId="27271" xr:uid="{9A52DD88-61D9-4537-875C-742C4B3F96DA}"/>
    <cellStyle name="Calculation 8 3 2 5 2" xfId="40053" xr:uid="{9A05B74B-C58A-403F-A83B-5CA1CE17C857}"/>
    <cellStyle name="Calculation 8 3 2 6" xfId="5770" xr:uid="{B43A706F-4292-4349-B2F5-8593816E8FF8}"/>
    <cellStyle name="Calculation 8 3 2 6 2" xfId="30251" xr:uid="{D1B8A3C6-C21E-4D0F-82F4-97423C56DF9B}"/>
    <cellStyle name="Calculation 8 3 2 7" xfId="28382" xr:uid="{8D62FC42-9E2D-4DD4-94A8-8CAD6AFF60CB}"/>
    <cellStyle name="Calculation 8 3 2 7 2" xfId="41044" xr:uid="{68931676-7AF4-4C29-A420-D982A4485E4D}"/>
    <cellStyle name="Calculation 8 3 2 8" xfId="29036" xr:uid="{7ACAE582-0C91-4F9A-85A8-6C40AEF37B3F}"/>
    <cellStyle name="Calculation 8 3 2 8 2" xfId="41640" xr:uid="{83D54DA6-3008-4939-B5A1-E0C1F30B03C1}"/>
    <cellStyle name="Calculation 8 3 2 9" xfId="19617" xr:uid="{704F9714-DF6C-4082-9630-38F9E83EF666}"/>
    <cellStyle name="Calculation 8 3 2 9 2" xfId="33118" xr:uid="{05DF1ACE-CC57-4BD7-923F-4BC3E189962D}"/>
    <cellStyle name="Calculation 8 3 3" xfId="22038" xr:uid="{3CD0CDE8-175D-45E0-AE23-689C6DFEDB11}"/>
    <cellStyle name="Calculation 8 3 3 2" xfId="35271" xr:uid="{15DB6775-9789-4BA6-8FBE-6F36E32823AD}"/>
    <cellStyle name="Calculation 8 3 4" xfId="19635" xr:uid="{F04A4CF1-7E3D-4182-B611-CA21783FC60F}"/>
    <cellStyle name="Calculation 8 3 4 2" xfId="33133" xr:uid="{9A1C1375-79DA-43B1-8BEF-01DBE9982786}"/>
    <cellStyle name="Calculation 8 3 5" xfId="6362" xr:uid="{46CDED12-A948-43A9-8F3D-591692A37A85}"/>
    <cellStyle name="Calculation 8 3 5 2" xfId="30747" xr:uid="{9A9745BA-E046-487B-882B-5D8EE3176DB6}"/>
    <cellStyle name="Calculation 8 3 6" xfId="5734" xr:uid="{CC14956D-23C2-4260-B755-B1FADDE8530E}"/>
    <cellStyle name="Calculation 8 3 6 2" xfId="30220" xr:uid="{0A1DC886-2DF1-4A16-9A8B-BE156B31C42E}"/>
    <cellStyle name="Calculation 8 3 7" xfId="24595" xr:uid="{71C00716-DB65-4B04-AD61-686F98FFA54E}"/>
    <cellStyle name="Calculation 8 3 7 2" xfId="37661" xr:uid="{B880EF45-A02B-4D78-A04B-B2E63F94175F}"/>
    <cellStyle name="Calculation 8 3 8" xfId="20268" xr:uid="{3C62539F-A52A-4557-81C9-09BFE64A715E}"/>
    <cellStyle name="Calculation 8 3 8 2" xfId="33714" xr:uid="{B8AE8282-311C-4629-A0AF-3AD376692EAC}"/>
    <cellStyle name="Calculation 8 3 9" xfId="29536" xr:uid="{67DEE64E-0392-4EDB-BE9C-4957DAB72E59}"/>
    <cellStyle name="Calculation 8 3 9 2" xfId="42112" xr:uid="{153489C7-FF10-4A09-9096-E5A2A7BFCFF1}"/>
    <cellStyle name="Calculation 8 4" xfId="13715" xr:uid="{0EE648B6-FE46-4209-81F7-5C7B84511FEC}"/>
    <cellStyle name="Calculation 8 4 10" xfId="5688" xr:uid="{E0C69FEC-8A41-439D-AFBB-076032CB1090}"/>
    <cellStyle name="Calculation 8 4 10 2" xfId="30183" xr:uid="{986C9A77-AC83-480A-926C-7E3139055C10}"/>
    <cellStyle name="Calculation 8 4 2" xfId="14814" xr:uid="{AAD764E5-4849-4691-9A04-B59C3BEF47F7}"/>
    <cellStyle name="Calculation 8 4 2 10" xfId="28975" xr:uid="{34BE20C7-E952-4B2A-A917-0215CB669419}"/>
    <cellStyle name="Calculation 8 4 2 10 2" xfId="41585" xr:uid="{1E5CB628-FDA4-4992-BAF5-761BE8BCDD15}"/>
    <cellStyle name="Calculation 8 4 2 11" xfId="31754" xr:uid="{FD90C6E0-8BE0-4C76-A9E2-FDA9A7C1CC7C}"/>
    <cellStyle name="Calculation 8 4 2 2" xfId="23847" xr:uid="{05070B4B-F1FD-4BC5-8D26-B84C017D4DAC}"/>
    <cellStyle name="Calculation 8 4 2 2 2" xfId="36961" xr:uid="{72EB5BA7-E660-4272-BEE6-DAC5FD3FBD43}"/>
    <cellStyle name="Calculation 8 4 2 3" xfId="22221" xr:uid="{89FB640B-8367-46F1-957C-FF474E7424CD}"/>
    <cellStyle name="Calculation 8 4 2 3 2" xfId="35436" xr:uid="{CA8879A5-09C1-4BD2-B952-FDBB3FDDED50}"/>
    <cellStyle name="Calculation 8 4 2 4" xfId="23629" xr:uid="{1D2B2043-4D2E-4521-B473-C7040FFC5B2B}"/>
    <cellStyle name="Calculation 8 4 2 4 2" xfId="36747" xr:uid="{88EF274B-B043-4990-AB7B-2991DDFA1FF6}"/>
    <cellStyle name="Calculation 8 4 2 5" xfId="20918" xr:uid="{28D5780A-2651-4962-9072-B29AB68348FC}"/>
    <cellStyle name="Calculation 8 4 2 5 2" xfId="34290" xr:uid="{77E7C6A2-037B-4E6F-8B70-32A904DA1FC4}"/>
    <cellStyle name="Calculation 8 4 2 6" xfId="21328" xr:uid="{FB63CB61-DD43-4FF6-A70E-9C0C701CEE99}"/>
    <cellStyle name="Calculation 8 4 2 6 2" xfId="34670" xr:uid="{0091836C-16A5-48E0-A9F5-C1A096B980F6}"/>
    <cellStyle name="Calculation 8 4 2 7" xfId="28459" xr:uid="{215A10F5-B112-4099-BD4B-BA37D32A32A4}"/>
    <cellStyle name="Calculation 8 4 2 7 2" xfId="41111" xr:uid="{34DD4C86-285A-46BF-9E60-D9A5B10A7EA2}"/>
    <cellStyle name="Calculation 8 4 2 8" xfId="7231" xr:uid="{82C37F6F-2868-4956-AE8F-A7BB10C8806D}"/>
    <cellStyle name="Calculation 8 4 2 8 2" xfId="31426" xr:uid="{C26C7BC6-9A7B-4C7F-9E35-BAC262356005}"/>
    <cellStyle name="Calculation 8 4 2 9" xfId="28247" xr:uid="{1BC90E08-D1F9-493B-8CCB-D6F06A1418FA}"/>
    <cellStyle name="Calculation 8 4 2 9 2" xfId="40916" xr:uid="{EE6F27DC-C927-4BE7-AB4D-F1A99E2D8C7B}"/>
    <cellStyle name="Calculation 8 4 3" xfId="23019" xr:uid="{B9258FE4-DFC2-49E8-9801-5BCFA700D46C}"/>
    <cellStyle name="Calculation 8 4 3 2" xfId="36168" xr:uid="{10C5595B-ED3A-42AF-A8CF-311CB113A902}"/>
    <cellStyle name="Calculation 8 4 4" xfId="20174" xr:uid="{AF0DB1F4-9355-4A4F-A62D-4ABD660EC62B}"/>
    <cellStyle name="Calculation 8 4 4 2" xfId="33630" xr:uid="{763C981E-E253-4BF1-9CDC-CBB05F78EFFD}"/>
    <cellStyle name="Calculation 8 4 5" xfId="21678" xr:uid="{A7F5FC00-D0DA-4A8C-89BF-0008F22037C2}"/>
    <cellStyle name="Calculation 8 4 5 2" xfId="34964" xr:uid="{2B75D5AD-F6F4-491C-9EDC-71273D306F1A}"/>
    <cellStyle name="Calculation 8 4 6" xfId="21782" xr:uid="{76BFB510-3464-48A0-9C65-3FB4D1CBA3C6}"/>
    <cellStyle name="Calculation 8 4 6 2" xfId="35059" xr:uid="{F362F885-AF2E-443B-8402-746EBAB2BB48}"/>
    <cellStyle name="Calculation 8 4 7" xfId="23003" xr:uid="{C3E4BE77-1FD3-4F09-94C6-BF277C02F098}"/>
    <cellStyle name="Calculation 8 4 7 2" xfId="36152" xr:uid="{4C35F2D8-F60F-4D69-B282-FA41F72DD487}"/>
    <cellStyle name="Calculation 8 4 8" xfId="21487" xr:uid="{7D51BD40-7806-463D-8BF9-C850777CA5DE}"/>
    <cellStyle name="Calculation 8 4 8 2" xfId="34812" xr:uid="{BDE8AAC8-18C0-40C6-A008-BB75E0317737}"/>
    <cellStyle name="Calculation 8 4 9" xfId="26300" xr:uid="{34C319EE-3411-429C-8C61-D798B7D180E5}"/>
    <cellStyle name="Calculation 8 4 9 2" xfId="39194" xr:uid="{E47D2EA2-9C66-4EE8-B6AE-D3DE34419776}"/>
    <cellStyle name="Calculation 8 5" xfId="11382" xr:uid="{4F1430FB-C16E-434B-BE8E-5BB977B98632}"/>
    <cellStyle name="Calculation 8 5 2" xfId="21339" xr:uid="{1125B31D-F042-4857-B5A6-BFC775FED7A7}"/>
    <cellStyle name="Calculation 8 5 2 2" xfId="34681" xr:uid="{5C7DBB2E-4978-442F-8ADA-1072777FC56B}"/>
    <cellStyle name="Calculation 8 5 3" xfId="24261" xr:uid="{6AFB8BE5-264A-4403-B53B-EFCDED4879BE}"/>
    <cellStyle name="Calculation 8 5 3 2" xfId="37358" xr:uid="{60D0535C-7A2C-426B-920D-E0D05F5F13DB}"/>
    <cellStyle name="Calculation 8 5 4" xfId="19692" xr:uid="{5B8EF823-898D-467A-A528-16C1ABF4602F}"/>
    <cellStyle name="Calculation 8 5 4 2" xfId="33184" xr:uid="{B107C86A-2C49-429C-A334-4675173DB7D2}"/>
    <cellStyle name="Calculation 8 5 5" xfId="18962" xr:uid="{A536BB9E-4975-423B-B829-FD61929A5608}"/>
    <cellStyle name="Calculation 8 5 5 2" xfId="32539" xr:uid="{FF379017-E5AF-4A72-AB35-6F91B56110DD}"/>
    <cellStyle name="Calculation 8 5 6" xfId="28918" xr:uid="{BC3AC96D-F65C-4828-989A-A8D158B6069B}"/>
    <cellStyle name="Calculation 8 5 6 2" xfId="41530" xr:uid="{2ABA1929-419A-4DC1-9050-1653369B0D8F}"/>
    <cellStyle name="Calculation 8 5 7" xfId="24892" xr:uid="{9C47A0DC-F792-42BF-968B-96BA82D5962E}"/>
    <cellStyle name="Calculation 8 5 7 2" xfId="37930" xr:uid="{A20B3FBB-05E5-444B-B201-B52F4A91EF25}"/>
    <cellStyle name="Calculation 8 5 8" xfId="22329" xr:uid="{A97E8E45-411D-424D-8852-F2F871BD6072}"/>
    <cellStyle name="Calculation 8 5 8 2" xfId="35536" xr:uid="{EB656423-7346-4E17-9EA6-1E579127E635}"/>
    <cellStyle name="Calculation 8 5 9" xfId="6225" xr:uid="{AC9B4CE5-CD29-4F1C-B752-17F6162B16B4}"/>
    <cellStyle name="Calculation 8 5 9 2" xfId="30631" xr:uid="{BA837FAD-47CB-466A-8F16-0BB239893F7B}"/>
    <cellStyle name="Calculation 8 6" xfId="17905" xr:uid="{44295679-F187-4DA6-9F8C-7458077BA213}"/>
    <cellStyle name="Calculation 8 6 10" xfId="29772" xr:uid="{E65EBF3B-2B6D-4868-9CC2-2CF78810CF0C}"/>
    <cellStyle name="Calculation 8 6 10 2" xfId="42338" xr:uid="{06EEEEE9-D1CB-4461-9FCD-60C949EE494E}"/>
    <cellStyle name="Calculation 8 6 11" xfId="32040" xr:uid="{80B75016-63E2-4510-971D-B02AE57AB5F1}"/>
    <cellStyle name="Calculation 8 6 2" xfId="25752" xr:uid="{C4788695-462E-47F3-81B6-9DEB4F0C57C5}"/>
    <cellStyle name="Calculation 8 6 2 2" xfId="38701" xr:uid="{D6874B6D-2CC9-4772-915E-A2BF960D44F9}"/>
    <cellStyle name="Calculation 8 6 3" xfId="26645" xr:uid="{A68BE1F9-16AF-46EF-984A-BD5C31F1CA8D}"/>
    <cellStyle name="Calculation 8 6 3 2" xfId="39498" xr:uid="{D4C56D1E-AABD-474D-A08E-AFFF76221309}"/>
    <cellStyle name="Calculation 8 6 4" xfId="27373" xr:uid="{BF28C386-DE90-4CF4-9435-BE39047BCB5E}"/>
    <cellStyle name="Calculation 8 6 4 2" xfId="40144" xr:uid="{3A083C71-0497-41CE-8F0D-942980756E4C}"/>
    <cellStyle name="Calculation 8 6 5" xfId="28097" xr:uid="{32FB7997-D315-4D82-9F43-31F5B6197255}"/>
    <cellStyle name="Calculation 8 6 5 2" xfId="40779" xr:uid="{CC455037-A5CE-4426-A45C-6D788EF3E602}"/>
    <cellStyle name="Calculation 8 6 6" xfId="28694" xr:uid="{6CD5E6D4-DA65-475D-A5A8-4DFF74A3C98A}"/>
    <cellStyle name="Calculation 8 6 6 2" xfId="41319" xr:uid="{76277AFE-3676-4A52-8E38-E36A0CD0274F}"/>
    <cellStyle name="Calculation 8 6 7" xfId="29076" xr:uid="{B0A6102D-BFB0-4D29-9445-7BA18C0D4372}"/>
    <cellStyle name="Calculation 8 6 7 2" xfId="41678" xr:uid="{9C11D7AD-D18D-433B-BE3F-091897F23575}"/>
    <cellStyle name="Calculation 8 6 8" xfId="29427" xr:uid="{6775F985-DDD0-4104-9331-A5ABFC52CB0D}"/>
    <cellStyle name="Calculation 8 6 8 2" xfId="42008" xr:uid="{7FE1B7B5-1368-46D9-9907-C0691039F878}"/>
    <cellStyle name="Calculation 8 6 9" xfId="29666" xr:uid="{9D72FB1E-B491-4DFB-85B9-6EC560385459}"/>
    <cellStyle name="Calculation 8 6 9 2" xfId="42240" xr:uid="{7341C816-C7A7-4531-9E7F-09A905F37214}"/>
    <cellStyle name="Calculation 8 7" xfId="18610" xr:uid="{C5B2A056-5C43-40CB-AA3D-689EF6137CBC}"/>
    <cellStyle name="Calculation 8 7 2" xfId="32210" xr:uid="{D6661E35-6459-4769-9A83-35068A0A90FC}"/>
    <cellStyle name="Calculation 9" xfId="1417" xr:uid="{70D815D8-1EA8-4AB6-9A56-3052C8E48E50}"/>
    <cellStyle name="Calculation 9 2" xfId="9656" xr:uid="{A083D4B4-3E07-44DE-900E-D9B31D90D3D3}"/>
    <cellStyle name="Calculation 9 2 10" xfId="20338" xr:uid="{8298727F-1196-442E-A99D-1CAE740F601F}"/>
    <cellStyle name="Calculation 9 2 10 2" xfId="33776" xr:uid="{ADABBAE5-1A5C-45B5-B614-A443CDD237CF}"/>
    <cellStyle name="Calculation 9 2 11" xfId="24748" xr:uid="{B52B39AD-BEE6-4B9A-808F-D14CBD713AF8}"/>
    <cellStyle name="Calculation 9 2 11 2" xfId="37798" xr:uid="{44483446-2204-4737-B876-A8BD081F3C64}"/>
    <cellStyle name="Calculation 9 2 12" xfId="29611" xr:uid="{C89A1CC7-BB45-423A-8C01-927B84B5AA30}"/>
    <cellStyle name="Calculation 9 2 12 2" xfId="42187" xr:uid="{BB39E50B-DF7B-409C-B90A-15338D828CF0}"/>
    <cellStyle name="Calculation 9 2 2" xfId="13623" xr:uid="{978E97B7-28AB-4DF6-9ED6-FB5F3016D006}"/>
    <cellStyle name="Calculation 9 2 2 10" xfId="20926" xr:uid="{FC694273-15FD-4487-BE44-6EAB2D600FDB}"/>
    <cellStyle name="Calculation 9 2 2 10 2" xfId="34297" xr:uid="{1A82BF10-6AD4-447B-A5F3-3584231FD334}"/>
    <cellStyle name="Calculation 9 2 2 2" xfId="14757" xr:uid="{0CEB64D9-5B36-44F0-A42E-7DA5457CF879}"/>
    <cellStyle name="Calculation 9 2 2 2 10" xfId="29623" xr:uid="{32B95855-118D-4070-B723-7691D4F734EB}"/>
    <cellStyle name="Calculation 9 2 2 2 10 2" xfId="42199" xr:uid="{B46473CF-5238-4CB8-AA96-68AAED8D7D7C}"/>
    <cellStyle name="Calculation 9 2 2 2 11" xfId="31697" xr:uid="{AF95EA8F-E3E2-45EC-BA2C-B6B97718ED67}"/>
    <cellStyle name="Calculation 9 2 2 2 2" xfId="23790" xr:uid="{3321ED80-C984-447D-8E08-1AC594E98445}"/>
    <cellStyle name="Calculation 9 2 2 2 2 2" xfId="36904" xr:uid="{05BF6BA0-1C85-47FD-A40A-6EFA05F290A6}"/>
    <cellStyle name="Calculation 9 2 2 2 3" xfId="21151" xr:uid="{21CAAB04-3879-4403-853B-45249BE55953}"/>
    <cellStyle name="Calculation 9 2 2 2 3 2" xfId="34502" xr:uid="{E3FDAB57-FE0E-4FAF-B227-DEE8AE135F9E}"/>
    <cellStyle name="Calculation 9 2 2 2 4" xfId="23640" xr:uid="{C6906581-D1B0-4D0D-A8DE-D1B09F9E00F8}"/>
    <cellStyle name="Calculation 9 2 2 2 4 2" xfId="36757" xr:uid="{5EE95683-006A-4511-AAFD-9E98F783E79C}"/>
    <cellStyle name="Calculation 9 2 2 2 5" xfId="5832" xr:uid="{9425DFAB-FF65-485B-AEFA-2380BD6C0BC1}"/>
    <cellStyle name="Calculation 9 2 2 2 5 2" xfId="30307" xr:uid="{6A282F25-DCC9-4E5F-AC75-1FC2D6C89F1C}"/>
    <cellStyle name="Calculation 9 2 2 2 6" xfId="26010" xr:uid="{7166EB84-CAA4-4697-B0C3-04F2F1CAD8D2}"/>
    <cellStyle name="Calculation 9 2 2 2 6 2" xfId="38929" xr:uid="{4058BFA2-01A8-4486-B997-2C33CC99E9F3}"/>
    <cellStyle name="Calculation 9 2 2 2 7" xfId="5108" xr:uid="{66336219-CB88-4F51-820A-D74F0460ED8C}"/>
    <cellStyle name="Calculation 9 2 2 2 7 2" xfId="29905" xr:uid="{132C4829-B0C7-4213-B4EC-4CA9F0224BF9}"/>
    <cellStyle name="Calculation 9 2 2 2 8" xfId="7008" xr:uid="{C5FBC785-25EC-45C3-8784-A93FE60C0B3E}"/>
    <cellStyle name="Calculation 9 2 2 2 8 2" xfId="31237" xr:uid="{DE042FA5-E97E-419B-9BA8-D412CD3F34D0}"/>
    <cellStyle name="Calculation 9 2 2 2 9" xfId="26239" xr:uid="{3720BB7D-E058-4429-BFBB-B07DE62B8C00}"/>
    <cellStyle name="Calculation 9 2 2 2 9 2" xfId="39140" xr:uid="{1F22E127-EEAB-46D0-BF60-A7ADD80F45A0}"/>
    <cellStyle name="Calculation 9 2 2 3" xfId="22935" xr:uid="{3F982D86-559B-43D2-B920-53330DB2BEFD}"/>
    <cellStyle name="Calculation 9 2 2 3 2" xfId="36085" xr:uid="{BD10252F-8341-4FDC-9684-7CC30E60D297}"/>
    <cellStyle name="Calculation 9 2 2 4" xfId="8704" xr:uid="{E0E67CE5-B0D4-4A30-993F-1F21236311A7}"/>
    <cellStyle name="Calculation 9 2 2 4 2" xfId="31500" xr:uid="{5A25968C-971D-4AC1-90B4-802AD0EFFA09}"/>
    <cellStyle name="Calculation 9 2 2 5" xfId="21651" xr:uid="{AE03F894-27DC-4A29-A28A-008EDBD1931B}"/>
    <cellStyle name="Calculation 9 2 2 5 2" xfId="34956" xr:uid="{2FEC72DF-DD06-4D63-8DB7-D3EA3D3E5EB1}"/>
    <cellStyle name="Calculation 9 2 2 6" xfId="20735" xr:uid="{32B36A41-4D2A-4739-975E-75C59E44AC53}"/>
    <cellStyle name="Calculation 9 2 2 6 2" xfId="34132" xr:uid="{CE17D912-ABFB-4B56-8915-20B76342E1EF}"/>
    <cellStyle name="Calculation 9 2 2 7" xfId="27842" xr:uid="{0E44C310-EE17-4F77-87AC-929A3F6BA2A7}"/>
    <cellStyle name="Calculation 9 2 2 7 2" xfId="40547" xr:uid="{EFADB4A0-5862-46CC-A1FA-000D01FAF57C}"/>
    <cellStyle name="Calculation 9 2 2 8" xfId="7086" xr:uid="{99FC4D8B-048A-4CCB-8359-054712129C07}"/>
    <cellStyle name="Calculation 9 2 2 8 2" xfId="31303" xr:uid="{4F6BA3C1-CA1C-4167-B6E1-77BD98243094}"/>
    <cellStyle name="Calculation 9 2 2 9" xfId="26813" xr:uid="{A691620F-225E-475D-9845-65FA0C5BFFC0}"/>
    <cellStyle name="Calculation 9 2 2 9 2" xfId="39650" xr:uid="{725D0C7D-D852-415C-A9F7-948A2E49F672}"/>
    <cellStyle name="Calculation 9 2 3" xfId="14317" xr:uid="{61074247-4152-443B-AB37-F0F41A978CEC}"/>
    <cellStyle name="Calculation 9 2 3 10" xfId="26435" xr:uid="{028C5565-E20D-4BA5-9A12-32BA45FC35FF}"/>
    <cellStyle name="Calculation 9 2 3 10 2" xfId="39307" xr:uid="{DD5D1B38-2E0C-47FC-9425-7121A69436F8}"/>
    <cellStyle name="Calculation 9 2 3 2" xfId="15014" xr:uid="{A7A4F091-867B-4AD5-89D7-8B61793AF7F2}"/>
    <cellStyle name="Calculation 9 2 3 2 10" xfId="27926" xr:uid="{3EA2C2BA-3C09-49A9-B24D-91DC70A49A3E}"/>
    <cellStyle name="Calculation 9 2 3 2 10 2" xfId="40624" xr:uid="{C018BE78-CCF1-4C62-BB01-0D69FBFC913D}"/>
    <cellStyle name="Calculation 9 2 3 2 11" xfId="31954" xr:uid="{887474D7-17C6-41E7-ACA2-019D85F6FF9F}"/>
    <cellStyle name="Calculation 9 2 3 2 2" xfId="24047" xr:uid="{5A7822D1-FAE7-4080-A156-C73C625F9915}"/>
    <cellStyle name="Calculation 9 2 3 2 2 2" xfId="37161" xr:uid="{536F0684-5A5C-4039-8690-FADD68006CBC}"/>
    <cellStyle name="Calculation 9 2 3 2 3" xfId="22197" xr:uid="{3D0FC9DB-22B8-4E92-815C-044F14DA6CAD}"/>
    <cellStyle name="Calculation 9 2 3 2 3 2" xfId="35412" xr:uid="{2828C79D-1488-4A65-ABA7-1E25765CC03A}"/>
    <cellStyle name="Calculation 9 2 3 2 4" xfId="18834" xr:uid="{C3CE51EF-1FDD-4B1A-9E4D-0C045269317F}"/>
    <cellStyle name="Calculation 9 2 3 2 4 2" xfId="32420" xr:uid="{91E82D9D-29E1-4114-B54B-2081EE53CB34}"/>
    <cellStyle name="Calculation 9 2 3 2 5" xfId="24791" xr:uid="{A3162BE2-2D67-4DD4-8771-28C3A8368C79}"/>
    <cellStyle name="Calculation 9 2 3 2 5 2" xfId="37839" xr:uid="{EB2F4BE7-AB1A-4F7F-B538-62D7201E9B18}"/>
    <cellStyle name="Calculation 9 2 3 2 6" xfId="6382" xr:uid="{5E6A8C2D-7589-4880-9A26-404B08C7F7B9}"/>
    <cellStyle name="Calculation 9 2 3 2 6 2" xfId="30765" xr:uid="{7EA3CB4B-1243-4249-9F71-FAF9E2EBADC1}"/>
    <cellStyle name="Calculation 9 2 3 2 7" xfId="24874" xr:uid="{93CF76FC-259D-419E-84C6-D59C68AB3BDC}"/>
    <cellStyle name="Calculation 9 2 3 2 7 2" xfId="37913" xr:uid="{F2BC6BE0-8E97-4A98-884B-CA988DD3FAA1}"/>
    <cellStyle name="Calculation 9 2 3 2 8" xfId="24636" xr:uid="{B9C45A20-87A7-4237-88B1-01F23B4C8F01}"/>
    <cellStyle name="Calculation 9 2 3 2 8 2" xfId="37696" xr:uid="{41B363FA-215A-4DBC-A354-E3AC0D9343CC}"/>
    <cellStyle name="Calculation 9 2 3 2 9" xfId="27306" xr:uid="{12278EC4-9FBB-4F01-AFE0-2863B3CC6D05}"/>
    <cellStyle name="Calculation 9 2 3 2 9 2" xfId="40084" xr:uid="{7B7AF195-2512-48C0-8E84-76C686C5BAE1}"/>
    <cellStyle name="Calculation 9 2 3 3" xfId="23461" xr:uid="{090D9751-8A7A-429A-925F-DB0D9D3CD9B9}"/>
    <cellStyle name="Calculation 9 2 3 3 2" xfId="36594" xr:uid="{68B4B9A7-547B-4DA5-859B-D282646F6105}"/>
    <cellStyle name="Calculation 9 2 3 4" xfId="24567" xr:uid="{1BC75D55-CAB3-494A-9F81-B81EBFBA1CE8}"/>
    <cellStyle name="Calculation 9 2 3 4 2" xfId="37639" xr:uid="{067CD63E-D457-469F-BFEA-52E6BB19F6EC}"/>
    <cellStyle name="Calculation 9 2 3 5" xfId="20712" xr:uid="{9BEBF32C-FB12-4A9C-9EED-F6C2D3D362BE}"/>
    <cellStyle name="Calculation 9 2 3 5 2" xfId="34112" xr:uid="{F193CD28-35D4-463B-A1E8-5EBAEB0D1718}"/>
    <cellStyle name="Calculation 9 2 3 6" xfId="7287" xr:uid="{6CC3D003-7CE8-433B-827B-BECEC002F341}"/>
    <cellStyle name="Calculation 9 2 3 6 2" xfId="31471" xr:uid="{F7A09375-D708-4844-AE68-3A3D4907EED1}"/>
    <cellStyle name="Calculation 9 2 3 7" xfId="24337" xr:uid="{E8DEF827-E5F9-43E1-BD0D-43D965417CE9}"/>
    <cellStyle name="Calculation 9 2 3 7 2" xfId="37431" xr:uid="{6E63A681-DC84-4019-91F7-90B4B0B4C5A8}"/>
    <cellStyle name="Calculation 9 2 3 8" xfId="25671" xr:uid="{C2121664-4159-473A-A7EB-3D84EA643829}"/>
    <cellStyle name="Calculation 9 2 3 8 2" xfId="38629" xr:uid="{47B0E03B-F9A9-43E0-87B4-7A92E610F201}"/>
    <cellStyle name="Calculation 9 2 3 9" xfId="22673" xr:uid="{00A100E4-4CDB-459E-80DA-9A841F5856D2}"/>
    <cellStyle name="Calculation 9 2 3 9 2" xfId="35844" xr:uid="{C2D964F2-ED11-4926-B219-2AC9A28BBD3A}"/>
    <cellStyle name="Calculation 9 2 4" xfId="14680" xr:uid="{A5D055A8-DEDC-42D4-A37E-47A0238A8147}"/>
    <cellStyle name="Calculation 9 2 4 10" xfId="21219" xr:uid="{8DD533DD-1B15-44E0-AE6A-09A220F88F74}"/>
    <cellStyle name="Calculation 9 2 4 10 2" xfId="34564" xr:uid="{AB3D33FF-40FF-4AE8-B138-1161B364BA71}"/>
    <cellStyle name="Calculation 9 2 4 11" xfId="31620" xr:uid="{6163A612-1B57-43BC-98DE-1780D4DD411C}"/>
    <cellStyle name="Calculation 9 2 4 2" xfId="23713" xr:uid="{E8961811-5437-427E-8B7B-3D786587072D}"/>
    <cellStyle name="Calculation 9 2 4 2 2" xfId="36827" xr:uid="{70DFCB82-CB24-4453-9B03-7926B61790ED}"/>
    <cellStyle name="Calculation 9 2 4 3" xfId="20119" xr:uid="{300CC50E-5833-489E-AAF7-006304B78A06}"/>
    <cellStyle name="Calculation 9 2 4 3 2" xfId="33581" xr:uid="{2CD8BBA4-2C82-4AB4-8919-2111AEF523F3}"/>
    <cellStyle name="Calculation 9 2 4 4" xfId="19923" xr:uid="{C3B7E0E9-1159-4BBE-83C6-833461E33767}"/>
    <cellStyle name="Calculation 9 2 4 4 2" xfId="33399" xr:uid="{14AB4C78-7317-4F23-8874-FEA791F3C698}"/>
    <cellStyle name="Calculation 9 2 4 5" xfId="26540" xr:uid="{FB8530DA-189A-4611-8BAE-4F833B877374}"/>
    <cellStyle name="Calculation 9 2 4 5 2" xfId="39402" xr:uid="{0CB513FE-0260-4D5A-9EC1-1E0FB9686622}"/>
    <cellStyle name="Calculation 9 2 4 6" xfId="19450" xr:uid="{DA72498A-E2AC-4F2C-99E8-1F658DA53E80}"/>
    <cellStyle name="Calculation 9 2 4 6 2" xfId="32970" xr:uid="{1E8BE48B-E927-4431-A8E3-246781B380B3}"/>
    <cellStyle name="Calculation 9 2 4 7" xfId="28582" xr:uid="{D6E78824-076B-4CC6-A480-EED097F5C262}"/>
    <cellStyle name="Calculation 9 2 4 7 2" xfId="41222" xr:uid="{45F2077E-D8F5-4146-A3F5-9656E90DE93F}"/>
    <cellStyle name="Calculation 9 2 4 8" xfId="20821" xr:uid="{15099AA0-6880-4955-8C01-5F16E3A10027}"/>
    <cellStyle name="Calculation 9 2 4 8 2" xfId="34203" xr:uid="{9542BF23-4A0F-4292-B6E9-4E4FC8E51539}"/>
    <cellStyle name="Calculation 9 2 4 9" xfId="26224" xr:uid="{0BAA3E66-1D3B-406D-8F1E-2DCB3E281EE1}"/>
    <cellStyle name="Calculation 9 2 4 9 2" xfId="39126" xr:uid="{2FC96252-ECCA-4DC8-8F94-D80F8C0CFB92}"/>
    <cellStyle name="Calculation 9 2 5" xfId="20282" xr:uid="{5A253E4B-1DB2-4A7A-85EA-4AC81D346C27}"/>
    <cellStyle name="Calculation 9 2 5 2" xfId="33728" xr:uid="{E77CD1A5-ECB8-4601-A9AD-7FAF219376DC}"/>
    <cellStyle name="Calculation 9 2 6" xfId="19288" xr:uid="{82CAD78E-9328-4343-B49B-F55A5E4F6E95}"/>
    <cellStyle name="Calculation 9 2 6 2" xfId="32835" xr:uid="{373E351B-FF8A-4AAF-9670-37DA8BC9969F}"/>
    <cellStyle name="Calculation 9 2 7" xfId="19355" xr:uid="{D6D83DFE-CA5D-4E61-B27D-74AA1E1A56BF}"/>
    <cellStyle name="Calculation 9 2 7 2" xfId="32898" xr:uid="{5079F2B8-9238-409A-B90F-AE37B952E20D}"/>
    <cellStyle name="Calculation 9 2 8" xfId="21454" xr:uid="{E29354EC-6EED-4BBC-9D59-1F8C0D4AB852}"/>
    <cellStyle name="Calculation 9 2 8 2" xfId="34783" xr:uid="{B13C4188-A070-471B-8429-9D7D86DEE337}"/>
    <cellStyle name="Calculation 9 2 9" xfId="6040" xr:uid="{24C697B4-52B7-47FA-B9D6-8EA2C20765A5}"/>
    <cellStyle name="Calculation 9 2 9 2" xfId="30466" xr:uid="{431C2268-DA2E-4DB3-8746-0ADA14841E10}"/>
    <cellStyle name="Calculation 9 3" xfId="12262" xr:uid="{E7C11FE2-8981-4DE2-86EF-0EBBB250C39D}"/>
    <cellStyle name="Calculation 9 3 10" xfId="29243" xr:uid="{E1003B6C-C4D6-4EF0-9E45-CA1530719758}"/>
    <cellStyle name="Calculation 9 3 10 2" xfId="41836" xr:uid="{99FD7276-BE9F-4000-BD9F-3ACFBD0E2489}"/>
    <cellStyle name="Calculation 9 3 2" xfId="11278" xr:uid="{7A95D8F6-9CB7-48D1-815C-3CA713C7A9A4}"/>
    <cellStyle name="Calculation 9 3 2 10" xfId="26739" xr:uid="{E783EAC1-A2CE-47AD-9FF9-FD7C40BE8038}"/>
    <cellStyle name="Calculation 9 3 2 10 2" xfId="39584" xr:uid="{3DD122B5-1DFA-460E-B03F-0EDE639E3C4E}"/>
    <cellStyle name="Calculation 9 3 2 11" xfId="31516" xr:uid="{1F004313-39AB-4DDA-9912-936D489C0E61}"/>
    <cellStyle name="Calculation 9 3 2 2" xfId="21248" xr:uid="{26C53445-D99E-4435-8CB9-33A8EF6511ED}"/>
    <cellStyle name="Calculation 9 3 2 2 2" xfId="34593" xr:uid="{1AA31EB9-D094-4B96-AC4D-47EF475E13E9}"/>
    <cellStyle name="Calculation 9 3 2 3" xfId="6083" xr:uid="{ACB593FE-C362-4376-AAF7-83CEB05C8ED9}"/>
    <cellStyle name="Calculation 9 3 2 3 2" xfId="30501" xr:uid="{E6B1959C-738C-4EC1-AE29-8C3FD7FA1E7C}"/>
    <cellStyle name="Calculation 9 3 2 4" xfId="5666" xr:uid="{0FD938A4-CBFE-4680-9D29-7227136244ED}"/>
    <cellStyle name="Calculation 9 3 2 4 2" xfId="30163" xr:uid="{C5F87456-D6B2-4624-8BF1-45A9ABB67692}"/>
    <cellStyle name="Calculation 9 3 2 5" xfId="22490" xr:uid="{393E5DA0-8F8E-4590-8D8D-186592311B3A}"/>
    <cellStyle name="Calculation 9 3 2 5 2" xfId="35677" xr:uid="{372A9ADD-EFBC-4679-80D7-385D57B815AE}"/>
    <cellStyle name="Calculation 9 3 2 6" xfId="28025" xr:uid="{DDA21955-B81F-443D-966C-CE5F40673015}"/>
    <cellStyle name="Calculation 9 3 2 6 2" xfId="40713" xr:uid="{F9CCD4E8-CF8A-4D37-9B8D-FB9A6312E5F2}"/>
    <cellStyle name="Calculation 9 3 2 7" xfId="18904" xr:uid="{D11E82B2-3B74-47E8-B8FB-80406290372E}"/>
    <cellStyle name="Calculation 9 3 2 7 2" xfId="32489" xr:uid="{21D92FBE-DD49-4F24-B7B1-3B96141908A4}"/>
    <cellStyle name="Calculation 9 3 2 8" xfId="28970" xr:uid="{87AD388C-B20F-4FDF-A983-62C40211F3FB}"/>
    <cellStyle name="Calculation 9 3 2 8 2" xfId="41581" xr:uid="{277F8F1F-D8E2-4978-B188-F7A8C1A801D3}"/>
    <cellStyle name="Calculation 9 3 2 9" xfId="26781" xr:uid="{D1D623F5-FFA1-4CCD-B4E8-03C1426A1630}"/>
    <cellStyle name="Calculation 9 3 2 9 2" xfId="39623" xr:uid="{3610B3AC-497C-446D-9462-47C52B564F6A}"/>
    <cellStyle name="Calculation 9 3 3" xfId="22037" xr:uid="{8F14FCC1-8AD9-4BA3-91E0-32809EA1E13E}"/>
    <cellStyle name="Calculation 9 3 3 2" xfId="35270" xr:uid="{E17FB59A-DD8F-4E22-9296-71F67A538176}"/>
    <cellStyle name="Calculation 9 3 4" xfId="22505" xr:uid="{4313508B-E47B-4E98-A6E2-A944AD9E1AB4}"/>
    <cellStyle name="Calculation 9 3 4 2" xfId="35690" xr:uid="{0F0BB6B8-2D7B-4256-ADCD-A75BDAA2FEC0}"/>
    <cellStyle name="Calculation 9 3 5" xfId="5772" xr:uid="{422A2BBF-3BA6-4DF1-B33F-396B7206CEE1}"/>
    <cellStyle name="Calculation 9 3 5 2" xfId="30253" xr:uid="{C33270C6-616D-4339-8653-AF773F4F1FAF}"/>
    <cellStyle name="Calculation 9 3 6" xfId="22804" xr:uid="{C0D79559-2367-48A0-A46B-1ADE40DC0F6A}"/>
    <cellStyle name="Calculation 9 3 6 2" xfId="35966" xr:uid="{26817B37-7D4C-4123-9F2B-5E69B59C6224}"/>
    <cellStyle name="Calculation 9 3 7" xfId="26366" xr:uid="{70A800D5-C5F7-48D5-BB98-10B1998E1D74}"/>
    <cellStyle name="Calculation 9 3 7 2" xfId="39244" xr:uid="{3B6DDBC1-7BBB-4E31-8EBE-FD7330364F9C}"/>
    <cellStyle name="Calculation 9 3 8" xfId="6963" xr:uid="{2EE30C15-E0B5-4345-B6DD-FF9CAFF7A9B0}"/>
    <cellStyle name="Calculation 9 3 8 2" xfId="31196" xr:uid="{992217A5-76FA-469A-9089-FE6293698A34}"/>
    <cellStyle name="Calculation 9 3 9" xfId="18503" xr:uid="{1DA3E71C-B898-4FD2-A203-08796F5080DC}"/>
    <cellStyle name="Calculation 9 3 9 2" xfId="32117" xr:uid="{6EC96661-81E3-44AC-B1A8-E2E1DEC19AC4}"/>
    <cellStyle name="Calculation 9 4" xfId="13716" xr:uid="{24C83847-D206-4A59-B3E4-BFC227F1DA3B}"/>
    <cellStyle name="Calculation 9 4 10" xfId="24497" xr:uid="{DB50E42B-EE9F-4DD2-819A-49F587FC659E}"/>
    <cellStyle name="Calculation 9 4 10 2" xfId="37576" xr:uid="{A8CEE54A-F224-4915-9295-CDFB62C48F08}"/>
    <cellStyle name="Calculation 9 4 2" xfId="14815" xr:uid="{65A45598-DAD2-4B13-8824-74D1671C527A}"/>
    <cellStyle name="Calculation 9 4 2 10" xfId="26431" xr:uid="{B93C8062-FF5C-41CD-8CAB-97B24EC5201A}"/>
    <cellStyle name="Calculation 9 4 2 10 2" xfId="39303" xr:uid="{24021208-6669-4EF4-AB5B-C58D159AB5C9}"/>
    <cellStyle name="Calculation 9 4 2 11" xfId="31755" xr:uid="{97D662F9-F107-43D8-BB41-9E49685F4BA3}"/>
    <cellStyle name="Calculation 9 4 2 2" xfId="23848" xr:uid="{E843732F-67BD-4DEB-8A60-E146D12FE5C1}"/>
    <cellStyle name="Calculation 9 4 2 2 2" xfId="36962" xr:uid="{89B7D989-117B-42BD-AC39-2B5666B77D58}"/>
    <cellStyle name="Calculation 9 4 2 3" xfId="19057" xr:uid="{3B63A577-1EA3-46B8-B978-85FD063F64F2}"/>
    <cellStyle name="Calculation 9 4 2 3 2" xfId="32627" xr:uid="{D9564CCA-038C-44C6-83ED-F04ECDB7B0E7}"/>
    <cellStyle name="Calculation 9 4 2 4" xfId="15167" xr:uid="{B98D9443-A368-4825-9B9F-A366A7D7134A}"/>
    <cellStyle name="Calculation 9 4 2 4 2" xfId="32010" xr:uid="{F6595BD6-50E4-40BF-A3A3-7D82042BFC9B}"/>
    <cellStyle name="Calculation 9 4 2 5" xfId="19467" xr:uid="{62CA82B4-DE85-4579-8D4D-7CE51FC1C33D}"/>
    <cellStyle name="Calculation 9 4 2 5 2" xfId="32986" xr:uid="{3235E4B3-1710-4507-BFF5-7024980645AA}"/>
    <cellStyle name="Calculation 9 4 2 6" xfId="7120" xr:uid="{791917CB-726E-43E2-9775-187B09095CF6}"/>
    <cellStyle name="Calculation 9 4 2 6 2" xfId="31334" xr:uid="{691D77E6-8E36-4F5B-A80A-F10CC0B35144}"/>
    <cellStyle name="Calculation 9 4 2 7" xfId="24375" xr:uid="{4CDDFB67-3C1F-4D15-81AB-6E19631BF211}"/>
    <cellStyle name="Calculation 9 4 2 7 2" xfId="37469" xr:uid="{F73B7A28-43EF-41C6-8DE7-1FF3A849E55A}"/>
    <cellStyle name="Calculation 9 4 2 8" xfId="24258" xr:uid="{B422ED23-6A6D-4415-B4B8-EA82A17EC8E9}"/>
    <cellStyle name="Calculation 9 4 2 8 2" xfId="37355" xr:uid="{529E6032-F94E-48DF-B830-4922048C73D5}"/>
    <cellStyle name="Calculation 9 4 2 9" xfId="28859" xr:uid="{D1F8D550-A265-4556-A074-5CDF433A7DCB}"/>
    <cellStyle name="Calculation 9 4 2 9 2" xfId="41480" xr:uid="{9A8F18B0-9283-4595-B28E-AF179FFCA30B}"/>
    <cellStyle name="Calculation 9 4 3" xfId="23020" xr:uid="{043BDB51-473D-4ED4-A732-0CC0A0400499}"/>
    <cellStyle name="Calculation 9 4 3 2" xfId="36169" xr:uid="{4CD7A3A4-8927-4315-BF20-8792E1F9159B}"/>
    <cellStyle name="Calculation 9 4 4" xfId="6691" xr:uid="{900421A0-8B41-42B5-97B1-F84165D6C129}"/>
    <cellStyle name="Calculation 9 4 4 2" xfId="30986" xr:uid="{DC9928E4-76D7-4E3D-8E68-DD504B68C208}"/>
    <cellStyle name="Calculation 9 4 5" xfId="18663" xr:uid="{D70C2319-E595-4130-89E1-8FDFD87676A0}"/>
    <cellStyle name="Calculation 9 4 5 2" xfId="32262" xr:uid="{01771244-5AC2-4E06-9B28-AB7F0417F1A6}"/>
    <cellStyle name="Calculation 9 4 6" xfId="20860" xr:uid="{805FE55B-BE54-4D95-8B97-FE33B4BA9E6F}"/>
    <cellStyle name="Calculation 9 4 6 2" xfId="34239" xr:uid="{01E0A668-ED3E-40BD-8AE4-C8330E04C2BF}"/>
    <cellStyle name="Calculation 9 4 7" xfId="4736" xr:uid="{65F58754-2C27-4481-BB5E-CDD88D361771}"/>
    <cellStyle name="Calculation 9 4 7 2" xfId="29842" xr:uid="{E8E77A2F-5BED-4437-9E22-B0A288C0BDEC}"/>
    <cellStyle name="Calculation 9 4 8" xfId="22833" xr:uid="{891D0FB4-80D1-46E2-8673-0B067BFE371F}"/>
    <cellStyle name="Calculation 9 4 8 2" xfId="35990" xr:uid="{3EA7B3AE-44E1-4E89-8871-D3E172B60046}"/>
    <cellStyle name="Calculation 9 4 9" xfId="7027" xr:uid="{BC03C68E-3B3F-407D-87B4-67FCAF88317F}"/>
    <cellStyle name="Calculation 9 4 9 2" xfId="31251" xr:uid="{39581BE8-81B4-4E61-ABE2-C25F089E64AB}"/>
    <cellStyle name="Calculation 9 5" xfId="11383" xr:uid="{0CF2C8B8-940D-478E-A541-612A0F4CCF17}"/>
    <cellStyle name="Calculation 9 5 2" xfId="21340" xr:uid="{6A2568D5-2375-423E-9BC0-5681852BECA1}"/>
    <cellStyle name="Calculation 9 5 2 2" xfId="34682" xr:uid="{6C409B8D-5452-421A-983A-466C9CB76F3B}"/>
    <cellStyle name="Calculation 9 5 3" xfId="6089" xr:uid="{9BCA891E-C995-4258-9CCD-037FE353CF8A}"/>
    <cellStyle name="Calculation 9 5 3 2" xfId="30507" xr:uid="{312FC30C-3F72-4EAF-A795-B33DB7ECC53E}"/>
    <cellStyle name="Calculation 9 5 4" xfId="26648" xr:uid="{C11D858A-F86C-41A5-9710-7C786D9AF60E}"/>
    <cellStyle name="Calculation 9 5 4 2" xfId="39501" xr:uid="{0025BFA1-D277-442B-9053-B46C02D896EA}"/>
    <cellStyle name="Calculation 9 5 5" xfId="27197" xr:uid="{7699C816-EB88-440A-8D9D-3D32B410CA70}"/>
    <cellStyle name="Calculation 9 5 5 2" xfId="39985" xr:uid="{C68B2BB7-4118-4CB9-AFE5-B0D0992A9AEE}"/>
    <cellStyle name="Calculation 9 5 6" xfId="28893" xr:uid="{0986ABE2-D0ED-4708-8A8F-D90E498E2E52}"/>
    <cellStyle name="Calculation 9 5 6 2" xfId="41508" xr:uid="{16B674B1-1556-4EA6-905E-FA887CCF6BB3}"/>
    <cellStyle name="Calculation 9 5 7" xfId="21056" xr:uid="{CEF9B4CF-49D7-482D-A9EC-B324747A4FA6}"/>
    <cellStyle name="Calculation 9 5 7 2" xfId="34413" xr:uid="{4F3060F4-A621-4D4A-A481-6D7406AB9245}"/>
    <cellStyle name="Calculation 9 5 8" xfId="6301" xr:uid="{6328F06B-167B-4BBF-87CD-EF539276E4CE}"/>
    <cellStyle name="Calculation 9 5 8 2" xfId="30697" xr:uid="{0AA2B36F-7C7F-4E9D-959E-17F8815C0A0E}"/>
    <cellStyle name="Calculation 9 5 9" xfId="28951" xr:uid="{A1C50537-CB55-4AD8-9D7F-85A5E035404B}"/>
    <cellStyle name="Calculation 9 5 9 2" xfId="41563" xr:uid="{98870161-BA3F-45B6-8D8F-1C08CD89A36E}"/>
    <cellStyle name="Calculation 9 6" xfId="17906" xr:uid="{2DF242A1-7618-4DFF-B761-7FB5332601ED}"/>
    <cellStyle name="Calculation 9 6 10" xfId="29773" xr:uid="{5EB7550C-3064-4C66-BF9F-1F23E149977A}"/>
    <cellStyle name="Calculation 9 6 10 2" xfId="42339" xr:uid="{7D5898BC-B7B6-4B0B-BC25-F0CFF5EDFAFD}"/>
    <cellStyle name="Calculation 9 6 11" xfId="32041" xr:uid="{7222A2C7-7786-4703-B1D0-A6F399ECE7A0}"/>
    <cellStyle name="Calculation 9 6 2" xfId="25753" xr:uid="{CB4CBA28-5CBA-40F2-AF2A-A3BE6EC223AB}"/>
    <cellStyle name="Calculation 9 6 2 2" xfId="38702" xr:uid="{66A090A2-2CF5-439A-B34E-505D582066A9}"/>
    <cellStyle name="Calculation 9 6 3" xfId="26646" xr:uid="{E29412DE-3C7C-4111-83A2-9C8CD34C90F3}"/>
    <cellStyle name="Calculation 9 6 3 2" xfId="39499" xr:uid="{F9B8103B-FB2E-4AB4-8829-BEC1BFC9DEAC}"/>
    <cellStyle name="Calculation 9 6 4" xfId="27374" xr:uid="{327EF0C5-6790-4A05-814F-582DF4009246}"/>
    <cellStyle name="Calculation 9 6 4 2" xfId="40145" xr:uid="{2985ACD3-D7D2-497F-9662-7AE634DFAF24}"/>
    <cellStyle name="Calculation 9 6 5" xfId="28098" xr:uid="{8A7C8C19-64FA-4823-9253-2C1CD99B1F4F}"/>
    <cellStyle name="Calculation 9 6 5 2" xfId="40780" xr:uid="{2A33F140-DBFB-477F-8820-C81EFD710936}"/>
    <cellStyle name="Calculation 9 6 6" xfId="28695" xr:uid="{48A047AD-2C86-4375-B2F7-92F41A0B31C6}"/>
    <cellStyle name="Calculation 9 6 6 2" xfId="41320" xr:uid="{91FA33F7-7495-41AF-9527-B12B12DCC3F7}"/>
    <cellStyle name="Calculation 9 6 7" xfId="29077" xr:uid="{770BFA5B-1FF4-4408-91F1-33DD4F98C1D4}"/>
    <cellStyle name="Calculation 9 6 7 2" xfId="41679" xr:uid="{D9D4668A-2C96-4EC7-9950-EE8BAAD05D05}"/>
    <cellStyle name="Calculation 9 6 8" xfId="29428" xr:uid="{8ECA2882-87C1-4DAF-ABE4-CB5F48749C28}"/>
    <cellStyle name="Calculation 9 6 8 2" xfId="42009" xr:uid="{CD9940B2-9104-4F8D-928D-7C2FA1F2A960}"/>
    <cellStyle name="Calculation 9 6 9" xfId="29667" xr:uid="{960642E5-3411-41DC-983B-621F62EDFC14}"/>
    <cellStyle name="Calculation 9 6 9 2" xfId="42241" xr:uid="{DB71720E-6647-4B3C-9CAB-23E9875A5821}"/>
    <cellStyle name="Calculation 9 7" xfId="24483" xr:uid="{027DECF0-07F9-4F20-97D3-0430A19BE5F8}"/>
    <cellStyle name="Calculation 9 7 2" xfId="37564" xr:uid="{C7D2FA97-D815-4D73-92EB-6363BB473AF2}"/>
    <cellStyle name="Check Cell" xfId="20" builtinId="23" customBuiltin="1"/>
    <cellStyle name="Check Cell 10" xfId="1418" xr:uid="{ECEA9476-B8D2-4780-9BE1-75C4D5DFC0CB}"/>
    <cellStyle name="Check Cell 11" xfId="1419" xr:uid="{E9AA4655-ADB7-479E-963D-DBBE48C53D58}"/>
    <cellStyle name="Check Cell 12" xfId="1420" xr:uid="{FFA1841E-E23A-4BC8-B7D4-90FE101A7D1F}"/>
    <cellStyle name="Check Cell 13" xfId="1421" xr:uid="{5CCDD98A-FC4A-4317-A860-74B6DF49B402}"/>
    <cellStyle name="Check Cell 14" xfId="1422" xr:uid="{B0799E87-737C-42E3-98AD-CB8FF7D6C9AA}"/>
    <cellStyle name="Check Cell 15" xfId="1423" xr:uid="{E00F561B-0CC8-4450-8EE3-8936F6CA808E}"/>
    <cellStyle name="Check Cell 16" xfId="1424" xr:uid="{C607BFA7-466C-4CB0-BA9E-7BDA9E0CE66F}"/>
    <cellStyle name="Check Cell 17" xfId="1425" xr:uid="{20597530-0DE2-4C0E-B058-F388EFC87896}"/>
    <cellStyle name="Check Cell 18" xfId="1426" xr:uid="{AB1BEF33-10E5-4BCB-9678-2402B44D2738}"/>
    <cellStyle name="Check Cell 19" xfId="1427" xr:uid="{4449FBD2-9F2F-45F4-8E99-C3C79F628EBB}"/>
    <cellStyle name="Check Cell 2" xfId="1428" xr:uid="{FEB065E3-05EE-415D-A058-0352CFC24DA1}"/>
    <cellStyle name="Check Cell 2 10" xfId="8839" xr:uid="{9AC07EA3-8658-4013-A977-507AA759E4FB}"/>
    <cellStyle name="Check Cell 2 11" xfId="9657" xr:uid="{500A3A1C-7771-445E-893E-F1E2D9C052E1}"/>
    <cellStyle name="Check Cell 2 12" xfId="11939" xr:uid="{430B265C-3F5F-4034-94D8-C9308FCBC698}"/>
    <cellStyle name="Check Cell 2 13" xfId="4772" xr:uid="{2AE0A851-A775-4715-8D30-54473BEAB2AB}"/>
    <cellStyle name="Check Cell 2 2" xfId="1429" xr:uid="{6C32D553-3FA4-447A-A403-1D29FAEA1EE9}"/>
    <cellStyle name="Check Cell 2 3" xfId="1430" xr:uid="{B4242DBE-3D23-423C-9666-8F0A8CCC67F0}"/>
    <cellStyle name="Check Cell 2 4" xfId="1431" xr:uid="{C4D211D5-8BB0-40DD-9F60-FEBB3BE2CF7F}"/>
    <cellStyle name="Check Cell 2 5" xfId="1432" xr:uid="{329AD991-3C37-46B7-BB27-ECA396842E40}"/>
    <cellStyle name="Check Cell 2 6" xfId="1433" xr:uid="{3C0550A0-9D3A-4679-A56D-B07A7AAE2CA2}"/>
    <cellStyle name="Check Cell 2 7" xfId="1434" xr:uid="{DF6527C4-FF18-4306-A6C0-F5074E4666F4}"/>
    <cellStyle name="Check Cell 2 8" xfId="7853" xr:uid="{4B4401BA-A885-4B97-932F-E184F368A4C0}"/>
    <cellStyle name="Check Cell 2 9" xfId="5836" xr:uid="{6EF377D6-A46C-4633-8D5C-C3ADAD10460C}"/>
    <cellStyle name="Check Cell 20" xfId="1435" xr:uid="{B679C532-B22F-471D-A8C0-11F725C866AD}"/>
    <cellStyle name="Check Cell 21" xfId="1436" xr:uid="{9AA881FF-452B-45BB-9C7A-282E7773FBC2}"/>
    <cellStyle name="Check Cell 22" xfId="1437" xr:uid="{8944B96A-3DFD-4FF5-8C32-6BF7AE05669F}"/>
    <cellStyle name="Check Cell 23" xfId="1438" xr:uid="{257A3B85-1DC1-4BC0-B91B-1D1A913FCF76}"/>
    <cellStyle name="Check Cell 23 2" xfId="1439" xr:uid="{5E6F00D2-25C6-4F95-855A-62D9B2514513}"/>
    <cellStyle name="Check Cell 23 3" xfId="1440" xr:uid="{8E7D3D1D-8E03-4C64-9051-6BC139957C5E}"/>
    <cellStyle name="Check Cell 24" xfId="1441" xr:uid="{58ED00B6-906B-4ADC-B755-EDEFD1F4837E}"/>
    <cellStyle name="Check Cell 24 2" xfId="1442" xr:uid="{005D61A4-B113-4D52-8716-56A6F242D221}"/>
    <cellStyle name="Check Cell 24 3" xfId="1443" xr:uid="{11706B4D-8030-492C-BD8C-363BDE8BED24}"/>
    <cellStyle name="Check Cell 25" xfId="1444" xr:uid="{99FD1D17-EB3D-4584-85D7-64D54087DCC8}"/>
    <cellStyle name="Check Cell 26" xfId="1445" xr:uid="{641C3784-D66D-45E7-BCC5-B59E62884B23}"/>
    <cellStyle name="Check Cell 27" xfId="1446" xr:uid="{C7444B9A-E918-41BC-BAFA-F00B506AEF54}"/>
    <cellStyle name="Check Cell 28" xfId="1447" xr:uid="{FB019B90-F2C8-40F4-A89A-3AA53EAFF6C1}"/>
    <cellStyle name="Check Cell 29" xfId="1448" xr:uid="{61EF1A27-FAA3-4A4D-8EB0-F682903477C0}"/>
    <cellStyle name="Check Cell 3" xfId="1449" xr:uid="{C1EB52B1-E2A2-419A-A813-EC5158E78464}"/>
    <cellStyle name="Check Cell 3 2" xfId="7854" xr:uid="{90A01B60-462D-426C-9726-399514821995}"/>
    <cellStyle name="Check Cell 3 3" xfId="8887" xr:uid="{3F995881-53C1-4021-BE23-9569581EF6FA}"/>
    <cellStyle name="Check Cell 30" xfId="1450" xr:uid="{7BC0832A-B8D7-49E8-A5B2-C8993C6A3530}"/>
    <cellStyle name="Check Cell 31" xfId="1451" xr:uid="{C678DEE6-744E-4ED1-9403-EE52950B96A6}"/>
    <cellStyle name="Check Cell 32" xfId="1452" xr:uid="{4B97F231-2FF7-459C-9DE0-DFAC6CC67930}"/>
    <cellStyle name="Check Cell 33" xfId="1453" xr:uid="{33A90DD2-BE8D-4C5C-A3A1-71E74BE86AFB}"/>
    <cellStyle name="Check Cell 34" xfId="1454" xr:uid="{8B6617FF-5294-4F8B-9D6B-58988319F084}"/>
    <cellStyle name="Check Cell 35" xfId="1455" xr:uid="{C7CEE69F-B4A6-44DD-925B-C2BCA34DFD5C}"/>
    <cellStyle name="Check Cell 36" xfId="1456" xr:uid="{B3D3C841-ECDB-4891-A592-041D37071F63}"/>
    <cellStyle name="Check Cell 4" xfId="1457" xr:uid="{F49D3836-19B9-4C18-8B5A-929AC2AE1E35}"/>
    <cellStyle name="Check Cell 5" xfId="1458" xr:uid="{0AF1B4FA-C184-486C-ABFE-E173A6090B75}"/>
    <cellStyle name="Check Cell 6" xfId="1459" xr:uid="{6EF34C2D-5DEC-4ADC-95F1-0FFAF1180C1A}"/>
    <cellStyle name="Check Cell 7" xfId="1460" xr:uid="{5602396F-6BE2-4DAB-8A5A-71FDC3D1923B}"/>
    <cellStyle name="Check Cell 8" xfId="1461" xr:uid="{82D2608C-50FA-4868-BDCA-54E6690767E4}"/>
    <cellStyle name="Check Cell 9" xfId="1462" xr:uid="{6B4CA01D-8446-4142-9D40-7EAE6450DC54}"/>
    <cellStyle name="co" xfId="1463" xr:uid="{D4E8B617-8725-4F48-A23C-CB5F9E909B25}"/>
    <cellStyle name="co]" xfId="1464" xr:uid="{C336FDBB-789A-42EA-9FD7-79D7CE607D49}"/>
    <cellStyle name="Comma" xfId="1" builtinId="3"/>
    <cellStyle name="Comma  - Style1" xfId="7856" xr:uid="{1F0C972A-1A9C-42F8-BB2B-0A744AA7F70E}"/>
    <cellStyle name="Comma  - Style1 2" xfId="7857" xr:uid="{1E10CD90-A16D-48C9-BE22-6A40D0A5580D}"/>
    <cellStyle name="Comma  - Style1 3" xfId="9658" xr:uid="{14A9EEE5-7785-4692-91C6-DE88E81A6129}"/>
    <cellStyle name="Comma  - Style2" xfId="7858" xr:uid="{C8A4FFF1-9CF4-48D1-A3F5-EB1A666D1A39}"/>
    <cellStyle name="Comma  - Style2 2" xfId="7859" xr:uid="{9A481DB3-BA8A-4229-A492-C750A2473182}"/>
    <cellStyle name="Comma  - Style2 3" xfId="9659" xr:uid="{458DDBA0-A4BF-42F1-9142-0E68DF4AF92D}"/>
    <cellStyle name="Comma  - Style3" xfId="7860" xr:uid="{46F78FE9-8D76-4B96-B09F-AEE501E94C09}"/>
    <cellStyle name="Comma  - Style3 2" xfId="7861" xr:uid="{424EEE85-D60C-4297-8C52-6173471C7808}"/>
    <cellStyle name="Comma  - Style3 3" xfId="9660" xr:uid="{134407DE-B2D2-4F27-BB1E-C8672DC0473B}"/>
    <cellStyle name="Comma  - Style4" xfId="7862" xr:uid="{D8079322-8974-4AC5-9AB9-A3AF91ED6B4A}"/>
    <cellStyle name="Comma  - Style4 2" xfId="7863" xr:uid="{FF7314F1-3FD1-42E2-A6E8-DC2DAEFD6BFC}"/>
    <cellStyle name="Comma  - Style4 3" xfId="9661" xr:uid="{CD536178-D003-4751-9E0F-8D85001C8B18}"/>
    <cellStyle name="Comma  - Style5" xfId="7864" xr:uid="{D1CB7996-E002-4198-A42C-84CAC73F58A2}"/>
    <cellStyle name="Comma  - Style5 2" xfId="7865" xr:uid="{A23BE18C-15D0-484D-8B82-321F23A6C2DC}"/>
    <cellStyle name="Comma  - Style5 3" xfId="9662" xr:uid="{54B5CAAF-8BFD-4F75-8B8B-3B80D667B34F}"/>
    <cellStyle name="Comma  - Style6" xfId="7866" xr:uid="{427699F3-C4F9-4821-8C02-4D0BB779ACEE}"/>
    <cellStyle name="Comma  - Style6 2" xfId="7867" xr:uid="{BB14798A-5AEA-4367-96EE-81897F9FFE36}"/>
    <cellStyle name="Comma  - Style6 3" xfId="9663" xr:uid="{23074F50-35B4-4E9F-BC57-588BFCCB9738}"/>
    <cellStyle name="Comma  - Style7" xfId="7868" xr:uid="{74F0C448-EA14-4010-9D27-40F43E1E05A7}"/>
    <cellStyle name="Comma  - Style7 2" xfId="7869" xr:uid="{D50441D5-0563-4D4D-9C9A-EEDF4D61C0DD}"/>
    <cellStyle name="Comma  - Style7 3" xfId="9664" xr:uid="{A4767940-A0DE-4E29-A677-0975B7D9D4CC}"/>
    <cellStyle name="Comma  - Style8" xfId="7870" xr:uid="{5153AC01-6CC2-4BC4-BD49-BD65581FFEAF}"/>
    <cellStyle name="Comma  - Style8 2" xfId="7871" xr:uid="{696514F0-445D-4688-8639-B82ADEE54933}"/>
    <cellStyle name="Comma  - Style8 3" xfId="9665" xr:uid="{6D2265F6-BACE-40B5-8A40-C5D2D11C2FC8}"/>
    <cellStyle name="Comma [0] 2" xfId="3692" xr:uid="{82A09D11-FB43-4407-B480-A9029E8BB359}"/>
    <cellStyle name="Comma [0] 2 2" xfId="3697" xr:uid="{7EC7D536-B784-45B2-9A18-920953ED14CC}"/>
    <cellStyle name="Comma [0] 2 2 2" xfId="4440" xr:uid="{762682E4-27F6-4ED2-84FF-40825C74BBCC}"/>
    <cellStyle name="Comma [0] 2 2 2 2" xfId="14614" xr:uid="{8A8B9F37-205E-4E6A-91C9-CC4726E90BAC}"/>
    <cellStyle name="Comma [0] 2 2 3" xfId="18307" xr:uid="{AA21E4E7-EC9B-44E6-8653-C5ECE61FA6D7}"/>
    <cellStyle name="Comma [0] 2 2 4" xfId="10706" xr:uid="{EBB15D14-69C8-4A4C-AA50-FF6E4CE3A8E3}"/>
    <cellStyle name="Comma [0] 2 3" xfId="4441" xr:uid="{7983ADC9-79A2-4933-981E-27803D8C1E8D}"/>
    <cellStyle name="Comma [0] 2 3 2" xfId="14186" xr:uid="{DDFF0CAB-32E7-4485-938E-35D989CD785E}"/>
    <cellStyle name="Comma [0] 2 4" xfId="13238" xr:uid="{A20CC66C-0A00-4273-8DA9-EB65743F119A}"/>
    <cellStyle name="Comma [0] 2 5" xfId="18304" xr:uid="{95CDA056-C488-4840-8618-541A7A486504}"/>
    <cellStyle name="Comma [0] 2 6" xfId="9072" xr:uid="{22985B4E-9510-46A2-B1C7-29DA3B98BD79}"/>
    <cellStyle name="Comma [0] 3" xfId="3693" xr:uid="{EA79C806-676A-41DC-905F-A24557AF15F2}"/>
    <cellStyle name="Comma [0] 4" xfId="3704" xr:uid="{21C3CB54-DBA5-46E3-B639-C7DF5BEF1DA2}"/>
    <cellStyle name="Comma [0] 4 2" xfId="4442" xr:uid="{8309CC2A-46EA-44F3-A689-60C9FD660395}"/>
    <cellStyle name="Comma [0] 4 3" xfId="18312" xr:uid="{6C02D8F9-0F7D-4050-9D4D-9A0246677635}"/>
    <cellStyle name="Comma [00]" xfId="9666" xr:uid="{A425C4B2-0C53-4CA5-9BAE-64D1BE182F10}"/>
    <cellStyle name="Comma 0" xfId="1466" xr:uid="{625F10FD-A79B-485A-8F10-D29EB54FC704}"/>
    <cellStyle name="Comma 0*" xfId="1467" xr:uid="{F5BAF2DD-B7A0-4CD8-9357-537020FB98D7}"/>
    <cellStyle name="Comma 0_Black_09a" xfId="1468" xr:uid="{0514A27A-1289-4ADC-8ACA-CF64BEAD401F}"/>
    <cellStyle name="Comma 10" xfId="1469" xr:uid="{CD47F40D-39F6-4D63-A196-CFE748A22349}"/>
    <cellStyle name="Comma 10 10" xfId="8962" xr:uid="{6287BD8D-7008-4F5E-B364-4B5338AA07A8}"/>
    <cellStyle name="Comma 10 10 2" xfId="14135" xr:uid="{80862703-F030-4E7B-B0FB-69953641CE9B}"/>
    <cellStyle name="Comma 10 10 3" xfId="13187" xr:uid="{2C1E718C-8B02-4C6F-B760-7679BF3149EB}"/>
    <cellStyle name="Comma 10 11" xfId="9109" xr:uid="{BBB2B082-72D6-4723-844B-69E16ACE1592}"/>
    <cellStyle name="Comma 10 11 2" xfId="14207" xr:uid="{38DE2ADB-EF10-4954-A161-A586E4468B73}"/>
    <cellStyle name="Comma 10 11 3" xfId="13259" xr:uid="{7851F3CF-47BD-49FA-9701-44B7C62A8CB0}"/>
    <cellStyle name="Comma 10 12" xfId="9181" xr:uid="{3CF4B0C4-7A29-4993-9A54-1EF640853292}"/>
    <cellStyle name="Comma 10 12 2" xfId="14246" xr:uid="{34160A38-60E4-4D70-B95B-BB6700953E39}"/>
    <cellStyle name="Comma 10 12 3" xfId="13298" xr:uid="{D873F2A1-4EE1-45EE-851A-0D19A0C81486}"/>
    <cellStyle name="Comma 10 13" xfId="10453" xr:uid="{FD6989C2-CF5C-4A2B-8F67-D60E11ECE9AC}"/>
    <cellStyle name="Comma 10 13 2" xfId="14467" xr:uid="{766CC9B8-72C4-4183-BC9F-0DA7F60ED245}"/>
    <cellStyle name="Comma 10 13 3" xfId="13447" xr:uid="{EB4D62CC-0752-4FF6-A581-B38046618F33}"/>
    <cellStyle name="Comma 10 14" xfId="10655" xr:uid="{71B68F7D-EBF6-44C5-92BE-80A970753592}"/>
    <cellStyle name="Comma 10 14 2" xfId="14583" xr:uid="{6C03E90C-0871-4099-92A0-EB7A36CB8F6D}"/>
    <cellStyle name="Comma 10 15" xfId="11385" xr:uid="{5CFA5D96-A870-4ADA-B50F-90E145BDB576}"/>
    <cellStyle name="Comma 10 16" xfId="15071" xr:uid="{4E6838F6-DEB5-4E8F-8508-460C8D492D7F}"/>
    <cellStyle name="Comma 10 17" xfId="15216" xr:uid="{8D041647-DAFB-4B72-A9C8-6BFCD1946E3F}"/>
    <cellStyle name="Comma 10 18" xfId="15256" xr:uid="{79EBFFB2-FB0B-4532-B7AF-93CAD2E1EE76}"/>
    <cellStyle name="Comma 10 19" xfId="18319" xr:uid="{74D43750-E0FE-4E39-9BAA-5A164CF24B63}"/>
    <cellStyle name="Comma 10 2" xfId="1470" xr:uid="{5157991C-EA81-4086-BF7E-C1575D0F5E3A}"/>
    <cellStyle name="Comma 10 2 10" xfId="15790" xr:uid="{2DB1BDBE-B4B5-479E-B5DA-838D347B5A18}"/>
    <cellStyle name="Comma 10 2 11" xfId="17689" xr:uid="{54EF521E-32FC-4352-A170-2A53327150CD}"/>
    <cellStyle name="Comma 10 2 12" xfId="18333" xr:uid="{76B5A2EA-374F-4B5D-AC0B-AC75FB71C441}"/>
    <cellStyle name="Comma 10 2 2" xfId="1471" xr:uid="{D74B6EA0-63D8-41E0-8782-C57E200FFEC4}"/>
    <cellStyle name="Comma 10 2 2 2" xfId="1472" xr:uid="{124B0371-7DDA-461E-8C30-0E33A745A7BF}"/>
    <cellStyle name="Comma 10 2 2 3" xfId="3735" xr:uid="{E9DE1CBF-8814-4044-BB52-EAB90DD3C3E0}"/>
    <cellStyle name="Comma 10 2 2 3 2" xfId="11387" xr:uid="{8FFFA256-DC6F-4D87-934C-F439A38F93E1}"/>
    <cellStyle name="Comma 10 2 2 4" xfId="15132" xr:uid="{615D037E-402B-4DA2-8593-6F7FE1AA7B0D}"/>
    <cellStyle name="Comma 10 2 2 5" xfId="17907" xr:uid="{CF96BFC9-79B9-4512-8032-9EA31DFE5F83}"/>
    <cellStyle name="Comma 10 2 3" xfId="1473" xr:uid="{8DB62F2E-92C9-4235-9C4A-EE108F44F7A5}"/>
    <cellStyle name="Comma 10 2 3 2" xfId="3947" xr:uid="{ECB91DE8-6E01-4E50-820E-4C5E7F96FEBF}"/>
    <cellStyle name="Comma 10 2 4" xfId="3734" xr:uid="{05543F1E-7738-43B9-ACC5-60B1E92AAD4D}"/>
    <cellStyle name="Comma 10 2 4 2" xfId="4443" xr:uid="{3890F9E8-8E72-4AED-A6B2-CC971366AB5C}"/>
    <cellStyle name="Comma 10 2 4 3" xfId="7873" xr:uid="{DCF9601D-6A4E-44E7-BAC6-D76E3AC49377}"/>
    <cellStyle name="Comma 10 2 5" xfId="8671" xr:uid="{33834F23-9F6E-458D-B5A0-FC0A440F87D6}"/>
    <cellStyle name="Comma 10 2 5 2" xfId="13062" xr:uid="{61341939-F44B-4EDA-8D30-169D58A360DF}"/>
    <cellStyle name="Comma 10 2 6" xfId="9667" xr:uid="{0BEA8018-0619-4C1D-82A8-B2E18E36E4BF}"/>
    <cellStyle name="Comma 10 2 7" xfId="10532" xr:uid="{FE87BA5B-BCE3-4794-9ABE-6E06D9B576B9}"/>
    <cellStyle name="Comma 10 2 7 2" xfId="14534" xr:uid="{A277B92A-C083-4079-A942-B8A04378CB50}"/>
    <cellStyle name="Comma 10 2 7 3" xfId="13514" xr:uid="{884EC900-E78D-4B0A-AA9F-1548E23F6E1F}"/>
    <cellStyle name="Comma 10 2 8" xfId="11386" xr:uid="{FB68ADF2-3D02-46E8-8E86-8DCA5F6A2DD0}"/>
    <cellStyle name="Comma 10 2 9" xfId="15099" xr:uid="{A4E92B1C-1788-49BB-BCB3-55C535982DDB}"/>
    <cellStyle name="Comma 10 3" xfId="1474" xr:uid="{E49FCA51-F89C-464D-ABA5-4A6C3559B340}"/>
    <cellStyle name="Comma 10 3 10" xfId="18334" xr:uid="{335B1A02-E435-424E-BAAC-EE2AA4CB1F9D}"/>
    <cellStyle name="Comma 10 3 2" xfId="1475" xr:uid="{84AD9F4E-430C-4BBE-9A20-2C93232A5A1D}"/>
    <cellStyle name="Comma 10 3 3" xfId="1476" xr:uid="{9AF1AFC6-2FCD-4DA7-8E5D-755836673653}"/>
    <cellStyle name="Comma 10 3 4" xfId="3736" xr:uid="{93CEF9D7-10CF-416D-A15F-AC4F79508E6E}"/>
    <cellStyle name="Comma 10 3 4 2" xfId="4444" xr:uid="{DCBC9661-04BA-451B-B145-292CFF5C468D}"/>
    <cellStyle name="Comma 10 3 4 2 2" xfId="13078" xr:uid="{A20604BA-3427-48CC-BD7B-ABC118656B20}"/>
    <cellStyle name="Comma 10 3 4 3" xfId="8689" xr:uid="{F45B45CC-DD2F-439F-B2B3-9912764C6B31}"/>
    <cellStyle name="Comma 10 3 5" xfId="10547" xr:uid="{EAA08270-DDBF-45ED-ABB6-DD81997A4B43}"/>
    <cellStyle name="Comma 10 3 5 2" xfId="14540" xr:uid="{53DC5A0D-C9B7-4608-BCBF-3C306ED4CF39}"/>
    <cellStyle name="Comma 10 3 5 3" xfId="13520" xr:uid="{9B57D2AF-7465-473B-97E9-4510B4C21DD5}"/>
    <cellStyle name="Comma 10 3 6" xfId="11388" xr:uid="{69C109A8-438A-4261-B944-D358C45351E7}"/>
    <cellStyle name="Comma 10 3 7" xfId="15115" xr:uid="{5540D336-672E-4302-ACBE-79C8DF11E5B6}"/>
    <cellStyle name="Comma 10 3 8" xfId="15731" xr:uid="{D656AB0B-95D2-4F9B-A1C8-9CFFB91F6539}"/>
    <cellStyle name="Comma 10 3 9" xfId="17818" xr:uid="{9D2795D2-356B-4A73-9F6D-1536D8E5DE28}"/>
    <cellStyle name="Comma 10 4" xfId="1477" xr:uid="{F29E2017-AB22-48E7-97C8-D1C2C99DF795}"/>
    <cellStyle name="Comma 10 4 2" xfId="3737" xr:uid="{356FB4E8-E63F-41C9-AB93-DD3D9DC015D0}"/>
    <cellStyle name="Comma 10 4 2 2" xfId="13097" xr:uid="{4DE6C074-4602-455A-87F7-ADE436B8FE7E}"/>
    <cellStyle name="Comma 10 4 2 3" xfId="8746" xr:uid="{D2EEA06D-DB8B-4414-A26A-64D02DA9CA9B}"/>
    <cellStyle name="Comma 10 4 3" xfId="10497" xr:uid="{195B6416-FEC4-4E12-9717-5A0CF8F2B876}"/>
    <cellStyle name="Comma 10 4 3 2" xfId="14508" xr:uid="{928004A2-3E7A-4C24-B5BD-A5EC2D9F60BB}"/>
    <cellStyle name="Comma 10 4 3 3" xfId="13488" xr:uid="{62494E9F-38CD-4F7B-BE56-602C9882C890}"/>
    <cellStyle name="Comma 10 4 4" xfId="15130" xr:uid="{04521C48-C07E-41B0-B822-5C00096C001A}"/>
    <cellStyle name="Comma 10 4 5" xfId="15812" xr:uid="{F12A7D46-7CC3-4B9B-AAFF-3EAE78C841C3}"/>
    <cellStyle name="Comma 10 5" xfId="3738" xr:uid="{F1E6B099-32F2-4852-B6FA-FE876F0EDA41}"/>
    <cellStyle name="Comma 10 5 2" xfId="4445" xr:uid="{F22E62C4-DB03-48A8-8A8B-00847722CB11}"/>
    <cellStyle name="Comma 10 5 2 2" xfId="14557" xr:uid="{477BDB7E-D512-4F7E-B3C0-40188F4AA780}"/>
    <cellStyle name="Comma 10 5 2 3" xfId="13537" xr:uid="{06A86999-F9E5-46FF-A7CD-0C1398E32876}"/>
    <cellStyle name="Comma 10 5 2 4" xfId="10601" xr:uid="{16416833-81C3-491A-958A-7852287F9244}"/>
    <cellStyle name="Comma 10 5 3" xfId="10775" xr:uid="{041F8DE4-6A36-48B5-B40E-7699E865956C}"/>
    <cellStyle name="Comma 10 5 3 2" xfId="14649" xr:uid="{75876C4E-F88C-41AF-8FE5-C35CB912914B}"/>
    <cellStyle name="Comma 10 5 4" xfId="16264" xr:uid="{014D1E8D-A7AF-492A-87DC-19B6BB3EEC67}"/>
    <cellStyle name="Comma 10 5 5" xfId="18335" xr:uid="{0C32B0A6-F4EC-4B3F-A2D2-32AD87B4CEEE}"/>
    <cellStyle name="Comma 10 5 6" xfId="7872" xr:uid="{881FB4F8-FA22-4A3A-A8AC-48F484649CF9}"/>
    <cellStyle name="Comma 10 6" xfId="3717" xr:uid="{8B833E85-B2AF-4498-A24E-BC4DD61742C9}"/>
    <cellStyle name="Comma 10 6 2" xfId="13019" xr:uid="{761CBB5C-2C25-4FF9-A0E0-563B6254A32B}"/>
    <cellStyle name="Comma 10 6 3" xfId="8594" xr:uid="{A07ED7A7-434A-4775-86E2-BCFBE4ACC212}"/>
    <cellStyle name="Comma 10 7" xfId="8726" xr:uid="{CE605CCC-D4A9-4558-B899-348D52D5EE2F}"/>
    <cellStyle name="Comma 10 7 2" xfId="10594" xr:uid="{80866B67-81BC-4A6C-BA58-DF81DCD059C1}"/>
    <cellStyle name="Comma 10 7 2 2" xfId="14555" xr:uid="{3C4570CC-5C57-497E-B28B-F975C21BAE4F}"/>
    <cellStyle name="Comma 10 7 2 3" xfId="13535" xr:uid="{E189C550-44AD-4850-AD64-B9AD6C1C999C}"/>
    <cellStyle name="Comma 10 7 3" xfId="10651" xr:uid="{905329F8-4E9E-4EE1-924A-2F18B63132FD}"/>
    <cellStyle name="Comma 10 7 3 2" xfId="14580" xr:uid="{4E8EFEAC-AECB-48E3-B0B1-388935CD2C5B}"/>
    <cellStyle name="Comma 10 8" xfId="8775" xr:uid="{15FD1974-C097-4DC1-871E-8E2495AF86C2}"/>
    <cellStyle name="Comma 10 8 2" xfId="14080" xr:uid="{0BBB5713-513B-478D-B220-EABACF58942E}"/>
    <cellStyle name="Comma 10 8 3" xfId="13121" xr:uid="{79DFD1E9-D864-431C-A869-4285D4669350}"/>
    <cellStyle name="Comma 10 9" xfId="8794" xr:uid="{157612A1-B5D4-4E9D-9942-F1068A71FA49}"/>
    <cellStyle name="Comma 10 9 2" xfId="14086" xr:uid="{37ED3178-96DF-4AE6-8A36-D5079C8323F1}"/>
    <cellStyle name="Comma 10 9 3" xfId="13134" xr:uid="{E4E2BE17-2079-44A5-BA86-3D8C7EEA5EBC}"/>
    <cellStyle name="Comma 10_rat111a101b-09t-งบ" xfId="1478" xr:uid="{B1C0343D-D8CE-425D-A21C-E846FA44EC05}"/>
    <cellStyle name="Comma 100" xfId="8369" xr:uid="{C47C0E7E-85AB-4E3C-A34F-A8A1C6693FCF}"/>
    <cellStyle name="Comma 100 2" xfId="12911" xr:uid="{64417902-DE20-4964-BD69-8DF5A9F17300}"/>
    <cellStyle name="Comma 101" xfId="8415" xr:uid="{1DA5938B-913A-4ADF-9C9C-CBFD207CE33E}"/>
    <cellStyle name="Comma 101 2" xfId="12957" xr:uid="{76D023F0-633F-46FE-9AF7-FDF370C2B360}"/>
    <cellStyle name="Comma 102" xfId="8377" xr:uid="{E23266AA-84FD-4BA8-A8BA-0B831A6AB7C0}"/>
    <cellStyle name="Comma 102 2" xfId="12919" xr:uid="{1F260B81-4559-49FF-851C-B2835EB1D3B7}"/>
    <cellStyle name="Comma 103" xfId="8379" xr:uid="{F2DE6D28-8FD0-48F8-9D52-B4864DF22A80}"/>
    <cellStyle name="Comma 103 2" xfId="12921" xr:uid="{8C72E26D-6726-4778-BD07-28453AD43BE3}"/>
    <cellStyle name="Comma 104" xfId="8361" xr:uid="{3CDBD98F-E581-48D9-B314-511565E55813}"/>
    <cellStyle name="Comma 104 2" xfId="12903" xr:uid="{25878A1C-F057-49EA-B41D-83B0A8063AEB}"/>
    <cellStyle name="Comma 105" xfId="8394" xr:uid="{2A750116-5492-4FF2-8027-E863AE6C1D81}"/>
    <cellStyle name="Comma 105 2" xfId="12936" xr:uid="{3A2BD2A0-4070-4F92-8D1A-742DFAC6662F}"/>
    <cellStyle name="Comma 106" xfId="8367" xr:uid="{C7D77BC9-DD43-4C8F-8E6A-E2E6A97FCB7E}"/>
    <cellStyle name="Comma 106 2" xfId="12909" xr:uid="{2CAC6C4F-2DEE-41B2-9706-FBE3D14F9207}"/>
    <cellStyle name="Comma 107" xfId="8382" xr:uid="{4CA58ACB-08F2-4BD7-9746-AE5C8AFE10FF}"/>
    <cellStyle name="Comma 107 2" xfId="12924" xr:uid="{C844FADF-0F57-4CD0-B9E9-CECEFF887C40}"/>
    <cellStyle name="Comma 108" xfId="8375" xr:uid="{0D085433-0A7C-45E3-A167-4CF12C43B119}"/>
    <cellStyle name="Comma 108 2" xfId="12917" xr:uid="{95040DE1-F52F-439D-9EEB-90CE3A05EB12}"/>
    <cellStyle name="Comma 109" xfId="8406" xr:uid="{E79A5B4D-07FB-4C8E-AEB6-3F553D662B05}"/>
    <cellStyle name="Comma 109 2" xfId="12948" xr:uid="{8B8979B8-A51F-4301-B34D-DEFE700254CE}"/>
    <cellStyle name="Comma 11" xfId="1479" xr:uid="{F3A350ED-55A9-4E25-9EC6-AE869FD84783}"/>
    <cellStyle name="Comma 11 10" xfId="15379" xr:uid="{FD254F47-CA4A-4B85-83C1-575D91D668F7}"/>
    <cellStyle name="Comma 11 11" xfId="17614" xr:uid="{00278F1D-87D7-43C9-A2DB-B0EE67FDC19B}"/>
    <cellStyle name="Comma 11 12" xfId="18336" xr:uid="{FECDC337-C68F-4B72-AA13-B36733D1DB10}"/>
    <cellStyle name="Comma 11 2" xfId="1480" xr:uid="{7A84B412-EE28-4CEF-84A4-BFC893EE9D10}"/>
    <cellStyle name="Comma 11 2 2" xfId="3740" xr:uid="{8F22ED9D-0E88-4AE7-A701-F09A7AB5BCD4}"/>
    <cellStyle name="Comma 11 2 2 2" xfId="4446" xr:uid="{816B28A7-25E2-49E3-848C-EDE88BC9ECF0}"/>
    <cellStyle name="Comma 11 2 2 2 2" xfId="17713" xr:uid="{EA4CECF3-9BCF-4FB3-8E1D-8BADD79F0B54}"/>
    <cellStyle name="Comma 11 2 2 3" xfId="7875" xr:uid="{BA688EF8-7DF3-4143-A7D4-8CA5C56B526A}"/>
    <cellStyle name="Comma 11 2 3" xfId="8696" xr:uid="{F6150B6D-4691-4719-A9AB-0668308CC1D6}"/>
    <cellStyle name="Comma 11 2 3 2" xfId="13083" xr:uid="{2E422F62-2289-45B0-A421-30F1CF95536D}"/>
    <cellStyle name="Comma 11 2 3 3" xfId="17771" xr:uid="{2AF4B303-9713-46C8-98E5-1B4646F71F01}"/>
    <cellStyle name="Comma 11 2 4" xfId="9033" xr:uid="{AE2BDC51-8664-4ABC-9C86-1899D56F444F}"/>
    <cellStyle name="Comma 11 2 4 2" xfId="14170" xr:uid="{C571A12B-CCD4-41E1-803E-9434CB5C0E33}"/>
    <cellStyle name="Comma 11 2 4 3" xfId="13222" xr:uid="{9E696B8D-D864-4193-B7ED-2AA789103FCB}"/>
    <cellStyle name="Comma 11 2 4 4" xfId="17836" xr:uid="{74A153F1-71A3-4E1F-90E6-7C8E2BBE4985}"/>
    <cellStyle name="Comma 11 2 5" xfId="9249" xr:uid="{A00CED4E-AD0B-4092-8CCE-A0ABF766E4B8}"/>
    <cellStyle name="Comma 11 2 6" xfId="15120" xr:uid="{C6030DD4-45A9-4D80-8AC7-E723B770E038}"/>
    <cellStyle name="Comma 11 2 7" xfId="15906" xr:uid="{1C755F84-D480-4391-9194-DF87B1787445}"/>
    <cellStyle name="Comma 11 2 8" xfId="17640" xr:uid="{BBBBA48A-178E-4899-9CA4-B8D5BAAD6FE0}"/>
    <cellStyle name="Comma 11 2 9" xfId="18337" xr:uid="{35B48B24-65BE-41F8-AC85-C7484BCBC119}"/>
    <cellStyle name="Comma 11 3" xfId="1481" xr:uid="{BEF26F0D-DDE4-48A2-8B38-E7B0B059966D}"/>
    <cellStyle name="Comma 11 3 2" xfId="9668" xr:uid="{97F853B9-CA7E-41CF-9C3E-FC8FFE64ACEC}"/>
    <cellStyle name="Comma 11 3 3" xfId="16353" xr:uid="{90FB9050-A403-4CC3-8A08-4410ED4E89C5}"/>
    <cellStyle name="Comma 11 3 4" xfId="17693" xr:uid="{8EA0F7C0-9251-4AA4-BF9B-4B4B0C515664}"/>
    <cellStyle name="Comma 11 4" xfId="3739" xr:uid="{AD7E65BC-A7F8-4429-BBEA-AC7831436CF5}"/>
    <cellStyle name="Comma 11 4 2" xfId="4447" xr:uid="{69E0117B-5104-4B07-8707-75FC58925B53}"/>
    <cellStyle name="Comma 11 4 2 2" xfId="16790" xr:uid="{CE914806-8536-4526-916D-FB2FF5D8EA67}"/>
    <cellStyle name="Comma 11 4 3" xfId="17750" xr:uid="{15F33EB9-0ADB-4781-A8EC-A3A4133B9DEA}"/>
    <cellStyle name="Comma 11 4 4" xfId="7874" xr:uid="{86E18F1C-3A07-4637-B2BF-4BD087EE2812}"/>
    <cellStyle name="Comma 11 5" xfId="8615" xr:uid="{F3990858-6EC4-4B6E-A08D-EC5F70AD145D}"/>
    <cellStyle name="Comma 11 5 2" xfId="13027" xr:uid="{94F8C706-B08B-4CED-B015-073ED0FDE58B}"/>
    <cellStyle name="Comma 11 5 3" xfId="17225" xr:uid="{CE9E7589-6232-44AD-80C1-AA7CB6ECE84F}"/>
    <cellStyle name="Comma 11 5 4" xfId="17835" xr:uid="{6C119188-DF30-4CB5-9B18-CCEE1D909E13}"/>
    <cellStyle name="Comma 11 6" xfId="8995" xr:uid="{7BF7C30C-6A9F-45F8-814D-A0743B7C8B28}"/>
    <cellStyle name="Comma 11 6 2" xfId="14156" xr:uid="{F5519E10-F68C-4471-ACFF-8825241B0F0B}"/>
    <cellStyle name="Comma 11 6 3" xfId="13208" xr:uid="{6105DC2C-4AE8-4F40-A8FC-A55313203AAA}"/>
    <cellStyle name="Comma 11 7" xfId="9248" xr:uid="{7522FA75-5CEA-40F1-B1FB-D38760F4C8D7}"/>
    <cellStyle name="Comma 11 8" xfId="11389" xr:uid="{E98983ED-AB31-4D67-A116-814648616B5F}"/>
    <cellStyle name="Comma 11 9" xfId="15077" xr:uid="{7C734A69-59B1-4CD6-9C20-D0711B402F44}"/>
    <cellStyle name="Comma 110" xfId="8359" xr:uid="{684FC904-822A-488A-BD69-394E25CF8432}"/>
    <cellStyle name="Comma 110 2" xfId="12901" xr:uid="{4CD9C6B8-E3C9-448E-B29B-BCE2D78DE9E7}"/>
    <cellStyle name="Comma 111" xfId="8397" xr:uid="{0C6740F4-C034-4864-9E1C-AD80C521240F}"/>
    <cellStyle name="Comma 111 2" xfId="12939" xr:uid="{514C27C3-5FAD-4805-A1F4-AC148BAB1D25}"/>
    <cellStyle name="Comma 112" xfId="8365" xr:uid="{D210FC01-AD61-4086-8165-39BAC2370B94}"/>
    <cellStyle name="Comma 112 2" xfId="12907" xr:uid="{216A97C9-A4D9-445E-80B6-079DA7A12459}"/>
    <cellStyle name="Comma 113" xfId="8385" xr:uid="{A8923FD8-20CA-4282-9EED-26A4C311BFCE}"/>
    <cellStyle name="Comma 113 2" xfId="12927" xr:uid="{86D178A1-49CE-4DFA-9E7F-E14248AD3F5B}"/>
    <cellStyle name="Comma 114" xfId="8372" xr:uid="{27E7D703-624C-45E6-B9D7-9CD6856C10F1}"/>
    <cellStyle name="Comma 114 2" xfId="12914" xr:uid="{D8BF7E55-31FB-4907-970E-892A362EC592}"/>
    <cellStyle name="Comma 115" xfId="8409" xr:uid="{6F2ED1CA-221B-4F7D-96C3-77C2151D5852}"/>
    <cellStyle name="Comma 115 2" xfId="12951" xr:uid="{233A57D3-823E-400C-9594-FFE94448FEE3}"/>
    <cellStyle name="Comma 116" xfId="8357" xr:uid="{D4D9F6D9-CEE6-4758-ACAD-A9952D29AE5B}"/>
    <cellStyle name="Comma 116 2" xfId="12899" xr:uid="{B46B8CFB-A5C5-4FB4-9843-19C9933278C7}"/>
    <cellStyle name="Comma 117" xfId="8400" xr:uid="{E0C4B937-5E10-455F-B3CD-D2514F8A9692}"/>
    <cellStyle name="Comma 117 2" xfId="12942" xr:uid="{06BD8369-DDB5-439C-80E5-443AB8CA0196}"/>
    <cellStyle name="Comma 118" xfId="8463" xr:uid="{0C82DFE7-196F-47E7-BFBA-C6069DB9A59D}"/>
    <cellStyle name="Comma 118 2" xfId="12976" xr:uid="{AB910555-74FC-4AEC-A7B6-959B95F4B74A}"/>
    <cellStyle name="Comma 119" xfId="8388" xr:uid="{EFF01378-C161-4757-AC1C-43E96B8E4AB7}"/>
    <cellStyle name="Comma 119 2" xfId="12930" xr:uid="{C1629BCE-8539-4886-BF7E-2243288F081D}"/>
    <cellStyle name="Comma 12" xfId="1482" xr:uid="{CE68862D-7C3E-46E9-A8A6-C89E9F902E2D}"/>
    <cellStyle name="Comma 12 10" xfId="9183" xr:uid="{AEA4FB3F-93BA-463D-996B-50B871836672}"/>
    <cellStyle name="Comma 12 10 2" xfId="14248" xr:uid="{68B3C564-8DE1-4DCF-839D-DB0F7926DB28}"/>
    <cellStyle name="Comma 12 10 3" xfId="13300" xr:uid="{4EB06522-3D5D-4018-9465-7A4078164ABF}"/>
    <cellStyle name="Comma 12 11" xfId="10757" xr:uid="{5F990093-6CE7-4260-B605-1AC8BD12AF3A}"/>
    <cellStyle name="Comma 12 12" xfId="11390" xr:uid="{7C203C44-718C-4147-BA81-3D5546581061}"/>
    <cellStyle name="Comma 12 13" xfId="15485" xr:uid="{C018047A-5417-4DAE-ACED-62B74EFE6FF7}"/>
    <cellStyle name="Comma 12 14" xfId="17625" xr:uid="{AE0C5EC7-5FF1-42F2-A842-E4779068EA08}"/>
    <cellStyle name="Comma 12 2" xfId="1483" xr:uid="{26FA4B69-1045-4162-BF7F-2BB8503B1089}"/>
    <cellStyle name="Comma 12 2 2" xfId="1484" xr:uid="{FBD56009-F38B-4160-A596-89ACC72DE66D}"/>
    <cellStyle name="Comma 12 2 3" xfId="3742" xr:uid="{DF0839F5-D7C8-43B1-964E-6F50E6558EFF}"/>
    <cellStyle name="Comma 12 2 3 2" xfId="7877" xr:uid="{B2737145-8A8C-4A52-8BC5-7412495E3F9B}"/>
    <cellStyle name="Comma 12 2 4" xfId="8693" xr:uid="{168EBBF7-30F0-4DF8-BAD8-2855741A2993}"/>
    <cellStyle name="Comma 12 2 4 2" xfId="8875" xr:uid="{24EAE83F-5D00-4DF3-AA8A-34DBE59CE1C2}"/>
    <cellStyle name="Comma 12 2 4 2 2" xfId="14112" xr:uid="{C5EB49EC-2869-4466-A7EB-A8E6FD155C19}"/>
    <cellStyle name="Comma 12 2 4 2 3" xfId="13163" xr:uid="{A6E6676D-700C-4BE0-9324-B9B1BBB87771}"/>
    <cellStyle name="Comma 12 2 5" xfId="9669" xr:uid="{1791DC72-0F17-4460-BBFF-CF9D8E38C6E3}"/>
    <cellStyle name="Comma 12 2 6" xfId="16012" xr:uid="{6F7108F2-F626-4BF2-9D8D-E1844D7F0E4D}"/>
    <cellStyle name="Comma 12 3" xfId="1485" xr:uid="{55A8BD37-D785-4EB8-8F25-0FFAD7CC5445}"/>
    <cellStyle name="Comma 12 3 2" xfId="1486" xr:uid="{2F814D40-CDF2-4427-9F1C-F28D52519C74}"/>
    <cellStyle name="Comma 12 3 2 2" xfId="10624" xr:uid="{6BA88365-1946-4360-A57A-C3832A7B3DDE}"/>
    <cellStyle name="Comma 12 3 2 2 2" xfId="14565" xr:uid="{2FA2DC6E-ED90-46AC-BBC4-1443419385FF}"/>
    <cellStyle name="Comma 12 3 2 2 3" xfId="13545" xr:uid="{EB362D0B-B227-43CF-85EA-C006CC71B425}"/>
    <cellStyle name="Comma 12 3 3" xfId="3743" xr:uid="{20F88222-EDB7-4E6D-AC6E-79499D29FC19}"/>
    <cellStyle name="Comma 12 3 3 2" xfId="4448" xr:uid="{DDD7D4FB-2298-448F-B94A-190043E11537}"/>
    <cellStyle name="Comma 12 3 3 2 2" xfId="14558" xr:uid="{0FB2AB3D-BFDF-4389-B6E1-0EF4944856F3}"/>
    <cellStyle name="Comma 12 3 3 2 3" xfId="13538" xr:uid="{618134FD-D6B6-4E4C-8669-106ECB062B0E}"/>
    <cellStyle name="Comma 12 3 3 2 4" xfId="10602" xr:uid="{3D7A7C39-F06F-43BD-BD03-9AE1EE4DE5DB}"/>
    <cellStyle name="Comma 12 3 3 3" xfId="13048" xr:uid="{73C83975-9344-4B9C-8B24-8B59477A86AC}"/>
    <cellStyle name="Comma 12 3 3 4" xfId="8653" xr:uid="{E114E599-643A-4BB7-A191-09029DB3E93C}"/>
    <cellStyle name="Comma 12 3 4" xfId="9176" xr:uid="{FF6BE9C3-5E63-4A36-8B18-6DA2BBAA1EEB}"/>
    <cellStyle name="Comma 12 3 4 2" xfId="14244" xr:uid="{716007A5-2E41-4621-8A46-B5CD1F41DAE5}"/>
    <cellStyle name="Comma 12 3 4 3" xfId="13296" xr:uid="{02085DB6-1209-43A0-8462-435A5AF38349}"/>
    <cellStyle name="Comma 12 3 5" xfId="10520" xr:uid="{D7F1A5DC-7AAF-4EA4-9243-7F1FD9E734FF}"/>
    <cellStyle name="Comma 12 3 5 2" xfId="14528" xr:uid="{F33FC3F2-88E7-46C6-B652-8090C9E64041}"/>
    <cellStyle name="Comma 12 3 5 3" xfId="13508" xr:uid="{C3B203B7-B918-4BB1-8255-2C253326DA9F}"/>
    <cellStyle name="Comma 12 3 6" xfId="15085" xr:uid="{3F4BD994-864C-4989-8D53-F3AE35ED2494}"/>
    <cellStyle name="Comma 12 3 7" xfId="16459" xr:uid="{A808AE1D-80FD-4FE6-8D72-01680B199389}"/>
    <cellStyle name="Comma 12 3 8" xfId="17811" xr:uid="{03243320-2786-4317-A263-DCE55BE25774}"/>
    <cellStyle name="Comma 12 3 9" xfId="18339" xr:uid="{99800A50-EBDC-4FD4-9246-C594D32480C6}"/>
    <cellStyle name="Comma 12 4" xfId="1487" xr:uid="{CB9049EF-6710-4F27-A9AF-274B74860F4A}"/>
    <cellStyle name="Comma 12 4 2" xfId="1488" xr:uid="{C54F92EB-FB81-44C8-949D-C16C865D42F8}"/>
    <cellStyle name="Comma 12 4 3" xfId="10620" xr:uid="{C9858D0A-ACAD-4785-91D3-EFDAC08D77BE}"/>
    <cellStyle name="Comma 12 4 4" xfId="16896" xr:uid="{CB258D14-6C23-4AF4-9295-354378245B51}"/>
    <cellStyle name="Comma 12 5" xfId="1489" xr:uid="{F7264124-8550-4DEE-9DD4-C560D380CD8A}"/>
    <cellStyle name="Comma 12 5 2" xfId="10580" xr:uid="{64DB741E-22A7-4E52-B9A2-8F00E97FD624}"/>
    <cellStyle name="Comma 12 5 2 2" xfId="14550" xr:uid="{956F91FB-17DB-4E71-8DF9-72F0E0241C6C}"/>
    <cellStyle name="Comma 12 5 2 3" xfId="13530" xr:uid="{FEA853E6-01FB-4D10-9D38-698CD003D40C}"/>
    <cellStyle name="Comma 12 5 3" xfId="17330" xr:uid="{A0983510-041A-4050-A08B-EF6CD8292976}"/>
    <cellStyle name="Comma 12 6" xfId="3741" xr:uid="{D90B7DC9-121A-4C94-A1B3-2302E90E5DBB}"/>
    <cellStyle name="Comma 12 6 2" xfId="7876" xr:uid="{E054770D-7AE7-4AC7-B366-0982F78CC275}"/>
    <cellStyle name="Comma 12 7" xfId="8609" xr:uid="{C92FA101-3DA8-4367-B481-CA4DC92EB1FB}"/>
    <cellStyle name="Comma 12 8" xfId="9010" xr:uid="{73C3EEAD-EED3-4494-82E2-85C3D9662F76}"/>
    <cellStyle name="Comma 12 8 2" xfId="14160" xr:uid="{D19BB0ED-6273-4681-AB21-0494A6F84B5C}"/>
    <cellStyle name="Comma 12 8 3" xfId="13212" xr:uid="{3E2C297B-539E-45E7-AAC4-C0F4D2086FDA}"/>
    <cellStyle name="Comma 12 9" xfId="9136" xr:uid="{43827C14-B305-4159-B283-44FF6AA33BAD}"/>
    <cellStyle name="Comma 12 9 2" xfId="14221" xr:uid="{48EF1A9E-E360-4FA9-8F8F-9EB07766505F}"/>
    <cellStyle name="Comma 12 9 3" xfId="13273" xr:uid="{8D50BED5-74D4-4A37-BCBA-F4D6654BDE2B}"/>
    <cellStyle name="Comma 120" xfId="8370" xr:uid="{88C0A650-A8CF-4D25-915A-5DD17473F4CB}"/>
    <cellStyle name="Comma 120 2" xfId="12912" xr:uid="{5BA750E4-97F7-4AD9-8D86-99C5820488F9}"/>
    <cellStyle name="Comma 121" xfId="8412" xr:uid="{BB607EBC-FE79-44C1-960C-6D758A75B96A}"/>
    <cellStyle name="Comma 121 2" xfId="12954" xr:uid="{0509C73A-9423-44C1-B625-B8A9262545C3}"/>
    <cellStyle name="Comma 122" xfId="8420" xr:uid="{AB6542E3-1DAD-4B5B-9615-48B41A7DB247}"/>
    <cellStyle name="Comma 122 2" xfId="12961" xr:uid="{6082348E-504D-4FEB-9B0D-6C04EB01F489}"/>
    <cellStyle name="Comma 123" xfId="8403" xr:uid="{9345090B-5BDD-4102-9E8C-067B175BD97A}"/>
    <cellStyle name="Comma 123 2" xfId="12945" xr:uid="{C70D7382-D3FB-49B6-908E-BE1F1B664078}"/>
    <cellStyle name="Comma 124" xfId="8421" xr:uid="{E56A62D3-2BA6-4C88-AE3E-3FD4E037D8BB}"/>
    <cellStyle name="Comma 124 2" xfId="12962" xr:uid="{D721614E-7BF4-4D0C-AE39-E06FAA0741A5}"/>
    <cellStyle name="Comma 125" xfId="8391" xr:uid="{6A0413EF-160A-4CA5-B6DB-7AF0580FD23F}"/>
    <cellStyle name="Comma 125 2" xfId="12933" xr:uid="{85B0C13B-A8CD-4058-88B3-B3F2F3D28F72}"/>
    <cellStyle name="Comma 126" xfId="8422" xr:uid="{A6BD8284-E968-4F8B-A053-09691E170BFD}"/>
    <cellStyle name="Comma 126 2" xfId="12963" xr:uid="{B4B59B23-19BA-4894-9C6C-51110096E3EA}"/>
    <cellStyle name="Comma 127" xfId="8416" xr:uid="{2E9893FA-BC0F-40A0-9283-1B7CE188A4C2}"/>
    <cellStyle name="Comma 127 2" xfId="12958" xr:uid="{D71A017E-D892-4983-A93C-6B0118ACDD17}"/>
    <cellStyle name="Comma 128" xfId="8423" xr:uid="{BD352CD1-4CAE-4ACD-9A8E-3DC1B13B980D}"/>
    <cellStyle name="Comma 128 2" xfId="12964" xr:uid="{A3D62FE2-8B63-4EC0-BCEF-3911BE8127F1}"/>
    <cellStyle name="Comma 129" xfId="8380" xr:uid="{80ACDB0E-EB80-4C64-A209-DFA29053691C}"/>
    <cellStyle name="Comma 129 2" xfId="12922" xr:uid="{C00C5F4D-62D1-4B42-93FF-5710000E7869}"/>
    <cellStyle name="Comma 13" xfId="1490" xr:uid="{DE2EE2A6-1EE7-4F12-B229-D035500F064E}"/>
    <cellStyle name="Comma 13 10" xfId="10716" xr:uid="{9D4EDB57-81B4-4CF1-A89C-27D834DCFC7A}"/>
    <cellStyle name="Comma 13 11" xfId="11391" xr:uid="{F36C90AE-F2D5-4D4E-98ED-4C266140FD55}"/>
    <cellStyle name="Comma 13 12" xfId="15463" xr:uid="{CC41044B-D4B0-4E65-A20D-B52727C9CDF4}"/>
    <cellStyle name="Comma 13 13" xfId="17628" xr:uid="{F9C5E2E1-CEFD-4491-B9D6-3C92292D9155}"/>
    <cellStyle name="Comma 13 2" xfId="1491" xr:uid="{1C6F2A85-4152-4305-B28F-22249543C5D6}"/>
    <cellStyle name="Comma 13 2 2" xfId="3745" xr:uid="{CB1965AD-4EB5-4AEB-B904-D46CAF67C334}"/>
    <cellStyle name="Comma 13 2 2 2" xfId="4449" xr:uid="{106FD190-1783-4717-B9B6-E6AF3E3D51E4}"/>
    <cellStyle name="Comma 13 2 2 3" xfId="7879" xr:uid="{53862D38-B10A-499C-BFEB-41D8C570A376}"/>
    <cellStyle name="Comma 13 2 3" xfId="8701" xr:uid="{2857DCA2-7585-4300-A8D4-5C3CB0FD3170}"/>
    <cellStyle name="Comma 13 2 3 2" xfId="13087" xr:uid="{0235BE80-50B2-46B6-B975-1DD47B1E2539}"/>
    <cellStyle name="Comma 13 2 4" xfId="9670" xr:uid="{DC2A12B5-5BAE-4CD6-A833-4A43AECA9CA3}"/>
    <cellStyle name="Comma 13 2 5" xfId="10554" xr:uid="{58B545A9-0181-43E0-A29B-4F880C7A7C2B}"/>
    <cellStyle name="Comma 13 2 5 2" xfId="14543" xr:uid="{D2AC9445-84BE-404A-9051-02B1DE2EED89}"/>
    <cellStyle name="Comma 13 2 5 3" xfId="13523" xr:uid="{0E4848D0-360A-4EC2-ABB6-1947D11FE687}"/>
    <cellStyle name="Comma 13 2 6" xfId="10889" xr:uid="{9016AED5-8191-4EF6-99BC-E05FFA82FD98}"/>
    <cellStyle name="Comma 13 2 7" xfId="15124" xr:uid="{F8878945-286B-4B80-874B-8C8BE9AEF4CE}"/>
    <cellStyle name="Comma 13 2 8" xfId="15990" xr:uid="{2760134E-6B4B-40AE-830C-CFF5F60B55AA}"/>
    <cellStyle name="Comma 13 2 9" xfId="18340" xr:uid="{E412319B-95AD-4AF5-9B39-DF33AABD15E3}"/>
    <cellStyle name="Comma 13 3" xfId="1492" xr:uid="{6D7D4028-56DE-4E15-8737-11DB2A03F1AE}"/>
    <cellStyle name="Comma 13 3 2" xfId="11392" xr:uid="{945C5759-3801-45FB-8109-A5B60D75AAE4}"/>
    <cellStyle name="Comma 13 3 3" xfId="16437" xr:uid="{4B11BF3F-456A-4F17-A238-D95B6511268D}"/>
    <cellStyle name="Comma 13 3 4" xfId="17872" xr:uid="{F0FE9C01-41FE-480A-B50C-88AE9B04E499}"/>
    <cellStyle name="Comma 13 4" xfId="3744" xr:uid="{7C269A4B-B831-4F78-A5E5-7C6D37F96CB0}"/>
    <cellStyle name="Comma 13 4 2" xfId="16874" xr:uid="{3165550E-57B4-4A58-A10D-ABE2899E5B4F}"/>
    <cellStyle name="Comma 13 4 3" xfId="7878" xr:uid="{25DA938B-6271-427C-8949-0A842282D419}"/>
    <cellStyle name="Comma 13 5" xfId="8655" xr:uid="{85D4EB67-3BA3-4CE9-B249-B4A219EC0191}"/>
    <cellStyle name="Comma 13 5 2" xfId="14066" xr:uid="{2D57BDAD-6F95-4618-B344-8DBD540FF737}"/>
    <cellStyle name="Comma 13 5 3" xfId="13049" xr:uid="{E3A71154-92B3-4E3C-A36E-C1833B82B887}"/>
    <cellStyle name="Comma 13 5 4" xfId="17308" xr:uid="{B714EA10-921A-4DC5-98EC-D4D641733FD4}"/>
    <cellStyle name="Comma 13 6" xfId="9015" xr:uid="{55AEC1CB-E7F3-4A2C-B12C-1276806D57C9}"/>
    <cellStyle name="Comma 13 6 2" xfId="14162" xr:uid="{1C9CBD3E-5F4C-4D02-BB5E-E1345E081382}"/>
    <cellStyle name="Comma 13 6 3" xfId="13214" xr:uid="{39D70F53-516B-4CCA-A475-EDF3298D3A78}"/>
    <cellStyle name="Comma 13 7" xfId="9317" xr:uid="{512AB9C4-AA28-4A08-B8AD-2D5255B6C9D5}"/>
    <cellStyle name="Comma 13 7 2" xfId="14303" xr:uid="{224793F1-195C-429D-9E04-F1711E710C72}"/>
    <cellStyle name="Comma 13 7 3" xfId="13350" xr:uid="{EBDE314C-F9F9-4007-9B47-EC7267B543CB}"/>
    <cellStyle name="Comma 13 8" xfId="10521" xr:uid="{BBBA1608-37B5-47A1-8596-FD56B436B32E}"/>
    <cellStyle name="Comma 13 8 2" xfId="14529" xr:uid="{CC8413DA-BBFB-42CF-A32F-C6F8F0722A23}"/>
    <cellStyle name="Comma 13 8 3" xfId="13509" xr:uid="{659739E0-DA4A-4901-9961-99A1889204F3}"/>
    <cellStyle name="Comma 13 9" xfId="10712" xr:uid="{CF2A13B1-6743-4952-BC74-8A4BE79FB193}"/>
    <cellStyle name="Comma 13 9 2" xfId="14618" xr:uid="{4A0C1179-84DF-43ED-8C1E-FA1B0D34F34E}"/>
    <cellStyle name="Comma 130" xfId="8424" xr:uid="{4A6AF948-07A1-427A-AD2F-8E345B6CF872}"/>
    <cellStyle name="Comma 130 2" xfId="12965" xr:uid="{CA1597D3-29B5-4A2D-BE79-8B0F1D15177C}"/>
    <cellStyle name="Comma 131" xfId="8395" xr:uid="{FAD7C22E-3A77-458D-A362-2FA1DEB32F5D}"/>
    <cellStyle name="Comma 131 2" xfId="12937" xr:uid="{3DC537E1-1832-4BC4-98B4-6F17C3F6E8A1}"/>
    <cellStyle name="Comma 132" xfId="8425" xr:uid="{2E559112-B1AD-453A-B50C-80FAD8D9B182}"/>
    <cellStyle name="Comma 132 2" xfId="12966" xr:uid="{20D3F7CD-63BA-4B23-BD80-AF1012E0F92F}"/>
    <cellStyle name="Comma 133" xfId="8383" xr:uid="{26A7055B-63A4-4A99-A018-4F824E3B163D}"/>
    <cellStyle name="Comma 133 2" xfId="12925" xr:uid="{AACEBA92-30BD-407A-902A-A0B1961224EF}"/>
    <cellStyle name="Comma 134" xfId="8426" xr:uid="{7C7058C8-34C6-44A1-8CA9-F30AB9E802B6}"/>
    <cellStyle name="Comma 134 2" xfId="12967" xr:uid="{AAE4D2A8-24AA-4022-9BA3-07A686F4633D}"/>
    <cellStyle name="Comma 135" xfId="8407" xr:uid="{38F929A0-2107-4D36-9F69-3EE953D35881}"/>
    <cellStyle name="Comma 135 2" xfId="12949" xr:uid="{5B7604B3-E4AE-40BB-924A-F6B97D345192}"/>
    <cellStyle name="Comma 136" xfId="8427" xr:uid="{384F86AC-4667-4269-AC90-7D5A4C8DDA26}"/>
    <cellStyle name="Comma 136 2" xfId="12968" xr:uid="{58938ADC-0E96-442E-8273-DDFC6E8E41F2}"/>
    <cellStyle name="Comma 137" xfId="8398" xr:uid="{9E60C797-B2F7-4551-8FB5-E30871633E92}"/>
    <cellStyle name="Comma 137 2" xfId="12940" xr:uid="{E0FE6454-552C-43F1-BF64-66FC9E18F76A}"/>
    <cellStyle name="Comma 138" xfId="8430" xr:uid="{D783EAAF-6E72-4DD6-AB84-D04BB5AEAB24}"/>
    <cellStyle name="Comma 138 2" xfId="12969" xr:uid="{791F3415-8192-486E-A13A-0A2C958CEBD1}"/>
    <cellStyle name="Comma 139" xfId="8386" xr:uid="{F6E1081B-69E7-4C00-96C8-5014E19401A7}"/>
    <cellStyle name="Comma 139 2" xfId="12928" xr:uid="{4ADC48F4-C214-42F8-BA6D-85D66FBBB17E}"/>
    <cellStyle name="Comma 14" xfId="1493" xr:uid="{5F29F498-6C41-4E16-8B41-4A5A2848E658}"/>
    <cellStyle name="Comma 14 10" xfId="15425" xr:uid="{BDEFF6B6-C2E1-436B-A98F-0DE6175B558F}"/>
    <cellStyle name="Comma 14 11" xfId="17653" xr:uid="{8F71AC60-5E3E-4ED4-A986-22B0D3647979}"/>
    <cellStyle name="Comma 14 12" xfId="18341" xr:uid="{866E2184-2EF4-4956-9A79-125E44E773D8}"/>
    <cellStyle name="Comma 14 2" xfId="1494" xr:uid="{898D2AA5-3687-43FF-A3BC-7AAA12FFCC6B}"/>
    <cellStyle name="Comma 14 2 2" xfId="1495" xr:uid="{98D699D2-FB4F-4AA5-A7CA-D28DB405A7D1}"/>
    <cellStyle name="Comma 14 2 3" xfId="7881" xr:uid="{CF500686-3F85-4F25-A50F-502D241AF5A2}"/>
    <cellStyle name="Comma 14 2 3 2" xfId="12792" xr:uid="{DFD7325D-2293-44D3-9DD9-B89F19CC30DA}"/>
    <cellStyle name="Comma 14 2 4" xfId="10628" xr:uid="{578428AF-AFF1-416C-9E17-F9748D794C98}"/>
    <cellStyle name="Comma 14 2 5" xfId="13717" xr:uid="{FE6C95AE-AE8D-48EB-93BB-D1B1976763F3}"/>
    <cellStyle name="Comma 14 2 6" xfId="11394" xr:uid="{7C40B95A-4BD0-4ED3-A244-33A052D359EC}"/>
    <cellStyle name="Comma 14 2 7" xfId="15952" xr:uid="{9C7B9938-B0E4-42FE-9A48-AD3533DFDA58}"/>
    <cellStyle name="Comma 14 2 8" xfId="17908" xr:uid="{69DD63BA-5613-4A1F-BBAF-30D8C69052EF}"/>
    <cellStyle name="Comma 14 3" xfId="1496" xr:uid="{9CE695FE-B0AB-45F0-BAC1-CFEB51717148}"/>
    <cellStyle name="Comma 14 3 2" xfId="16399" xr:uid="{AA316AAA-6DA8-4622-9123-1A4B4BF595B3}"/>
    <cellStyle name="Comma 14 4" xfId="3746" xr:uid="{7CAEC6C1-7844-482E-968B-36F0DF6DFC1A}"/>
    <cellStyle name="Comma 14 4 2" xfId="4450" xr:uid="{E0937697-165F-4BA9-94B9-57929F9FB088}"/>
    <cellStyle name="Comma 14 4 2 2" xfId="16836" xr:uid="{27F3EDE5-4D86-45C3-AC1C-FC168A1DAEBF}"/>
    <cellStyle name="Comma 14 4 3" xfId="7880" xr:uid="{9828E58A-7B8A-451B-BDA1-48D46EEC0CF0}"/>
    <cellStyle name="Comma 14 5" xfId="8661" xr:uid="{8096B4A0-2692-492A-BFA6-8BC6403EC8D5}"/>
    <cellStyle name="Comma 14 5 2" xfId="13054" xr:uid="{F3E8D443-97EB-48C1-99C9-05E229F45D74}"/>
    <cellStyle name="Comma 14 5 3" xfId="17271" xr:uid="{98ACCCCB-CB59-420D-BDCD-BD13513E0931}"/>
    <cellStyle name="Comma 14 6" xfId="9049" xr:uid="{36AD2BDA-A63A-4043-913F-6B0203B6A947}"/>
    <cellStyle name="Comma 14 6 2" xfId="14175" xr:uid="{8EE65FE5-6D12-4F68-9D5E-403175AFB884}"/>
    <cellStyle name="Comma 14 6 3" xfId="13227" xr:uid="{A385AD42-4D22-4D6A-A16C-32C6AC8915E9}"/>
    <cellStyle name="Comma 14 7" xfId="10525" xr:uid="{CB61471B-CB00-4A39-91B8-6FABF28DC8EB}"/>
    <cellStyle name="Comma 14 7 2" xfId="14532" xr:uid="{FFA6184C-726A-4EA4-89BA-B573FFC201C4}"/>
    <cellStyle name="Comma 14 7 3" xfId="13512" xr:uid="{E587D474-6BD2-40B1-A844-201082B6FACB}"/>
    <cellStyle name="Comma 14 8" xfId="11393" xr:uid="{162102F1-108F-4C84-AC45-A8560CBE6E7D}"/>
    <cellStyle name="Comma 14 9" xfId="15089" xr:uid="{B2EC22D3-7D1A-4291-8AC1-31C1816BB920}"/>
    <cellStyle name="Comma 140" xfId="8433" xr:uid="{955774CC-BC57-4339-8327-254F29FD97FF}"/>
    <cellStyle name="Comma 140 2" xfId="12970" xr:uid="{72141B3E-E3DC-4E88-B7BE-232721E1A409}"/>
    <cellStyle name="Comma 141" xfId="8410" xr:uid="{3EA2E144-C727-4202-B7D4-B1AF718C22C2}"/>
    <cellStyle name="Comma 141 2" xfId="12952" xr:uid="{5B47F6BA-73A9-4220-9A90-6C31D6D8A3B4}"/>
    <cellStyle name="Comma 142" xfId="8436" xr:uid="{1958BDA9-AA31-4BB7-AC2B-29476B1C602D}"/>
    <cellStyle name="Comma 142 2" xfId="12971" xr:uid="{AA5B6299-86CF-4C5B-A601-0FDD56B4F3D1}"/>
    <cellStyle name="Comma 143" xfId="8401" xr:uid="{A683AD92-3344-44E8-9C90-016CED45E7C5}"/>
    <cellStyle name="Comma 143 2" xfId="12943" xr:uid="{8FABE04E-ACDF-49C5-BF9A-A01DBA93921E}"/>
    <cellStyle name="Comma 144" xfId="8439" xr:uid="{75368F49-F9FC-4AFF-8EF4-C37F7FE3FCDC}"/>
    <cellStyle name="Comma 144 2" xfId="12972" xr:uid="{1CF98CC5-10B7-408C-B27C-D39413E60947}"/>
    <cellStyle name="Comma 145" xfId="8389" xr:uid="{564A3C23-D9BB-4306-96E2-345C5F92ED66}"/>
    <cellStyle name="Comma 145 2" xfId="12931" xr:uid="{1D324F70-5A00-4E0D-BD7A-8A60FD2473ED}"/>
    <cellStyle name="Comma 146" xfId="8442" xr:uid="{54D9B65A-AE2C-481F-985F-604C67638CDF}"/>
    <cellStyle name="Comma 146 2" xfId="12973" xr:uid="{80612D8E-AB69-4D5D-8FD8-6C3B806C9724}"/>
    <cellStyle name="Comma 147" xfId="8414" xr:uid="{F955A55A-7580-4251-B5AD-651057DB7771}"/>
    <cellStyle name="Comma 147 2" xfId="12956" xr:uid="{03071117-A0BD-4D7B-AB26-315646CC7E31}"/>
    <cellStyle name="Comma 148" xfId="8445" xr:uid="{0325A0BE-70CF-4960-A6A1-5E512BA52FFB}"/>
    <cellStyle name="Comma 148 2" xfId="12974" xr:uid="{43F6A63D-0FF6-4222-9F9C-9C94DA2FB125}"/>
    <cellStyle name="Comma 149" xfId="8378" xr:uid="{6A8570D4-A0FD-4232-9C89-ABAC64DDBDF6}"/>
    <cellStyle name="Comma 149 2" xfId="12920" xr:uid="{DF200C61-CB44-4B0B-96B0-F5759FD85767}"/>
    <cellStyle name="Comma 15" xfId="1497" xr:uid="{4FB84332-2415-4DE7-8E65-B77E2DE5C386}"/>
    <cellStyle name="Comma 15 10" xfId="15103" xr:uid="{510B0750-CD88-4C25-B47E-60D3061039C3}"/>
    <cellStyle name="Comma 15 11" xfId="15440" xr:uid="{F190B3B5-0E4B-4B92-8769-632A4E394C9E}"/>
    <cellStyle name="Comma 15 12" xfId="18342" xr:uid="{DE9A3BF6-E4A8-4B63-993B-DE3A161ED499}"/>
    <cellStyle name="Comma 15 2" xfId="1498" xr:uid="{A57B3409-FFAC-4855-AAE7-2805A415B74B}"/>
    <cellStyle name="Comma 15 2 2" xfId="7884" xr:uid="{6F81BF28-BF79-4F10-B73B-8FD1BC7EF803}"/>
    <cellStyle name="Comma 15 2 2 2" xfId="13983" xr:uid="{6D33C321-608A-4400-8DF5-667D69C82407}"/>
    <cellStyle name="Comma 15 2 2 3" xfId="12793" xr:uid="{646AA590-DBB5-4914-BE87-7E7217808E22}"/>
    <cellStyle name="Comma 15 2 3" xfId="7885" xr:uid="{7B908143-F0C4-42FD-A591-36ABF290A96D}"/>
    <cellStyle name="Comma 15 2 3 2" xfId="13984" xr:uid="{A0E2BA61-F6AF-44BF-8FEA-FFB1A1E41878}"/>
    <cellStyle name="Comma 15 2 3 3" xfId="12794" xr:uid="{324955CF-1797-409E-A2AD-EA6A4ED65E9F}"/>
    <cellStyle name="Comma 15 2 4" xfId="7883" xr:uid="{EBF8A105-FAB0-49DA-8004-4EB25B450E58}"/>
    <cellStyle name="Comma 15 2 5" xfId="15967" xr:uid="{E1EFE266-12EE-4595-9E1A-A1FFE51F7CBF}"/>
    <cellStyle name="Comma 15 3" xfId="1499" xr:uid="{7C7FF5B8-1003-41C8-98FC-28772D8AFBB7}"/>
    <cellStyle name="Comma 15 3 2" xfId="7886" xr:uid="{B79B67FA-ECED-4F07-BE83-6D1EE5C034F7}"/>
    <cellStyle name="Comma 15 3 2 2" xfId="13985" xr:uid="{4029A845-3A49-41B7-ADBD-A39848D4A8C1}"/>
    <cellStyle name="Comma 15 3 2 3" xfId="12795" xr:uid="{8A03E01C-898F-4D07-8631-EB1273F4CFC1}"/>
    <cellStyle name="Comma 15 3 3" xfId="11396" xr:uid="{357D34CF-B5A2-45F8-8C2F-C165F57A698D}"/>
    <cellStyle name="Comma 15 3 4" xfId="16414" xr:uid="{11525C04-E211-4E6F-9154-83D7A744BD60}"/>
    <cellStyle name="Comma 15 3 5" xfId="17909" xr:uid="{32957184-EEBF-48E7-9657-FF69227F34CF}"/>
    <cellStyle name="Comma 15 4" xfId="3747" xr:uid="{416994F8-33D0-4E0F-9D08-F996A5495663}"/>
    <cellStyle name="Comma 15 4 2" xfId="4451" xr:uid="{C06BC78C-E4EC-4512-BBFD-758C7294DAA5}"/>
    <cellStyle name="Comma 15 4 2 2" xfId="13986" xr:uid="{5EC57A70-02C3-4EED-AB2A-779536A8C6FF}"/>
    <cellStyle name="Comma 15 4 3" xfId="12796" xr:uid="{183FFBD9-DE5D-4F67-990F-07EA368465B4}"/>
    <cellStyle name="Comma 15 4 4" xfId="16851" xr:uid="{7F5CE2C7-6419-44B3-B445-A1D7CDD2D62B}"/>
    <cellStyle name="Comma 15 4 5" xfId="7887" xr:uid="{21E9018A-5253-4645-A467-CA951F2E057A}"/>
    <cellStyle name="Comma 15 5" xfId="7882" xr:uid="{16F83231-7D26-4130-98E0-09BA50AC05BF}"/>
    <cellStyle name="Comma 15 5 2" xfId="17286" xr:uid="{D905F23A-F49E-4120-813F-AD993E68721D}"/>
    <cellStyle name="Comma 15 6" xfId="8677" xr:uid="{33D0D3F1-E788-4C8D-9EAC-764528DD2D3F}"/>
    <cellStyle name="Comma 15 6 2" xfId="13068" xr:uid="{B1C233F2-A5D5-4C6D-BA8A-6285AF73375C}"/>
    <cellStyle name="Comma 15 7" xfId="9671" xr:uid="{2E2AC99A-0003-459F-B8F4-753958F673ED}"/>
    <cellStyle name="Comma 15 8" xfId="10538" xr:uid="{EF0E9032-0ABC-457F-B480-1B88EE6CC9D5}"/>
    <cellStyle name="Comma 15 8 2" xfId="14537" xr:uid="{3D149D35-2928-4F31-8B85-2C6EBCC156C2}"/>
    <cellStyle name="Comma 15 8 3" xfId="13517" xr:uid="{BFCD2BAB-B474-4210-99B7-3EE68B06324A}"/>
    <cellStyle name="Comma 15 9" xfId="11395" xr:uid="{457885A8-A29C-4CA2-A1C6-0FBC94B4E1B5}"/>
    <cellStyle name="Comma 15_Clash flow เดี่ยว Q2'56" xfId="7888" xr:uid="{DD48787A-1144-4481-A01A-EE061209618B}"/>
    <cellStyle name="Comma 150" xfId="8448" xr:uid="{02568375-C3C1-48BD-B4CE-37E79E197236}"/>
    <cellStyle name="Comma 150 2" xfId="12975" xr:uid="{274AA3A7-200D-4E26-A691-0CA927B7361C}"/>
    <cellStyle name="Comma 151" xfId="8393" xr:uid="{89B6EF9A-651F-4263-BBF4-759A4CC69C53}"/>
    <cellStyle name="Comma 151 2" xfId="12935" xr:uid="{CE7E954B-18E1-48D1-834F-FD40B59C110A}"/>
    <cellStyle name="Comma 152" xfId="8513" xr:uid="{557F64FD-CD83-4278-90DD-9C932EBA70DA}"/>
    <cellStyle name="Comma 152 2" xfId="12978" xr:uid="{9C92B646-5F5F-4F5B-B794-AFA9E3AFB9E1}"/>
    <cellStyle name="Comma 153" xfId="8522" xr:uid="{E5F7BF35-DC8E-4DD2-83D2-5CD3D1831A27}"/>
    <cellStyle name="Comma 153 2" xfId="12983" xr:uid="{55D74201-5C03-4656-8E73-F686717846E6}"/>
    <cellStyle name="Comma 154" xfId="8533" xr:uid="{E356D2BD-9413-477C-9D57-3E3A3BC13EBC}"/>
    <cellStyle name="Comma 154 2" xfId="14046" xr:uid="{C8ACB4C8-4A67-4337-B69D-8CD283B9A948}"/>
    <cellStyle name="Comma 154 3" xfId="12994" xr:uid="{04D148AC-E6D2-4B64-BCBD-95026E52C86B}"/>
    <cellStyle name="Comma 155" xfId="8575" xr:uid="{558B6CC4-024F-4ADB-8F07-592F77F60E15}"/>
    <cellStyle name="Comma 155 2" xfId="13008" xr:uid="{DF1263C0-C49E-4ACB-8858-6D3FD1F0CFED}"/>
    <cellStyle name="Comma 156" xfId="8749" xr:uid="{1797A320-FB32-497C-97BE-B40E74DD0512}"/>
    <cellStyle name="Comma 156 2" xfId="13099" xr:uid="{4D22F19A-081C-4D50-8D6C-1017692D2804}"/>
    <cellStyle name="Comma 157" xfId="8755" xr:uid="{3D6D5A36-2610-4FF0-A4F2-0EA52F49547D}"/>
    <cellStyle name="Comma 157 2" xfId="13103" xr:uid="{5B9A2788-A027-4928-8F4B-50C99DBD2449}"/>
    <cellStyle name="Comma 158" xfId="8759" xr:uid="{6D0974FE-EB1A-4D04-8110-FE52CDA61FE1}"/>
    <cellStyle name="Comma 158 2" xfId="13106" xr:uid="{22207E63-5E92-44FF-8A8B-DB5FF3E85C1F}"/>
    <cellStyle name="Comma 159" xfId="8751" xr:uid="{47C37380-BD04-435D-8A11-71DD8A40070E}"/>
    <cellStyle name="Comma 159 2" xfId="13101" xr:uid="{95F9D952-4EAC-4A8E-A01E-BEAE75225BB6}"/>
    <cellStyle name="Comma 16" xfId="1500" xr:uid="{0F26C1B5-CECB-4445-ABF8-475E760DB7C7}"/>
    <cellStyle name="Comma 16 10" xfId="11397" xr:uid="{EC8E5F8A-3A17-4D90-B286-54E4224EE973}"/>
    <cellStyle name="Comma 16 11" xfId="15105" xr:uid="{B0CF5CCD-9AA8-4EB6-A3CE-6EEA4E0ACB2D}"/>
    <cellStyle name="Comma 16 12" xfId="15462" xr:uid="{B3E745CC-2D95-467D-9655-15D7053BA4B1}"/>
    <cellStyle name="Comma 16 13" xfId="18090" xr:uid="{9328E341-6605-44E6-8D4A-6F297252D6DE}"/>
    <cellStyle name="Comma 16 14" xfId="18343" xr:uid="{BC707BA9-26EC-41A0-BA4B-5E7489250566}"/>
    <cellStyle name="Comma 16 2" xfId="1501" xr:uid="{7A90C7E9-A721-460C-85C7-02FDFA6B2968}"/>
    <cellStyle name="Comma 16 2 2" xfId="7890" xr:uid="{590DE5BB-1785-4795-8010-543F5D35F5E3}"/>
    <cellStyle name="Comma 16 2 2 2" xfId="13987" xr:uid="{0F074B0D-1E7A-4746-9B89-4985D8A44C49}"/>
    <cellStyle name="Comma 16 2 2 3" xfId="12797" xr:uid="{3FB43956-0B3A-48CE-B5B9-9C2404DD2ADE}"/>
    <cellStyle name="Comma 16 2 3" xfId="9673" xr:uid="{3486B13D-B8F6-4733-8FF7-04A1EAFC1EFB}"/>
    <cellStyle name="Comma 16 2 4" xfId="10625" xr:uid="{78BF10C9-5A70-432C-B20E-8E5BD393C6A8}"/>
    <cellStyle name="Comma 16 2 4 2" xfId="14566" xr:uid="{ECDE4937-35C5-4B9D-B0FB-CBF7424AD916}"/>
    <cellStyle name="Comma 16 2 4 3" xfId="13546" xr:uid="{21E2BA2C-105A-4D6C-8230-B4F9B189059C}"/>
    <cellStyle name="Comma 16 2 5" xfId="15989" xr:uid="{76286EF7-3691-4600-876C-ECEAE8E52C59}"/>
    <cellStyle name="Comma 16 2 6" xfId="18131" xr:uid="{1CDBBC55-4FAE-49AC-8363-A2175B854676}"/>
    <cellStyle name="Comma 16 3" xfId="3748" xr:uid="{1243570D-EBF7-4810-86D6-009C16AB3581}"/>
    <cellStyle name="Comma 16 3 2" xfId="4452" xr:uid="{6F9A9AD7-9B7F-4904-B776-783CFD619D88}"/>
    <cellStyle name="Comma 16 3 2 2" xfId="14551" xr:uid="{046D0C1F-F176-45D4-A7C7-68254EA9E420}"/>
    <cellStyle name="Comma 16 3 2 3" xfId="13531" xr:uid="{ED319201-9406-43A6-8794-DDC49FD084DF}"/>
    <cellStyle name="Comma 16 3 2 4" xfId="10581" xr:uid="{EF66C28B-6349-476A-B546-742BC4D22272}"/>
    <cellStyle name="Comma 16 3 3" xfId="16436" xr:uid="{4643A51B-AF8F-47A3-87FC-6166B269E828}"/>
    <cellStyle name="Comma 16 3 4" xfId="18154" xr:uid="{4F5851DE-BA51-418E-A96C-27A4BDA3EEBE}"/>
    <cellStyle name="Comma 16 3 5" xfId="7889" xr:uid="{5AA9F52B-4698-4C7B-BD45-C005F5582386}"/>
    <cellStyle name="Comma 16 4" xfId="8679" xr:uid="{EC6737F6-B39A-4D19-A015-D1620BFA7DCD}"/>
    <cellStyle name="Comma 16 4 2" xfId="13070" xr:uid="{DFD9F12C-32E9-49BD-B353-877869932ED4}"/>
    <cellStyle name="Comma 16 4 3" xfId="16873" xr:uid="{B50BEFE1-35A5-4EEA-AFA1-44877434EE97}"/>
    <cellStyle name="Comma 16 4 4" xfId="18182" xr:uid="{2EC26107-5A1E-4B4A-9B5F-BB31EABD018C}"/>
    <cellStyle name="Comma 16 5" xfId="9026" xr:uid="{AE0E76E5-8B1F-4396-821C-6BF80C7208D9}"/>
    <cellStyle name="Comma 16 5 2" xfId="14167" xr:uid="{E8F72B39-E310-4098-A95D-31D88941644A}"/>
    <cellStyle name="Comma 16 5 3" xfId="13219" xr:uid="{BBEECC16-C66C-492B-BAB7-43889E8BCDCE}"/>
    <cellStyle name="Comma 16 5 4" xfId="17307" xr:uid="{C05C8D29-8584-42F4-9A9E-8349D3AEEE0F}"/>
    <cellStyle name="Comma 16 5 5" xfId="18212" xr:uid="{FB3F95F8-A457-4E6D-A198-C123D1198CD1}"/>
    <cellStyle name="Comma 16 6" xfId="9672" xr:uid="{5D24C1B3-C18E-46A5-8913-E16D84B90FD0}"/>
    <cellStyle name="Comma 16 7" xfId="10539" xr:uid="{52E2CC64-0A22-4950-A2A8-8CB56B4C70FA}"/>
    <cellStyle name="Comma 16 7 2" xfId="14538" xr:uid="{99554813-D510-408A-8189-847263838B41}"/>
    <cellStyle name="Comma 16 7 3" xfId="13518" xr:uid="{81600FB2-E844-40D7-A79C-46E90C2834EA}"/>
    <cellStyle name="Comma 16 8" xfId="10753" xr:uid="{17BC4767-101E-4C5B-BA14-0DDA62477FEB}"/>
    <cellStyle name="Comma 16 8 2" xfId="14639" xr:uid="{D3B9974A-3ACE-4256-A36A-F2BC4B52A3BB}"/>
    <cellStyle name="Comma 16 9" xfId="10822" xr:uid="{1DC1BCF7-AD7A-4ABE-A7BC-844D17EAF563}"/>
    <cellStyle name="Comma 160" xfId="8754" xr:uid="{58E1985A-338B-4C05-ABB3-C281B0F718BF}"/>
    <cellStyle name="Comma 160 2" xfId="13102" xr:uid="{61094E6C-47E0-44C1-B14C-2D49A4E31C50}"/>
    <cellStyle name="Comma 161" xfId="8765" xr:uid="{9B789B79-CBBC-4615-A288-485EBF39DD6A}"/>
    <cellStyle name="Comma 161 2" xfId="14077" xr:uid="{2C48F341-CD3C-4D00-91E3-2C593F34B942}"/>
    <cellStyle name="Comma 161 3" xfId="13112" xr:uid="{C9A0EF12-EB23-4A64-807E-C292BC33E19E}"/>
    <cellStyle name="Comma 162" xfId="8784" xr:uid="{93ADDAF6-1C80-4CED-A48B-821FEE8AE50A}"/>
    <cellStyle name="Comma 162 2" xfId="14083" xr:uid="{240A0420-BCFA-432E-B1D7-7B62EBA4D83B}"/>
    <cellStyle name="Comma 162 3" xfId="13126" xr:uid="{1A16BF6E-2233-4A5D-8359-260AC2958DEE}"/>
    <cellStyle name="Comma 163" xfId="8789" xr:uid="{A09C8125-3C0D-4BB2-B9A4-C2CAB27BCA6C}"/>
    <cellStyle name="Comma 163 2" xfId="13130" xr:uid="{42E186B3-942C-4317-9D24-3F8A9E2FA7F9}"/>
    <cellStyle name="Comma 164" xfId="8791" xr:uid="{82D44ADD-6E68-4738-833C-C3054D423DA1}"/>
    <cellStyle name="Comma 164 2" xfId="13132" xr:uid="{3DD992B5-5F6F-49C1-B9D4-C6F2C8CBAE60}"/>
    <cellStyle name="Comma 165" xfId="8796" xr:uid="{D9E44B88-AE62-4D9E-B816-CB4BEEE86D34}"/>
    <cellStyle name="Comma 165 2" xfId="14087" xr:uid="{30491ADE-94E0-4889-A081-16FE10D4B7EF}"/>
    <cellStyle name="Comma 165 3" xfId="13135" xr:uid="{5F6D7359-F4BA-4212-A1DE-FF4182FD2C4C}"/>
    <cellStyle name="Comma 166" xfId="8808" xr:uid="{0067FF71-7361-4BD5-9A5F-54EC28BC8A30}"/>
    <cellStyle name="Comma 166 2" xfId="14094" xr:uid="{95901A12-F365-41C2-B3A4-F46650528AB3}"/>
    <cellStyle name="Comma 166 3" xfId="13143" xr:uid="{A27C2675-A44F-419B-9559-042F917982E2}"/>
    <cellStyle name="Comma 167" xfId="8824" xr:uid="{A8DA2290-A413-486F-8F0C-0AC39B7D5117}"/>
    <cellStyle name="Comma 167 2" xfId="14107" xr:uid="{7A37572A-9018-4DB0-B711-AE7D8EE7FFDB}"/>
    <cellStyle name="Comma 167 3" xfId="13156" xr:uid="{63C4F7CE-7432-48CC-9B1A-4671F17371E8}"/>
    <cellStyle name="Comma 168" xfId="8919" xr:uid="{300E438F-1368-4762-92A6-0EBD2E282A7A}"/>
    <cellStyle name="Comma 169" xfId="8926" xr:uid="{FB412B9A-10FC-4942-8D2E-2FA4278DB52C}"/>
    <cellStyle name="Comma 169 2" xfId="14115" xr:uid="{A29DA731-0F9F-44BC-9584-D3491475486B}"/>
    <cellStyle name="Comma 169 3" xfId="13167" xr:uid="{CE22B827-046F-43EB-B6C2-37CD9E536D88}"/>
    <cellStyle name="Comma 17" xfId="1502" xr:uid="{21286B70-3113-4DF1-9E8A-B5F82D293345}"/>
    <cellStyle name="Comma 17 10" xfId="18105" xr:uid="{0E41B323-E6E8-4E8B-BA00-05874A17004F}"/>
    <cellStyle name="Comma 17 2" xfId="1503" xr:uid="{06168009-1463-465C-99C7-66DE0AB8D079}"/>
    <cellStyle name="Comma 17 2 2" xfId="10737" xr:uid="{ECB0AD20-D031-47A9-A8B6-D30FD3275793}"/>
    <cellStyle name="Comma 17 2 2 2" xfId="14633" xr:uid="{3B8CFF63-49A1-467D-AD70-BD9025C46604}"/>
    <cellStyle name="Comma 17 2 3" xfId="10711" xr:uid="{D91EEF35-24C4-4BD5-BB7B-DF2998C78EA8}"/>
    <cellStyle name="Comma 17 2 4" xfId="16122" xr:uid="{47000ACB-6C6D-4B19-85DF-6A49B532ACAB}"/>
    <cellStyle name="Comma 17 2 5" xfId="18140" xr:uid="{8D1DE8E2-D4E5-46EB-9687-188F98B614FA}"/>
    <cellStyle name="Comma 17 3" xfId="3749" xr:uid="{95BE1E23-10C0-441B-AD08-3E1DCC0D703B}"/>
    <cellStyle name="Comma 17 3 2" xfId="16568" xr:uid="{9F05545B-DC3F-4B3B-A1C9-4087452FDF97}"/>
    <cellStyle name="Comma 17 3 3" xfId="18165" xr:uid="{4AE5E9E2-56A2-4C94-A054-83C5A987935E}"/>
    <cellStyle name="Comma 17 3 4" xfId="7891" xr:uid="{F0D95BA4-9BDB-4B0A-BCA8-6F6E684CC424}"/>
    <cellStyle name="Comma 17 4" xfId="8620" xr:uid="{C5C904EA-42F4-47B8-9CA2-183833F99E37}"/>
    <cellStyle name="Comma 17 4 2" xfId="17004" xr:uid="{2AE45981-29C1-492F-A64A-028196F7F714}"/>
    <cellStyle name="Comma 17 4 3" xfId="18191" xr:uid="{C184192A-F61D-46FC-B366-A5B80CFC769E}"/>
    <cellStyle name="Comma 17 5" xfId="9674" xr:uid="{E6046EA3-3FC0-4302-B775-EEEADA0141C4}"/>
    <cellStyle name="Comma 17 5 2" xfId="17436" xr:uid="{9DEA276C-4D4C-4E19-A5D7-AF8E1089B928}"/>
    <cellStyle name="Comma 17 5 3" xfId="18223" xr:uid="{C78652AB-1409-4140-BC00-2139E299765D}"/>
    <cellStyle name="Comma 17 6" xfId="10886" xr:uid="{5C9C1D96-E727-4632-B3B3-6210D89138BA}"/>
    <cellStyle name="Comma 17 7" xfId="11398" xr:uid="{3305CA0E-DFE3-4D3D-9A57-E223803E7221}"/>
    <cellStyle name="Comma 17 8" xfId="8976" xr:uid="{BEB3E07E-CB14-4857-883B-E73F01AC47E1}"/>
    <cellStyle name="Comma 17 8 2" xfId="14145" xr:uid="{5E3FFC06-8E53-4DC3-BCCD-E5A7E71E5B8A}"/>
    <cellStyle name="Comma 17 8 3" xfId="13197" xr:uid="{16D03E6C-A5E6-4E0A-AFFA-ED0495E631FF}"/>
    <cellStyle name="Comma 17 9" xfId="15593" xr:uid="{7FF185D3-E6F5-4EFD-AB27-76FEBE751D70}"/>
    <cellStyle name="Comma 170" xfId="8992" xr:uid="{0DAA7784-20E8-4A87-9CC0-4BCF39D62E70}"/>
    <cellStyle name="Comma 170 2" xfId="14155" xr:uid="{22ACB448-4232-49FE-92AC-6EF434EF7E26}"/>
    <cellStyle name="Comma 170 3" xfId="13207" xr:uid="{4C0B0D3F-ECA6-44CD-B212-BD33EB072EF2}"/>
    <cellStyle name="Comma 171" xfId="9087" xr:uid="{1C91A180-3216-4082-841F-063F0012AB63}"/>
    <cellStyle name="Comma 171 2" xfId="14196" xr:uid="{3FDE14A2-2C19-43D3-8DC6-C4D6910B8A69}"/>
    <cellStyle name="Comma 171 3" xfId="13248" xr:uid="{9082766E-D9D0-427A-9D32-210EF031054F}"/>
    <cellStyle name="Comma 172" xfId="9083" xr:uid="{1C7EE96A-90E7-42AB-9FE8-8F19E486B9C6}"/>
    <cellStyle name="Comma 172 2" xfId="14193" xr:uid="{C2D7E2F6-5C7E-4D8B-949F-51D5E83D67FB}"/>
    <cellStyle name="Comma 172 3" xfId="13245" xr:uid="{D03E4502-7C0E-4FB0-BD08-FFC6EE967BCF}"/>
    <cellStyle name="Comma 173" xfId="8985" xr:uid="{DE938703-24E3-4CF5-810F-340D86D83CD7}"/>
    <cellStyle name="Comma 173 2" xfId="14150" xr:uid="{FE6AFCD1-5452-41F0-9AE8-4F5600F6EA0E}"/>
    <cellStyle name="Comma 173 3" xfId="13202" xr:uid="{BFDC28AE-D842-47F5-809C-6BD082BFFE19}"/>
    <cellStyle name="Comma 174" xfId="8989" xr:uid="{B5FB40A0-F369-465C-9F1D-E1909E462A82}"/>
    <cellStyle name="Comma 174 2" xfId="14153" xr:uid="{C979A7A1-0C0F-4BE1-AF5A-B9A6EACAB4E7}"/>
    <cellStyle name="Comma 174 3" xfId="13205" xr:uid="{5C0C47D3-F586-40AC-88F5-D489C2F90E2B}"/>
    <cellStyle name="Comma 175" xfId="8979" xr:uid="{05A4491A-FD2F-451F-BA6E-A8FF60A6274B}"/>
    <cellStyle name="Comma 175 2" xfId="14147" xr:uid="{7D762C67-22F3-4DD6-B6FF-4EB999A50731}"/>
    <cellStyle name="Comma 175 3" xfId="13199" xr:uid="{A49E663B-4135-443E-AFE2-4DF392BBBBF0}"/>
    <cellStyle name="Comma 176" xfId="9133" xr:uid="{86D57636-B44A-43EE-B23F-0A37EC5A951B}"/>
    <cellStyle name="Comma 176 2" xfId="14219" xr:uid="{42FEA2D9-0FF3-449D-80DF-41A0C8A87098}"/>
    <cellStyle name="Comma 176 3" xfId="13271" xr:uid="{4AD7E392-7899-4CC1-A3F8-8CEF774A9181}"/>
    <cellStyle name="Comma 177" xfId="9079" xr:uid="{B5ED3BE4-421C-4063-A3EE-DB6F81CB9808}"/>
    <cellStyle name="Comma 177 2" xfId="14191" xr:uid="{4BA0C6D8-FE99-42BD-A779-DFF862701BFA}"/>
    <cellStyle name="Comma 177 3" xfId="13243" xr:uid="{5B43A230-CEF3-4C81-97FB-46936DDEB31F}"/>
    <cellStyle name="Comma 178" xfId="9074" xr:uid="{60DE3883-5ED5-4F8F-A929-41796C8C7F67}"/>
    <cellStyle name="Comma 178 2" xfId="14187" xr:uid="{56CCA046-DE17-45C2-BFC3-FF779D8A2405}"/>
    <cellStyle name="Comma 178 3" xfId="13239" xr:uid="{34C87AB5-6262-4F45-A8BB-9AA1C44C3F7E}"/>
    <cellStyle name="Comma 179" xfId="9138" xr:uid="{0FF7D35C-6ACB-4555-A640-33A8EC9F1953}"/>
    <cellStyle name="Comma 179 2" xfId="14223" xr:uid="{93636681-9977-45F7-9FD0-DB4ED20F4597}"/>
    <cellStyle name="Comma 179 3" xfId="13275" xr:uid="{E732B6C2-0942-4155-9426-BFE58CA1970E}"/>
    <cellStyle name="Comma 18" xfId="1504" xr:uid="{6DF0C0E3-9A17-4D0A-A9D1-7DC3453B3A87}"/>
    <cellStyle name="Comma 18 10" xfId="10887" xr:uid="{385269C6-08A3-42EA-A386-34EE1EF3F084}"/>
    <cellStyle name="Comma 18 11" xfId="11399" xr:uid="{E8108BE3-487F-41B0-B774-98CCFBB14AFD}"/>
    <cellStyle name="Comma 18 12" xfId="15126" xr:uid="{AA6E64AE-44C6-43F7-9D45-6E10108D7985}"/>
    <cellStyle name="Comma 18 13" xfId="15191" xr:uid="{8AA73CE1-C4F7-4F52-91E8-21998185DFDA}"/>
    <cellStyle name="Comma 18 14" xfId="15583" xr:uid="{F96E52ED-A6E2-40F1-A813-CB2DC979E9F9}"/>
    <cellStyle name="Comma 18 2" xfId="1505" xr:uid="{4A41A74A-6662-4F5F-9D22-A0BD00BA65E9}"/>
    <cellStyle name="Comma 18 2 2" xfId="7893" xr:uid="{6DF7B096-2C6D-4963-A4D9-A19E088C1982}"/>
    <cellStyle name="Comma 18 2 2 2" xfId="13989" xr:uid="{3F25B701-A06A-42DC-8C25-01BCD31D899D}"/>
    <cellStyle name="Comma 18 2 2 3" xfId="12799" xr:uid="{1C9B88CA-7036-48C0-844B-DB7A763D1A19}"/>
    <cellStyle name="Comma 18 2 3" xfId="16112" xr:uid="{EE881E40-8339-4217-B6F2-EC8B0E7ED7F4}"/>
    <cellStyle name="Comma 18 3" xfId="3750" xr:uid="{FDF7B51E-29AC-41F4-9134-22DDFAC58037}"/>
    <cellStyle name="Comma 18 3 2" xfId="13988" xr:uid="{754E77C5-46A8-4E37-8012-68BAE459E792}"/>
    <cellStyle name="Comma 18 3 3" xfId="12798" xr:uid="{0E560E28-E890-49E1-A825-98C9F935F1D5}"/>
    <cellStyle name="Comma 18 3 4" xfId="16558" xr:uid="{59CEF778-A9B3-40B5-AE4C-737CECA9C413}"/>
    <cellStyle name="Comma 18 3 5" xfId="7892" xr:uid="{EB414EE3-2175-4B1B-841A-4EF7EC29AA60}"/>
    <cellStyle name="Comma 18 4" xfId="8548" xr:uid="{16E07A33-4F1D-4498-A9EE-049AED70A6C5}"/>
    <cellStyle name="Comma 18 4 2" xfId="12999" xr:uid="{AFF50DD9-DED1-49F1-A168-B6A936652484}"/>
    <cellStyle name="Comma 18 4 3" xfId="16994" xr:uid="{A5F17470-82A4-473B-93BA-2582C577A503}"/>
    <cellStyle name="Comma 18 5" xfId="10379" xr:uid="{7B9FD75C-5E89-4E79-8DFE-85A38674DAE3}"/>
    <cellStyle name="Comma 18 5 2" xfId="17426" xr:uid="{9591577F-8327-4CD5-AC2A-6390CAB929FA}"/>
    <cellStyle name="Comma 18 6" xfId="10313" xr:uid="{FB4AAEF9-CE45-4008-98F8-FA9903734E88}"/>
    <cellStyle name="Comma 18 6 2" xfId="14393" xr:uid="{B38B0A18-19AA-45F3-8C78-5BE6BA23EE04}"/>
    <cellStyle name="Comma 18 6 3" xfId="13375" xr:uid="{6192E41B-51A4-462A-93D6-662E0F0F2AAE}"/>
    <cellStyle name="Comma 18 7" xfId="10627" xr:uid="{ADBE565B-55BA-44AE-B3EF-F7642F7FDD28}"/>
    <cellStyle name="Comma 18 7 2" xfId="14568" xr:uid="{217E31F7-9874-445F-913D-385F8928CAD7}"/>
    <cellStyle name="Comma 18 7 3" xfId="13548" xr:uid="{68A966B6-79A0-464D-AC16-E654C27735FE}"/>
    <cellStyle name="Comma 18 8" xfId="10732" xr:uid="{B9AD40D4-1C4E-431F-8610-BE760D325355}"/>
    <cellStyle name="Comma 18 9" xfId="10789" xr:uid="{B531DA08-A843-4342-8D97-C3BE4D63BBA6}"/>
    <cellStyle name="Comma 18 9 2" xfId="14655" xr:uid="{B21267AB-D00D-41CF-A43E-C8DB0CE9A812}"/>
    <cellStyle name="Comma 180" xfId="9088" xr:uid="{EEE209D6-BCE3-4BFF-A14B-CFFC9350000B}"/>
    <cellStyle name="Comma 180 2" xfId="14197" xr:uid="{3982B16B-4CD0-4606-9001-920968CA304A}"/>
    <cellStyle name="Comma 180 3" xfId="13249" xr:uid="{8CC218C6-CEAB-4E64-AC3C-AE4C56C18A91}"/>
    <cellStyle name="Comma 181" xfId="9105" xr:uid="{DA5B16DD-5605-42DD-8139-01ECB3344EE8}"/>
    <cellStyle name="Comma 181 2" xfId="14205" xr:uid="{8EF8326C-33C0-4750-ADE9-DA7B6E09067C}"/>
    <cellStyle name="Comma 181 3" xfId="13257" xr:uid="{2D2479A4-3192-4573-9D01-4F364D6DB301}"/>
    <cellStyle name="Comma 182" xfId="9068" xr:uid="{C543BF96-67DA-4191-8386-4EA60DEFC4D3}"/>
    <cellStyle name="Comma 182 2" xfId="14184" xr:uid="{FBF2FB36-C717-49FE-B19F-647AB55E1D8A}"/>
    <cellStyle name="Comma 182 3" xfId="13236" xr:uid="{79108195-F71E-446D-8665-A1C4BCE3D976}"/>
    <cellStyle name="Comma 183" xfId="9089" xr:uid="{A4922A1D-FEC0-4B7A-AB21-59105F2DFD0E}"/>
    <cellStyle name="Comma 183 2" xfId="14198" xr:uid="{6B5DA313-4886-4A10-8E7A-AB7777B66743}"/>
    <cellStyle name="Comma 183 3" xfId="13250" xr:uid="{BA701558-8733-4D8A-9532-1F6908EB4751}"/>
    <cellStyle name="Comma 184" xfId="9126" xr:uid="{7A434805-1102-4DB6-9F31-0F5EAFFC6457}"/>
    <cellStyle name="Comma 184 2" xfId="14215" xr:uid="{4ED0DD27-163B-42B9-853C-E38064D98D2E}"/>
    <cellStyle name="Comma 184 3" xfId="13267" xr:uid="{321CF1E3-6FB8-4FCE-98E3-B291BAE5DAA5}"/>
    <cellStyle name="Comma 185" xfId="8792" xr:uid="{6CF35992-21F4-40A5-9D30-8CE0C32EA6F6}"/>
    <cellStyle name="Comma 185 2" xfId="13133" xr:uid="{7CABEC0D-4D6A-449B-9E5B-E468F0C365DF}"/>
    <cellStyle name="Comma 186" xfId="9132" xr:uid="{38A22786-292D-451A-9EBE-4063CA4F35CA}"/>
    <cellStyle name="Comma 186 2" xfId="14218" xr:uid="{58F79BFB-8BE8-437C-8D3E-DAC0DB5A6F4A}"/>
    <cellStyle name="Comma 186 3" xfId="13270" xr:uid="{07EF7F81-A766-434C-B1DD-8DA83BD770F4}"/>
    <cellStyle name="Comma 187" xfId="9082" xr:uid="{8CB53087-C3C9-4A82-AA11-408920E29A96}"/>
    <cellStyle name="Comma 187 2" xfId="14192" xr:uid="{A21980D8-8B30-465C-96F9-909FFA88EC6C}"/>
    <cellStyle name="Comma 187 3" xfId="13244" xr:uid="{3370AD30-C11D-48AB-AB3E-1C26AAA76786}"/>
    <cellStyle name="Comma 188" xfId="9093" xr:uid="{E66D7C54-61F9-4282-B234-1D6267687F8F}"/>
    <cellStyle name="Comma 188 2" xfId="14200" xr:uid="{991EDBD5-66E1-456F-8163-82BD3BDD63B3}"/>
    <cellStyle name="Comma 188 3" xfId="13252" xr:uid="{EE34071F-0EFB-4443-BE28-32271E76065D}"/>
    <cellStyle name="Comma 189" xfId="9125" xr:uid="{AD8B1ED8-D16B-451C-ACD0-0B5C26A35D9E}"/>
    <cellStyle name="Comma 189 2" xfId="14214" xr:uid="{9A4BEBFB-342D-491F-BC29-F87A1588D6C1}"/>
    <cellStyle name="Comma 189 3" xfId="13266" xr:uid="{B2BBB6B3-02CA-41E5-9676-9D1F4DA673E3}"/>
    <cellStyle name="Comma 19" xfId="1506" xr:uid="{74FFB3E7-4743-4050-976B-C27E153FF695}"/>
    <cellStyle name="Comma 19 2" xfId="1507" xr:uid="{7C370270-E15C-46B5-B664-C8477D542B2E}"/>
    <cellStyle name="Comma 19 3" xfId="3751" xr:uid="{76F1ADB1-6393-4860-878D-4D2916B4AC40}"/>
    <cellStyle name="Comma 19 3 2" xfId="12800" xr:uid="{B00D41B0-E8DB-4C52-A0C8-A5A3B3A90164}"/>
    <cellStyle name="Comma 19 3 3" xfId="7894" xr:uid="{B276873B-865F-4394-863A-F4A1BBA5B4BB}"/>
    <cellStyle name="Comma 19 4" xfId="9675" xr:uid="{85D41C54-BB4C-4765-9D45-282BEB30D384}"/>
    <cellStyle name="Comma 19 5" xfId="10741" xr:uid="{F1836610-B75F-4B37-BB7D-BEF89710E9B7}"/>
    <cellStyle name="Comma 19 5 2" xfId="14634" xr:uid="{96C8BBF0-7FD2-4089-BF57-005878011BB7}"/>
    <cellStyle name="Comma 19 6" xfId="11400" xr:uid="{4CA3CF3A-8DE0-4D9E-BE66-7CD05A02E589}"/>
    <cellStyle name="Comma 19 7" xfId="15129" xr:uid="{2F1C7ACA-1B4F-48FE-91C6-E205AAA482C2}"/>
    <cellStyle name="Comma 19 8" xfId="16707" xr:uid="{E6B0DC43-673F-4C26-A342-B72F928F9261}"/>
    <cellStyle name="Comma 190" xfId="9143" xr:uid="{0E6686BF-389B-4F17-A039-AEA0F51A01F4}"/>
    <cellStyle name="Comma 190 2" xfId="14226" xr:uid="{E0589976-5ADC-460A-87F1-A9BDF35E6918}"/>
    <cellStyle name="Comma 190 3" xfId="13278" xr:uid="{C8FCCEAB-2480-44B6-9C50-DE15C9C0F318}"/>
    <cellStyle name="Comma 191" xfId="10259" xr:uid="{754E2BFE-6852-4ABC-8AA1-D6CA7E851996}"/>
    <cellStyle name="Comma 191 2" xfId="14388" xr:uid="{4C86701B-2285-447F-86AB-63D491E3CF03}"/>
    <cellStyle name="Comma 191 3" xfId="13370" xr:uid="{DE5D41B9-11AD-45A0-A65F-42826274B35F}"/>
    <cellStyle name="Comma 192" xfId="10302" xr:uid="{9D647CE6-7F91-4F7C-8CE3-5ABBCEF0763A}"/>
    <cellStyle name="Comma 192 2" xfId="14389" xr:uid="{F8407729-0880-45B3-91E1-1BCDF81C3EAF}"/>
    <cellStyle name="Comma 192 3" xfId="13371" xr:uid="{02436BF1-9CD2-4105-AC87-A51D63585B32}"/>
    <cellStyle name="Comma 193" xfId="10406" xr:uid="{3A365BE1-647C-48BF-B958-A5C07CF75A95}"/>
    <cellStyle name="Comma 193 2" xfId="14420" xr:uid="{A1B7C41A-C7A0-4EE0-B308-0214B00238C0}"/>
    <cellStyle name="Comma 193 3" xfId="13400" xr:uid="{EAD7F277-3F58-4141-A3B7-E91C3553EB2D}"/>
    <cellStyle name="Comma 194" xfId="10431" xr:uid="{F6F4ED6F-4290-48C9-89FB-C2DA951EC515}"/>
    <cellStyle name="Comma 194 2" xfId="14445" xr:uid="{6DE83A62-83AC-43AD-B515-ABF1A3E777A3}"/>
    <cellStyle name="Comma 194 3" xfId="13425" xr:uid="{0FCE55B8-139C-40FA-9A7A-64CA4CA591C5}"/>
    <cellStyle name="Comma 195" xfId="10434" xr:uid="{E395D4F1-E8BD-4C8C-BC99-9A1E81ACD200}"/>
    <cellStyle name="Comma 195 2" xfId="14448" xr:uid="{98DD35A2-70F4-4FE6-B03F-31B295E0A0F4}"/>
    <cellStyle name="Comma 195 3" xfId="13428" xr:uid="{AD47B9D5-3556-456C-BD29-BC4F5F85B568}"/>
    <cellStyle name="Comma 196" xfId="10421" xr:uid="{CBBF4064-6617-4BE0-A46C-420EE74CB320}"/>
    <cellStyle name="Comma 196 2" xfId="14435" xr:uid="{EA1E05DF-38CD-48A3-BC07-BCE7101BB3C8}"/>
    <cellStyle name="Comma 196 3" xfId="13415" xr:uid="{F28F6F67-7CBA-4DF0-ADD2-2F8F439B19D1}"/>
    <cellStyle name="Comma 197" xfId="10425" xr:uid="{10D79EF5-7765-4E6D-ABDC-A44908C564D2}"/>
    <cellStyle name="Comma 197 2" xfId="14439" xr:uid="{48EB181F-7E03-4EE0-BC77-0EA7F92A175C}"/>
    <cellStyle name="Comma 197 3" xfId="13419" xr:uid="{8D472DCB-8942-4EF0-89C5-AED3F3E70045}"/>
    <cellStyle name="Comma 198" xfId="10392" xr:uid="{D04384F8-3BF4-4433-9BD5-16DB6AE021EF}"/>
    <cellStyle name="Comma 198 2" xfId="14406" xr:uid="{0052CB8C-6A9C-41C8-AA27-FFD57AF18540}"/>
    <cellStyle name="Comma 198 3" xfId="13386" xr:uid="{DC1BCD37-B9C3-4B93-B28E-249E12DB6416}"/>
    <cellStyle name="Comma 199" xfId="10439" xr:uid="{2C55F55E-838C-47B0-85F7-B2DFB44C1094}"/>
    <cellStyle name="Comma 199 2" xfId="14453" xr:uid="{2C647377-5D09-44B9-8121-660E03210B43}"/>
    <cellStyle name="Comma 199 3" xfId="13433" xr:uid="{714D4AFE-788B-4268-891F-6A1756145529}"/>
    <cellStyle name="Comma 2" xfId="7" xr:uid="{DFCF9357-6D66-49ED-B270-6D40D4C2DF93}"/>
    <cellStyle name="Comma 2 10" xfId="1509" xr:uid="{E11E2258-97DE-4BCB-B7C1-875514FD5DE7}"/>
    <cellStyle name="Comma 2 10 2" xfId="3752" xr:uid="{8A685587-D640-4C51-8C01-8DC74069F13F}"/>
    <cellStyle name="Comma 2 10 2 2" xfId="13004" xr:uid="{FC278EBB-A5E5-4D40-8CD6-22B6C6115A74}"/>
    <cellStyle name="Comma 2 10 2 2 2 2 3" xfId="8952" xr:uid="{C0863858-F4F9-4D1E-B798-576EDBBB034E}"/>
    <cellStyle name="Comma 2 10 2 2 2 2 3 2" xfId="14127" xr:uid="{A5493B6E-1207-4DD4-9A93-0DCCE88497F8}"/>
    <cellStyle name="Comma 2 10 2 2 2 2 3 3" xfId="13179" xr:uid="{BAEF4D55-A5FE-4012-B8E6-0F6B5D0E8203}"/>
    <cellStyle name="Comma 2 10 2 3" xfId="15926" xr:uid="{EEDE6E21-028D-4339-97A2-64AF25E1BFB9}"/>
    <cellStyle name="Comma 2 10 2 4" xfId="8554" xr:uid="{593CAB1F-AB38-428E-9D1E-238B14A3DE9E}"/>
    <cellStyle name="Comma 2 10 3" xfId="10606" xr:uid="{D0C3E77A-E306-4444-B7F6-E0A4AB42DEFE}"/>
    <cellStyle name="Comma 2 10 3 2" xfId="14561" xr:uid="{CE9D0789-4B2C-4297-8804-26053118D2C3}"/>
    <cellStyle name="Comma 2 10 3 3" xfId="13541" xr:uid="{34FEF88A-2DCC-411E-A533-BB6B240EFC88}"/>
    <cellStyle name="Comma 2 10 3 4" xfId="16373" xr:uid="{AF762532-E85F-4174-B037-1CC4C06FEE89}"/>
    <cellStyle name="Comma 2 10 4" xfId="15128" xr:uid="{AC220AAD-8BD3-49D4-8441-104C50464043}"/>
    <cellStyle name="Comma 2 10 4 2" xfId="16810" xr:uid="{91B5DE25-3888-4AB4-B624-E1975B4EEE6A}"/>
    <cellStyle name="Comma 2 10 5" xfId="17245" xr:uid="{C6464A24-3EFA-4E28-BB3B-857E94924771}"/>
    <cellStyle name="Comma 2 10 6" xfId="15399" xr:uid="{4AA7E206-4A86-49BF-85D9-F91F827310EC}"/>
    <cellStyle name="Comma 2 11" xfId="1510" xr:uid="{6AE7D482-68B4-4605-A8B1-765AE9EB2917}"/>
    <cellStyle name="Comma 2 11 2" xfId="3753" xr:uid="{4ECA9AB4-A3FF-444C-B36D-AF3CCF82F0F1}"/>
    <cellStyle name="Comma 2 11 2 2" xfId="16006" xr:uid="{00840410-CF87-45A1-B39C-3BADA5C309B5}"/>
    <cellStyle name="Comma 2 11 2 3" xfId="10731" xr:uid="{BAEF7EE1-7264-4E3B-839B-7AC811557EA0}"/>
    <cellStyle name="Comma 2 11 3" xfId="15131" xr:uid="{CC2F2E7D-3722-4217-8DCD-6C21A3A4F425}"/>
    <cellStyle name="Comma 2 11 3 2" xfId="16453" xr:uid="{44D9722C-A7B9-4613-904D-5224D3786414}"/>
    <cellStyle name="Comma 2 11 4" xfId="16890" xr:uid="{3D891FE2-6067-4B4D-A891-188B8280368D}"/>
    <cellStyle name="Comma 2 11 5" xfId="17324" xr:uid="{0015EA4D-2CFE-4ACB-8107-F1A8690DF6B7}"/>
    <cellStyle name="Comma 2 11 6" xfId="15479" xr:uid="{2CF0E05E-DE43-4EC4-9161-D845706B9380}"/>
    <cellStyle name="Comma 2 12" xfId="1511" xr:uid="{72083B27-852A-48DC-88C0-55E1447933F4}"/>
    <cellStyle name="Comma 2 12 2" xfId="3754" xr:uid="{5360A67A-31BA-49FB-BED0-386C413273B8}"/>
    <cellStyle name="Comma 2 12 2 2" xfId="16039" xr:uid="{6EDDF6AF-694B-4EE3-AF99-A373877FDA2F}"/>
    <cellStyle name="Comma 2 12 3" xfId="16486" xr:uid="{1720809F-A795-4634-9B63-089DA177AD60}"/>
    <cellStyle name="Comma 2 12 4" xfId="16922" xr:uid="{87A18125-3438-4CCB-BE21-5A2836054E62}"/>
    <cellStyle name="Comma 2 12 5" xfId="17356" xr:uid="{9A0668FB-D2D5-4B5F-B300-7AF1EF00ACE0}"/>
    <cellStyle name="Comma 2 12 6" xfId="15511" xr:uid="{54D2D598-9230-459B-9BF7-D20DE3B11E54}"/>
    <cellStyle name="Comma 2 13" xfId="1512" xr:uid="{774E2516-85BF-42AD-B18C-C19044C73880}"/>
    <cellStyle name="Comma 2 13 2" xfId="3755" xr:uid="{B770F944-57B0-441E-9CF0-B22967AC083C}"/>
    <cellStyle name="Comma 2 13 2 2" xfId="16067" xr:uid="{FC628CE7-DA8F-4846-81F7-1E0DECEA3D79}"/>
    <cellStyle name="Comma 2 13 2 3" xfId="13718" xr:uid="{251FF9CF-943F-4EBE-8A46-47793EC667FF}"/>
    <cellStyle name="Comma 2 13 3" xfId="11402" xr:uid="{5A170311-2328-49AD-9F7E-EC56C722C43A}"/>
    <cellStyle name="Comma 2 13 3 2" xfId="16513" xr:uid="{35C8048D-2681-479E-BE13-122D87ADC493}"/>
    <cellStyle name="Comma 2 13 4" xfId="15145" xr:uid="{54FC568C-401D-46EA-8F42-BDF85DB10212}"/>
    <cellStyle name="Comma 2 13 4 2" xfId="16949" xr:uid="{5108DE63-660B-4B4E-941C-442FB450AE24}"/>
    <cellStyle name="Comma 2 13 5" xfId="17383" xr:uid="{C95E4C86-B4C2-4B39-81C4-594AC13E2A72}"/>
    <cellStyle name="Comma 2 13 6" xfId="15538" xr:uid="{30C33D1D-44EE-488F-B767-0422637EEBC4}"/>
    <cellStyle name="Comma 2 14" xfId="1513" xr:uid="{82787028-6A5F-4E73-A093-0DA16B35D006}"/>
    <cellStyle name="Comma 2 14 2" xfId="3756" xr:uid="{1414990B-B0C1-40F2-89AC-25B011CE76AB}"/>
    <cellStyle name="Comma 2 14 2 2" xfId="4453" xr:uid="{83D567FF-AC0A-4BE1-89AF-682C437BE1C0}"/>
    <cellStyle name="Comma 2 14 2 2 2" xfId="16021" xr:uid="{D31DBB50-8BAB-441F-9FD3-E9F4A19D4778}"/>
    <cellStyle name="Comma 2 14 2 3" xfId="13719" xr:uid="{98622F94-2AFC-498E-8914-C8669C3B163C}"/>
    <cellStyle name="Comma 2 14 3" xfId="11403" xr:uid="{DDF66862-7673-49E0-974F-BA552A27B2EC}"/>
    <cellStyle name="Comma 2 14 3 2" xfId="16468" xr:uid="{211B3F64-3C9D-4044-B9DD-D2705A0816B8}"/>
    <cellStyle name="Comma 2 14 4" xfId="16904" xr:uid="{959AC225-BAC2-40C2-AD58-5761509FA74B}"/>
    <cellStyle name="Comma 2 14 5" xfId="17338" xr:uid="{7E7B9876-5953-4877-A747-F8A9B4CD6859}"/>
    <cellStyle name="Comma 2 14 6" xfId="15493" xr:uid="{DD06736F-5873-4C78-94C9-EF4369B370A0}"/>
    <cellStyle name="Comma 2 14 7" xfId="18344" xr:uid="{2287912B-2778-4947-9E4B-987893178C54}"/>
    <cellStyle name="Comma 2 15" xfId="1514" xr:uid="{AEEEA56C-D394-4FC9-A7AE-C6EAC3B7F974}"/>
    <cellStyle name="Comma 2 15 2" xfId="13720" xr:uid="{AECC8E8D-9EAD-4B1D-AEAC-38DCB527FE65}"/>
    <cellStyle name="Comma 2 15 3" xfId="11404" xr:uid="{0DC57E99-C842-40E2-8653-983FD21F13CA}"/>
    <cellStyle name="Comma 2 15 4" xfId="15776" xr:uid="{81283AF7-8A68-4E1B-9202-DAFE09A327A1}"/>
    <cellStyle name="Comma 2 16" xfId="1515" xr:uid="{5D76C135-A97D-47ED-8EBA-7D936A741E92}"/>
    <cellStyle name="Comma 2 16 2" xfId="13721" xr:uid="{9DEFE4B1-4043-4D2E-9692-D26F7E229899}"/>
    <cellStyle name="Comma 2 16 3" xfId="11405" xr:uid="{2FB6EE59-A66B-4A4E-8B5D-368737B9EFFA}"/>
    <cellStyle name="Comma 2 16 4" xfId="16126" xr:uid="{2D9BF3C9-1660-474D-A5B4-63E672AC2EFC}"/>
    <cellStyle name="Comma 2 17" xfId="1516" xr:uid="{095CCC4A-A913-473A-A538-1E324F6EDA9E}"/>
    <cellStyle name="Comma 2 17 2" xfId="13722" xr:uid="{F95C99B0-F55D-49CB-B6BC-A5B92A97A849}"/>
    <cellStyle name="Comma 2 17 3" xfId="11406" xr:uid="{618A156F-4D50-43F7-B91B-482E6504C49B}"/>
    <cellStyle name="Comma 2 17 4" xfId="16546" xr:uid="{66BAFA5C-A782-4597-BD45-8D39876332AE}"/>
    <cellStyle name="Comma 2 18" xfId="1517" xr:uid="{E1207BAD-DFE8-42DB-85FC-24FF5AB9CCA6}"/>
    <cellStyle name="Comma 2 18 2" xfId="16955" xr:uid="{518287FF-ED41-4CFA-9E7D-205C9648F8A5}"/>
    <cellStyle name="Comma 2 19" xfId="3686" xr:uid="{6E5160FB-96E2-495B-9873-FD44C6444B1E}"/>
    <cellStyle name="Comma 2 19 2" xfId="4454" xr:uid="{C9D352FF-73B9-488F-9B7C-34DF2693028B}"/>
    <cellStyle name="Comma 2 19 2 2" xfId="11401" xr:uid="{2B93283B-2258-49D9-98FC-9D2918D2A151}"/>
    <cellStyle name="Comma 2 19 3" xfId="18064" xr:uid="{BCD74422-FC5C-4BE3-8A69-EF1F5C728E44}"/>
    <cellStyle name="Comma 2 19 4" xfId="5871" xr:uid="{D5DD444A-C4DF-4213-B5B4-2154FDD73325}"/>
    <cellStyle name="Comma 2 2" xfId="1518" xr:uid="{96B91F7F-81E1-4C51-BA96-09C6B448AA63}"/>
    <cellStyle name="Comma 2 2 10" xfId="1519" xr:uid="{14DE8556-ACE0-4CFB-A1B9-87598F8793AB}"/>
    <cellStyle name="Comma 2 2 10 2" xfId="13723" xr:uid="{BD765A8C-68B9-4AC4-A11E-5109B352BE7C}"/>
    <cellStyle name="Comma 2 2 10 2 2" xfId="16029" xr:uid="{07FF505E-2BD9-4B80-87B5-83AC4B769A71}"/>
    <cellStyle name="Comma 2 2 10 3" xfId="11407" xr:uid="{D66BEE38-1BBF-4867-A95D-42516567326A}"/>
    <cellStyle name="Comma 2 2 10 3 2" xfId="16476" xr:uid="{9BEBF65A-CDFE-42A5-93C9-096E43641E65}"/>
    <cellStyle name="Comma 2 2 10 4" xfId="16912" xr:uid="{6F6D3EE7-BB66-4D81-B3AE-20A229068DB8}"/>
    <cellStyle name="Comma 2 2 10 5" xfId="17346" xr:uid="{38B5D680-D805-4D60-9152-D3E2C6636233}"/>
    <cellStyle name="Comma 2 2 10 6" xfId="15501" xr:uid="{B01B6E6A-796D-451B-BA49-000213F80B6A}"/>
    <cellStyle name="Comma 2 2 11" xfId="1520" xr:uid="{DF27BCD9-A952-48FC-991A-E595529B919B}"/>
    <cellStyle name="Comma 2 2 11 2" xfId="13724" xr:uid="{8DF81D56-1C9B-46BB-9A3B-2FFCF8C28735}"/>
    <cellStyle name="Comma 2 2 11 2 2" xfId="16059" xr:uid="{53A9ED16-AADA-4B41-9000-1146F03BE247}"/>
    <cellStyle name="Comma 2 2 11 3" xfId="11408" xr:uid="{54DD755B-228E-4693-8DCE-A107D412F95F}"/>
    <cellStyle name="Comma 2 2 11 3 2" xfId="16505" xr:uid="{D431AE80-ED5E-491A-AFA0-040D576CC2DC}"/>
    <cellStyle name="Comma 2 2 11 4" xfId="16941" xr:uid="{7C84D01E-7587-48F4-B65A-073B889AF3DF}"/>
    <cellStyle name="Comma 2 2 11 5" xfId="17375" xr:uid="{AE6C7C35-7789-4633-A2B0-3D4624D55347}"/>
    <cellStyle name="Comma 2 2 11 6" xfId="15530" xr:uid="{3B5E268B-FDFE-4085-BAA2-2855491DC76C}"/>
    <cellStyle name="Comma 2 2 12" xfId="1521" xr:uid="{DDCA4216-4F8D-4C60-970A-BE019CE2892E}"/>
    <cellStyle name="Comma 2 2 12 2" xfId="13725" xr:uid="{6C54174E-3A89-4827-BF04-9AB4AEBD4184}"/>
    <cellStyle name="Comma 2 2 12 2 2" xfId="16146" xr:uid="{34EB64D2-AEAB-4BC0-8C8B-79FCC043EDB9}"/>
    <cellStyle name="Comma 2 2 12 3" xfId="11409" xr:uid="{9A4CD1CE-688C-4DEB-8A13-B392CB6E4EEE}"/>
    <cellStyle name="Comma 2 2 12 3 2" xfId="16592" xr:uid="{9445EE87-AA78-4134-A00B-66FE96EDCD57}"/>
    <cellStyle name="Comma 2 2 12 4" xfId="17028" xr:uid="{E96D4C62-50FC-4F3E-A2AF-946DB2585708}"/>
    <cellStyle name="Comma 2 2 12 5" xfId="17459" xr:uid="{AEEDDAAF-EAD4-43A9-9C55-0348CF5FA05B}"/>
    <cellStyle name="Comma 2 2 12 6" xfId="15617" xr:uid="{385C6094-8A0D-4943-BE8D-176B66DC82C4}"/>
    <cellStyle name="Comma 2 2 13" xfId="1522" xr:uid="{44B583D0-9164-4FF8-921F-9EA885D11C05}"/>
    <cellStyle name="Comma 2 2 13 2" xfId="13726" xr:uid="{BC29E147-2B4D-452A-AA55-3955ED286874}"/>
    <cellStyle name="Comma 2 2 13 3" xfId="11410" xr:uid="{C5482729-2106-40FB-8E60-2FEA0174DE23}"/>
    <cellStyle name="Comma 2 2 13 4" xfId="15815" xr:uid="{E71F5B3E-8B42-4CD0-96A8-F7334D17DD85}"/>
    <cellStyle name="Comma 2 2 14" xfId="1523" xr:uid="{375F7FB4-9D09-49DB-9E1A-CE6FB9FD2A35}"/>
    <cellStyle name="Comma 2 2 14 2" xfId="13727" xr:uid="{4B51B465-357E-4F27-99C3-B3EFCEB428C8}"/>
    <cellStyle name="Comma 2 2 14 3" xfId="11411" xr:uid="{BC391176-8807-49D7-BE6E-9D8C7A53F226}"/>
    <cellStyle name="Comma 2 2 14 4" xfId="16265" xr:uid="{D1712D8A-8DD9-46FD-B070-0BE29EDE0734}"/>
    <cellStyle name="Comma 2 2 15" xfId="1524" xr:uid="{3DDD34BD-E924-49C8-B873-19C3CDA9DF81}"/>
    <cellStyle name="Comma 2 2 15 2" xfId="13728" xr:uid="{3F41302C-F3A3-4A75-B69D-574D0397308E}"/>
    <cellStyle name="Comma 2 2 15 3" xfId="11412" xr:uid="{F3CA01E2-A6F9-4DF4-B8C6-34B731DCF75C}"/>
    <cellStyle name="Comma 2 2 15 4" xfId="16709" xr:uid="{32F45E80-D89A-4E97-9FEF-FEC0841517FF}"/>
    <cellStyle name="Comma 2 2 16" xfId="1525" xr:uid="{635A8141-AB4D-4886-A9AF-747258EF7A69}"/>
    <cellStyle name="Comma 2 2 16 2" xfId="13729" xr:uid="{9C1E0D0E-3BDB-4CBC-B8F0-8017EFA722D9}"/>
    <cellStyle name="Comma 2 2 16 3" xfId="11413" xr:uid="{2FFC7507-0CCB-44AD-AC70-B9F6A95A6190}"/>
    <cellStyle name="Comma 2 2 16 4" xfId="17144" xr:uid="{1B370059-12D0-4B66-9462-2F0F15510700}"/>
    <cellStyle name="Comma 2 2 17" xfId="1526" xr:uid="{52F15C9D-9521-4D56-A78E-858D2B8ACA08}"/>
    <cellStyle name="Comma 2 2 17 2" xfId="13730" xr:uid="{EAB74D89-4AFE-4853-BBFA-9A1AAA4010B1}"/>
    <cellStyle name="Comma 2 2 17 3" xfId="11414" xr:uid="{FE8ED6BC-F55D-404A-A9E7-D3BB76E999F6}"/>
    <cellStyle name="Comma 2 2 18" xfId="1527" xr:uid="{2F504449-243A-468C-A64C-E19A02ADDE5A}"/>
    <cellStyle name="Comma 2 2 18 2" xfId="13731" xr:uid="{AC5F2BF3-1448-4714-93AC-0D5CF6476674}"/>
    <cellStyle name="Comma 2 2 18 3" xfId="11415" xr:uid="{9CE606F4-D787-44F0-AD7B-477E25E0948E}"/>
    <cellStyle name="Comma 2 2 19" xfId="1528" xr:uid="{CAD4A8BB-F013-4AD3-B447-570713D646FE}"/>
    <cellStyle name="Comma 2 2 19 2" xfId="13732" xr:uid="{A0FC86B8-0CDD-46E6-BA44-1BFB7216D14C}"/>
    <cellStyle name="Comma 2 2 19 3" xfId="11416" xr:uid="{A834ABFE-82F0-49D5-B8A2-A3C18572FE92}"/>
    <cellStyle name="Comma 2 2 2" xfId="1529" xr:uid="{66B3B1CB-DBA8-4ED8-BBC1-5C46C901C789}"/>
    <cellStyle name="Comma 2 2 2 10" xfId="1530" xr:uid="{E08A6181-2487-4A03-932C-F32CF1588D50}"/>
    <cellStyle name="Comma 2 2 2 11" xfId="1531" xr:uid="{71FB44CD-E2A2-4AEA-AD28-FA2B10B7F219}"/>
    <cellStyle name="Comma 2 2 2 12" xfId="1532" xr:uid="{69549A4A-2C29-4576-B4B2-4949A94859EA}"/>
    <cellStyle name="Comma 2 2 2 13" xfId="1533" xr:uid="{D7E5FDF8-0E1D-4029-8A43-75AFE3B93508}"/>
    <cellStyle name="Comma 2 2 2 14" xfId="1534" xr:uid="{12FE95E9-6570-47A5-AE7B-0CEC8E4A133A}"/>
    <cellStyle name="Comma 2 2 2 15" xfId="1535" xr:uid="{5ED68795-8B3D-4C19-B5AB-2B27B73FDBCE}"/>
    <cellStyle name="Comma 2 2 2 16" xfId="1536" xr:uid="{DB781C64-1C17-49B7-95AB-7E0372A164BD}"/>
    <cellStyle name="Comma 2 2 2 17" xfId="1537" xr:uid="{5A5B1FF2-A161-4D59-B9CC-DF224E75EF23}"/>
    <cellStyle name="Comma 2 2 2 18" xfId="1538" xr:uid="{6D546442-1868-46DC-B854-DED4BE920363}"/>
    <cellStyle name="Comma 2 2 2 19" xfId="1539" xr:uid="{CE37F73B-5AC9-4ADB-8C4D-75CBDE762312}"/>
    <cellStyle name="Comma 2 2 2 2" xfId="1540" xr:uid="{E4B4E3CB-3A1C-43EC-9B76-92A6A2633AFB}"/>
    <cellStyle name="Comma 2 2 2 2 10" xfId="1541" xr:uid="{E3AFCBAD-CDE8-40FD-AB12-F5BA2ACEB6D0}"/>
    <cellStyle name="Comma 2 2 2 2 10 2" xfId="13734" xr:uid="{05D1E455-CDB3-4294-AEBA-DCB6506CA1B4}"/>
    <cellStyle name="Comma 2 2 2 2 10 3" xfId="11418" xr:uid="{E110E41A-D674-4FEE-8656-C859A2B02640}"/>
    <cellStyle name="Comma 2 2 2 2 11" xfId="1542" xr:uid="{85822DEF-F1C4-4ED1-B3A8-82118396834E}"/>
    <cellStyle name="Comma 2 2 2 2 11 2" xfId="13735" xr:uid="{3F98A078-4B59-448F-B038-840743BAF9E2}"/>
    <cellStyle name="Comma 2 2 2 2 11 3" xfId="11419" xr:uid="{D6C58747-A528-4F4D-BAC9-BFB941A2A538}"/>
    <cellStyle name="Comma 2 2 2 2 12" xfId="1543" xr:uid="{E8EAEE9A-C7CE-4A86-A203-251A4714B3E4}"/>
    <cellStyle name="Comma 2 2 2 2 12 2" xfId="13736" xr:uid="{D9B2742D-F386-4E64-B9CA-7FAF903DEFE0}"/>
    <cellStyle name="Comma 2 2 2 2 12 3" xfId="11420" xr:uid="{13725E2D-FC58-4288-8CA1-9BF5CA7891E6}"/>
    <cellStyle name="Comma 2 2 2 2 13" xfId="1544" xr:uid="{6D21E886-CE46-456E-8392-15C7F0F2BE10}"/>
    <cellStyle name="Comma 2 2 2 2 13 2" xfId="13737" xr:uid="{5CA5DD8B-D7FD-4806-9125-EB8D14F9C42F}"/>
    <cellStyle name="Comma 2 2 2 2 13 3" xfId="11421" xr:uid="{0564D1FE-66DD-4761-952A-0EB6B9AF8D18}"/>
    <cellStyle name="Comma 2 2 2 2 14" xfId="1545" xr:uid="{0623566C-A18E-41FF-B7D4-1C4942951030}"/>
    <cellStyle name="Comma 2 2 2 2 14 2" xfId="13738" xr:uid="{92217F64-FAF6-491F-9715-A3652A58C45B}"/>
    <cellStyle name="Comma 2 2 2 2 14 3" xfId="11422" xr:uid="{7A57BB00-16D2-4DAD-9997-01479D86E332}"/>
    <cellStyle name="Comma 2 2 2 2 15" xfId="1546" xr:uid="{565721C8-434D-4269-9DFC-9D21135F899F}"/>
    <cellStyle name="Comma 2 2 2 2 15 2" xfId="13739" xr:uid="{D56437AC-4916-4C1D-80DB-BE9AEF2B83EC}"/>
    <cellStyle name="Comma 2 2 2 2 15 3" xfId="11423" xr:uid="{CF26E212-BBFA-4BD4-A067-F072E110A390}"/>
    <cellStyle name="Comma 2 2 2 2 16" xfId="1547" xr:uid="{21E19620-7F10-4F1C-8B01-2C6B4808FE88}"/>
    <cellStyle name="Comma 2 2 2 2 16 2" xfId="13740" xr:uid="{8DA8F91F-3251-4E19-B25D-942C8C5A88B7}"/>
    <cellStyle name="Comma 2 2 2 2 16 3" xfId="11424" xr:uid="{F787F0CA-AF2C-4CC4-9101-3E646E85EFC9}"/>
    <cellStyle name="Comma 2 2 2 2 17" xfId="1548" xr:uid="{CD93802C-9CB2-48E3-A820-1FCD4F304702}"/>
    <cellStyle name="Comma 2 2 2 2 17 2" xfId="13741" xr:uid="{9B1D3AD3-A722-457E-9CB9-DD8C0A499FBB}"/>
    <cellStyle name="Comma 2 2 2 2 17 3" xfId="11425" xr:uid="{F6CC19B0-1006-4F12-BB89-3FDAA159C646}"/>
    <cellStyle name="Comma 2 2 2 2 18" xfId="1549" xr:uid="{2B1768EF-5A1B-4828-B17D-C4680886954F}"/>
    <cellStyle name="Comma 2 2 2 2 18 2" xfId="13742" xr:uid="{870A2D13-BE6D-48DD-A6AA-C79212605CDF}"/>
    <cellStyle name="Comma 2 2 2 2 18 3" xfId="11426" xr:uid="{F4C60185-6157-467C-946D-75BB2B9DE707}"/>
    <cellStyle name="Comma 2 2 2 2 19" xfId="1550" xr:uid="{65A83EC0-4B4D-45A9-B726-EC2F6A3999C6}"/>
    <cellStyle name="Comma 2 2 2 2 2" xfId="1551" xr:uid="{0BD29EFC-7643-49CB-B51F-BB8A65052754}"/>
    <cellStyle name="Comma 2 2 2 2 2 10" xfId="1552" xr:uid="{C9E5BFE8-AC5F-421D-B8D2-4323308ED5BF}"/>
    <cellStyle name="Comma 2 2 2 2 2 11" xfId="1553" xr:uid="{DCF40194-00CF-458B-B924-F1A853ED9936}"/>
    <cellStyle name="Comma 2 2 2 2 2 12" xfId="1554" xr:uid="{8D26B368-FC0B-4A2B-8D2B-D06AD1663596}"/>
    <cellStyle name="Comma 2 2 2 2 2 13" xfId="1555" xr:uid="{82D0781B-2C5D-44FE-9F17-F2BF8F921016}"/>
    <cellStyle name="Comma 2 2 2 2 2 14" xfId="1556" xr:uid="{14D6FAEC-0B5A-49B7-97D2-EB0670B72A79}"/>
    <cellStyle name="Comma 2 2 2 2 2 15" xfId="1557" xr:uid="{D1558B22-6300-4B49-BE1F-715A35D90938}"/>
    <cellStyle name="Comma 2 2 2 2 2 16" xfId="13743" xr:uid="{40D69A67-0355-462B-A6DE-3B23531341F4}"/>
    <cellStyle name="Comma 2 2 2 2 2 17" xfId="11427" xr:uid="{649B0750-0B6A-4986-8EC3-DA4661B563B1}"/>
    <cellStyle name="Comma 2 2 2 2 2 18" xfId="16215" xr:uid="{E70B3774-C1C5-434D-A180-54D9BC1EB33A}"/>
    <cellStyle name="Comma 2 2 2 2 2 2" xfId="1558" xr:uid="{68A85CD7-4D0C-4D47-8D3A-7B08093761DD}"/>
    <cellStyle name="Comma 2 2 2 2 2 3" xfId="1559" xr:uid="{3033FD3A-F50E-44A6-BE3D-0D0717D03572}"/>
    <cellStyle name="Comma 2 2 2 2 2 4" xfId="1560" xr:uid="{F16A2DBC-83DF-4598-9E8F-3ED18EA086C2}"/>
    <cellStyle name="Comma 2 2 2 2 2 5" xfId="1561" xr:uid="{B11005A8-0BD3-4472-8648-9584E240E988}"/>
    <cellStyle name="Comma 2 2 2 2 2 6" xfId="1562" xr:uid="{850A6C01-A907-48AF-A195-2FF58B8FFE47}"/>
    <cellStyle name="Comma 2 2 2 2 2 7" xfId="1563" xr:uid="{0DDA4FBC-5CAF-4F14-B1C0-0B585DBF4E43}"/>
    <cellStyle name="Comma 2 2 2 2 2 8" xfId="1564" xr:uid="{39F5E490-F214-44FD-84AD-BCD8C1753594}"/>
    <cellStyle name="Comma 2 2 2 2 2 9" xfId="1565" xr:uid="{821156EC-E8BB-4E50-9CE3-50F29F67608F}"/>
    <cellStyle name="Comma 2 2 2 2 20" xfId="5893" xr:uid="{A8A0EB69-AA89-4DB6-AB8F-E52048F8D1BF}"/>
    <cellStyle name="Comma 2 2 2 2 21" xfId="8539" xr:uid="{26C3C556-7583-4922-BC7C-8CE3F9242605}"/>
    <cellStyle name="Comma 2 2 2 2 21 2" xfId="12996" xr:uid="{8F1D07B7-0151-4054-A17F-B5FBB1C4F23F}"/>
    <cellStyle name="Comma 2 2 2 2 22" xfId="9272" xr:uid="{7E0CC162-9273-429F-9BFB-48280261DE5E}"/>
    <cellStyle name="Comma 2 2 2 2 22 2" xfId="14279" xr:uid="{3E5F7D3A-E62E-420C-B367-CF4B7FD3B298}"/>
    <cellStyle name="Comma 2 2 2 2 22 3" xfId="13326" xr:uid="{6A0C7F48-4DE3-4464-82D5-245B0E3E85A8}"/>
    <cellStyle name="Comma 2 2 2 2 23" xfId="10477" xr:uid="{5F534245-0355-45CE-A33E-D050FC26DC35}"/>
    <cellStyle name="Comma 2 2 2 2 23 2" xfId="14491" xr:uid="{AB383C33-C6CE-4391-806B-EA598F78541B}"/>
    <cellStyle name="Comma 2 2 2 2 23 3" xfId="13471" xr:uid="{5E5B990B-3BAB-4FE0-9F32-6C0CADE189F4}"/>
    <cellStyle name="Comma 2 2 2 2 24" xfId="11982" xr:uid="{04AAED43-5102-47EF-9EC8-60F3427C24BC}"/>
    <cellStyle name="Comma 2 2 2 2 25" xfId="13701" xr:uid="{393FFFB8-0B50-4D6C-BC90-D031D90DCB77}"/>
    <cellStyle name="Comma 2 2 2 2 26" xfId="15686" xr:uid="{68353D18-A7AC-4A47-B2EE-9991AB5AB582}"/>
    <cellStyle name="Comma 2 2 2 2 27" xfId="4820" xr:uid="{CD5D1C37-150A-4619-BECE-2BD40F27EB21}"/>
    <cellStyle name="Comma 2 2 2 2 3" xfId="1566" xr:uid="{42A09C55-C337-4FA0-9946-50A6A0A6D77D}"/>
    <cellStyle name="Comma 2 2 2 2 3 2" xfId="16661" xr:uid="{D6DD6B8D-70B7-427A-B667-6142CE877A8B}"/>
    <cellStyle name="Comma 2 2 2 2 4" xfId="1567" xr:uid="{ECFF2816-0712-413E-8862-9D16F19CA5EA}"/>
    <cellStyle name="Comma 2 2 2 2 4 2" xfId="17097" xr:uid="{969067DF-B8BB-4661-B282-93BFFB28BB7A}"/>
    <cellStyle name="Comma 2 2 2 2 5" xfId="1568" xr:uid="{AAA0D477-ECF7-44C5-BEF1-443FD8198B5C}"/>
    <cellStyle name="Comma 2 2 2 2 5 2" xfId="17528" xr:uid="{C3BB5213-DB8B-491F-A07D-017BA281D2AC}"/>
    <cellStyle name="Comma 2 2 2 2 6" xfId="1569" xr:uid="{B46525FD-7FFE-4CEA-A596-76346A2610BF}"/>
    <cellStyle name="Comma 2 2 2 2 7" xfId="1570" xr:uid="{F914B424-DA09-4B80-B935-DB3C32BF6C53}"/>
    <cellStyle name="Comma 2 2 2 2 7 2" xfId="13744" xr:uid="{442C73A1-DBC1-4014-B5F7-9438059CE92E}"/>
    <cellStyle name="Comma 2 2 2 2 7 3" xfId="11428" xr:uid="{13DDD660-07B0-49FE-A33A-400F39ED5199}"/>
    <cellStyle name="Comma 2 2 2 2 8" xfId="1571" xr:uid="{5563157A-E4DD-4E40-AE9A-07371750E699}"/>
    <cellStyle name="Comma 2 2 2 2 8 2" xfId="13745" xr:uid="{B5845134-A5F4-448E-BF24-70A4B35B2246}"/>
    <cellStyle name="Comma 2 2 2 2 8 3" xfId="11429" xr:uid="{791E9891-BA76-48E8-9C90-E51AB8E0C928}"/>
    <cellStyle name="Comma 2 2 2 2 9" xfId="1572" xr:uid="{94034B62-70CD-417C-BECA-09C3F97ED52A}"/>
    <cellStyle name="Comma 2 2 2 2 9 2" xfId="13746" xr:uid="{BB73BE02-2399-4C2D-80F4-CC610E56502D}"/>
    <cellStyle name="Comma 2 2 2 2 9 3" xfId="11430" xr:uid="{3366052A-B6AD-4057-9E1C-E175F90C1A4D}"/>
    <cellStyle name="Comma 2 2 2 20" xfId="3757" xr:uid="{96C33838-C25E-4C0D-B3AC-527224839713}"/>
    <cellStyle name="Comma 2 2 2 20 2" xfId="4455" xr:uid="{FE7AEED3-BCA4-4ACF-8808-F89C7A5F45F0}"/>
    <cellStyle name="Comma 2 2 2 20 2 2" xfId="13990" xr:uid="{690679E5-08F5-4DDF-B5E1-224571D06A60}"/>
    <cellStyle name="Comma 2 2 2 20 3" xfId="12801" xr:uid="{97ECFF0D-A0B5-438A-8F03-A5F3E01E1723}"/>
    <cellStyle name="Comma 2 2 2 20 4" xfId="7896" xr:uid="{BEB1ED8A-F25A-4930-AB66-CC14D322209B}"/>
    <cellStyle name="Comma 2 2 2 21" xfId="5885" xr:uid="{0CF3C059-E202-4D14-A64B-7EC8B661D0F3}"/>
    <cellStyle name="Comma 2 2 2 21 2" xfId="13733" xr:uid="{2088BD31-F6D2-45AC-98C4-709665D56B8D}"/>
    <cellStyle name="Comma 2 2 2 21 3" xfId="12235" xr:uid="{86F8819C-B99A-4861-9E30-73B9DBE95964}"/>
    <cellStyle name="Comma 2 2 2 22" xfId="8528" xr:uid="{ED78912E-0A48-434C-B358-740E61B92C63}"/>
    <cellStyle name="Comma 2 2 2 22 2" xfId="14044" xr:uid="{4081981B-A80E-4E7A-A1C2-8193A1A0B5C0}"/>
    <cellStyle name="Comma 2 2 2 22 3" xfId="12989" xr:uid="{CB7C27FD-3F6B-49A4-997C-A794DC1E4579}"/>
    <cellStyle name="Comma 2 2 2 23" xfId="8656" xr:uid="{46083F62-F6C8-4423-9BF8-8B5D2932C4B7}"/>
    <cellStyle name="Comma 2 2 2 23 2" xfId="13050" xr:uid="{4EFEC45B-4CDF-49C4-A927-C331A852A55E}"/>
    <cellStyle name="Comma 2 2 2 24" xfId="8981" xr:uid="{9DD6D252-67B1-47A3-A0A6-CB802F6B7E8A}"/>
    <cellStyle name="Comma 2 2 2 25" xfId="9145" xr:uid="{B1D9B3AF-6FF2-486C-B34B-5F3ECA6F4458}"/>
    <cellStyle name="Comma 2 2 2 25 2" xfId="14228" xr:uid="{DCD03922-EBD2-4EBF-A90B-60F43C8754CB}"/>
    <cellStyle name="Comma 2 2 2 25 3" xfId="13280" xr:uid="{2006F8EC-8445-43C1-AF3C-D0925EDCF172}"/>
    <cellStyle name="Comma 2 2 2 26" xfId="9250" xr:uid="{B90A5FC8-6176-423E-82C9-2F97EA53171E}"/>
    <cellStyle name="Comma 2 2 2 26 2" xfId="14265" xr:uid="{F52E805E-1939-4DC1-9FE3-6F41655A34D7}"/>
    <cellStyle name="Comma 2 2 2 26 3" xfId="13312" xr:uid="{8F6092C3-1D61-42DC-9CFA-487C6FE69116}"/>
    <cellStyle name="Comma 2 2 2 27" xfId="10522" xr:uid="{8FBF8FE1-52D4-455C-B45D-1B4E057D413A}"/>
    <cellStyle name="Comma 2 2 2 27 2" xfId="14530" xr:uid="{CBF400B0-02D3-499C-8141-7B803E3B3509}"/>
    <cellStyle name="Comma 2 2 2 27 3" xfId="13510" xr:uid="{1239F377-335F-4642-BC1A-8A7030167681}"/>
    <cellStyle name="Comma 2 2 2 28" xfId="11906" xr:uid="{26C5BDCE-36A4-4781-80D5-66FDD18F690D}"/>
    <cellStyle name="Comma 2 2 2 29" xfId="13684" xr:uid="{28DE9726-65AE-4416-ABEE-793E02CB4C75}"/>
    <cellStyle name="Comma 2 2 2 3" xfId="1573" xr:uid="{ADF76D1F-4B99-4250-9006-4326CA835E60}"/>
    <cellStyle name="Comma 2 2 2 3 2" xfId="1574" xr:uid="{C5D69474-8BF7-4488-AEC4-ECA7FCC37E50}"/>
    <cellStyle name="Comma 2 2 2 3 3" xfId="5916" xr:uid="{D2CBBE4A-AA9C-4CAF-9B27-5E39DEA2CC6B}"/>
    <cellStyle name="Comma 2 2 2 3 4" xfId="9677" xr:uid="{2FE093C1-B24A-46E4-9C3F-4DA65A2442F5}"/>
    <cellStyle name="Comma 2 2 2 3 5" xfId="11964" xr:uid="{BAB9FC0B-B22B-4926-8FB8-93BA9A99DC8E}"/>
    <cellStyle name="Comma 2 2 2 3 6" xfId="13691" xr:uid="{6ABABA09-D878-41D9-B54B-E655E2311627}"/>
    <cellStyle name="Comma 2 2 2 3 7" xfId="15873" xr:uid="{0428C38E-3006-4F0F-8C40-FE038433C0FD}"/>
    <cellStyle name="Comma 2 2 2 3 8" xfId="4796" xr:uid="{080A746A-AB27-49F9-A72C-352B3A24D822}"/>
    <cellStyle name="Comma 2 2 2 30" xfId="11417" xr:uid="{EEB40B47-1986-4279-AA29-896C0930C44E}"/>
    <cellStyle name="Comma 2 2 2 31" xfId="15086" xr:uid="{EBC18880-D53D-4444-9AB6-5D9593A35E32}"/>
    <cellStyle name="Comma 2 2 2 32" xfId="15346" xr:uid="{BCDBDEED-5168-4FB5-8821-7F1715DB6870}"/>
    <cellStyle name="Comma 2 2 2 33" xfId="17629" xr:uid="{3C7A787E-56A8-4396-86C9-47AFED7FCEB1}"/>
    <cellStyle name="Comma 2 2 2 34" xfId="18345" xr:uid="{421ADDA1-F361-442B-AF0D-B7DE01ABAEB9}"/>
    <cellStyle name="Comma 2 2 2 35" xfId="4716" xr:uid="{AAE72B89-8F90-4286-8AE1-C65A6528A3AF}"/>
    <cellStyle name="Comma 2 2 2 4" xfId="1575" xr:uid="{10EC7D21-FE6A-41CC-AD8F-8DAE428B6B0B}"/>
    <cellStyle name="Comma 2 2 2 4 10" xfId="1576" xr:uid="{4A4AC71C-8E93-40E2-89A7-C5303A9689BE}"/>
    <cellStyle name="Comma 2 2 2 4 10 2" xfId="13747" xr:uid="{B9B0DA27-F400-4BA9-AD5C-FB551F71227C}"/>
    <cellStyle name="Comma 2 2 2 4 10 3" xfId="11431" xr:uid="{35B8171C-7460-4BEF-9176-58072FD5BE8E}"/>
    <cellStyle name="Comma 2 2 2 4 11" xfId="1577" xr:uid="{683B3FB3-D918-4A50-AD46-7E8D7628EE28}"/>
    <cellStyle name="Comma 2 2 2 4 11 2" xfId="13748" xr:uid="{A0CFC33D-7DC1-45F0-A20D-9B0FE32BD4EE}"/>
    <cellStyle name="Comma 2 2 2 4 11 3" xfId="11432" xr:uid="{0EB0DDCA-72D8-417B-8020-6BA4B2430F60}"/>
    <cellStyle name="Comma 2 2 2 4 12" xfId="1578" xr:uid="{3AA92BD8-5199-4B63-8F11-58E60B3CCEC0}"/>
    <cellStyle name="Comma 2 2 2 4 12 2" xfId="13749" xr:uid="{B21037AB-6724-40A4-9A7B-375CFFFE837D}"/>
    <cellStyle name="Comma 2 2 2 4 12 3" xfId="11433" xr:uid="{B2FD75D7-8125-413F-90CC-C2F27ACFB8BC}"/>
    <cellStyle name="Comma 2 2 2 4 13" xfId="1579" xr:uid="{013E1514-28E9-46DA-8025-49BA3DE97E3C}"/>
    <cellStyle name="Comma 2 2 2 4 13 2" xfId="13750" xr:uid="{AADD2F40-8C46-4BBB-A14C-2A47AEA6C8F7}"/>
    <cellStyle name="Comma 2 2 2 4 13 3" xfId="11434" xr:uid="{DE96DCC1-BF16-4C0A-84EF-35EEC2F1C3EB}"/>
    <cellStyle name="Comma 2 2 2 4 14" xfId="1580" xr:uid="{5AA4B9CD-A0E7-4D0C-8AF9-7776E99E9836}"/>
    <cellStyle name="Comma 2 2 2 4 14 2" xfId="13751" xr:uid="{1952C65E-D562-4591-B751-7CBC1FA232E1}"/>
    <cellStyle name="Comma 2 2 2 4 14 3" xfId="11435" xr:uid="{38184C3E-62E6-4976-BBB3-8B4ED972AC1D}"/>
    <cellStyle name="Comma 2 2 2 4 15" xfId="16320" xr:uid="{CEBBAEEF-1D92-4873-B78D-C4AF7FCC585B}"/>
    <cellStyle name="Comma 2 2 2 4 16" xfId="17837" xr:uid="{0DF906B1-226B-4059-BE6F-E27B8003AAA4}"/>
    <cellStyle name="Comma 2 2 2 4 2" xfId="1581" xr:uid="{A4FBCF8D-D2E3-49DF-A947-25AC2B494491}"/>
    <cellStyle name="Comma 2 2 2 4 2 2" xfId="13752" xr:uid="{F41DAE70-0D24-4592-948E-A58AC5ED519A}"/>
    <cellStyle name="Comma 2 2 2 4 2 3" xfId="11436" xr:uid="{39531FA3-F7EB-4326-9A7D-D02116C86B3A}"/>
    <cellStyle name="Comma 2 2 2 4 3" xfId="1582" xr:uid="{A1BBAFA9-D277-4527-81E3-BCD3A00215B7}"/>
    <cellStyle name="Comma 2 2 2 4 3 2" xfId="13753" xr:uid="{D2E5C257-B1DC-4BD2-8D0B-8F01019FE1B2}"/>
    <cellStyle name="Comma 2 2 2 4 3 3" xfId="11437" xr:uid="{64D5D05E-1013-4540-80A9-A64BC3C6F7AE}"/>
    <cellStyle name="Comma 2 2 2 4 4" xfId="1583" xr:uid="{0B2A1995-820F-4A13-B116-B7FE02BFE617}"/>
    <cellStyle name="Comma 2 2 2 4 4 2" xfId="13754" xr:uid="{B14152AE-2F1E-4492-9A9C-220CC31CEB4F}"/>
    <cellStyle name="Comma 2 2 2 4 4 3" xfId="11438" xr:uid="{E5C9ECDF-7C9F-4ECB-BBC7-DBDED62B2D0A}"/>
    <cellStyle name="Comma 2 2 2 4 5" xfId="1584" xr:uid="{8C75ABB6-FAFA-4C34-9AF7-8A3E7163B179}"/>
    <cellStyle name="Comma 2 2 2 4 5 2" xfId="13755" xr:uid="{8E4F22DC-57C7-4666-9B9E-32E203549DB4}"/>
    <cellStyle name="Comma 2 2 2 4 5 3" xfId="11439" xr:uid="{D9886810-575C-4116-A261-4A1A11E24F07}"/>
    <cellStyle name="Comma 2 2 2 4 6" xfId="1585" xr:uid="{E6AAF231-41F3-4596-B860-404ED29B5169}"/>
    <cellStyle name="Comma 2 2 2 4 6 2" xfId="13756" xr:uid="{62B38DDF-D5FE-4B7A-8B78-FA3707F87893}"/>
    <cellStyle name="Comma 2 2 2 4 6 3" xfId="11440" xr:uid="{5E54E526-C285-46DF-B68E-94C179A3E363}"/>
    <cellStyle name="Comma 2 2 2 4 7" xfId="1586" xr:uid="{B98503E4-40DC-400B-878E-2D101E888D1D}"/>
    <cellStyle name="Comma 2 2 2 4 7 2" xfId="13757" xr:uid="{3E405E20-08CA-47C2-8EF1-CD594D570108}"/>
    <cellStyle name="Comma 2 2 2 4 7 3" xfId="11441" xr:uid="{C980DD05-6DB2-43CF-8D02-6D153A030B13}"/>
    <cellStyle name="Comma 2 2 2 4 8" xfId="1587" xr:uid="{9861AA98-ECF7-4529-874C-1AFAF9440431}"/>
    <cellStyle name="Comma 2 2 2 4 8 2" xfId="13758" xr:uid="{02D3EBEE-A72C-4A02-AD0A-05386AE51C9E}"/>
    <cellStyle name="Comma 2 2 2 4 8 3" xfId="11442" xr:uid="{8F622E3A-7BC0-4678-AE52-6D071FBC38A1}"/>
    <cellStyle name="Comma 2 2 2 4 9" xfId="1588" xr:uid="{E7131E49-39F0-466B-8647-C6B20D663D64}"/>
    <cellStyle name="Comma 2 2 2 4 9 2" xfId="13759" xr:uid="{8BD057D3-D587-4CCE-A112-6D18AD49A978}"/>
    <cellStyle name="Comma 2 2 2 4 9 3" xfId="11443" xr:uid="{CA834102-BED1-4BC2-8A4F-068893685761}"/>
    <cellStyle name="Comma 2 2 2 5" xfId="1589" xr:uid="{81705A74-8D71-424B-B52B-E9E3EA1AF8F3}"/>
    <cellStyle name="Comma 2 2 2 5 2" xfId="13760" xr:uid="{27F833BD-E908-488D-8686-C0C0F6CE22D8}"/>
    <cellStyle name="Comma 2 2 2 5 3" xfId="11444" xr:uid="{4F02AAF4-5416-4F9A-9A56-D7D7B8A05E7C}"/>
    <cellStyle name="Comma 2 2 2 5 4" xfId="16757" xr:uid="{BB0925E7-4E80-46E0-AFE5-02602BC6FAB0}"/>
    <cellStyle name="Comma 2 2 2 6" xfId="1590" xr:uid="{BC2861C3-7E29-4EE3-A083-7C2638FBA311}"/>
    <cellStyle name="Comma 2 2 2 6 2" xfId="13761" xr:uid="{4D282A2D-D101-4525-8A2E-4C85520499AE}"/>
    <cellStyle name="Comma 2 2 2 6 3" xfId="11445" xr:uid="{BBA722AD-9894-4A21-A53F-D2CFEF9E03F4}"/>
    <cellStyle name="Comma 2 2 2 6 4" xfId="17192" xr:uid="{4615E9B5-AB86-4A54-A657-E1933B970755}"/>
    <cellStyle name="Comma 2 2 2 7" xfId="1591" xr:uid="{B795E864-2441-4875-AECA-5C92842C65D6}"/>
    <cellStyle name="Comma 2 2 2 7 2" xfId="13762" xr:uid="{6B689BEF-4610-4D02-9305-4FFC4303F900}"/>
    <cellStyle name="Comma 2 2 2 7 3" xfId="11446" xr:uid="{EEB1D9AD-1126-46E2-B818-1C219F946AD6}"/>
    <cellStyle name="Comma 2 2 2 8" xfId="1592" xr:uid="{8153053E-41DE-494E-919C-B0C2901097C6}"/>
    <cellStyle name="Comma 2 2 2 9" xfId="1593" xr:uid="{13415383-E20E-43DC-9256-D4BC28212176}"/>
    <cellStyle name="Comma 2 2 20" xfId="1594" xr:uid="{CC408739-20F9-4EB5-8D9D-CF5243DB7728}"/>
    <cellStyle name="Comma 2 2 20 2" xfId="13763" xr:uid="{1931D728-5442-406B-94F0-11B7BD42074C}"/>
    <cellStyle name="Comma 2 2 20 3" xfId="11447" xr:uid="{836FBA2F-08C6-4883-885C-480E48AFCA3F}"/>
    <cellStyle name="Comma 2 2 21" xfId="1595" xr:uid="{39119958-4C5D-4E7F-905F-8C0ABE340AA0}"/>
    <cellStyle name="Comma 2 2 21 2" xfId="11448" xr:uid="{F3184752-7D0F-4423-993F-771A737C6B79}"/>
    <cellStyle name="Comma 2 2 22" xfId="1596" xr:uid="{6587DFBF-A524-4BB1-AA8D-22C895B9B2AC}"/>
    <cellStyle name="Comma 2 2 22 2" xfId="11449" xr:uid="{2276B9C0-30E0-4E7B-914B-26432E5D6381}"/>
    <cellStyle name="Comma 2 2 23" xfId="3696" xr:uid="{DDD37CE3-8E42-46A8-A335-E99511941F38}"/>
    <cellStyle name="Comma 2 2 23 2" xfId="7895" xr:uid="{34A4428A-74FE-42E5-BE83-85F92602C76A}"/>
    <cellStyle name="Comma 2 2 24" xfId="5877" xr:uid="{96E06BF5-C142-4C10-88FE-ADD94BC88A6D}"/>
    <cellStyle name="Comma 2 2 25" xfId="8520" xr:uid="{DF55484D-9657-4F9A-B287-AE97F77F0A32}"/>
    <cellStyle name="Comma 2 2 25 2" xfId="12981" xr:uid="{A0226779-ECCE-46DC-9352-7CC2DDD15D1A}"/>
    <cellStyle name="Comma 2 2 26" xfId="8557" xr:uid="{4B14F6D4-830A-40EA-BDBE-687291D65C1F}"/>
    <cellStyle name="Comma 2 2 27" xfId="8809" xr:uid="{29416F74-FE88-4A7D-9A08-4EACE990F9C9}"/>
    <cellStyle name="Comma 2 2 27 2" xfId="14095" xr:uid="{A188E47A-79FA-45A5-95AC-811E90B9A82F}"/>
    <cellStyle name="Comma 2 2 27 3" xfId="13144" xr:uid="{04DD32B7-9D97-4738-98B3-3BF155E3A7C6}"/>
    <cellStyle name="Comma 2 2 28" xfId="8916" xr:uid="{56C9329F-A6C8-42EE-A4EA-8EBDB05FE3B8}"/>
    <cellStyle name="Comma 2 2 28 2" xfId="14113" xr:uid="{4C7A4F20-0B68-459F-B34B-94101935AF0F}"/>
    <cellStyle name="Comma 2 2 28 3" xfId="13165" xr:uid="{88E6394D-47EB-48A4-8B7F-3C27F690E5A6}"/>
    <cellStyle name="Comma 2 2 29" xfId="9130" xr:uid="{6C31B843-0FCA-4C02-BDA3-6112C19F4699}"/>
    <cellStyle name="Comma 2 2 3" xfId="1597" xr:uid="{1C9CC0F3-BA42-4D7F-B833-C6D5CC96C266}"/>
    <cellStyle name="Comma 2 2 3 10" xfId="15331" xr:uid="{D4F0C2F1-45E2-4EF7-A876-0EF2F90A70DB}"/>
    <cellStyle name="Comma 2 2 3 11" xfId="4814" xr:uid="{20E81D1F-B0AE-43E8-8972-E68323519511}"/>
    <cellStyle name="Comma 2 2 3 2" xfId="1598" xr:uid="{88036A93-33D0-4248-A84D-FA0C61523E19}"/>
    <cellStyle name="Comma 2 2 3 2 2" xfId="3706" xr:uid="{8083D14C-53E4-4263-B7D3-FF68C9751042}"/>
    <cellStyle name="Comma 2 2 3 2 2 2" xfId="3718" xr:uid="{95AC2B80-D772-4F7B-B654-88F4791AB54E}"/>
    <cellStyle name="Comma 2 2 3 2 2 2 2" xfId="3939" xr:uid="{D45D46FF-B95D-4F6E-8B55-E52A9AE1E507}"/>
    <cellStyle name="Comma 2 2 3 2 2 2 3" xfId="13194" xr:uid="{2356B71F-70F8-4A18-A2D0-AD75120C39E1}"/>
    <cellStyle name="Comma 2 2 3 2 2 3" xfId="3719" xr:uid="{45A9EE31-B9E9-4325-8F58-E270E77C920C}"/>
    <cellStyle name="Comma 2 2 3 2 2 3 2" xfId="14475" xr:uid="{1FA2BF58-CBA9-4276-A904-C57E21E0D2CE}"/>
    <cellStyle name="Comma 2 2 3 2 2 3 3" xfId="13455" xr:uid="{AF840FE8-FFC0-4625-A94A-29CA252D698B}"/>
    <cellStyle name="Comma 2 2 3 2 2 4" xfId="10518" xr:uid="{D5EB2E48-AF0B-4350-9112-3BBC58780D11}"/>
    <cellStyle name="Comma 2 2 3 2 2 4 2" xfId="14526" xr:uid="{AE7E993B-2418-45A5-94D1-81D8C9CF4D3A}"/>
    <cellStyle name="Comma 2 2 3 2 2 4 3" xfId="13506" xr:uid="{5122F8AB-E867-420C-B79D-8D124770195C}"/>
    <cellStyle name="Comma 2 2 3 2 2 5" xfId="10708" xr:uid="{3C03694E-FDE9-4562-A672-ADAC6C250FD9}"/>
    <cellStyle name="Comma 2 2 3 2 2 5 2" xfId="14615" xr:uid="{77CD3B49-C933-49A1-A4CF-6AA29C1F7A6A}"/>
    <cellStyle name="Comma 2 2 3 2 2 6" xfId="14063" xr:uid="{C7CC1A7D-CBCC-4E46-B74D-2D41BDF29A89}"/>
    <cellStyle name="Comma 2 2 3 2 2 7" xfId="13045" xr:uid="{782B35AC-CF19-4277-899D-65EC572CC331}"/>
    <cellStyle name="Comma 2 2 3 2 2 8" xfId="16199" xr:uid="{0191DE31-DBF3-4F71-B9A5-E660AE536E55}"/>
    <cellStyle name="Comma 2 2 3 2 3" xfId="3759" xr:uid="{F7B77E27-E197-4693-A911-694E3FD651B7}"/>
    <cellStyle name="Comma 2 2 3 2 3 2" xfId="14057" xr:uid="{EF29F8A0-DCDB-4A99-B34B-9231EB5BDAAC}"/>
    <cellStyle name="Comma 2 2 3 2 3 3" xfId="13031" xr:uid="{40D0C5A0-616F-4D7B-ADEC-4126C80EEB0C}"/>
    <cellStyle name="Comma 2 2 3 2 3 4" xfId="16645" xr:uid="{C89002E1-56DC-4E54-934F-8B9516FBC88B}"/>
    <cellStyle name="Comma 2 2 3 2 4" xfId="10506" xr:uid="{AD3B0280-CC90-4856-BF8B-6DA2ED8422DD}"/>
    <cellStyle name="Comma 2 2 3 2 4 2" xfId="14515" xr:uid="{022D3A3F-0B21-4480-A6EB-6B7F35942CF6}"/>
    <cellStyle name="Comma 2 2 3 2 4 3" xfId="13495" xr:uid="{1CC5F3C5-1D15-40B1-B339-F3B7340C7539}"/>
    <cellStyle name="Comma 2 2 3 2 4 4" xfId="17081" xr:uid="{543D60CB-1BBB-43FA-BD54-F3BD80DCF5DD}"/>
    <cellStyle name="Comma 2 2 3 2 5" xfId="10692" xr:uid="{F4F7D61F-B7B8-42F7-B0AF-145A0E15F91C}"/>
    <cellStyle name="Comma 2 2 3 2 5 2" xfId="14604" xr:uid="{7782E5C0-E60A-4C6B-9586-477866E4BE31}"/>
    <cellStyle name="Comma 2 2 3 2 5 3" xfId="17512" xr:uid="{740939C9-5CB5-45A4-804C-E9394D176982}"/>
    <cellStyle name="Comma 2 2 3 2 6" xfId="15670" xr:uid="{017A5E42-EA51-4015-AD1D-5600C51EFBC2}"/>
    <cellStyle name="Comma 2 2 3 3" xfId="3758" xr:uid="{ED870AB4-6A20-4A4F-A802-7F7010046FF5}"/>
    <cellStyle name="Comma 2 2 3 3 2" xfId="15858" xr:uid="{D2A7D1F4-FD7E-49F4-B8BC-2C4531192B1E}"/>
    <cellStyle name="Comma 2 2 3 3 3" xfId="5928" xr:uid="{970BAD80-E270-4695-A4C6-756701E84B2B}"/>
    <cellStyle name="Comma 2 2 3 4" xfId="8530" xr:uid="{94D2D514-0E14-42BD-A16D-C41E0B4ACA0E}"/>
    <cellStyle name="Comma 2 2 3 4 2" xfId="12991" xr:uid="{45377D8D-A17C-4289-8F4C-B9F68F7A6018}"/>
    <cellStyle name="Comma 2 2 3 4 3" xfId="16305" xr:uid="{F0378993-97AD-4B71-9E28-AF852450FFEB}"/>
    <cellStyle name="Comma 2 2 3 5" xfId="8622" xr:uid="{C6338BBA-5189-4109-A9D5-9D07BF92BC79}"/>
    <cellStyle name="Comma 2 2 3 5 2" xfId="14056" xr:uid="{B8EA0E24-5B5C-4350-A782-52481EE3ED69}"/>
    <cellStyle name="Comma 2 2 3 5 3" xfId="13030" xr:uid="{4A643291-8EA5-4AE5-8546-68014E9E1765}"/>
    <cellStyle name="Comma 2 2 3 5 4" xfId="16742" xr:uid="{49BB3C1D-0559-4783-8257-EE9489C6A398}"/>
    <cellStyle name="Comma 2 2 3 6" xfId="9071" xr:uid="{426310E7-32FC-4E29-9A0B-374F5F1D34FE}"/>
    <cellStyle name="Comma 2 2 3 6 2" xfId="17177" xr:uid="{5478A36A-C07E-4888-BDEB-054912E99CC2}"/>
    <cellStyle name="Comma 2 2 3 7" xfId="10505" xr:uid="{6B67AE45-BCF0-4992-AB02-74060C9CBBC5}"/>
    <cellStyle name="Comma 2 2 3 7 2" xfId="14514" xr:uid="{E953F373-8839-48A2-B5BF-B7C74319B5A0}"/>
    <cellStyle name="Comma 2 2 3 7 3" xfId="13494" xr:uid="{0C316855-58D3-4B3A-9573-07FC5088DCC3}"/>
    <cellStyle name="Comma 2 2 3 8" xfId="10690" xr:uid="{0F23927C-FF40-4ECF-90EE-EE3E4EA78CCE}"/>
    <cellStyle name="Comma 2 2 3 8 2" xfId="14603" xr:uid="{957B185E-BC5E-4B14-9176-97B29AC2EF96}"/>
    <cellStyle name="Comma 2 2 3 8 3" xfId="11976" xr:uid="{63838C28-9EFF-4D91-ABF8-8FD578829BFC}"/>
    <cellStyle name="Comma 2 2 3 9" xfId="13696" xr:uid="{2D2CBCD6-B891-4612-B87D-3E7A98146C26}"/>
    <cellStyle name="Comma 2 2 30" xfId="9193" xr:uid="{F827F5B9-C217-4F22-8702-7F0978F38A56}"/>
    <cellStyle name="Comma 2 2 31" xfId="10763" xr:uid="{1F69A29A-2584-448A-90AB-70A083F19BBA}"/>
    <cellStyle name="Comma 2 2 31 2" xfId="14642" xr:uid="{B0D03736-C657-4CA7-B91C-1FD4B9BB5F5B}"/>
    <cellStyle name="Comma 2 2 31 3" xfId="11905" xr:uid="{1F0EBE69-8E35-4532-92A9-9C667704CA37}"/>
    <cellStyle name="Comma 2 2 32" xfId="10840" xr:uid="{AC68A46F-B2BD-4599-A5A5-961AFF51D67D}"/>
    <cellStyle name="Comma 2 2 33" xfId="15209" xr:uid="{DF801BF6-B987-447C-83B9-942BE1635120}"/>
    <cellStyle name="Comma 2 2 34" xfId="15290" xr:uid="{3C883161-2FCF-437A-8DFA-B5420600F2E8}"/>
    <cellStyle name="Comma 2 2 35" xfId="18306" xr:uid="{1FFDDB19-6DA4-498B-95D0-827EE782621A}"/>
    <cellStyle name="Comma 2 2 36" xfId="4715" xr:uid="{20CA9765-FEA4-4B7D-889A-8FFA7BF73269}"/>
    <cellStyle name="Comma 2 2 4" xfId="1599" xr:uid="{3EAEFC53-7DE6-4F97-8DB6-410C2E3C6CA1}"/>
    <cellStyle name="Comma 2 2 4 10" xfId="4819" xr:uid="{0ED9CEAE-5CAB-4EB3-AA34-C293CC3FFABF}"/>
    <cellStyle name="Comma 2 2 4 2" xfId="3760" xr:uid="{93454594-3651-408C-9F96-7B4221D417C2}"/>
    <cellStyle name="Comma 2 2 4 2 2" xfId="13764" xr:uid="{DDDBB231-5F64-42E0-8443-6D80697CCA12}"/>
    <cellStyle name="Comma 2 2 4 2 3" xfId="12239" xr:uid="{2BA48B85-5159-4B72-BABC-DBE24A476A04}"/>
    <cellStyle name="Comma 2 2 4 2 4" xfId="15932" xr:uid="{ED6B99BC-B796-4996-A6C8-70576AFA3324}"/>
    <cellStyle name="Comma 2 2 4 2 5" xfId="5930" xr:uid="{42E74853-54CD-4D90-BF10-5B48E99A0348}"/>
    <cellStyle name="Comma 2 2 4 3" xfId="8733" xr:uid="{491881D6-8B83-4602-B0F6-4B8349A157A6}"/>
    <cellStyle name="Comma 2 2 4 3 2" xfId="16379" xr:uid="{FD5588AD-6276-4523-9CB6-FC3AE540DB01}"/>
    <cellStyle name="Comma 2 2 4 4" xfId="9676" xr:uid="{7BFCDD99-6784-46C5-979C-4C457AE28386}"/>
    <cellStyle name="Comma 2 2 4 4 2" xfId="16816" xr:uid="{E21B612E-7CEB-4BFA-944F-B98555DB4635}"/>
    <cellStyle name="Comma 2 2 4 5" xfId="11981" xr:uid="{E41CFF79-B9A6-4A5E-81BD-97F1563A09D7}"/>
    <cellStyle name="Comma 2 2 4 5 2" xfId="17251" xr:uid="{7B10B7F9-57AD-46D4-B5B4-71847FCC3884}"/>
    <cellStyle name="Comma 2 2 4 6" xfId="13700" xr:uid="{9C2AD535-1492-4047-98F3-DB5E09F61C6D}"/>
    <cellStyle name="Comma 2 2 4 7" xfId="11450" xr:uid="{80B4BE12-A415-4B5E-B6D1-28980CD2C665}"/>
    <cellStyle name="Comma 2 2 4 8" xfId="15133" xr:uid="{A9944C48-F6DE-4C4B-91F8-21F4C5E8C022}"/>
    <cellStyle name="Comma 2 2 4 9" xfId="15405" xr:uid="{0FCA3000-C76F-41DC-BB77-79BB63159DFE}"/>
    <cellStyle name="Comma 2 2 5" xfId="1600" xr:uid="{9AF3395A-A489-4B60-823F-6268DB2691C1}"/>
    <cellStyle name="Comma 2 2 5 10" xfId="1601" xr:uid="{43CEA38D-0856-4C2F-8268-E7C8AECED676}"/>
    <cellStyle name="Comma 2 2 5 11" xfId="1602" xr:uid="{8C5BDBAB-491B-4EF9-B0A7-5243288D86FD}"/>
    <cellStyle name="Comma 2 2 5 12" xfId="1603" xr:uid="{B9C464CD-4EFB-496F-92DA-E7AC23082DFA}"/>
    <cellStyle name="Comma 2 2 5 13" xfId="1604" xr:uid="{FFF1FB26-8895-4CAB-B68C-7DC5EC94CD48}"/>
    <cellStyle name="Comma 2 2 5 14" xfId="1605" xr:uid="{F468FCAA-C92B-4A09-93FD-64D61477BD91}"/>
    <cellStyle name="Comma 2 2 5 15" xfId="3761" xr:uid="{79C7E4B2-1F0A-4E10-BFFC-A975ADDB3DB2}"/>
    <cellStyle name="Comma 2 2 5 15 2" xfId="10587" xr:uid="{EBA12182-CC92-4A06-95E6-751B87EFC430}"/>
    <cellStyle name="Comma 2 2 5 16" xfId="13765" xr:uid="{7492A96B-68D8-43A9-8CA0-763E99BD1590}"/>
    <cellStyle name="Comma 2 2 5 17" xfId="11451" xr:uid="{357B8CD5-DC6A-425F-92DC-77FD4CE113A3}"/>
    <cellStyle name="Comma 2 2 5 18" xfId="15367" xr:uid="{F90604DA-D119-4276-95A6-C2ED3180068F}"/>
    <cellStyle name="Comma 2 2 5 19" xfId="17822" xr:uid="{CF35D287-C5CE-4C47-8037-57EAF786C268}"/>
    <cellStyle name="Comma 2 2 5 2" xfId="1606" xr:uid="{4232994E-43BF-4D53-97A2-BA1E7F0AAF54}"/>
    <cellStyle name="Comma 2 2 5 2 2" xfId="15894" xr:uid="{EB578E78-B519-480D-A2EB-3E5FFD965CAF}"/>
    <cellStyle name="Comma 2 2 5 20" xfId="18346" xr:uid="{DCDF9B74-C87E-49B4-8665-FAA7C9D6389A}"/>
    <cellStyle name="Comma 2 2 5 3" xfId="1607" xr:uid="{D5874959-E74F-4C17-9147-C7C3D0A2A326}"/>
    <cellStyle name="Comma 2 2 5 3 2" xfId="16341" xr:uid="{83211DB5-A691-4DE5-9B17-B1E2AE052800}"/>
    <cellStyle name="Comma 2 2 5 4" xfId="1608" xr:uid="{BD3447A0-287F-497F-938C-0D95096D16EF}"/>
    <cellStyle name="Comma 2 2 5 4 2" xfId="16778" xr:uid="{034FE435-2A91-4933-8F5C-4C5A10B3DC56}"/>
    <cellStyle name="Comma 2 2 5 5" xfId="1609" xr:uid="{881CAC43-0300-47BF-9B19-48A2BF829136}"/>
    <cellStyle name="Comma 2 2 5 5 2" xfId="17213" xr:uid="{7C9E2CB8-1427-413A-B8F8-89FDE5CE6245}"/>
    <cellStyle name="Comma 2 2 5 6" xfId="1610" xr:uid="{9B663FA7-0F46-4543-BE30-E5AEC56DCC33}"/>
    <cellStyle name="Comma 2 2 5 7" xfId="1611" xr:uid="{A243251F-51F2-494E-91C3-F09FD70EC500}"/>
    <cellStyle name="Comma 2 2 5 8" xfId="1612" xr:uid="{C19BDF29-7AED-4AB7-AF92-7C2C7D1366F6}"/>
    <cellStyle name="Comma 2 2 5 9" xfId="1613" xr:uid="{AA379791-B6B1-4CAE-803B-60E9E5118B40}"/>
    <cellStyle name="Comma 2 2 6" xfId="1614" xr:uid="{F45DD231-DBA9-4B07-9670-C2ABC142E29F}"/>
    <cellStyle name="Comma 2 2 6 2" xfId="15899" xr:uid="{651B718F-89B2-4E2D-BF84-9A4EE2F575E5}"/>
    <cellStyle name="Comma 2 2 6 3" xfId="16346" xr:uid="{89F3107A-723F-431E-9A95-224FCB264FD5}"/>
    <cellStyle name="Comma 2 2 6 4" xfId="16783" xr:uid="{42DB8B4F-9250-4AB9-8407-AFB60DB6CC4B}"/>
    <cellStyle name="Comma 2 2 6 5" xfId="17218" xr:uid="{03C45F1B-2424-4F0D-823E-122A810C2E60}"/>
    <cellStyle name="Comma 2 2 6 6" xfId="15372" xr:uid="{45234CED-8E5A-4831-879D-C21DE311E8D7}"/>
    <cellStyle name="Comma 2 2 7" xfId="1615" xr:uid="{F3AADDB1-1E4E-4FF4-AD17-C7ABFA40FD57}"/>
    <cellStyle name="Comma 2 2 7 2" xfId="16011" xr:uid="{215C849A-D935-41FA-8771-C3BECB648184}"/>
    <cellStyle name="Comma 2 2 7 2 2" xfId="17680" xr:uid="{F9BD278F-4C29-4EB5-84D5-268471CDAB90}"/>
    <cellStyle name="Comma 2 2 7 3" xfId="16458" xr:uid="{2A4565D8-A9D8-4FF3-A2F8-B0E0C3F1E0B6}"/>
    <cellStyle name="Comma 2 2 7 4" xfId="16895" xr:uid="{F1775129-2184-4F9A-BC4D-CFEC0846397D}"/>
    <cellStyle name="Comma 2 2 7 5" xfId="17329" xr:uid="{E985C1E9-86A4-4AC5-A018-98E8F8439BA6}"/>
    <cellStyle name="Comma 2 2 7 6" xfId="15484" xr:uid="{2F443BB9-1164-496D-BF9A-F85B934F7A71}"/>
    <cellStyle name="Comma 2 2 8" xfId="1616" xr:uid="{83A7C1A2-E888-411E-8542-5480308B3A3B}"/>
    <cellStyle name="Comma 2 2 8 2" xfId="15907" xr:uid="{40EBC777-E8E9-4C56-9F51-3E1A328BCC4F}"/>
    <cellStyle name="Comma 2 2 8 3" xfId="16354" xr:uid="{816863D9-EF6D-4237-8B79-58A4637B2040}"/>
    <cellStyle name="Comma 2 2 8 4" xfId="16791" xr:uid="{D77A1D59-F84B-45E0-9935-8A8CC787765E}"/>
    <cellStyle name="Comma 2 2 8 5" xfId="17226" xr:uid="{1EB14A5A-C442-4015-8194-CD14D8DD176D}"/>
    <cellStyle name="Comma 2 2 8 6" xfId="15380" xr:uid="{FDDCEA92-9CD0-4237-8A3F-82D5D812FB04}"/>
    <cellStyle name="Comma 2 2 9" xfId="1617" xr:uid="{B7175DF6-6FFB-4B41-BD2D-0E5BECE76C1B}"/>
    <cellStyle name="Comma 2 2 9 2" xfId="13766" xr:uid="{A053D6B1-D836-4DD2-A31F-30E96FB36B6D}"/>
    <cellStyle name="Comma 2 2 9 2 2" xfId="15896" xr:uid="{77DF5992-52EB-4DE8-8646-86452DE89780}"/>
    <cellStyle name="Comma 2 2 9 3" xfId="11452" xr:uid="{B7931943-5610-44F5-8BAF-D50B0A785397}"/>
    <cellStyle name="Comma 2 2 9 3 2" xfId="16343" xr:uid="{31A4F258-47F6-49ED-BEB2-CE6C42C390C0}"/>
    <cellStyle name="Comma 2 2 9 4" xfId="16780" xr:uid="{A0BC069E-1EE3-456C-AE9A-276F894E92D1}"/>
    <cellStyle name="Comma 2 2 9 5" xfId="17215" xr:uid="{7512C414-D85F-41D8-84AD-D388178B9C26}"/>
    <cellStyle name="Comma 2 2 9 6" xfId="15369" xr:uid="{7FD1A51A-1174-495D-81D4-9A8B2A4F5CB6}"/>
    <cellStyle name="Comma 2 2_Book1" xfId="9678" xr:uid="{886FB7A2-65C5-48AE-A8A3-757D3D070411}"/>
    <cellStyle name="Comma 2 20" xfId="8523" xr:uid="{7849A982-A6BE-4280-B9C5-2F41F7E9C24C}"/>
    <cellStyle name="Comma 2 20 2" xfId="14040" xr:uid="{667B0A23-1110-45AA-9538-A7D82FC632BA}"/>
    <cellStyle name="Comma 2 20 3" xfId="12984" xr:uid="{9D62C68F-E221-434D-9D93-DFD4A19F9378}"/>
    <cellStyle name="Comma 2 21" xfId="8542" xr:uid="{E134A425-856B-4D27-B44B-6C770204A728}"/>
    <cellStyle name="Comma 2 22" xfId="8798" xr:uid="{1C2D5D82-69B3-4F5F-97AC-9D72AF345667}"/>
    <cellStyle name="Comma 2 22 2" xfId="14088" xr:uid="{8E317134-7362-46E2-8377-D61AA5B9ED3D}"/>
    <cellStyle name="Comma 2 22 3" xfId="13136" xr:uid="{4FFED1A7-FADA-4645-89F3-1B3F2B9DB220}"/>
    <cellStyle name="Comma 2 23" xfId="8810" xr:uid="{087E705A-CA9E-4359-9F00-BAC241B4F555}"/>
    <cellStyle name="Comma 2 23 2" xfId="14096" xr:uid="{4514062B-4C5C-46AD-8987-5FA5176D74EC}"/>
    <cellStyle name="Comma 2 23 3" xfId="13145" xr:uid="{853D3371-E18B-4204-B699-9A81F7696668}"/>
    <cellStyle name="Comma 2 24" xfId="8868" xr:uid="{2351BAC7-5AF5-4071-98F7-F810E18DFDE5}"/>
    <cellStyle name="Comma 2 24 2" xfId="14109" xr:uid="{157BA6CB-09E1-4B05-90AA-3F027D19CF76}"/>
    <cellStyle name="Comma 2 24 3" xfId="13160" xr:uid="{8603DC30-D368-4C3D-BD75-B0329D184458}"/>
    <cellStyle name="Comma 2 25" xfId="8944" xr:uid="{CE566C09-6ED0-405E-B260-A6B98288F6AF}"/>
    <cellStyle name="Comma 2 25 2" xfId="14122" xr:uid="{1E39C1DB-5FAA-4E0D-B011-AF92FA85F5FE}"/>
    <cellStyle name="Comma 2 25 3" xfId="13174" xr:uid="{EEF13628-98DA-4120-9956-6834D651A50F}"/>
    <cellStyle name="Comma 2 26" xfId="8949" xr:uid="{3EFEA2B4-CA66-4C1E-BC25-92EEE19A74BF}"/>
    <cellStyle name="Comma 2 27" xfId="10303" xr:uid="{C2C8D832-BF60-4F28-8A38-EDFDF6B7FA66}"/>
    <cellStyle name="Comma 2 27 2" xfId="14390" xr:uid="{462720A3-2DCB-46A0-B46A-0E2FA9DE90E7}"/>
    <cellStyle name="Comma 2 27 3" xfId="13372" xr:uid="{CB0F7931-4606-4287-9968-A521D59E99AA}"/>
    <cellStyle name="Comma 2 28" xfId="10419" xr:uid="{D26358CA-240C-4D93-A9DF-D87A8BD8BEE7}"/>
    <cellStyle name="Comma 2 28 2" xfId="14433" xr:uid="{7135E2DC-BEF8-4A45-870B-D2EC4052BCC6}"/>
    <cellStyle name="Comma 2 28 3" xfId="13413" xr:uid="{BE4ACAB4-E417-4AB5-A287-29C3C7D9E89E}"/>
    <cellStyle name="Comma 2 29" xfId="10426" xr:uid="{F92F5790-7213-43D6-B2AB-B4E2DB686875}"/>
    <cellStyle name="Comma 2 29 2" xfId="14440" xr:uid="{826ED7F3-1533-43A0-A05E-2EE09F41F609}"/>
    <cellStyle name="Comma 2 29 3" xfId="13420" xr:uid="{8CB35DE6-2263-435A-ACF2-152FE12AFA44}"/>
    <cellStyle name="Comma 2 3" xfId="1618" xr:uid="{EF438B4A-6F37-4EBB-9D30-C69274F48340}"/>
    <cellStyle name="Comma 2 3 10" xfId="8961" xr:uid="{3519AC91-A3FB-4DF5-B799-9556DC7545AC}"/>
    <cellStyle name="Comma 2 3 10 2" xfId="14134" xr:uid="{8068766C-E195-47C6-A199-F78F33CC88A4}"/>
    <cellStyle name="Comma 2 3 10 3" xfId="13186" xr:uid="{77C8ABA4-E25D-4B85-92D1-69F1FBF49757}"/>
    <cellStyle name="Comma 2 3 11" xfId="9245" xr:uid="{71F1F6EE-678F-47DA-A5F8-D501F474FA11}"/>
    <cellStyle name="Comma 2 3 11 2" xfId="14262" xr:uid="{DB06FD07-7EC9-40C0-9268-0167DC4AC606}"/>
    <cellStyle name="Comma 2 3 11 3" xfId="13309" xr:uid="{2D1222B5-E9C1-4D7A-9131-89DF4A461480}"/>
    <cellStyle name="Comma 2 3 12" xfId="10483" xr:uid="{2F0ED22F-97DE-4088-970A-C776E66433BD}"/>
    <cellStyle name="Comma 2 3 12 2" xfId="14497" xr:uid="{11608CBB-9FF4-41D6-B8B1-7BDD50FE21A9}"/>
    <cellStyle name="Comma 2 3 12 3" xfId="13477" xr:uid="{E02481AD-8AC0-45AC-BA73-F2371617AA94}"/>
    <cellStyle name="Comma 2 3 13" xfId="10743" xr:uid="{F667165C-06C1-4D03-AE2C-43FB00BE93DD}"/>
    <cellStyle name="Comma 2 3 13 2" xfId="14635" xr:uid="{F78EC8E5-6606-4E94-99AC-5D3C80D294EB}"/>
    <cellStyle name="Comma 2 3 13 3" xfId="11973" xr:uid="{488221B5-811A-48D2-9E14-872169722FF1}"/>
    <cellStyle name="Comma 2 3 14" xfId="13693" xr:uid="{4D5FFACC-A055-44E6-8AA3-354F127FA8DC}"/>
    <cellStyle name="Comma 2 3 15" xfId="17627" xr:uid="{77A9A440-FEE5-4A22-9143-30D9CEEF2A4F}"/>
    <cellStyle name="Comma 2 3 16" xfId="4811" xr:uid="{A50A269B-6FDD-40F2-8148-76A8F3161231}"/>
    <cellStyle name="Comma 2 3 2" xfId="1619" xr:uid="{7B209077-157A-4C21-949D-3BFF6915A8DF}"/>
    <cellStyle name="Comma 2 3 2 10" xfId="18439" xr:uid="{A757318E-8CF8-4629-8F30-327673337792}"/>
    <cellStyle name="Comma 2 3 2 2" xfId="3944" xr:uid="{C4704BF4-7B68-46C0-8488-720AEE6FE66F}"/>
    <cellStyle name="Comma 2 3 2 2 2" xfId="9679" xr:uid="{5E1B1275-0F2D-4851-95D3-883883D84FAF}"/>
    <cellStyle name="Comma 2 3 2 2 3" xfId="13991" xr:uid="{31C8A99B-9C15-488D-96E4-971F4690F4E4}"/>
    <cellStyle name="Comma 2 3 2 2 4" xfId="12802" xr:uid="{27CEEDD2-6A01-4AAA-B2CD-950846CB83B6}"/>
    <cellStyle name="Comma 2 3 2 2 5" xfId="16080" xr:uid="{A6155534-8AF0-4E6A-B5DD-761F260B8E54}"/>
    <cellStyle name="Comma 2 3 2 2 6" xfId="17727" xr:uid="{F5AB4100-FA9A-4915-BC66-CD4403245FCA}"/>
    <cellStyle name="Comma 2 3 2 2 7" xfId="7898" xr:uid="{B62B6797-B3BB-48D4-A524-5F1AD315052B}"/>
    <cellStyle name="Comma 2 3 2 3" xfId="8741" xr:uid="{62F13F19-478A-499B-86CF-1E2A2B3A0392}"/>
    <cellStyle name="Comma 2 3 2 3 2" xfId="13096" xr:uid="{D520C02F-2D06-4041-A867-A7CD721F7714}"/>
    <cellStyle name="Comma 2 3 2 3 3" xfId="16526" xr:uid="{E31602D9-A171-4877-8FB0-20A325F0AA45}"/>
    <cellStyle name="Comma 2 3 2 3 4" xfId="17785" xr:uid="{8C64472A-9B9F-4D3A-BFC6-E09F98C7DFA3}"/>
    <cellStyle name="Comma 2 3 2 4" xfId="8800" xr:uid="{095995F3-2836-4094-B118-ECA6C10C95CA}"/>
    <cellStyle name="Comma 2 3 2 4 2" xfId="14089" xr:uid="{297E9E8A-D432-42C3-8BA1-75AB27981179}"/>
    <cellStyle name="Comma 2 3 2 4 3" xfId="13138" xr:uid="{3FF2E8AB-D32A-40CE-892B-C718712C8A38}"/>
    <cellStyle name="Comma 2 3 2 4 4" xfId="16962" xr:uid="{79930CB2-B598-4191-815F-B60B16ADAFEC}"/>
    <cellStyle name="Comma 2 3 2 4 5" xfId="17842" xr:uid="{316068D4-7B40-4B28-9651-A51E69602929}"/>
    <cellStyle name="Comma 2 3 2 5" xfId="8812" xr:uid="{4F6DCD8F-A3E7-49E4-AC7D-3F73B3AB1079}"/>
    <cellStyle name="Comma 2 3 2 5 2" xfId="14098" xr:uid="{470EEA0B-A10C-4AD7-B9CA-9DFA51C6E41B}"/>
    <cellStyle name="Comma 2 3 2 5 3" xfId="13147" xr:uid="{DC3CA469-9E98-4E60-A72D-6985A344BFF3}"/>
    <cellStyle name="Comma 2 3 2 5 4" xfId="17395" xr:uid="{C7A96F4F-B759-402D-8D5E-E7F223C026CF}"/>
    <cellStyle name="Comma 2 3 2 6" xfId="9047" xr:uid="{1ADBCBA4-C65E-4F40-A820-C1CBBE9525DE}"/>
    <cellStyle name="Comma 2 3 2 6 2" xfId="14174" xr:uid="{98A3B694-764D-4BD5-9D97-7449D01E882A}"/>
    <cellStyle name="Comma 2 3 2 6 3" xfId="13226" xr:uid="{355455A2-9C42-48CE-9CB3-232DA7CD9445}"/>
    <cellStyle name="Comma 2 3 2 7" xfId="9269" xr:uid="{148F2503-E6C3-42E7-9761-B0C1514D7787}"/>
    <cellStyle name="Comma 2 3 2 7 2" xfId="14276" xr:uid="{B421D6B6-3ADB-44C5-B70F-7471F31FDCEC}"/>
    <cellStyle name="Comma 2 3 2 7 3" xfId="13323" xr:uid="{B365A5BF-7741-4CED-BB16-76A824394D33}"/>
    <cellStyle name="Comma 2 3 2 8" xfId="15551" xr:uid="{21B9A9F0-B7E1-470D-B6CE-78C3F6BBA802}"/>
    <cellStyle name="Comma 2 3 2 9" xfId="17652" xr:uid="{F472FBED-FB77-4452-92B5-B9627D37A1C9}"/>
    <cellStyle name="Comma 2 3 3" xfId="1620" xr:uid="{B4156D2D-35ED-4A07-B076-E726884AD610}"/>
    <cellStyle name="Comma 2 3 3 2" xfId="7899" xr:uid="{46DD1297-A91D-40E5-8901-F43649C48BEE}"/>
    <cellStyle name="Comma 2 3 3 2 2" xfId="13992" xr:uid="{D9F40591-7F4B-4946-9047-09142400FCB8}"/>
    <cellStyle name="Comma 2 3 3 2 3" xfId="12803" xr:uid="{8AB921F4-6CCC-42C8-B049-C83F5DC8C235}"/>
    <cellStyle name="Comma 2 3 3 2 4" xfId="17867" xr:uid="{CB2226B1-70F6-4CC9-B449-C393A666E5F9}"/>
    <cellStyle name="Comma 2 3 3 3" xfId="9063" xr:uid="{8867F516-A11E-4E65-AA79-91467B6B7321}"/>
    <cellStyle name="Comma 2 3 3 3 2" xfId="14180" xr:uid="{EB737796-91CC-4FDC-9AC9-7C54C21F0F63}"/>
    <cellStyle name="Comma 2 3 3 3 3" xfId="13232" xr:uid="{79820A5E-AB5A-42E7-A1BA-E4E42C6C02A6}"/>
    <cellStyle name="Comma 2 3 3 4" xfId="9311" xr:uid="{611E4744-8876-4675-A56E-21582BE0DEF7}"/>
    <cellStyle name="Comma 2 3 3 4 2" xfId="14302" xr:uid="{1D7FA54E-211A-4D60-8E61-84BF4A13AB1E}"/>
    <cellStyle name="Comma 2 3 3 4 3" xfId="13349" xr:uid="{4471EBAA-6575-44A3-ACA7-E3BE1B01B32E}"/>
    <cellStyle name="Comma 2 3 3 5" xfId="10472" xr:uid="{2AFAA167-0369-49A1-854D-8CF333C9877F}"/>
    <cellStyle name="Comma 2 3 3 5 2" xfId="14487" xr:uid="{759B61B5-FD89-4EE3-BF1C-9222E922061B}"/>
    <cellStyle name="Comma 2 3 3 5 3" xfId="13467" xr:uid="{CEF31443-65BE-4E8B-8DCD-04DC0DB4EA99}"/>
    <cellStyle name="Comma 2 3 3 6" xfId="11453" xr:uid="{D28DC668-0157-4CDD-8067-AD1B1133242D}"/>
    <cellStyle name="Comma 2 3 4" xfId="3700" xr:uid="{D765EB70-16CB-4B26-9292-6AC22C5F5107}"/>
    <cellStyle name="Comma 2 3 4 2" xfId="17910" xr:uid="{038B1675-A06E-44E2-9A14-180B3FFB8839}"/>
    <cellStyle name="Comma 2 3 4 3" xfId="17705" xr:uid="{E5C70F19-2DB1-480C-8A72-8CC65BB7FF0D}"/>
    <cellStyle name="Comma 2 3 4 4" xfId="7897" xr:uid="{A482DF30-669F-4B79-814D-77B44F6FC96E}"/>
    <cellStyle name="Comma 2 3 5" xfId="5938" xr:uid="{7434D96C-6247-486F-B242-167172E87C91}"/>
    <cellStyle name="Comma 2 3 5 2" xfId="17762" xr:uid="{0EB82E18-893D-4670-B0A4-A576A589CE68}"/>
    <cellStyle name="Comma 2 3 6" xfId="8577" xr:uid="{FE411102-EC39-4183-8104-A348D8008E96}"/>
    <cellStyle name="Comma 2 3 6 2" xfId="13010" xr:uid="{2F900C8F-9CCC-4E93-A14E-B69222B31E89}"/>
    <cellStyle name="Comma 2 3 7" xfId="8799" xr:uid="{63A0053E-14E6-4104-AB34-DF2D33CD85F7}"/>
    <cellStyle name="Comma 2 3 7 2" xfId="13137" xr:uid="{88D9AF06-3052-49E9-ABF3-AD59C06E118F}"/>
    <cellStyle name="Comma 2 3 8" xfId="8811" xr:uid="{7AB2FCF5-D630-46AB-8721-FB9B9ECA06F6}"/>
    <cellStyle name="Comma 2 3 8 2" xfId="14097" xr:uid="{A496E6A7-C66E-4C19-AAE8-547383920AF6}"/>
    <cellStyle name="Comma 2 3 8 3" xfId="13146" xr:uid="{F3D4D6AB-BE4E-4FA9-9B2B-1602663AFA2A}"/>
    <cellStyle name="Comma 2 3 9" xfId="8930" xr:uid="{F50AB8F8-753E-4A49-ACE7-4860CC6C6AB5}"/>
    <cellStyle name="Comma 2 3 9 2" xfId="14116" xr:uid="{BE9AE67C-C833-4423-B3DF-2F96EAC362E9}"/>
    <cellStyle name="Comma 2 3 9 3" xfId="13168" xr:uid="{87FA9A75-B996-495B-A59D-D34A80C366B9}"/>
    <cellStyle name="Comma 2 3_AP-ต่างประเทศ" xfId="9680" xr:uid="{D43A2B89-96CF-486A-9DEC-D6E53BA87CE9}"/>
    <cellStyle name="Comma 2 30" xfId="10256" xr:uid="{6F854835-A1AC-4CB3-B283-FC844D7D83B7}"/>
    <cellStyle name="Comma 2 30 2" xfId="14386" xr:uid="{A2C21A55-CE86-43AF-BAAE-4F5F4BEC535A}"/>
    <cellStyle name="Comma 2 30 3" xfId="13368" xr:uid="{BB2613AB-60AD-4936-BC01-45971A33DB26}"/>
    <cellStyle name="Comma 2 31" xfId="10391" xr:uid="{E93A9298-A82F-41AD-B84B-29F964741931}"/>
    <cellStyle name="Comma 2 31 2" xfId="14405" xr:uid="{FAB14F10-AAD5-42C1-BFFC-D3498C4AF443}"/>
    <cellStyle name="Comma 2 31 3" xfId="13385" xr:uid="{BA1C1E3C-DC6A-4287-A735-CB6A36E81528}"/>
    <cellStyle name="Comma 2 32" xfId="10424" xr:uid="{00EBB491-50E7-48E6-BB72-32FCF8F073C9}"/>
    <cellStyle name="Comma 2 32 2" xfId="14438" xr:uid="{84C0FD98-7C7C-468C-83DF-66D8873F16C7}"/>
    <cellStyle name="Comma 2 32 3" xfId="13418" xr:uid="{8E1E12D2-570E-419A-8395-50EB7A848DAB}"/>
    <cellStyle name="Comma 2 33" xfId="10429" xr:uid="{BC7A366A-0E29-4956-BB45-0FFB988125B8}"/>
    <cellStyle name="Comma 2 33 2" xfId="14443" xr:uid="{55ED1E76-8FCC-43E2-A67C-B92AED3C8C66}"/>
    <cellStyle name="Comma 2 33 3" xfId="13423" xr:uid="{DA1E4B96-6CAA-4178-ACFD-E603267B169D}"/>
    <cellStyle name="Comma 2 34" xfId="10413" xr:uid="{32E94077-C553-4D20-B326-638683AAFF9E}"/>
    <cellStyle name="Comma 2 34 2" xfId="14427" xr:uid="{42781B10-D578-4320-85E1-2C83FE5DBF13}"/>
    <cellStyle name="Comma 2 34 3" xfId="13407" xr:uid="{CE399BCB-A9AF-4F8A-827A-706946C7958C}"/>
    <cellStyle name="Comma 2 35" xfId="10410" xr:uid="{79667FCF-B618-4B2F-9E97-0D5B80D62D3E}"/>
    <cellStyle name="Comma 2 35 2" xfId="14424" xr:uid="{8EA727D1-92CA-4033-A60A-1DCEEE4AD47A}"/>
    <cellStyle name="Comma 2 35 3" xfId="13404" xr:uid="{E9C16AFB-6FDE-4ADC-9B3C-85E0EE2615DA}"/>
    <cellStyle name="Comma 2 36" xfId="10438" xr:uid="{5203FDEA-864B-4E53-9F8A-8DB66DE658A6}"/>
    <cellStyle name="Comma 2 36 2" xfId="14452" xr:uid="{5435500E-E988-463B-AF69-A63A10F79019}"/>
    <cellStyle name="Comma 2 36 3" xfId="13432" xr:uid="{D7684A80-3C9D-474B-BADA-6B91BFB315BC}"/>
    <cellStyle name="Comma 2 37" xfId="10401" xr:uid="{5BB49B46-70D2-46EC-A9A7-F24E10DFDD0B}"/>
    <cellStyle name="Comma 2 37 2" xfId="14415" xr:uid="{38547C4F-4A9C-4460-A20D-0E9B6E1966C8}"/>
    <cellStyle name="Comma 2 37 3" xfId="13395" xr:uid="{2E4DBEA6-B2B5-44C6-BB9E-BC557CA74A3D}"/>
    <cellStyle name="Comma 2 38" xfId="10400" xr:uid="{D265CE78-D06B-4678-846C-31DC035898D7}"/>
    <cellStyle name="Comma 2 38 2" xfId="14414" xr:uid="{13741216-9DA8-433D-9632-D7884F92D713}"/>
    <cellStyle name="Comma 2 38 3" xfId="13394" xr:uid="{A419CB7B-F647-4F9C-B6C9-84F9CC3A6130}"/>
    <cellStyle name="Comma 2 39" xfId="10399" xr:uid="{5F97209E-A4EC-422F-8788-185386667278}"/>
    <cellStyle name="Comma 2 39 2" xfId="14413" xr:uid="{E80F0CB1-57D6-4078-BB69-9F04A42BDB58}"/>
    <cellStyle name="Comma 2 39 3" xfId="13393" xr:uid="{4C0A71F5-0819-4080-93F6-24A70A5B1043}"/>
    <cellStyle name="Comma 2 4" xfId="1621" xr:uid="{437FA8AA-70F4-44FB-8852-24FB1218D5BA}"/>
    <cellStyle name="Comma 2 4 10" xfId="8935" xr:uid="{84FEA813-F455-41B0-B0EC-6D2B250F86DE}"/>
    <cellStyle name="Comma 2 4 10 2" xfId="14119" xr:uid="{FFB19A87-4251-465D-B53B-09CB0B482827}"/>
    <cellStyle name="Comma 2 4 10 3" xfId="13171" xr:uid="{230B48F2-C987-41DC-B251-D1EE2A6A2842}"/>
    <cellStyle name="Comma 2 4 11" xfId="9104" xr:uid="{5B8E5011-B2B9-456B-8B73-6ED7ADD87681}"/>
    <cellStyle name="Comma 2 4 11 2" xfId="14204" xr:uid="{981D6A2B-27A5-4C43-B7E1-AF51D02D7FB7}"/>
    <cellStyle name="Comma 2 4 11 3" xfId="13256" xr:uid="{45893E9C-7F8E-4BDA-AD9A-212DFF351945}"/>
    <cellStyle name="Comma 2 4 12" xfId="9267" xr:uid="{BC379F06-FEDE-47E3-A126-0B4CC52B353E}"/>
    <cellStyle name="Comma 2 4 12 2" xfId="14274" xr:uid="{CD1DC1E6-0094-44EA-AE3F-8C72572809D9}"/>
    <cellStyle name="Comma 2 4 12 3" xfId="13321" xr:uid="{B94A67AF-5DE3-4A04-AA09-4CCEB4227CA0}"/>
    <cellStyle name="Comma 2 4 13" xfId="10478" xr:uid="{6F4A04FC-222C-45A3-BE1E-6F0D3DB15627}"/>
    <cellStyle name="Comma 2 4 13 2" xfId="14492" xr:uid="{0EBB0CD5-C348-4D99-A5DA-554CD91EB3DC}"/>
    <cellStyle name="Comma 2 4 13 3" xfId="13472" xr:uid="{7453D2E6-E879-482D-A666-3C165ABC4317}"/>
    <cellStyle name="Comma 2 4 14" xfId="10752" xr:uid="{68CA4F02-C030-4857-97C1-95F903247B63}"/>
    <cellStyle name="Comma 2 4 14 2" xfId="14638" xr:uid="{CD2A1A5A-33B5-42CB-83DE-602F833E936F}"/>
    <cellStyle name="Comma 2 4 14 3" xfId="11980" xr:uid="{0ABEEEE7-32C0-4760-897C-7DD27B80B2A8}"/>
    <cellStyle name="Comma 2 4 15" xfId="13699" xr:uid="{A5301925-01A1-45CF-89D7-F11B17DC8C8D}"/>
    <cellStyle name="Comma 2 4 16" xfId="15073" xr:uid="{4275BC09-2387-4909-9BA1-724C5A707500}"/>
    <cellStyle name="Comma 2 4 17" xfId="15348" xr:uid="{0291B45C-163C-451B-B0AD-53C73E0342DC}"/>
    <cellStyle name="Comma 2 4 18" xfId="18315" xr:uid="{6F786318-A6F9-41C8-8DC4-A05D87E62031}"/>
    <cellStyle name="Comma 2 4 19" xfId="4818" xr:uid="{44D82F03-D386-4322-9A0A-6933F78CAA6D}"/>
    <cellStyle name="Comma 2 4 2" xfId="1622" xr:uid="{B6B469E5-8B19-421B-91DC-BD405DB3CD56}"/>
    <cellStyle name="Comma 2 4 2 2" xfId="3762" xr:uid="{20F89AED-8950-414A-B870-FCC230702AB3}"/>
    <cellStyle name="Comma 2 4 2 2 2" xfId="4456" xr:uid="{DD034F4C-AC24-4A68-B7FF-9037A67C5F85}"/>
    <cellStyle name="Comma 2 4 2 2 2 2" xfId="14300" xr:uid="{F32EC5FA-0E75-46F8-BCCD-FDF9421AC5D5}"/>
    <cellStyle name="Comma 2 4 2 2 2 3" xfId="13347" xr:uid="{2809CBA3-79AC-48BE-A7DB-BBE6BD2EDC4E}"/>
    <cellStyle name="Comma 2 4 2 2 2 4" xfId="9307" xr:uid="{CF148C24-2D5C-4F3D-9DBA-2E545AC0B285}"/>
    <cellStyle name="Comma 2 4 2 2 3" xfId="13064" xr:uid="{075347DE-FAED-4F18-9515-B76F16D227EC}"/>
    <cellStyle name="Comma 2 4 2 2 4" xfId="16219" xr:uid="{B3F171FE-F604-4A5C-B72B-D14FFC9BA39B}"/>
    <cellStyle name="Comma 2 4 2 2 5" xfId="17865" xr:uid="{861EE4AB-6423-4996-B946-CE1775970DC6}"/>
    <cellStyle name="Comma 2 4 2 2 6" xfId="8673" xr:uid="{496AAD90-54DE-485E-B73D-857D9B9578B6}"/>
    <cellStyle name="Comma 2 4 2 3" xfId="9682" xr:uid="{B35DE8A1-DF81-4667-8F70-B49014002852}"/>
    <cellStyle name="Comma 2 4 2 3 2" xfId="16665" xr:uid="{4A22A4A6-DE27-412B-98BA-A30FEA85FD0C}"/>
    <cellStyle name="Comma 2 4 2 4" xfId="15101" xr:uid="{8BF3E4AF-CCD8-4178-88AC-24CDDEB4E963}"/>
    <cellStyle name="Comma 2 4 2 4 2" xfId="17101" xr:uid="{24416F74-A614-474A-BB33-6E824E07A27B}"/>
    <cellStyle name="Comma 2 4 2 5" xfId="17532" xr:uid="{B628B6E9-8E2B-4F58-B061-710FE64A9C50}"/>
    <cellStyle name="Comma 2 4 2 6" xfId="15690" xr:uid="{17C0EF1F-56D1-4C46-8697-26A8BD400B5D}"/>
    <cellStyle name="Comma 2 4 2 7" xfId="18347" xr:uid="{F8AC4EFB-1099-4DCD-8EA5-D841EC803A57}"/>
    <cellStyle name="Comma 2 4 3" xfId="1623" xr:uid="{ADB674A2-AA58-406D-8EC4-3C2C1C3A4388}"/>
    <cellStyle name="Comma 2 4 3 2" xfId="3763" xr:uid="{A91B1F73-4370-4C82-8F73-D70D8C2647AF}"/>
    <cellStyle name="Comma 2 4 3 2 2" xfId="4457" xr:uid="{EE6496C1-89B8-43B0-8585-DB2BC3C6AFB6}"/>
    <cellStyle name="Comma 2 4 3 2 2 2" xfId="13080" xr:uid="{B07ED470-DAC6-4D2E-B6D3-D34F8B30A3E2}"/>
    <cellStyle name="Comma 2 4 3 2 3" xfId="8691" xr:uid="{BBECC664-A38A-44E7-9A04-8E5460248A63}"/>
    <cellStyle name="Comma 2 4 3 3" xfId="9681" xr:uid="{A4780BA6-D2D8-4B91-81C5-FB06F919226F}"/>
    <cellStyle name="Comma 2 4 3 4" xfId="10549" xr:uid="{031BC333-D13F-4CE8-86F8-B7A38948819E}"/>
    <cellStyle name="Comma 2 4 3 4 2" xfId="14541" xr:uid="{47ACBB44-8854-4681-ACEE-DAFABBC312DB}"/>
    <cellStyle name="Comma 2 4 3 4 3" xfId="13521" xr:uid="{4D319C12-0072-49A8-A667-D34AC6A2D400}"/>
    <cellStyle name="Comma 2 4 3 5" xfId="13767" xr:uid="{61E51E4D-2E35-4BBA-B383-F690E5391F58}"/>
    <cellStyle name="Comma 2 4 3 6" xfId="11454" xr:uid="{DCE03C1B-A204-4681-AFB8-97ED5E33B27F}"/>
    <cellStyle name="Comma 2 4 3 7" xfId="15117" xr:uid="{CAE885BD-DCE1-4920-9C33-679CBC2B496F}"/>
    <cellStyle name="Comma 2 4 3 8" xfId="15875" xr:uid="{EDD5EA24-96CB-49DA-BA1A-96C2811AB454}"/>
    <cellStyle name="Comma 2 4 3 9" xfId="18348" xr:uid="{556E1740-9894-4E4A-B154-D1808758F2E1}"/>
    <cellStyle name="Comma 2 4 4" xfId="3764" xr:uid="{D837EFF0-9582-450E-BD78-8D6D199D56BE}"/>
    <cellStyle name="Comma 2 4 4 2" xfId="4458" xr:uid="{EDC560D5-5FB4-4FE7-B19E-387A3E97A952}"/>
    <cellStyle name="Comma 2 4 4 2 2" xfId="13098" xr:uid="{A685002B-53D5-456B-BE8E-28C7CC3EB12F}"/>
    <cellStyle name="Comma 2 4 4 2 3" xfId="8747" xr:uid="{2358038C-445B-4BD9-94EE-6A91759E6599}"/>
    <cellStyle name="Comma 2 4 4 3" xfId="10501" xr:uid="{EE6F5090-0679-46C7-883A-3B3AF923DDCA}"/>
    <cellStyle name="Comma 2 4 4 3 2" xfId="14512" xr:uid="{2C0FB41C-771B-482D-98DC-AD4A3EF684C4}"/>
    <cellStyle name="Comma 2 4 4 3 3" xfId="13492" xr:uid="{8F6CEB11-82BA-4D30-A803-8D47A948F700}"/>
    <cellStyle name="Comma 2 4 4 4" xfId="13993" xr:uid="{FDFF8B66-0EE8-483A-9215-576C5A275427}"/>
    <cellStyle name="Comma 2 4 4 5" xfId="12804" xr:uid="{A6202475-C63D-4BF3-81EC-F84460F5ACF6}"/>
    <cellStyle name="Comma 2 4 4 6" xfId="16322" xr:uid="{5FEC69C1-5033-43F0-B1EA-070CFB48807B}"/>
    <cellStyle name="Comma 2 4 4 7" xfId="18349" xr:uid="{9C60876F-AE70-40C9-89CE-DB3A10D04527}"/>
    <cellStyle name="Comma 2 4 4 8" xfId="7900" xr:uid="{4F67EF59-B23A-4B68-8B7A-FF5B13B9AC44}"/>
    <cellStyle name="Comma 2 4 5" xfId="3707" xr:uid="{B68CC035-6175-463D-9382-D25D8B0E1314}"/>
    <cellStyle name="Comma 2 4 5 2" xfId="16759" xr:uid="{D441F2B6-CCEF-4F47-811C-E7FE7711F7C2}"/>
    <cellStyle name="Comma 2 4 5 3" xfId="5940" xr:uid="{02CA81BD-BF55-4267-BD22-B98588141CC1}"/>
    <cellStyle name="Comma 2 4 6" xfId="8598" xr:uid="{85205F69-EEC7-4EA6-A886-076B092E21F8}"/>
    <cellStyle name="Comma 2 4 6 2" xfId="13023" xr:uid="{2C77A147-012B-4FFD-9641-70F108D58043}"/>
    <cellStyle name="Comma 2 4 6 3" xfId="17194" xr:uid="{40EADFC3-CE6E-42FE-B0DD-B3F1FAD35BE4}"/>
    <cellStyle name="Comma 2 4 7" xfId="8715" xr:uid="{00D651D6-F223-441F-9F7E-1CE8A8A85783}"/>
    <cellStyle name="Comma 2 4 7 2" xfId="14070" xr:uid="{D0D7C0B1-58BE-4EEE-9326-72F2C52D0459}"/>
    <cellStyle name="Comma 2 4 7 3" xfId="13089" xr:uid="{7A35A507-22F5-487F-85EF-C0B4C4EB3EE8}"/>
    <cellStyle name="Comma 2 4 8" xfId="8805" xr:uid="{2173B05D-F17F-46D1-9AC1-0A319BBE6C3A}"/>
    <cellStyle name="Comma 2 4 8 2" xfId="14092" xr:uid="{B94F28C2-7BC0-437F-B32A-639F6404107A}"/>
    <cellStyle name="Comma 2 4 8 3" xfId="13141" xr:uid="{02DEF647-CB05-4871-A8E0-A919C4D927CE}"/>
    <cellStyle name="Comma 2 4 9" xfId="8816" xr:uid="{6ECC6CED-AD66-41A2-B4A9-EBF0461E1975}"/>
    <cellStyle name="Comma 2 4 9 2" xfId="14102" xr:uid="{03437B66-0A08-4EFC-A152-8FA6758ED02D}"/>
    <cellStyle name="Comma 2 4 9 3" xfId="13151" xr:uid="{956E8A7B-25D9-4D47-B48E-137F962005E4}"/>
    <cellStyle name="Comma 2 40" xfId="10436" xr:uid="{EFEEFE0C-B11B-4EAD-980E-B11193A1EEB7}"/>
    <cellStyle name="Comma 2 40 2" xfId="14450" xr:uid="{0518A98C-A90D-4E23-B568-38C50CA6DB66}"/>
    <cellStyle name="Comma 2 40 3" xfId="13430" xr:uid="{A2B4BEC3-C818-411E-AEA8-6D5792B31A1F}"/>
    <cellStyle name="Comma 2 41" xfId="10443" xr:uid="{68472DDB-4B5D-4661-A0B4-A561A6638B3B}"/>
    <cellStyle name="Comma 2 41 2" xfId="14457" xr:uid="{A96FEFFA-5B2D-409B-9DE5-D29347C2482E}"/>
    <cellStyle name="Comma 2 41 3" xfId="13437" xr:uid="{062C0CBE-B690-4475-B2CF-4F5A10483F67}"/>
    <cellStyle name="Comma 2 42" xfId="10446" xr:uid="{233DCBAF-1BE4-42F0-9F45-93B097B7046B}"/>
    <cellStyle name="Comma 2 42 2" xfId="14460" xr:uid="{9390B7CF-6393-4BF1-A314-76FBD4F6238A}"/>
    <cellStyle name="Comma 2 42 3" xfId="13440" xr:uid="{76FEC681-EF88-4AFC-8ED4-EFE0C2F2D4B6}"/>
    <cellStyle name="Comma 2 43" xfId="10467" xr:uid="{BF78C0A2-3B53-4339-AF5E-D02F078E8342}"/>
    <cellStyle name="Comma 2 43 2" xfId="14482" xr:uid="{E6A1A086-083E-4D56-99D8-833800326E49}"/>
    <cellStyle name="Comma 2 43 3" xfId="13462" xr:uid="{52370311-99AD-4357-99C3-7AD019110D03}"/>
    <cellStyle name="Comma 2 44" xfId="10449" xr:uid="{74F13B4D-ED44-47C1-93B0-46BD6234ED93}"/>
    <cellStyle name="Comma 2 44 2" xfId="14463" xr:uid="{FFE8BBC7-0D24-4E2F-9D47-CE6762534984}"/>
    <cellStyle name="Comma 2 44 3" xfId="13443" xr:uid="{B378611B-FAB0-49B2-AE9A-F2F6257360A2}"/>
    <cellStyle name="Comma 2 45" xfId="10461" xr:uid="{76784B62-5817-4802-B6AC-328094096C09}"/>
    <cellStyle name="Comma 2 45 2" xfId="14476" xr:uid="{CA089AB9-10A1-4891-ADC5-BD0663C49495}"/>
    <cellStyle name="Comma 2 45 3" xfId="13456" xr:uid="{1B7F352A-7A64-45EF-9C45-A9E7FDFD7C47}"/>
    <cellStyle name="Comma 2 46" xfId="10829" xr:uid="{B1268C5A-2B86-4B75-B1A1-9BB35E4C23CB}"/>
    <cellStyle name="Comma 2 47" xfId="10897" xr:uid="{BBC12D96-E809-4BD6-A38B-61C86D922864}"/>
    <cellStyle name="Comma 2 48" xfId="14608" xr:uid="{C232E883-95EC-4F21-9349-6EE39906F107}"/>
    <cellStyle name="Comma 2 49" xfId="15063" xr:uid="{12D297CC-E1C3-4077-866F-42C5748D7B5F}"/>
    <cellStyle name="Comma 2 5" xfId="1624" xr:uid="{9D584247-EC1C-4B99-986D-FB1FC0AD7014}"/>
    <cellStyle name="Comma 2 5 10" xfId="15329" xr:uid="{ACB72B68-A922-4597-9CC7-9B0B4CEEE6A1}"/>
    <cellStyle name="Comma 2 5 11" xfId="17615" xr:uid="{9329D701-3128-471A-8009-3FD791B71877}"/>
    <cellStyle name="Comma 2 5 12" xfId="18320" xr:uid="{D23E00A2-F405-4226-AAE6-A6FDDFE02667}"/>
    <cellStyle name="Comma 2 5 2" xfId="1625" xr:uid="{2821BAB4-C104-4EEA-848F-74BBAC92F464}"/>
    <cellStyle name="Comma 2 5 2 2" xfId="3765" xr:uid="{3996EAB7-AEE3-42E8-8977-CEA64651F632}"/>
    <cellStyle name="Comma 2 5 2 2 2" xfId="4459" xr:uid="{E3B0FDF3-0470-41F6-B046-32E49B14A216}"/>
    <cellStyle name="Comma 2 5 2 2 2 2" xfId="17720" xr:uid="{B6978063-D4F8-4B53-BA54-A1F972A839AB}"/>
    <cellStyle name="Comma 2 5 2 2 2 3" xfId="9684" xr:uid="{224D8483-E712-47DD-AB3F-8ABE744942C5}"/>
    <cellStyle name="Comma 2 5 2 2 3" xfId="14172" xr:uid="{C68BDDA3-EB8D-4F45-8005-7972E6C65E6A}"/>
    <cellStyle name="Comma 2 5 2 2 3 2" xfId="17778" xr:uid="{B6ACDF6D-23A0-4710-8CE9-F51EC7F8B761}"/>
    <cellStyle name="Comma 2 5 2 2 4" xfId="13224" xr:uid="{8506DA96-4A79-48FD-997D-6DA02CB69C5E}"/>
    <cellStyle name="Comma 2 5 2 2 4 2" xfId="17912" xr:uid="{C4FFF96E-6A96-429D-A2C8-6810A314201D}"/>
    <cellStyle name="Comma 2 5 2 2 5" xfId="16196" xr:uid="{F77F978B-69A6-4711-A6DB-2228140E2FBD}"/>
    <cellStyle name="Comma 2 5 2 2 6" xfId="17646" xr:uid="{5D278C66-E53B-4F81-A964-9022F30E2A8A}"/>
    <cellStyle name="Comma 2 5 2 2 7" xfId="9040" xr:uid="{1BF52B95-75B3-48DB-9565-1158071A7A47}"/>
    <cellStyle name="Comma 2 5 2 3" xfId="9059" xr:uid="{03B95ED7-660C-4FB5-ACA0-D4A2EA019C3B}"/>
    <cellStyle name="Comma 2 5 2 3 2" xfId="14178" xr:uid="{1B5AEB3B-5450-4B86-AD1D-7A4FCBF0008D}"/>
    <cellStyle name="Comma 2 5 2 3 2 2" xfId="17736" xr:uid="{EFC384B2-85AA-4302-94A5-033636A93DA8}"/>
    <cellStyle name="Comma 2 5 2 3 3" xfId="13230" xr:uid="{A3DF3768-0BE9-4B45-8251-F442A0F89363}"/>
    <cellStyle name="Comma 2 5 2 3 3 2" xfId="17794" xr:uid="{CDD70ACE-1DD0-4A40-9A95-2BE23BA385B1}"/>
    <cellStyle name="Comma 2 5 2 3 4" xfId="16642" xr:uid="{A249272E-5CDE-4B9A-927A-4057817D6D49}"/>
    <cellStyle name="Comma 2 5 2 3 5" xfId="17661" xr:uid="{03DC8E14-5740-4754-8AAC-866629111A14}"/>
    <cellStyle name="Comma 2 5 2 4" xfId="9005" xr:uid="{A1CA52AC-E7F0-407F-8A27-A773FCF0882C}"/>
    <cellStyle name="Comma 2 5 2 4 2" xfId="14158" xr:uid="{EEA8B6FF-CD34-4640-B2F1-0CA4E26BC25A}"/>
    <cellStyle name="Comma 2 5 2 4 3" xfId="13210" xr:uid="{AA8BB666-B269-47FB-9475-68DA049D030D}"/>
    <cellStyle name="Comma 2 5 2 4 4" xfId="17078" xr:uid="{4AB3370D-5111-4C0D-8881-ACE2D1245CCE}"/>
    <cellStyle name="Comma 2 5 2 4 5" xfId="17699" xr:uid="{F15D6366-3247-4913-A0FC-80231B30B4AC}"/>
    <cellStyle name="Comma 2 5 2 5" xfId="9298" xr:uid="{D8CAADC5-2FB6-4E60-886A-FE30BBBB2AEA}"/>
    <cellStyle name="Comma 2 5 2 5 2" xfId="14293" xr:uid="{3AB03F17-AC9C-4DF1-B320-0F3DA3F3EB24}"/>
    <cellStyle name="Comma 2 5 2 5 3" xfId="13340" xr:uid="{D4A5C1F0-3186-4EDC-A0C6-A1F69D212B76}"/>
    <cellStyle name="Comma 2 5 2 5 4" xfId="17509" xr:uid="{AFF3869F-A551-42B9-BD29-D7DADA39569C}"/>
    <cellStyle name="Comma 2 5 2 5 5" xfId="17756" xr:uid="{A02352CB-5B82-48B8-A29A-6E9BBBD7C774}"/>
    <cellStyle name="Comma 2 5 2 6" xfId="15667" xr:uid="{E160DF98-F129-489D-A917-5CCE97426D10}"/>
    <cellStyle name="Comma 2 5 2 6 2" xfId="17858" xr:uid="{99403DF0-0D5B-48B5-85FB-3A102097835F}"/>
    <cellStyle name="Comma 2 5 2 7" xfId="17620" xr:uid="{04A4F862-AC12-4053-80F7-4E639379E70C}"/>
    <cellStyle name="Comma 2 5 2 8" xfId="18350" xr:uid="{1114FE12-2765-4B8E-864E-F1E01F533E5B}"/>
    <cellStyle name="Comma 2 5 3" xfId="1626" xr:uid="{39517CB3-1240-4EF3-B7E2-5A9BE4286F3B}"/>
    <cellStyle name="Comma 2 5 3 2" xfId="9052" xr:uid="{66EFDB5D-B59E-4693-AA24-84223EA4A50C}"/>
    <cellStyle name="Comma 2 5 3 2 2" xfId="14176" xr:uid="{81635F9A-0455-4456-B224-9BAC2858BCE9}"/>
    <cellStyle name="Comma 2 5 3 2 2 2" xfId="17730" xr:uid="{73EE35CD-1140-470B-A91C-095313B74E31}"/>
    <cellStyle name="Comma 2 5 3 2 3" xfId="13228" xr:uid="{42351F5C-DA12-47BB-B6C9-D85D47F878E7}"/>
    <cellStyle name="Comma 2 5 3 2 3 2" xfId="17787" xr:uid="{A440CFE4-7A38-48C3-8980-4E259F22C243}"/>
    <cellStyle name="Comma 2 5 3 2 4" xfId="17655" xr:uid="{92D35F57-11D0-47E6-AC81-9873E76E62EF}"/>
    <cellStyle name="Comma 2 5 3 3" xfId="9034" xr:uid="{D54A7FFB-1ADD-448E-86F6-97D9C602C209}"/>
    <cellStyle name="Comma 2 5 3 3 2" xfId="14171" xr:uid="{A08D4DDD-279E-4B95-AD62-6B9B5342126A}"/>
    <cellStyle name="Comma 2 5 3 3 3" xfId="13223" xr:uid="{DC91CC9B-56F0-4DD4-80C3-1536A0D33330}"/>
    <cellStyle name="Comma 2 5 3 3 4" xfId="17714" xr:uid="{280D3246-D6EE-4948-8B55-1B31C19F4E0F}"/>
    <cellStyle name="Comma 2 5 3 4" xfId="9683" xr:uid="{F3B3E421-6EA2-42D9-9494-FA97B0930716}"/>
    <cellStyle name="Comma 2 5 3 4 2" xfId="17772" xr:uid="{BFBF43AD-5551-4734-BE9B-58812103A74E}"/>
    <cellStyle name="Comma 2 5 3 5" xfId="13768" xr:uid="{6FAD1937-469E-4087-8141-4B8561362370}"/>
    <cellStyle name="Comma 2 5 3 5 2" xfId="17911" xr:uid="{780AB573-FFDD-4E93-B025-2583CE4C0376}"/>
    <cellStyle name="Comma 2 5 3 6" xfId="11455" xr:uid="{1966E160-6533-4336-B890-834E51ECA55D}"/>
    <cellStyle name="Comma 2 5 3 7" xfId="15856" xr:uid="{133D478F-17B0-4C4A-AF39-C851D8FED55A}"/>
    <cellStyle name="Comma 2 5 3 8" xfId="17641" xr:uid="{ED58C34C-6E2F-4E00-8D9D-D8F2A67A1AB2}"/>
    <cellStyle name="Comma 2 5 4" xfId="3720" xr:uid="{697421CA-28E4-41F4-B2F6-F05ACD76A836}"/>
    <cellStyle name="Comma 2 5 4 2" xfId="4460" xr:uid="{3FBA52E1-33FA-4BAB-9B47-7978795F7813}"/>
    <cellStyle name="Comma 2 5 4 2 2" xfId="13994" xr:uid="{E202D262-AFCD-4FE2-99E4-7622ECA79B4C}"/>
    <cellStyle name="Comma 2 5 4 3" xfId="12805" xr:uid="{B9A94305-4315-4640-BD39-4B2EBC365529}"/>
    <cellStyle name="Comma 2 5 4 4" xfId="16303" xr:uid="{60DAF2C7-905A-467E-8D13-78FC78742D30}"/>
    <cellStyle name="Comma 2 5 4 5" xfId="17694" xr:uid="{4D06431A-0F09-4262-8D02-E93057639E9E}"/>
    <cellStyle name="Comma 2 5 4 6" xfId="7901" xr:uid="{D301FF76-3AA1-4907-A677-602643130775}"/>
    <cellStyle name="Comma 2 5 5" xfId="8641" xr:uid="{B8DDBCBF-6D50-4A55-9977-AA62CC093A89}"/>
    <cellStyle name="Comma 2 5 5 2" xfId="13042" xr:uid="{8B813D1D-7111-4A91-BE62-4A5DC4A99985}"/>
    <cellStyle name="Comma 2 5 5 3" xfId="16740" xr:uid="{1782E511-55A1-4558-8D71-0064F4358F11}"/>
    <cellStyle name="Comma 2 5 5 4" xfId="17751" xr:uid="{8D35C1BF-C221-449A-8DA2-5492601579E2}"/>
    <cellStyle name="Comma 2 5 6" xfId="8817" xr:uid="{0E19D155-6987-47A6-B7CF-9A006CA4B1C7}"/>
    <cellStyle name="Comma 2 5 6 2" xfId="14103" xr:uid="{0802BC72-09CC-47C1-A55B-ACED178E979F}"/>
    <cellStyle name="Comma 2 5 6 3" xfId="13152" xr:uid="{4AE0C909-5088-4762-BF21-52E92985BA46}"/>
    <cellStyle name="Comma 2 5 6 4" xfId="17175" xr:uid="{53F6F1D3-B213-4959-AFBE-A43D3C03D14A}"/>
    <cellStyle name="Comma 2 5 6 5" xfId="17821" xr:uid="{CEBECF98-C140-4B5D-ADF8-519360AE6264}"/>
    <cellStyle name="Comma 2 5 7" xfId="8939" xr:uid="{3F17BC39-337B-4B03-8B68-E1EF630D1F33}"/>
    <cellStyle name="Comma 2 5 7 2" xfId="14120" xr:uid="{0FE23581-2878-49F8-9CDB-0264F18E05C5}"/>
    <cellStyle name="Comma 2 5 7 3" xfId="13172" xr:uid="{716EEEEE-5719-4077-A698-DBE74326278D}"/>
    <cellStyle name="Comma 2 5 8" xfId="9192" xr:uid="{7B12AC01-EFB1-4B8B-8093-CF2357EEA0BE}"/>
    <cellStyle name="Comma 2 5 8 2" xfId="14254" xr:uid="{E3D580D2-A453-4CEE-879B-3ACC2832B56A}"/>
    <cellStyle name="Comma 2 5 8 3" xfId="13306" xr:uid="{56B264B8-6E30-431D-80AE-C109CCA5A114}"/>
    <cellStyle name="Comma 2 5 9" xfId="15084" xr:uid="{9108F022-76E6-4082-827C-9788D236AD93}"/>
    <cellStyle name="Comma 2 50" xfId="15249" xr:uid="{2E334E0C-8114-4720-8CBF-CAC8F2E5B70A}"/>
    <cellStyle name="Comma 2 51" xfId="18045" xr:uid="{E7C4506E-F48A-46ED-B69C-5532E1E43598}"/>
    <cellStyle name="Comma 2 52" xfId="18300" xr:uid="{68914E49-5EB2-49CE-BF27-6A65E6727F4F}"/>
    <cellStyle name="Comma 2 53" xfId="18424" xr:uid="{B625C8BD-CFC1-4984-9C6B-68ECCAA9C927}"/>
    <cellStyle name="Comma 2 54" xfId="18465" xr:uid="{5801F884-4F12-4415-ACA0-D0A6DB8A2926}"/>
    <cellStyle name="Comma 2 55" xfId="18301" xr:uid="{40D74927-13DF-427C-AB58-88658CAD559A}"/>
    <cellStyle name="Comma 2 56" xfId="18471" xr:uid="{923CE6A5-2DB2-4775-813D-B6CD8DF71C22}"/>
    <cellStyle name="Comma 2 57" xfId="18469" xr:uid="{5C8D63C6-78D1-4F21-AE1A-0A6667FC4879}"/>
    <cellStyle name="Comma 2 58" xfId="18404" xr:uid="{FA15D80E-DF8B-4C65-8FF7-65F426061842}"/>
    <cellStyle name="Comma 2 59" xfId="18353" xr:uid="{0CC426A0-227E-436F-B68E-818E5FA3461C}"/>
    <cellStyle name="Comma 2 6" xfId="1627" xr:uid="{AA9D7E37-7A73-45FF-8A2D-EAABC78D92DF}"/>
    <cellStyle name="Comma 2 6 10" xfId="15317" xr:uid="{DA0D7388-277A-40F9-A1AC-1FC1C098A5A5}"/>
    <cellStyle name="Comma 2 6 11" xfId="18351" xr:uid="{927C8051-49AB-4F11-886A-580BC7924355}"/>
    <cellStyle name="Comma 2 6 2" xfId="1628" xr:uid="{3D1A1CFB-EDDF-4FD0-AB34-C54AC226BE10}"/>
    <cellStyle name="Comma 2 6 3" xfId="1629" xr:uid="{73102683-0A85-4CE9-BF56-746B801CFDB1}"/>
    <cellStyle name="Comma 2 6 3 2" xfId="13769" xr:uid="{A2500578-590A-49C4-8986-D7E583E7E22C}"/>
    <cellStyle name="Comma 2 6 3 3" xfId="11456" xr:uid="{83F3A5E2-DA1C-45FA-99CB-9622342E38BD}"/>
    <cellStyle name="Comma 2 6 4" xfId="3766" xr:uid="{FDE8C1C0-D2A4-4975-A77F-CBAC76078B46}"/>
    <cellStyle name="Comma 2 6 4 2" xfId="4461" xr:uid="{538B0EC1-5723-4DAF-9AF4-9544891E6E18}"/>
    <cellStyle name="Comma 2 6 4 2 2" xfId="13056" xr:uid="{A36A5BBC-C2A0-4EFF-90F7-F62C798738B2}"/>
    <cellStyle name="Comma 2 6 4 3" xfId="8663" xr:uid="{ED7378A0-247C-4DC6-AAD3-2FE066303756}"/>
    <cellStyle name="Comma 2 6 5" xfId="8819" xr:uid="{74C972C6-6AB5-4B7E-B2B8-D509DBFB3DC0}"/>
    <cellStyle name="Comma 2 6 5 2" xfId="14104" xr:uid="{9AE45068-8C0B-4B3F-86BB-DDE727628301}"/>
    <cellStyle name="Comma 2 6 5 3" xfId="13153" xr:uid="{7E74726D-A0A5-4E80-89C3-9D03722EE38C}"/>
    <cellStyle name="Comma 2 6 6" xfId="8933" xr:uid="{DE53588A-9463-4786-A3B6-A4853344F1EA}"/>
    <cellStyle name="Comma 2 6 6 2" xfId="14118" xr:uid="{252ABAE2-734A-402A-A13B-90B75F99B7F3}"/>
    <cellStyle name="Comma 2 6 6 3" xfId="13170" xr:uid="{3687AF93-CFD7-4FEB-A1BB-71F4188EAE86}"/>
    <cellStyle name="Comma 2 6 7" xfId="8977" xr:uid="{6FFEB51E-A7D9-4500-85C6-9E68007FA234}"/>
    <cellStyle name="Comma 2 6 7 2" xfId="14146" xr:uid="{7DAAFF91-7460-43CA-9C92-8A237D40F50B}"/>
    <cellStyle name="Comma 2 6 7 3" xfId="13198" xr:uid="{1A9CB449-494C-4C42-9451-D047D4AFC764}"/>
    <cellStyle name="Comma 2 6 8" xfId="9278" xr:uid="{DFCEB7EF-4DCB-4632-A49A-982BE9CF4BE1}"/>
    <cellStyle name="Comma 2 6 9" xfId="15091" xr:uid="{0E91FEF4-12AF-4FFB-A0EB-4FF5E570F991}"/>
    <cellStyle name="Comma 2 60" xfId="18453" xr:uid="{EF73172E-EED6-4261-8B89-F9CB88340B5F}"/>
    <cellStyle name="Comma 2 61" xfId="1508" xr:uid="{0157858B-3EA7-48E0-8456-E45130AA4577}"/>
    <cellStyle name="Comma 2 7" xfId="1630" xr:uid="{0C62171B-1F2E-4510-A6B8-1F4E49A5E28B}"/>
    <cellStyle name="Comma 2 7 10" xfId="18352" xr:uid="{5484AEC3-F1EE-4BD3-8BD6-D7C5A29DFBE5}"/>
    <cellStyle name="Comma 2 7 2" xfId="1631" xr:uid="{67A744EB-3559-4BB8-9149-715BDDCA4703}"/>
    <cellStyle name="Comma 2 7 2 2" xfId="9685" xr:uid="{6EDC2AEE-47BA-4B3D-B05C-B9E1A87A5502}"/>
    <cellStyle name="Comma 2 7 2 3" xfId="15933" xr:uid="{F10ABF3E-F269-4483-9E47-B82F4EEB3E56}"/>
    <cellStyle name="Comma 2 7 3" xfId="1632" xr:uid="{1195F6B2-8054-4BE0-8A16-67CB0CD851F9}"/>
    <cellStyle name="Comma 2 7 3 2" xfId="13770" xr:uid="{4918EFB6-D2E9-4FFA-B570-CC459A29D0E2}"/>
    <cellStyle name="Comma 2 7 3 3" xfId="11457" xr:uid="{8EAD359F-4505-4CC9-ABD7-C5E479B657A9}"/>
    <cellStyle name="Comma 2 7 3 4" xfId="16380" xr:uid="{60184185-9563-491D-9BFB-FD47D6E0E5AC}"/>
    <cellStyle name="Comma 2 7 4" xfId="3767" xr:uid="{6A209771-3FB1-435F-BAF9-521F8EA29ADB}"/>
    <cellStyle name="Comma 2 7 4 2" xfId="4462" xr:uid="{DF3723AB-CFF8-42EE-9E6E-2D6D49AE000F}"/>
    <cellStyle name="Comma 2 7 4 2 2" xfId="13072" xr:uid="{A04868B1-76DE-495A-A9D5-30222D903C99}"/>
    <cellStyle name="Comma 2 7 4 3" xfId="16817" xr:uid="{29BD16D7-70B2-420D-B127-D4886CC478B9}"/>
    <cellStyle name="Comma 2 7 4 4" xfId="8681" xr:uid="{288E3214-55F5-4237-AEC4-3E9A740B1419}"/>
    <cellStyle name="Comma 2 7 5" xfId="8821" xr:uid="{29B2F991-69C8-4EE0-BBCC-05CDDD7E951E}"/>
    <cellStyle name="Comma 2 7 5 2" xfId="14105" xr:uid="{380B7A19-C269-4BBC-B53F-C7A453ADF686}"/>
    <cellStyle name="Comma 2 7 5 3" xfId="13154" xr:uid="{E5E92D1C-DEBE-4F40-8F28-8CC41E9A17DC}"/>
    <cellStyle name="Comma 2 7 5 4" xfId="17252" xr:uid="{3EAD9448-2BB0-4C9D-B5AC-F1940386F666}"/>
    <cellStyle name="Comma 2 7 6" xfId="8942" xr:uid="{65F2CC64-121B-487D-B016-8E46A82001C1}"/>
    <cellStyle name="Comma 2 7 6 2" xfId="14121" xr:uid="{F05B86C2-C386-4DD9-B93D-75AC67EFB944}"/>
    <cellStyle name="Comma 2 7 6 3" xfId="13173" xr:uid="{A68BD97F-D637-4960-9606-DC6B172508FF}"/>
    <cellStyle name="Comma 2 7 7" xfId="9186" xr:uid="{1CD9AB90-32B9-4AFE-8B23-4B49DE411DED}"/>
    <cellStyle name="Comma 2 7 7 2" xfId="14251" xr:uid="{C8B43BAE-C201-4919-BD30-2D0CB3912422}"/>
    <cellStyle name="Comma 2 7 7 3" xfId="13303" xr:uid="{18222E90-A91F-4DDB-8B9E-CF76EB823A43}"/>
    <cellStyle name="Comma 2 7 8" xfId="15107" xr:uid="{052C0348-C0BC-453C-B70B-5F005C327A09}"/>
    <cellStyle name="Comma 2 7 9" xfId="15406" xr:uid="{13F5A61E-7986-40FC-9CC0-E8D6D74CB13F}"/>
    <cellStyle name="Comma 2 71" xfId="9021" xr:uid="{0C3D4F60-090E-44FF-9D05-EFD6DBFECA25}"/>
    <cellStyle name="Comma 2 71 2" xfId="14163" xr:uid="{3C45F146-D889-4E6D-9804-FBE426A10520}"/>
    <cellStyle name="Comma 2 71 3" xfId="13215" xr:uid="{100AA8C3-7F44-4535-86F6-264210C8A379}"/>
    <cellStyle name="Comma 2 71 4" xfId="17631" xr:uid="{D7C3A8EA-32F9-4377-9563-80E33A62ACA1}"/>
    <cellStyle name="Comma 2 8" xfId="1633" xr:uid="{CCE6DC45-D85A-419B-83C5-3036718DC222}"/>
    <cellStyle name="Comma 2 8 2" xfId="1634" xr:uid="{BA92D192-E100-4517-8988-89730660A5C6}"/>
    <cellStyle name="Comma 2 8 2 2" xfId="15893" xr:uid="{494FDE8F-E77D-4124-A731-AA77A7FC2497}"/>
    <cellStyle name="Comma 2 8 3" xfId="1635" xr:uid="{C2A8AE2D-032E-495F-974B-9BD374C50F9D}"/>
    <cellStyle name="Comma 2 8 3 2" xfId="11458" xr:uid="{0E5B6F2F-4341-40A9-AFC5-7DA971AA2A08}"/>
    <cellStyle name="Comma 2 8 3 3" xfId="16340" xr:uid="{38A4709A-11D5-4D61-AE1A-F8EA8E91DEF2}"/>
    <cellStyle name="Comma 2 8 4" xfId="3768" xr:uid="{90BE6379-974D-4B88-AF57-E7DB91F5CE2F}"/>
    <cellStyle name="Comma 2 8 4 2" xfId="16777" xr:uid="{73E4AEF7-A50E-4749-B877-67B9A68027EE}"/>
    <cellStyle name="Comma 2 8 5" xfId="17212" xr:uid="{5FC9AFD2-4123-4888-A16C-975362D6F653}"/>
    <cellStyle name="Comma 2 8 6" xfId="15366" xr:uid="{D9B6AE58-BA66-4E86-A2C0-D441C7CE3690}"/>
    <cellStyle name="Comma 2 9" xfId="1636" xr:uid="{CAF76F7B-40DC-485B-80B6-353AAACDEF2B}"/>
    <cellStyle name="Comma 2 9 2" xfId="1637" xr:uid="{ABAD0665-37B5-4495-A716-07205711681D}"/>
    <cellStyle name="Comma 2 9 2 2" xfId="15890" xr:uid="{B5069C47-2474-4F51-9A91-ACCC7BFBACE4}"/>
    <cellStyle name="Comma 2 9 3" xfId="3769" xr:uid="{F3C8F373-AA61-4AE2-B322-C8C3124A08C6}"/>
    <cellStyle name="Comma 2 9 3 2" xfId="16337" xr:uid="{AD101E7B-BC81-4A10-A6FF-A18B371DE84B}"/>
    <cellStyle name="Comma 2 9 4" xfId="16774" xr:uid="{6C217D75-3B22-49E4-AD19-6659B4783D83}"/>
    <cellStyle name="Comma 2 9 5" xfId="17209" xr:uid="{357CD85E-F08D-4CF4-A710-F85E568196CB}"/>
    <cellStyle name="Comma 2 9 6" xfId="15363" xr:uid="{3A092231-3834-4E64-8537-32B2B8D82638}"/>
    <cellStyle name="Comma 2_1. ความรู้ทางธุรกิจ_ASTC" xfId="7902" xr:uid="{926C5146-4D8E-4AE1-8A80-0160A35BC67D}"/>
    <cellStyle name="Comma 20" xfId="1638" xr:uid="{8825795C-937D-4BBD-BF02-AA9E586036CB}"/>
    <cellStyle name="Comma 20 2" xfId="1639" xr:uid="{154A56DF-B85F-4489-8460-FC9EBA86F16F}"/>
    <cellStyle name="Comma 20 3" xfId="3770" xr:uid="{EF2FBA2E-24EB-49B7-8C64-CA9DE23A3D05}"/>
    <cellStyle name="Comma 20 3 2" xfId="12998" xr:uid="{B1822622-042B-4807-B65D-7A4AD8C63934}"/>
    <cellStyle name="Comma 20 4" xfId="9100" xr:uid="{C25559DD-D27E-419F-8EE4-45F838A756FC}"/>
    <cellStyle name="Comma 20 4 2" xfId="14202" xr:uid="{ADB0C11F-DF45-478D-9C0F-38546FDBC721}"/>
    <cellStyle name="Comma 20 4 3" xfId="13254" xr:uid="{3E38A11A-7092-4795-BE8C-49A1FC6DBAD3}"/>
    <cellStyle name="Comma 20 5" xfId="10380" xr:uid="{8AF40A8A-FCA4-41A3-ABC1-415B2974933E}"/>
    <cellStyle name="Comma 20 6" xfId="10556" xr:uid="{68436DF1-7A45-4853-9BEC-CD8B425F5F0A}"/>
    <cellStyle name="Comma 20 6 2" xfId="14545" xr:uid="{7368BE68-7808-44CA-B18A-2B059C25286E}"/>
    <cellStyle name="Comma 20 6 3" xfId="13525" xr:uid="{BB6C506E-B33F-4CD8-B811-FABD62E91AC2}"/>
    <cellStyle name="Comma 20 7" xfId="11459" xr:uid="{4EBF68F9-3882-4756-83BD-530A585CAF78}"/>
    <cellStyle name="Comma 200" xfId="10408" xr:uid="{9CECEAF0-0128-43C9-BC79-76393339EC29}"/>
    <cellStyle name="Comma 200 2" xfId="14422" xr:uid="{627BEF48-9058-46F0-9830-8939CCE8A671}"/>
    <cellStyle name="Comma 200 3" xfId="13402" xr:uid="{756505FF-FDB2-47CE-9099-C9601FF14CAC}"/>
    <cellStyle name="Comma 201" xfId="10420" xr:uid="{ED4EEDD6-53DF-4844-89AB-FB899A6B3B6E}"/>
    <cellStyle name="Comma 201 2" xfId="14434" xr:uid="{87F2F050-C993-4C2F-8ADB-7B9305613047}"/>
    <cellStyle name="Comma 201 3" xfId="13414" xr:uid="{4CC3EECB-EDE7-4BDF-BFFC-7E3018387531}"/>
    <cellStyle name="Comma 202" xfId="10442" xr:uid="{61AD790A-53D9-41A3-9F9C-7D87038B697B}"/>
    <cellStyle name="Comma 202 2" xfId="14456" xr:uid="{27397804-A756-44EC-B907-A0A7DF812E33}"/>
    <cellStyle name="Comma 202 3" xfId="13436" xr:uid="{728F0E42-0118-456B-BDC6-0217284496F4}"/>
    <cellStyle name="Comma 203" xfId="10395" xr:uid="{713771F6-38A7-414D-8E2C-6D2B735F54BE}"/>
    <cellStyle name="Comma 203 2" xfId="14409" xr:uid="{B10E2C07-D8BD-4CBD-9141-7FE0A8705FE9}"/>
    <cellStyle name="Comma 203 3" xfId="13389" xr:uid="{CCBDCF81-D243-4350-B7F0-046A44FAD1AF}"/>
    <cellStyle name="Comma 204" xfId="10422" xr:uid="{238B62D1-BE93-4048-846C-8D79F97E0B3D}"/>
    <cellStyle name="Comma 204 2" xfId="14436" xr:uid="{E6EFA7AA-60B4-427B-B918-D15C9B8010B6}"/>
    <cellStyle name="Comma 204 3" xfId="13416" xr:uid="{592AEFD2-F6D7-4645-851B-CF413DB9D529}"/>
    <cellStyle name="Comma 205" xfId="10404" xr:uid="{F3CCBA73-F18F-4EF4-8BE3-93921C8B0347}"/>
    <cellStyle name="Comma 205 2" xfId="14418" xr:uid="{833E18DC-4D9A-44C2-9964-D82C0E125501}"/>
    <cellStyle name="Comma 205 3" xfId="13398" xr:uid="{66CA1BAC-E84A-4387-8B24-6C50FEBCAE9A}"/>
    <cellStyle name="Comma 206" xfId="10427" xr:uid="{94E35BA2-011C-4D86-AD63-7B562784ABA4}"/>
    <cellStyle name="Comma 206 2" xfId="14441" xr:uid="{D1A8D3AA-5706-49BC-9A17-27768F664C01}"/>
    <cellStyle name="Comma 206 3" xfId="13421" xr:uid="{ABB67D3D-9F47-4475-9964-2AEFBCC280F0}"/>
    <cellStyle name="Comma 207" xfId="10445" xr:uid="{844E67BF-9A83-4424-941E-54B1D5BE00B2}"/>
    <cellStyle name="Comma 207 2" xfId="14459" xr:uid="{03C1F0B1-93F8-4522-A559-04ED2CA0D516}"/>
    <cellStyle name="Comma 207 3" xfId="13439" xr:uid="{79562AFE-4BE5-4CB0-8022-A78F4FE8F1C0}"/>
    <cellStyle name="Comma 208" xfId="10468" xr:uid="{84BC6F52-598B-4CD5-883D-2BA12536C96A}"/>
    <cellStyle name="Comma 208 2" xfId="14483" xr:uid="{F6360737-478C-4661-91DE-3FEAE20F371D}"/>
    <cellStyle name="Comma 208 3" xfId="13463" xr:uid="{A5BCED30-9731-4A35-AB66-26D3980584B2}"/>
    <cellStyle name="Comma 209" xfId="10469" xr:uid="{EADA1A1B-D64A-436F-A9DB-C5E23BEDC5F0}"/>
    <cellStyle name="Comma 209 2" xfId="14484" xr:uid="{EAD655B3-ECFB-4A67-A10B-5A06A8E37A88}"/>
    <cellStyle name="Comma 209 3" xfId="13464" xr:uid="{85E53518-9EB9-4AE9-B6B4-F10C87C2D17B}"/>
    <cellStyle name="Comma 21" xfId="1640" xr:uid="{A03A4470-299F-4020-970D-18FC0AF988D3}"/>
    <cellStyle name="Comma 21 2" xfId="1641" xr:uid="{418DF48A-B85C-40A0-9FEA-3D4815946952}"/>
    <cellStyle name="Comma 21 3" xfId="3771" xr:uid="{2FDD69D6-278F-486E-954A-41FD3750AC25}"/>
    <cellStyle name="Comma 21 3 2" xfId="10372" xr:uid="{4BCF1982-16B9-4034-B4A6-F8DE7D5991BA}"/>
    <cellStyle name="Comma 21 4" xfId="13771" xr:uid="{F883AF76-CD1E-4ACF-9119-03F33209D487}"/>
    <cellStyle name="Comma 21 5" xfId="11460" xr:uid="{B15C9E69-830A-4194-9017-C6327AA0B866}"/>
    <cellStyle name="Comma 21 6" xfId="15148" xr:uid="{DBB89D8B-A9D7-4A2D-8AFC-0E08F355DD81}"/>
    <cellStyle name="Comma 21 7" xfId="17606" xr:uid="{4E213C10-DEE4-4FEF-AEC7-81B09454F37A}"/>
    <cellStyle name="Comma 210" xfId="10460" xr:uid="{BFDEAF14-FCBE-4AD2-8BF5-399A6EC8A144}"/>
    <cellStyle name="Comma 210 2" xfId="14474" xr:uid="{6580CEB4-04BB-4618-A181-41C7ABF5AD4B}"/>
    <cellStyle name="Comma 210 3" xfId="13454" xr:uid="{AE203B76-9B10-4328-B1B1-78A2E68A9123}"/>
    <cellStyle name="Comma 211" xfId="10476" xr:uid="{93967236-5EE3-4972-89A2-6C3C5D509E2C}"/>
    <cellStyle name="Comma 211 2" xfId="14490" xr:uid="{128CC22B-55C6-468D-9685-AF9462268C4F}"/>
    <cellStyle name="Comma 211 3" xfId="13470" xr:uid="{C943CCA8-9525-4AB5-84B7-2690C0458FCA}"/>
    <cellStyle name="Comma 212" xfId="10552" xr:uid="{0C47E201-E647-4F10-A6DB-C40BFED908E2}"/>
    <cellStyle name="Comma 212 2" xfId="14542" xr:uid="{0471BA42-BB71-449A-AC5D-8610A6C794E3}"/>
    <cellStyle name="Comma 212 3" xfId="13522" xr:uid="{111D5FEB-ECE0-4975-B019-A4C389E23156}"/>
    <cellStyle name="Comma 213" xfId="10503" xr:uid="{B77B5A18-9312-4B7B-94C2-9F9350E193C2}"/>
    <cellStyle name="Comma 213 2" xfId="14513" xr:uid="{A9B1F40F-0B0A-419F-A7B6-4301ED209C9D}"/>
    <cellStyle name="Comma 213 3" xfId="13493" xr:uid="{CB84F567-5008-4C84-938E-51A5B4C20816}"/>
    <cellStyle name="Comma 214" xfId="10632" xr:uid="{FA7C989E-2918-48AA-B50F-2F46ED4FAC76}"/>
    <cellStyle name="Comma 214 2" xfId="14569" xr:uid="{B04BFB87-E62D-4C9E-B0CC-548BDA3A99AB}"/>
    <cellStyle name="Comma 214 3" xfId="13549" xr:uid="{1960CE13-012B-4ED6-95B8-80B54220813C}"/>
    <cellStyle name="Comma 215" xfId="10634" xr:uid="{04EDAB95-9D65-4622-9ED7-E88ABD5FD0DE}"/>
    <cellStyle name="Comma 215 2" xfId="14571" xr:uid="{DCA28A24-EEE6-4BC1-9346-C3605B2FAA70}"/>
    <cellStyle name="Comma 215 3" xfId="11921" xr:uid="{95EB8042-5C93-41BB-BFC3-534CE6B3FF84}"/>
    <cellStyle name="Comma 216" xfId="10728" xr:uid="{42B21711-C9EA-42CE-B0F0-6E526DE4D3E0}"/>
    <cellStyle name="Comma 216 2" xfId="14628" xr:uid="{171943FE-D936-4F0A-BB0C-2E4789940900}"/>
    <cellStyle name="Comma 216 3" xfId="12284" xr:uid="{86640D67-DAF7-4409-8B57-51ACE39A6417}"/>
    <cellStyle name="Comma 217" xfId="10639" xr:uid="{AB6F3356-2F8B-4D61-9B6B-A62C05F0DA1A}"/>
    <cellStyle name="Comma 217 2" xfId="14573" xr:uid="{FB612AF7-1872-495D-B8A5-E5480B80ADD4}"/>
    <cellStyle name="Comma 218" xfId="10642" xr:uid="{6A12C482-FCAE-41EF-80D3-D27C52196CCE}"/>
    <cellStyle name="Comma 218 2" xfId="14575" xr:uid="{CB988CB6-7942-40CF-90F6-8B9A3DF7B721}"/>
    <cellStyle name="Comma 219" xfId="10759" xr:uid="{C1E2C253-1D36-49EC-BA5B-365DAE7976AE}"/>
    <cellStyle name="Comma 219 2" xfId="14641" xr:uid="{656360EB-E098-4863-A606-27747BC2F8C2}"/>
    <cellStyle name="Comma 22" xfId="1642" xr:uid="{479E93E9-AFE5-46D3-9622-197EB41B7510}"/>
    <cellStyle name="Comma 22 2" xfId="1643" xr:uid="{7BA5083B-B5E6-4BA0-8155-5D0C2D318DDE}"/>
    <cellStyle name="Comma 22 3" xfId="3940" xr:uid="{6580A1C3-DA8A-4C21-8B60-DF7689452A94}"/>
    <cellStyle name="Comma 22 3 2" xfId="10353" xr:uid="{E63213F7-5166-496F-BE04-689D110FD29F}"/>
    <cellStyle name="Comma 22 4" xfId="18035" xr:uid="{16804AE0-B8EA-4E28-91FD-57D4836E94D5}"/>
    <cellStyle name="Comma 22 5" xfId="18435" xr:uid="{CBE4DA69-CA53-4DE2-A657-725B1A2E155B}"/>
    <cellStyle name="Comma 220" xfId="10670" xr:uid="{FB7DCEE6-B5E3-41D6-A2D2-6ABD2D39953E}"/>
    <cellStyle name="Comma 220 2" xfId="14591" xr:uid="{734ED10A-E561-4F69-BB4C-D8AC3BCA85DF}"/>
    <cellStyle name="Comma 221" xfId="10687" xr:uid="{0A9E5691-472D-4B9A-AA9E-25529ECA1B3D}"/>
    <cellStyle name="Comma 221 2" xfId="14600" xr:uid="{B7AD9619-E0E1-4E86-8133-6AC453473E2C}"/>
    <cellStyle name="Comma 222" xfId="10667" xr:uid="{37B22820-D47D-4058-B635-DF6680DFD984}"/>
    <cellStyle name="Comma 222 2" xfId="14589" xr:uid="{FF67F607-D866-4EEF-B673-D6483E28A977}"/>
    <cellStyle name="Comma 223" xfId="10645" xr:uid="{C7B2CFB6-43FB-401A-98F4-CC0A31FFA851}"/>
    <cellStyle name="Comma 223 2" xfId="14576" xr:uid="{2BA7EFD1-9239-4437-95AC-7FDCCBB8E502}"/>
    <cellStyle name="Comma 224" xfId="10686" xr:uid="{1E13DE72-5C27-43A6-B52F-9555A60C2A51}"/>
    <cellStyle name="Comma 224 2" xfId="14599" xr:uid="{C006ACF0-BA5F-4E5D-9208-9FC249A4B3F5}"/>
    <cellStyle name="Comma 225" xfId="10795" xr:uid="{21F42A89-BC6B-4A6A-8F84-3BC867C7B3F8}"/>
    <cellStyle name="Comma 225 2" xfId="14657" xr:uid="{36E8F050-E6AD-4F16-8F1B-35F832D9A69F}"/>
    <cellStyle name="Comma 226" xfId="10654" xr:uid="{904FC292-E140-4E41-A320-98D720DB685A}"/>
    <cellStyle name="Comma 226 2" xfId="14582" xr:uid="{E04EFBA2-9461-4C2B-B6BC-EC9C713149C4}"/>
    <cellStyle name="Comma 227" xfId="10804" xr:uid="{1D38452D-3E40-4054-9A3C-4AE68EEF4320}"/>
    <cellStyle name="Comma 228" xfId="10803" xr:uid="{1B9FDF70-B63B-49F9-9A12-C9044A5458C5}"/>
    <cellStyle name="Comma 228 2" xfId="14661" xr:uid="{0A19E550-351E-444E-B217-D0857FB8F8A1}"/>
    <cellStyle name="Comma 229" xfId="10814" xr:uid="{9D05E576-2CDB-4E71-998A-D46F921326B4}"/>
    <cellStyle name="Comma 229 2" xfId="13687" xr:uid="{439EC363-4F75-4F6D-8611-5E0ED03C035D}"/>
    <cellStyle name="Comma 23" xfId="1644" xr:uid="{95F45124-1FD7-4274-98F6-57CC28F8B79F}"/>
    <cellStyle name="Comma 23 2" xfId="3942" xr:uid="{14755822-0CCC-43A0-8D5F-E2EBDEFC898D}"/>
    <cellStyle name="Comma 23 2 2" xfId="14399" xr:uid="{416EC16F-F8E1-4683-AE6F-29A008B8773B}"/>
    <cellStyle name="Comma 23 2 3" xfId="13379" xr:uid="{7952F149-8427-426B-8760-B8147B33A919}"/>
    <cellStyle name="Comma 23 2 4" xfId="10384" xr:uid="{7534DE34-369F-4021-8FBE-5DA0E2B4A32E}"/>
    <cellStyle name="Comma 23 3" xfId="9264" xr:uid="{B21CFE44-BFD1-428C-8992-D2C9EBE8E6E7}"/>
    <cellStyle name="Comma 23 3 2" xfId="14273" xr:uid="{7BACFEAC-0CA5-4752-80AC-C9D423C5CA33}"/>
    <cellStyle name="Comma 23 3 3" xfId="13320" xr:uid="{BAD9AAD8-AC70-41D5-8815-347778E2BAFB}"/>
    <cellStyle name="Comma 23 4" xfId="15193" xr:uid="{DDDA8577-9471-4539-89F0-C4550A957797}"/>
    <cellStyle name="Comma 23 5" xfId="18239" xr:uid="{22705C33-C7C3-4D5A-A94A-4C9EE627156C}"/>
    <cellStyle name="Comma 23 6" xfId="18437" xr:uid="{0263EF95-94CC-4C07-AD4D-D93ED4E39872}"/>
    <cellStyle name="Comma 230" xfId="10862" xr:uid="{0ACC5A58-03DA-441F-9F1E-648EC7C11815}"/>
    <cellStyle name="Comma 231" xfId="10831" xr:uid="{A42E329F-BD25-4DCE-A4B6-B5397BBD8BA4}"/>
    <cellStyle name="Comma 232" xfId="10867" xr:uid="{F2279036-7E16-4C3D-9EFA-0F91ED935343}"/>
    <cellStyle name="Comma 233" xfId="10859" xr:uid="{1F67542E-BE9F-4864-8387-E5C43ED1C068}"/>
    <cellStyle name="Comma 234" xfId="10839" xr:uid="{0B601759-193D-4789-BA8D-AD67C5D83DD2}"/>
    <cellStyle name="Comma 235" xfId="10836" xr:uid="{49B52ECD-F9EC-492F-A272-34F421F7F65B}"/>
    <cellStyle name="Comma 236" xfId="11902" xr:uid="{5178B295-B5E8-427D-971D-2869DA047FDA}"/>
    <cellStyle name="Comma 237" xfId="15061" xr:uid="{F46257C7-BE2D-48A7-A50A-FA4400DEEC41}"/>
    <cellStyle name="Comma 238" xfId="15182" xr:uid="{60D4C6E8-5D2D-40F6-A60A-581B2B364E8F}"/>
    <cellStyle name="Comma 239" xfId="15212" xr:uid="{C22E9C33-8E99-4B08-A9FE-42CC1D603DF7}"/>
    <cellStyle name="Comma 24" xfId="1645" xr:uid="{7824ABA3-EBEF-4405-BFFE-E2AEF38EFCDC}"/>
    <cellStyle name="Comma 24 2" xfId="10388" xr:uid="{91A97FE2-2CFB-4359-93A5-43D9233DDA8A}"/>
    <cellStyle name="Comma 24 2 2" xfId="14402" xr:uid="{561B70BC-36B5-4864-8027-D620467C0C28}"/>
    <cellStyle name="Comma 24 2 3" xfId="13382" xr:uid="{A013D00B-E641-4272-8B53-865DE0F785DA}"/>
    <cellStyle name="Comma 24 3" xfId="11461" xr:uid="{32ED2353-F85E-40B8-92B4-D2013E0820D8}"/>
    <cellStyle name="Comma 240" xfId="15196" xr:uid="{61DBF908-0E58-4B06-B386-A812F0C4D1BE}"/>
    <cellStyle name="Comma 241" xfId="15223" xr:uid="{E83005B8-8350-4AFB-BA2D-CD208956CAC7}"/>
    <cellStyle name="Comma 242" xfId="15225" xr:uid="{EF6513CF-A2AA-4D78-B538-B1B96628AF14}"/>
    <cellStyle name="Comma 243" xfId="15228" xr:uid="{C0275B30-FED6-4E6C-8E87-027CC91AD3E2}"/>
    <cellStyle name="Comma 244" xfId="15293" xr:uid="{24008335-333B-4C5B-980B-600EB353F36C}"/>
    <cellStyle name="Comma 245" xfId="15764" xr:uid="{0974C842-10A0-46D2-9846-A25BB4E65D5D}"/>
    <cellStyle name="Comma 246" xfId="17831" xr:uid="{9F4B73DB-1D59-4587-83FD-79498152EFF8}"/>
    <cellStyle name="Comma 247" xfId="17611" xr:uid="{9EFC7CB8-09D5-46A0-B9AF-353BCF0F689C}"/>
    <cellStyle name="Comma 248" xfId="18044" xr:uid="{2D775802-C3D3-4CE6-8856-65A432491763}"/>
    <cellStyle name="Comma 249" xfId="17623" xr:uid="{806327D3-7869-48A9-B830-9F8D9017F8BD}"/>
    <cellStyle name="Comma 25" xfId="1646" xr:uid="{C0E629F4-AC75-4BA8-B78E-F70421422D69}"/>
    <cellStyle name="Comma 25 2" xfId="11462" xr:uid="{6AD3DE40-B683-4936-89E3-79512E260698}"/>
    <cellStyle name="Comma 250" xfId="18040" xr:uid="{F551741B-611D-4FE4-B3B9-100E4540FEC5}"/>
    <cellStyle name="Comma 251" xfId="17613" xr:uid="{3FB6E5C7-C41B-4F5F-B00A-93F94BA4B6C6}"/>
    <cellStyle name="Comma 252" xfId="18030" xr:uid="{0AB54D73-D248-40EA-A3CB-BDBE251FF47A}"/>
    <cellStyle name="Comma 253" xfId="18230" xr:uid="{0D90FB7D-075B-4365-BD40-74574C642412}"/>
    <cellStyle name="Comma 254" xfId="18155" xr:uid="{8109E07F-EAD9-4744-AF77-DEF2EA06733F}"/>
    <cellStyle name="Comma 255" xfId="18169" xr:uid="{97B56740-F506-4AA3-BD0A-3C43F5B18BF0}"/>
    <cellStyle name="Comma 256" xfId="18116" xr:uid="{24D1190C-A870-417D-9FE4-A45E5BEC4C18}"/>
    <cellStyle name="Comma 257" xfId="18217" xr:uid="{4B3CBABD-CA56-446B-82F9-9CE94A100C4A}"/>
    <cellStyle name="Comma 258" xfId="18110" xr:uid="{DCEF9214-EC0B-4CB2-838B-39F2A898D7DB}"/>
    <cellStyle name="Comma 259" xfId="18255" xr:uid="{55C062CE-D9F4-40FC-AB2D-630F6AAA83ED}"/>
    <cellStyle name="Comma 26" xfId="1647" xr:uid="{91D973DC-4028-4582-9B0F-D80A0C188306}"/>
    <cellStyle name="Comma 26 2" xfId="1648" xr:uid="{F9E90993-978B-48D5-AF8F-D1898BD2D4D5}"/>
    <cellStyle name="Comma 26 2 2" xfId="11464" xr:uid="{32D2854C-9030-4243-9E4B-1299E91A3383}"/>
    <cellStyle name="Comma 26 2 3" xfId="17798" xr:uid="{834CDD88-3576-4DA1-9928-00BC8C55B737}"/>
    <cellStyle name="Comma 26 3" xfId="11463" xr:uid="{94CAC48F-3BBB-4DB5-8C9F-1B9349E4327B}"/>
    <cellStyle name="Comma 26 4" xfId="17665" xr:uid="{5730B2BB-CD34-4152-BED7-AAAE63D23767}"/>
    <cellStyle name="Comma 260" xfId="18252" xr:uid="{85F868D5-47B8-486A-8B75-6FA4E3C6392F}"/>
    <cellStyle name="Comma 261" xfId="18249" xr:uid="{5524463F-4B71-47B3-876E-C81076686F1F}"/>
    <cellStyle name="Comma 262" xfId="18080" xr:uid="{85C55BAE-AB82-4876-A7E1-A556D7A06E46}"/>
    <cellStyle name="Comma 263" xfId="18247" xr:uid="{59A84AB8-9971-4DDE-849A-1040DB61AFF8}"/>
    <cellStyle name="Comma 264" xfId="18091" xr:uid="{B190D00E-4DF4-4E86-B572-4830AEC19C4F}"/>
    <cellStyle name="Comma 265" xfId="18258" xr:uid="{E8953A59-FFC7-4AAC-930F-EB26D862F514}"/>
    <cellStyle name="Comma 266" xfId="18267" xr:uid="{E0377147-EE93-4404-B40E-59AD67A1764F}"/>
    <cellStyle name="Comma 267" xfId="18298" xr:uid="{F1B51175-9CAF-461E-990B-F095BE8F92BC}"/>
    <cellStyle name="Comma 268" xfId="18425" xr:uid="{87E774E5-0857-4226-84E5-37C94F7CC1FA}"/>
    <cellStyle name="Comma 269" xfId="18466" xr:uid="{3697D958-D6C3-4B8D-B73C-34C51B9D805E}"/>
    <cellStyle name="Comma 27" xfId="1649" xr:uid="{33FFB937-B689-4970-97A3-E1986CD35E40}"/>
    <cellStyle name="Comma 27 2" xfId="1650" xr:uid="{5D1C2364-CBA8-4EED-B820-467E3373EEA6}"/>
    <cellStyle name="Comma 27 2 2" xfId="11466" xr:uid="{9F0FAC56-5B10-4A5D-BB24-7C20070B4E33}"/>
    <cellStyle name="Comma 27 2 3" xfId="17800" xr:uid="{2F0FB9BE-22E5-4ECB-B5E5-72BF0FDA0CF5}"/>
    <cellStyle name="Comma 27 3" xfId="11465" xr:uid="{82FE69B9-5485-45E1-8F6D-39C3DFF0082C}"/>
    <cellStyle name="Comma 27 4" xfId="17668" xr:uid="{FBE4C100-7056-44AA-991D-90AB07B37B5D}"/>
    <cellStyle name="Comma 270" xfId="18387" xr:uid="{4BB18A5A-3B6C-4B21-A386-FAF168EA4110}"/>
    <cellStyle name="Comma 271" xfId="18472" xr:uid="{B11540AD-F9C7-4B9B-A1BA-4C266781497E}"/>
    <cellStyle name="Comma 272" xfId="18324" xr:uid="{4783AB29-01DE-4A61-AAD0-6D054F05B4FC}"/>
    <cellStyle name="Comma 273" xfId="18458" xr:uid="{BEEA8B0D-4087-4F50-A252-979B8EE9DD45}"/>
    <cellStyle name="Comma 274" xfId="18363" xr:uid="{8C39C1A4-A4BD-4B51-BA15-3D7636BEE60F}"/>
    <cellStyle name="Comma 275" xfId="18451" xr:uid="{BE0ABCEB-5F0C-423C-9A5A-FC157705BDE5}"/>
    <cellStyle name="Comma 276" xfId="18476" xr:uid="{5C70B44F-D8F5-4E14-A538-C35CF30ACADF}"/>
    <cellStyle name="Comma 28" xfId="1651" xr:uid="{43EB51B5-9722-4DF2-84C5-6E552FE9B55B}"/>
    <cellStyle name="Comma 28 2" xfId="11467" xr:uid="{F6F7A2FF-684E-44D0-8119-555BF53F8D6B}"/>
    <cellStyle name="Comma 29" xfId="1652" xr:uid="{16C9A16D-343A-40E5-976C-837552E1C1FD}"/>
    <cellStyle name="Comma 29 2" xfId="11468" xr:uid="{E5525D24-30D6-472C-98C1-95602610573A}"/>
    <cellStyle name="Comma 29 2 2" xfId="17803" xr:uid="{B930B1AE-99F1-4EB3-B1B3-E82D6FE9D2A6}"/>
    <cellStyle name="Comma 29 3" xfId="17672" xr:uid="{A18255FE-0758-4353-B416-B727DB83C11C}"/>
    <cellStyle name="Comma 296 3" xfId="8873" xr:uid="{D26A8AD1-7F70-4660-A479-AE682D9D3FE7}"/>
    <cellStyle name="Comma 296 3 2" xfId="14111" xr:uid="{F1829B58-AE65-4F51-A87C-4C7FC5FC2D40}"/>
    <cellStyle name="Comma 296 3 3" xfId="13162" xr:uid="{E8C57B89-645D-4CF5-8F4C-C19CB5867019}"/>
    <cellStyle name="Comma 3" xfId="1653" xr:uid="{9CB01565-B93A-49A2-B4CD-170474F986BB}"/>
    <cellStyle name="Comma 3 10" xfId="1654" xr:uid="{04CE5FF8-CEAB-45DB-B6A8-0513B69111FE}"/>
    <cellStyle name="Comma 3 10 2" xfId="3772" xr:uid="{15431317-9D0F-40AF-AFBE-7E9637DCDB14}"/>
    <cellStyle name="Comma 3 10 2 2" xfId="14048" xr:uid="{1B815E81-3930-4524-9E65-4FED6D4D0F8A}"/>
    <cellStyle name="Comma 3 10 2 3" xfId="13000" xr:uid="{70B1D95B-5374-4936-AFF5-02C86593FE30}"/>
    <cellStyle name="Comma 3 10 2 4" xfId="16044" xr:uid="{F576260E-C3B6-41B6-BD8D-8492043CEAD3}"/>
    <cellStyle name="Comma 3 10 2 5" xfId="8550" xr:uid="{7345F78A-933E-44E5-A077-C143C6A0930B}"/>
    <cellStyle name="Comma 3 10 3" xfId="10488" xr:uid="{6964A2BD-0291-4944-9A2F-914A9A08BBA5}"/>
    <cellStyle name="Comma 3 10 3 2" xfId="14502" xr:uid="{9A56A2DB-D88C-4280-A90E-D9D55D27A91C}"/>
    <cellStyle name="Comma 3 10 3 3" xfId="13482" xr:uid="{ADF91967-330B-404E-8C57-22E668670F5B}"/>
    <cellStyle name="Comma 3 10 3 4" xfId="16491" xr:uid="{3B01B1CB-FB92-4CE4-A950-C245D8F1CADB}"/>
    <cellStyle name="Comma 3 10 4" xfId="10659" xr:uid="{AA4A96D3-D8CD-4BEF-888A-0DF708872A60}"/>
    <cellStyle name="Comma 3 10 4 2" xfId="14584" xr:uid="{AE560284-A65E-48BC-BDB1-86084F784150}"/>
    <cellStyle name="Comma 3 10 4 3" xfId="16927" xr:uid="{CD33BDEE-1929-41D2-8C84-0EF0A607F6E4}"/>
    <cellStyle name="Comma 3 10 5" xfId="15134" xr:uid="{990DE185-2CA9-4F16-A136-D161156B0505}"/>
    <cellStyle name="Comma 3 10 5 2" xfId="17361" xr:uid="{F5B854C2-F0B0-494D-860C-0211B4A11DDC}"/>
    <cellStyle name="Comma 3 10 6" xfId="15516" xr:uid="{93176399-8B37-4297-AA5D-4C26B8576D42}"/>
    <cellStyle name="Comma 3 11" xfId="1655" xr:uid="{DC7FB80C-CA1B-4E6F-B2AB-A3A04A100A6D}"/>
    <cellStyle name="Comma 3 11 2" xfId="3773" xr:uid="{D0919A0D-1D74-4720-BE56-6C77C03AB429}"/>
    <cellStyle name="Comma 3 11 2 2" xfId="9028" xr:uid="{2CB74129-D445-46DF-8555-A43C2A5523EB}"/>
    <cellStyle name="Comma 3 11 2 2 2" xfId="14168" xr:uid="{8F263CC9-0945-4F68-B494-5DA29734096D}"/>
    <cellStyle name="Comma 3 11 2 2 3" xfId="13220" xr:uid="{0AAA52FB-F4A7-4132-BB5A-3AAA6598EA49}"/>
    <cellStyle name="Comma 3 11 2 2 4" xfId="17708" xr:uid="{A87010FC-5AB3-4F39-8B65-9D5CC4DF8B85}"/>
    <cellStyle name="Comma 3 11 2 3" xfId="12980" xr:uid="{ABD1118E-69F5-4EDF-8D6B-D0966F1EF551}"/>
    <cellStyle name="Comma 3 11 2 3 2" xfId="17766" xr:uid="{FAB84237-549F-4712-94AF-04DC34B6549D}"/>
    <cellStyle name="Comma 3 11 2 4" xfId="16072" xr:uid="{B6C18708-2EEF-4153-AAD9-0609CEA09E5D}"/>
    <cellStyle name="Comma 3 11 2 5" xfId="17635" xr:uid="{89FAC3A1-1B70-4301-A9E7-AD38C05CC041}"/>
    <cellStyle name="Comma 3 11 2 6" xfId="8515" xr:uid="{A7A9EF3F-D8FC-4108-A47F-184579C344D3}"/>
    <cellStyle name="Comma 3 11 3" xfId="8543" xr:uid="{CFBFAC4D-1AD7-4CB0-B656-2B58C6C23554}"/>
    <cellStyle name="Comma 3 11 3 2" xfId="12997" xr:uid="{60601A24-788C-416A-9F30-6EA8BFCDCB07}"/>
    <cellStyle name="Comma 3 11 3 3" xfId="16518" xr:uid="{A98F4386-9F0F-40DC-84EC-CE217F15F185}"/>
    <cellStyle name="Comma 3 11 3 4" xfId="17687" xr:uid="{8DC31C85-7490-4ECD-94E3-572B3A6FE1C6}"/>
    <cellStyle name="Comma 3 11 4" xfId="8771" xr:uid="{7500C3AD-532E-4D0B-8390-F0DFDDDF7915}"/>
    <cellStyle name="Comma 3 11 4 2" xfId="13118" xr:uid="{917E0088-E2DE-4A4C-8751-50C6A5FD24E0}"/>
    <cellStyle name="Comma 3 11 4 3" xfId="16954" xr:uid="{AED96513-AD4F-47A8-8BB9-1E4320E96E82}"/>
    <cellStyle name="Comma 3 11 4 4" xfId="17745" xr:uid="{6EB938F8-3B9F-45E3-8D02-0D0C4C7C6145}"/>
    <cellStyle name="Comma 3 11 5" xfId="8951" xr:uid="{C7A16D28-7468-4451-BEAD-6D7479246019}"/>
    <cellStyle name="Comma 3 11 5 2" xfId="14126" xr:uid="{504417E1-7761-45D3-87D3-1B0EDBA6BC3A}"/>
    <cellStyle name="Comma 3 11 5 3" xfId="13178" xr:uid="{1CD80A81-5D66-465F-90E4-9AB4FB3BCBB5}"/>
    <cellStyle name="Comma 3 11 5 4" xfId="17388" xr:uid="{F56B95B7-1B91-407D-9505-56413FBC172F}"/>
    <cellStyle name="Comma 3 11 6" xfId="15147" xr:uid="{F6453D38-9102-4E59-BAC2-16452CE50339}"/>
    <cellStyle name="Comma 3 11 7" xfId="15543" xr:uid="{8CA71709-E21A-47AA-87D4-43978444EF32}"/>
    <cellStyle name="Comma 3 11 8" xfId="17608" xr:uid="{056372F2-8D33-4D4D-9C51-9EFD2397C5A9}"/>
    <cellStyle name="Comma 3 12" xfId="1656" xr:uid="{F47A5136-0310-4EBE-B275-EF472E9288A6}"/>
    <cellStyle name="Comma 3 12 2" xfId="3774" xr:uid="{BD884B1F-0967-4F1D-9460-B010BC83BC89}"/>
    <cellStyle name="Comma 3 12 2 2" xfId="16119" xr:uid="{457E0FC8-23E3-4D3E-B7E9-843A09C0C20E}"/>
    <cellStyle name="Comma 3 12 3" xfId="16565" xr:uid="{7619DB1C-83E6-44EE-A2A2-2DD6D04E83BD}"/>
    <cellStyle name="Comma 3 12 4" xfId="17001" xr:uid="{128AB2C4-2EE6-42CF-8FB2-6E0341B7C452}"/>
    <cellStyle name="Comma 3 12 5" xfId="17433" xr:uid="{C0850109-53A7-4267-B634-E78C51C870D1}"/>
    <cellStyle name="Comma 3 12 6" xfId="15590" xr:uid="{EB905A2E-EDF6-4243-9426-569752BEAC12}"/>
    <cellStyle name="Comma 3 12 7" xfId="18354" xr:uid="{1E15C1CE-BC9C-4B3A-A8AA-56C841B7B944}"/>
    <cellStyle name="Comma 3 13" xfId="1657" xr:uid="{78DA31B9-FA45-4AEB-A164-D27450FFC6AC}"/>
    <cellStyle name="Comma 3 13 2" xfId="16143" xr:uid="{8E5539A6-E084-4C8F-B518-D7438ABFD68C}"/>
    <cellStyle name="Comma 3 13 3" xfId="16589" xr:uid="{DBA08D1B-A271-42DC-9EB0-C4A07BB980A3}"/>
    <cellStyle name="Comma 3 13 4" xfId="17025" xr:uid="{C1C41275-64F1-43B8-B62C-A5420333A6DB}"/>
    <cellStyle name="Comma 3 13 5" xfId="17456" xr:uid="{897EB99D-B3B2-430C-A39C-C728AA371375}"/>
    <cellStyle name="Comma 3 13 6" xfId="15614" xr:uid="{FB235A2B-3A78-4BC1-B16E-17B6FEF79F63}"/>
    <cellStyle name="Comma 3 14" xfId="3689" xr:uid="{EB3E6DB2-80FE-48C8-AF14-EEF9AF552220}"/>
    <cellStyle name="Comma 3 14 2" xfId="4463" xr:uid="{7323263D-4DED-4B7D-A9EE-FE530D725F1A}"/>
    <cellStyle name="Comma 3 14 2 2" xfId="14241" xr:uid="{FFC75C93-DFAB-44F3-A46B-FB11FDD9D26E}"/>
    <cellStyle name="Comma 3 14 2 3" xfId="13293" xr:uid="{0DDBEEA5-00B6-4F92-95AD-D6BC6B613B67}"/>
    <cellStyle name="Comma 3 14 2 4" xfId="9168" xr:uid="{3402C532-2DDC-45B8-9546-DC9C7377FA68}"/>
    <cellStyle name="Comma 3 14 3" xfId="10626" xr:uid="{6C22AE49-BE6A-4D3D-ACA3-5A964F6A236B}"/>
    <cellStyle name="Comma 3 14 3 2" xfId="14567" xr:uid="{59ADD46A-5DB4-4A88-A185-FB7AC3B21B2B}"/>
    <cellStyle name="Comma 3 14 3 3" xfId="13547" xr:uid="{BC9588F6-2961-4B14-8B4F-AC9F37419B82}"/>
    <cellStyle name="Comma 3 14 4" xfId="10788" xr:uid="{92B3EC34-172D-43A5-8F0C-4329903889C4}"/>
    <cellStyle name="Comma 3 14 4 2" xfId="14654" xr:uid="{D5F9B417-36C6-4407-BB95-D2514171E7B4}"/>
    <cellStyle name="Comma 3 14 5" xfId="13995" xr:uid="{9858367F-5EB5-4273-8DF7-810AFD7537F7}"/>
    <cellStyle name="Comma 3 14 6" xfId="12806" xr:uid="{4F889012-03A3-4086-9E13-1F3587847162}"/>
    <cellStyle name="Comma 3 14 7" xfId="15779" xr:uid="{1DA268BF-2571-4A13-AB07-E89FE43D1EF8}"/>
    <cellStyle name="Comma 3 14 8" xfId="7903" xr:uid="{83B3334E-6CBF-45E4-BCDE-B48964671390}"/>
    <cellStyle name="Comma 3 15" xfId="5956" xr:uid="{9DC05FD3-60CD-4A68-B04C-46A9ABA49A15}"/>
    <cellStyle name="Comma 3 15 2" xfId="12245" xr:uid="{EC0CAFB6-DA41-4414-8E91-C630E5FED827}"/>
    <cellStyle name="Comma 3 15 3" xfId="16045" xr:uid="{410138A1-52BF-48E6-9874-288F89FD26C3}"/>
    <cellStyle name="Comma 3 16" xfId="8526" xr:uid="{236880F3-67D1-4BA6-8099-5E3868982039}"/>
    <cellStyle name="Comma 3 16 2" xfId="14043" xr:uid="{BC9330C2-E6BB-4F5F-BA28-239177C4BFE4}"/>
    <cellStyle name="Comma 3 16 3" xfId="12987" xr:uid="{71EECD5D-01B8-424F-9D9E-B793080C39DF}"/>
    <cellStyle name="Comma 3 16 4" xfId="16460" xr:uid="{9CE26F4B-B883-490E-AC0E-D800387BCA9B}"/>
    <cellStyle name="Comma 3 17" xfId="8535" xr:uid="{03AEFCA9-2FFB-4F55-BDEA-9B081BCD5ECB}"/>
    <cellStyle name="Comma 3 17 2" xfId="14047" xr:uid="{2DB9C0F7-DBCD-436F-9362-58F00A0AB338}"/>
    <cellStyle name="Comma 3 17 3" xfId="12995" xr:uid="{4DE83C2E-A342-40E5-9E84-F935564A590B}"/>
    <cellStyle name="Comma 3 17 4" xfId="16867" xr:uid="{9FDFF846-E447-4B7D-911D-E7372DF2D661}"/>
    <cellStyle name="Comma 3 18" xfId="8590" xr:uid="{09CE523D-28D9-4900-BC45-2C582523EA70}"/>
    <cellStyle name="Comma 3 18 2" xfId="13017" xr:uid="{8A11D5C5-52BA-4991-BB50-71A9B7D8069A}"/>
    <cellStyle name="Comma 3 19" xfId="8768" xr:uid="{FB53ABCE-F78F-412F-9743-6391B5F162C7}"/>
    <cellStyle name="Comma 3 19 2" xfId="13115" xr:uid="{FDCEEF0E-7747-4FB4-B102-482694BAA29D}"/>
    <cellStyle name="Comma 3 2" xfId="1658" xr:uid="{BDEFF8A1-453E-45D3-9934-1CE1F205B001}"/>
    <cellStyle name="Comma 3 2 10" xfId="8772" xr:uid="{BE28EA1C-ACA7-4079-9C0C-0B0E7271416E}"/>
    <cellStyle name="Comma 3 2 10 2" xfId="13119" xr:uid="{AF68B511-F57D-42DB-93BA-7C057847D1B0}"/>
    <cellStyle name="Comma 3 2 10 2 2" xfId="15940" xr:uid="{156DDE84-9B25-4026-BBF6-42374C08BCBF}"/>
    <cellStyle name="Comma 3 2 10 3" xfId="16387" xr:uid="{394C9666-2E86-4557-8DB6-625F473A04E2}"/>
    <cellStyle name="Comma 3 2 10 4" xfId="16824" xr:uid="{65D9ED0B-FD1D-4304-9BC1-55A33E350BD0}"/>
    <cellStyle name="Comma 3 2 10 5" xfId="17259" xr:uid="{4998FD6E-BCF6-4AD0-8A79-7E4CF637994A}"/>
    <cellStyle name="Comma 3 2 10 6" xfId="15413" xr:uid="{2AF2892E-6392-40DE-90E0-B5DFDF868543}"/>
    <cellStyle name="Comma 3 2 11" xfId="8814" xr:uid="{2A952E7C-CB2D-497E-BEC6-109A70D7C129}"/>
    <cellStyle name="Comma 3 2 11 2" xfId="14100" xr:uid="{AEA456A0-5EBA-4E4D-9142-185C3145991B}"/>
    <cellStyle name="Comma 3 2 11 2 2" xfId="16121" xr:uid="{C2DA63E2-8984-4878-85C0-E80B3D9A3D5B}"/>
    <cellStyle name="Comma 3 2 11 3" xfId="13149" xr:uid="{243D5915-1FBF-4F1A-9DB1-A06ED301C1F5}"/>
    <cellStyle name="Comma 3 2 11 3 2" xfId="16567" xr:uid="{DB22A441-3DA5-4A04-9D10-D3EDF5EC25D6}"/>
    <cellStyle name="Comma 3 2 11 4" xfId="17003" xr:uid="{BFE660C8-5960-4B9E-A354-5132FE660AA4}"/>
    <cellStyle name="Comma 3 2 11 5" xfId="17435" xr:uid="{53DC5582-B14A-4C42-9B43-F6DD25D5B5E9}"/>
    <cellStyle name="Comma 3 2 11 6" xfId="15592" xr:uid="{4B108264-9D5F-441A-94E8-FE9B3B498D7F}"/>
    <cellStyle name="Comma 3 2 12" xfId="9151" xr:uid="{AF844E66-A028-4393-8C22-2947CE640C1E}"/>
    <cellStyle name="Comma 3 2 12 2" xfId="14233" xr:uid="{4BE5606C-EF55-44FD-B9EE-618E1F60E6BD}"/>
    <cellStyle name="Comma 3 2 12 2 2" xfId="16185" xr:uid="{19394B87-ADA2-4439-BDF2-790F12E0D691}"/>
    <cellStyle name="Comma 3 2 12 3" xfId="13285" xr:uid="{AB292208-3065-4F86-A441-3ECA565CD3CA}"/>
    <cellStyle name="Comma 3 2 12 3 2" xfId="16631" xr:uid="{23AB3E21-C340-4C8A-BC97-BCCA3519163F}"/>
    <cellStyle name="Comma 3 2 12 4" xfId="17067" xr:uid="{5765A1D2-B289-4640-8C42-5494414EF07B}"/>
    <cellStyle name="Comma 3 2 12 5" xfId="17498" xr:uid="{89562CD5-700D-4D46-95E1-8651165CFE93}"/>
    <cellStyle name="Comma 3 2 12 6" xfId="15656" xr:uid="{A334E9CA-93E1-4C7B-ABB9-B8D0E59D58CB}"/>
    <cellStyle name="Comma 3 2 13" xfId="10841" xr:uid="{A378EB11-3EB8-4831-A2B3-AF6CD0FBF891}"/>
    <cellStyle name="Comma 3 2 13 2" xfId="11923" xr:uid="{07F22ED6-2381-4F75-BE9E-2F724D8D4041}"/>
    <cellStyle name="Comma 3 2 13 3" xfId="15816" xr:uid="{B38E6370-8D2D-4F46-9E36-51C1C0C9FA6D}"/>
    <cellStyle name="Comma 3 2 14" xfId="11470" xr:uid="{66386841-5D81-45D5-AFD2-0B4560653019}"/>
    <cellStyle name="Comma 3 2 14 2" xfId="16266" xr:uid="{B3755571-B518-475A-A37E-C0CB5FE2B2E1}"/>
    <cellStyle name="Comma 3 2 15" xfId="16710" xr:uid="{49A9E3CC-1223-4F7F-B99C-3336CA52621E}"/>
    <cellStyle name="Comma 3 2 16" xfId="17145" xr:uid="{9635A72B-4A75-431A-9981-271412DB1010}"/>
    <cellStyle name="Comma 3 2 17" xfId="15291" xr:uid="{428185BB-79E8-4620-B690-831B96560BBC}"/>
    <cellStyle name="Comma 3 2 18" xfId="4750" xr:uid="{0AD8DDDC-38F3-444E-8E23-AFAAFD311660}"/>
    <cellStyle name="Comma 3 2 2" xfId="1659" xr:uid="{67765368-EBE3-4CE0-A47B-D97F08FC96B4}"/>
    <cellStyle name="Comma 3 2 2 10" xfId="15211" xr:uid="{A1C7680A-7B60-42C9-B896-A1A2601A537E}"/>
    <cellStyle name="Comma 3 2 2 11" xfId="15361" xr:uid="{6B6D3C72-589D-4CC8-A316-7A776DB524E7}"/>
    <cellStyle name="Comma 3 2 2 12" xfId="4813" xr:uid="{D3E3C755-979E-404F-B73C-6433956B3D27}"/>
    <cellStyle name="Comma 3 2 2 2" xfId="1660" xr:uid="{6AD7AF46-7E0E-4D14-BCF1-6AE3B39DED0E}"/>
    <cellStyle name="Comma 3 2 2 2 2" xfId="9688" xr:uid="{7FBD1807-2CCF-47ED-BB63-A0F88A7C63B1}"/>
    <cellStyle name="Comma 3 2 2 2 2 2" xfId="16235" xr:uid="{BA6D2F92-10CA-45D1-AB33-1A9EF4B6F619}"/>
    <cellStyle name="Comma 3 2 2 2 3" xfId="16681" xr:uid="{D390685A-14B8-42A6-BA1E-863620241D14}"/>
    <cellStyle name="Comma 3 2 2 2 4" xfId="17117" xr:uid="{834C92D7-46A3-41C0-AEA0-E400DD696EBA}"/>
    <cellStyle name="Comma 3 2 2 2 5" xfId="17548" xr:uid="{61034D5D-6C10-4699-B28A-39DA3E0F8B5E}"/>
    <cellStyle name="Comma 3 2 2 2 6" xfId="15706" xr:uid="{ACD50593-84BD-4AD1-A6FA-AB00DDF5D94D}"/>
    <cellStyle name="Comma 3 2 2 3" xfId="3776" xr:uid="{45F1DA14-E6AB-4024-A49F-27BEA4898B4A}"/>
    <cellStyle name="Comma 3 2 2 3 2" xfId="15888" xr:uid="{463137F4-EA8E-435E-9C0A-443723327E06}"/>
    <cellStyle name="Comma 3 2 2 3 3" xfId="7905" xr:uid="{D0DAD06C-981D-4549-AF60-952A660AB19A}"/>
    <cellStyle name="Comma 3 2 2 4" xfId="5962" xr:uid="{6EAB2CEF-099B-484C-8A23-64D365B2D04C}"/>
    <cellStyle name="Comma 3 2 2 4 2" xfId="13772" xr:uid="{A9D68D53-B709-4721-99DB-7E530838E811}"/>
    <cellStyle name="Comma 3 2 2 4 3" xfId="12247" xr:uid="{4263508D-315B-4A45-9FCD-BBF77AC7C7BD}"/>
    <cellStyle name="Comma 3 2 2 4 4" xfId="16335" xr:uid="{AA1F3956-801D-4F1E-A1E6-BE28C4EFB606}"/>
    <cellStyle name="Comma 3 2 2 5" xfId="8643" xr:uid="{1FC6693E-C35D-4658-817A-326AEE7FFCE6}"/>
    <cellStyle name="Comma 3 2 2 5 2" xfId="16772" xr:uid="{B59D93EE-DE40-4484-BAB9-0EE77C94B956}"/>
    <cellStyle name="Comma 3 2 2 6" xfId="9271" xr:uid="{AFAEC5EE-C7CC-495C-ABEA-264AD43EF9C2}"/>
    <cellStyle name="Comma 3 2 2 6 2" xfId="14278" xr:uid="{A1AD3256-D879-41F9-BED4-8E9ADF0C4D6C}"/>
    <cellStyle name="Comma 3 2 2 6 3" xfId="13325" xr:uid="{76FCD7B4-9B1A-4803-87F0-0920B39B06FC}"/>
    <cellStyle name="Comma 3 2 2 6 4" xfId="17207" xr:uid="{B06616CD-F67C-4DE8-B2D0-7B0A5819AD22}"/>
    <cellStyle name="Comma 3 2 2 7" xfId="11975" xr:uid="{51547C79-D3C9-4621-9A2D-6524816E360E}"/>
    <cellStyle name="Comma 3 2 2 8" xfId="13695" xr:uid="{807D8C09-BBEB-425E-AFA5-93BD6559210C}"/>
    <cellStyle name="Comma 3 2 2 9" xfId="11471" xr:uid="{CB5D3FD3-176E-4E15-B867-9609D045BAF8}"/>
    <cellStyle name="Comma 3 2 3" xfId="1661" xr:uid="{CE6189FF-5F86-4C87-BE81-2A4ED8463E89}"/>
    <cellStyle name="Comma 3 2 3 2" xfId="3777" xr:uid="{F14281B6-552F-4078-82C3-57808382F901}"/>
    <cellStyle name="Comma 3 2 3 2 2" xfId="13996" xr:uid="{BB3E9E0B-C0DC-4370-97CE-97EDD1A6F5EF}"/>
    <cellStyle name="Comma 3 2 3 2 2 2" xfId="16200" xr:uid="{38C58103-9807-4ED5-9C57-7FF950AEE487}"/>
    <cellStyle name="Comma 3 2 3 2 3" xfId="12807" xr:uid="{5753FFB3-D1F3-4678-ACC8-9428F1AB9B0B}"/>
    <cellStyle name="Comma 3 2 3 2 3 2" xfId="16646" xr:uid="{A058897C-7756-4DBD-8EFB-9B23DCE8778B}"/>
    <cellStyle name="Comma 3 2 3 2 4" xfId="17082" xr:uid="{235890FF-D8DB-4EC2-82D9-807A462DE55E}"/>
    <cellStyle name="Comma 3 2 3 2 5" xfId="17513" xr:uid="{D4595C2F-72FA-4F2A-B4B1-63F30A84EA15}"/>
    <cellStyle name="Comma 3 2 3 2 6" xfId="15671" xr:uid="{E815BFFC-800B-4DF0-9189-60A85CCF46E9}"/>
    <cellStyle name="Comma 3 2 3 2 7" xfId="7906" xr:uid="{04149970-3759-449E-B693-504C54D4E757}"/>
    <cellStyle name="Comma 3 2 3 3" xfId="8627" xr:uid="{08CAF31A-315C-4F89-BFCA-44D2347423EB}"/>
    <cellStyle name="Comma 3 2 3 3 2" xfId="14058" xr:uid="{76C831D0-7B29-4C2E-9636-5382E911A842}"/>
    <cellStyle name="Comma 3 2 3 3 3" xfId="13033" xr:uid="{6CCCCCCE-9127-486E-ADAB-1ADD1EEFDCD5}"/>
    <cellStyle name="Comma 3 2 3 3 4" xfId="15859" xr:uid="{36C38782-0077-4B9E-B3E2-726E70D40D4C}"/>
    <cellStyle name="Comma 3 2 3 4" xfId="9296" xr:uid="{D21311A0-387C-4E06-B52D-1FCB5452FC55}"/>
    <cellStyle name="Comma 3 2 3 4 2" xfId="14291" xr:uid="{4CC2FA98-4B81-4C67-9B46-3FC177628825}"/>
    <cellStyle name="Comma 3 2 3 4 3" xfId="13338" xr:uid="{5DD540F4-2A5C-4CC5-A480-77691910107A}"/>
    <cellStyle name="Comma 3 2 3 4 4" xfId="16306" xr:uid="{5D7BE078-12AE-4629-A9D2-ED36BAFA50F3}"/>
    <cellStyle name="Comma 3 2 3 5" xfId="10508" xr:uid="{93CFBC12-667E-42B2-B9EB-BF275B4C9336}"/>
    <cellStyle name="Comma 3 2 3 5 2" xfId="14517" xr:uid="{1553CF66-ACCD-4845-8A57-1F451C3E49DE}"/>
    <cellStyle name="Comma 3 2 3 5 3" xfId="13497" xr:uid="{70F8748A-A2CB-47A3-9A67-FB0ED636443A}"/>
    <cellStyle name="Comma 3 2 3 5 4" xfId="16743" xr:uid="{6229B375-6AED-485B-B211-5D685EB22390}"/>
    <cellStyle name="Comma 3 2 3 6" xfId="10693" xr:uid="{9FC6307D-32A2-496B-9AEE-38E954CA9278}"/>
    <cellStyle name="Comma 3 2 3 6 2" xfId="14605" xr:uid="{6C99F399-6350-4B5D-AB8C-32172825D19B}"/>
    <cellStyle name="Comma 3 2 3 6 3" xfId="17178" xr:uid="{2DC7EA1D-6835-4571-A63F-A6CDEC92DD62}"/>
    <cellStyle name="Comma 3 2 3 7" xfId="15332" xr:uid="{5AC13463-1A1C-49A9-B9A8-A67047750464}"/>
    <cellStyle name="Comma 3 2 3 8" xfId="17857" xr:uid="{D0851DBC-DE18-49FE-AD82-9A0349DF26D8}"/>
    <cellStyle name="Comma 3 2 4" xfId="1662" xr:uid="{81E96FA8-9D88-41D2-BF6F-8407265BC3BC}"/>
    <cellStyle name="Comma 3 2 4 2" xfId="3778" xr:uid="{573E5259-C1A7-4747-A8FA-329109C15A02}"/>
    <cellStyle name="Comma 3 2 4 2 2" xfId="15935" xr:uid="{9DEAC774-19B0-4AE2-ADC5-DD3E15D6A030}"/>
    <cellStyle name="Comma 3 2 4 3" xfId="9306" xr:uid="{937E1640-F539-45A4-BD5C-30A66CAC84B5}"/>
    <cellStyle name="Comma 3 2 4 3 2" xfId="14299" xr:uid="{456D3DF7-377F-4143-90D6-D38B96CCE569}"/>
    <cellStyle name="Comma 3 2 4 3 3" xfId="13346" xr:uid="{F06CB7A7-A3D0-415E-9B5A-71027E6A5E54}"/>
    <cellStyle name="Comma 3 2 4 3 4" xfId="16382" xr:uid="{A1E46F94-6E28-4837-8E10-7B635FBB8738}"/>
    <cellStyle name="Comma 3 2 4 4" xfId="13773" xr:uid="{7E8E092F-9E9B-4C10-8FA2-C69D82919517}"/>
    <cellStyle name="Comma 3 2 4 4 2" xfId="16819" xr:uid="{4D03B2E1-A1A6-4EFB-BD1F-EDD8625F75A0}"/>
    <cellStyle name="Comma 3 2 4 5" xfId="11472" xr:uid="{A551B9C1-5729-4BEF-81B9-F751B795788F}"/>
    <cellStyle name="Comma 3 2 4 5 2" xfId="17254" xr:uid="{40A230A5-C66F-4EAE-B99F-D7D2EE2966E5}"/>
    <cellStyle name="Comma 3 2 4 6" xfId="15408" xr:uid="{94198823-0918-498F-8AAF-ECA0787E562F}"/>
    <cellStyle name="Comma 3 2 4 7" xfId="17864" xr:uid="{B7C771F5-2E6E-46FD-ABD4-15779156C343}"/>
    <cellStyle name="Comma 3 2 5" xfId="3775" xr:uid="{4CB58F07-858A-4E83-AA59-554FEA4B1D8F}"/>
    <cellStyle name="Comma 3 2 5 2" xfId="8559" xr:uid="{797B533A-A54D-46D0-9AB8-233552CA437F}"/>
    <cellStyle name="Comma 3 2 5 2 2" xfId="9687" xr:uid="{3BDFF2A6-FF70-40A0-B035-475B0AA6EBEF}"/>
    <cellStyle name="Comma 3 2 5 2 3" xfId="15891" xr:uid="{8E420B63-BE79-4DCC-8724-23D2396CD343}"/>
    <cellStyle name="Comma 3 2 5 3" xfId="9247" xr:uid="{EEAF0348-29F5-4E1C-8D04-BD14C4DB33E0}"/>
    <cellStyle name="Comma 3 2 5 3 2" xfId="14264" xr:uid="{3888586A-722F-4757-AB73-69805AE2FC44}"/>
    <cellStyle name="Comma 3 2 5 3 3" xfId="13311" xr:uid="{61996BFA-D9E9-4563-B15E-47EF27D8E4E2}"/>
    <cellStyle name="Comma 3 2 5 3 4" xfId="16338" xr:uid="{2FD7AE81-8F49-4C8A-B1B3-FB75DDBB6406}"/>
    <cellStyle name="Comma 3 2 5 4" xfId="16775" xr:uid="{32FEEDE1-3E50-45AF-8CE5-1105EB06FA32}"/>
    <cellStyle name="Comma 3 2 5 5" xfId="17210" xr:uid="{FC4CB80B-93AD-4226-846A-49A5D7C1BB87}"/>
    <cellStyle name="Comma 3 2 5 6" xfId="15364" xr:uid="{5586439A-54BD-4240-AD18-AD72A4C29FDE}"/>
    <cellStyle name="Comma 3 2 5 7" xfId="7904" xr:uid="{05C1029B-19D8-4CDE-B079-4580E0F2616B}"/>
    <cellStyle name="Comma 3 2 6" xfId="5961" xr:uid="{70A197BE-2ADD-4715-85E3-53FD402297E0}"/>
    <cellStyle name="Comma 3 2 6 2" xfId="12246" xr:uid="{0CDBA70F-A866-4E6E-9D9F-B0025EFF2510}"/>
    <cellStyle name="Comma 3 2 6 2 2" xfId="15981" xr:uid="{BC85F487-0AD0-4577-9881-2E7402664BDA}"/>
    <cellStyle name="Comma 3 2 6 3" xfId="16428" xr:uid="{EA2BA227-7922-41F0-BD12-32B1556E8633}"/>
    <cellStyle name="Comma 3 2 6 4" xfId="16865" xr:uid="{3F009B0B-0010-40D8-A1B3-AC2982F8A2A1}"/>
    <cellStyle name="Comma 3 2 6 5" xfId="17300" xr:uid="{D2BC3211-E89B-4814-ABAA-4231F4BE8F5E}"/>
    <cellStyle name="Comma 3 2 6 6" xfId="15454" xr:uid="{69733E61-03A0-4D51-8B19-DDC0303E5ACE}"/>
    <cellStyle name="Comma 3 2 7" xfId="8521" xr:uid="{2E8DA39D-0D3B-44A3-8FCD-C5F28E8AC214}"/>
    <cellStyle name="Comma 3 2 7 2" xfId="12982" xr:uid="{12EF7815-ECC5-4639-99F2-70EB680A6CEA}"/>
    <cellStyle name="Comma 3 2 7 2 2" xfId="15982" xr:uid="{75CA6A48-3FEA-4BA6-B816-A0D24578C4E5}"/>
    <cellStyle name="Comma 3 2 7 3" xfId="16429" xr:uid="{3787EB4E-321C-4CD6-A78D-AB3A22FFE71C}"/>
    <cellStyle name="Comma 3 2 7 4" xfId="16866" xr:uid="{C166CEEC-7207-48E3-A66F-21DD53C9BF87}"/>
    <cellStyle name="Comma 3 2 7 5" xfId="17301" xr:uid="{6281736C-CEEB-4E96-8AF3-BCD61122037A}"/>
    <cellStyle name="Comma 3 2 7 6" xfId="15455" xr:uid="{DA5B4EE7-4B47-4181-8CF4-C9D69AEB4C2E}"/>
    <cellStyle name="Comma 3 2 8" xfId="8547" xr:uid="{230B8C77-F431-45DD-914B-93AC91D6CBA4}"/>
    <cellStyle name="Comma 3 2 8 2" xfId="15972" xr:uid="{AD97DD62-A32A-42D6-85EE-B7AC3ADEC1B8}"/>
    <cellStyle name="Comma 3 2 8 3" xfId="16419" xr:uid="{F7AE466E-D35E-4DEC-ABDA-4125481A07D9}"/>
    <cellStyle name="Comma 3 2 8 4" xfId="16856" xr:uid="{CF2BE800-A456-4056-BD04-E5E028AF143A}"/>
    <cellStyle name="Comma 3 2 8 5" xfId="17291" xr:uid="{9E8C9255-EE07-4A0C-95E9-C279C2C08BC1}"/>
    <cellStyle name="Comma 3 2 8 6" xfId="15445" xr:uid="{1016D560-C9BC-4725-B9DB-C3A3F5A8FAE1}"/>
    <cellStyle name="Comma 3 2 9" xfId="8719" xr:uid="{174C8DC7-9F57-46E3-9D94-7971490889B5}"/>
    <cellStyle name="Comma 3 2 9 2" xfId="13091" xr:uid="{E2DA272D-5930-4D26-B79E-F44036EAB096}"/>
    <cellStyle name="Comma 3 2 9 2 2" xfId="15947" xr:uid="{353EFB00-6894-437F-BD05-0FA7F65C19DC}"/>
    <cellStyle name="Comma 3 2 9 3" xfId="16394" xr:uid="{89B80697-3362-4E84-ACCC-2B2D6A4EDADA}"/>
    <cellStyle name="Comma 3 2 9 4" xfId="16831" xr:uid="{2F02ED85-6AA4-45F9-BDAE-72E4F3BD2CC4}"/>
    <cellStyle name="Comma 3 2 9 5" xfId="17266" xr:uid="{4D57A30F-914C-497F-909D-3D1FBFD3C7AB}"/>
    <cellStyle name="Comma 3 2 9 6" xfId="15420" xr:uid="{6C01C5B6-C4A1-4EC0-B7EC-8E97AAB07CB9}"/>
    <cellStyle name="Comma 3 20" xfId="8870" xr:uid="{B20D34C8-7D35-41B1-8900-CC475098CAED}"/>
    <cellStyle name="Comma 3 20 2" xfId="14110" xr:uid="{6BB51876-2DE2-4A3C-8093-1119D0E65B95}"/>
    <cellStyle name="Comma 3 20 3" xfId="13161" xr:uid="{728E9F53-258E-499E-B042-F179B8A8DB04}"/>
    <cellStyle name="Comma 3 21" xfId="8956" xr:uid="{629618CE-D1CE-40D8-8BF8-893A7FA10068}"/>
    <cellStyle name="Comma 3 21 2" xfId="14129" xr:uid="{5D151D0E-D21B-4652-A284-154848950315}"/>
    <cellStyle name="Comma 3 21 3" xfId="13181" xr:uid="{C84C55DC-422B-4730-821C-71FAA9234120}"/>
    <cellStyle name="Comma 3 22" xfId="10746" xr:uid="{812779E6-C9C5-4B71-9E67-2E8C04A1E86E}"/>
    <cellStyle name="Comma 3 22 2" xfId="14636" xr:uid="{7E103E55-7602-4478-A508-A3CE2F7FA4DE}"/>
    <cellStyle name="Comma 3 22 3" xfId="11903" xr:uid="{3AF1ABE7-3FB8-499C-B55C-DF86BAD25FBF}"/>
    <cellStyle name="Comma 3 23" xfId="10818" xr:uid="{26458A1F-E434-4B5F-8FF9-CBDC105030B6}"/>
    <cellStyle name="Comma 3 23 2" xfId="13683" xr:uid="{719AF0B4-752D-4BFB-A3B2-2A7ECE0E69A0}"/>
    <cellStyle name="Comma 3 24" xfId="11469" xr:uid="{73A5455A-8E35-436C-B046-213FF2FD137F}"/>
    <cellStyle name="Comma 3 25" xfId="15251" xr:uid="{AF625A10-0295-457D-A4F4-E01BDA9C37EF}"/>
    <cellStyle name="Comma 3 26" xfId="18302" xr:uid="{3256F262-A215-4FF0-96FE-C00EF9A7B2CF}"/>
    <cellStyle name="Comma 3 27" xfId="4710" xr:uid="{78568A82-CA77-4450-A34D-464EB7BA1FB3}"/>
    <cellStyle name="Comma 3 3" xfId="1663" xr:uid="{6E9DE961-91DF-46C2-97D1-D7FF029BF027}"/>
    <cellStyle name="Comma 3 3 10" xfId="11972" xr:uid="{D63BB44A-5DF0-4773-A768-77361D2CF985}"/>
    <cellStyle name="Comma 3 3 11" xfId="13692" xr:uid="{D927C81E-30A7-4513-ABFA-5834CBFBB1A0}"/>
    <cellStyle name="Comma 3 3 12" xfId="15292" xr:uid="{0600A186-EE84-4910-A15B-727E006B7803}"/>
    <cellStyle name="Comma 3 3 13" xfId="4810" xr:uid="{AF764989-D351-4A7F-BB9C-A72E2A702805}"/>
    <cellStyle name="Comma 3 3 2" xfId="1664" xr:uid="{0B9F199A-19A3-4896-9C85-98429560A08C}"/>
    <cellStyle name="Comma 3 3 2 2" xfId="3780" xr:uid="{1972C352-D9C4-4AE6-944E-3112A735E445}"/>
    <cellStyle name="Comma 3 3 2 2 2" xfId="16221" xr:uid="{BED42912-4D10-4142-9CE6-A463911648CD}"/>
    <cellStyle name="Comma 3 3 2 2 3" xfId="17844" xr:uid="{AF1F76B0-70E7-46B2-B169-63AFB48A9B7F}"/>
    <cellStyle name="Comma 3 3 2 2 4" xfId="7908" xr:uid="{DACF4489-D54C-4D2C-806C-A12D528DEDC7}"/>
    <cellStyle name="Comma 3 3 2 3" xfId="8642" xr:uid="{32548A9C-80CF-411C-A48B-220BE144946A}"/>
    <cellStyle name="Comma 3 3 2 3 2" xfId="16667" xr:uid="{988C7AFE-8106-410C-AD5D-EACB823BFA2D}"/>
    <cellStyle name="Comma 3 3 2 4" xfId="9273" xr:uid="{6BDC80B4-DDAC-40E1-AEF7-F3C7405743BD}"/>
    <cellStyle name="Comma 3 3 2 4 2" xfId="14280" xr:uid="{9EB4A3BE-BC12-4F2F-903B-A58618C7F1AF}"/>
    <cellStyle name="Comma 3 3 2 4 3" xfId="13327" xr:uid="{83B5B72F-FAA5-41C2-AD85-210D79E2701A}"/>
    <cellStyle name="Comma 3 3 2 4 4" xfId="17103" xr:uid="{9DCBB071-26E6-4F2F-90E5-2BE4EF28BFAD}"/>
    <cellStyle name="Comma 3 3 2 5" xfId="17534" xr:uid="{C2644AF2-6D6C-4B36-AD56-405A7FF829EE}"/>
    <cellStyle name="Comma 3 3 2 6" xfId="15692" xr:uid="{406678D3-00A9-4CB4-90C2-98730EFF438D}"/>
    <cellStyle name="Comma 3 3 3" xfId="1665" xr:uid="{32EC2295-B4B0-43F3-BB83-D47368E1EAEC}"/>
    <cellStyle name="Comma 3 3 3 2" xfId="3781" xr:uid="{89B3ABCF-4C0A-4D1E-AB58-9765CBB9902A}"/>
    <cellStyle name="Comma 3 3 3 3" xfId="9689" xr:uid="{867DA914-14EB-4922-96E5-902D7A55FD61}"/>
    <cellStyle name="Comma 3 3 3 4" xfId="13774" xr:uid="{F096A433-DD19-46E9-A3C7-D983E3ACE3F1}"/>
    <cellStyle name="Comma 3 3 3 5" xfId="11473" xr:uid="{1BF3F469-5EB9-4C5B-BB42-92D8A7D5B449}"/>
    <cellStyle name="Comma 3 3 4" xfId="3946" xr:uid="{68A9A72F-610A-4513-A5A0-2BF1D1D78578}"/>
    <cellStyle name="Comma 3 3 4 2" xfId="8734" xr:uid="{E4F55D75-9F3D-4DA2-8955-BBAF2F8E2E0E}"/>
    <cellStyle name="Comma 3 3 4 3" xfId="17838" xr:uid="{9C76BCC6-5D8F-4171-B6D2-4CBA6C056C0E}"/>
    <cellStyle name="Comma 3 3 4 4" xfId="18441" xr:uid="{92191C32-B646-465A-BCC0-C2CC96BBBCFD}"/>
    <cellStyle name="Comma 3 3 4 5" xfId="7907" xr:uid="{95F82516-70D8-4DFD-9A08-B9AD3A2F786B}"/>
    <cellStyle name="Comma 3 3 5" xfId="3779" xr:uid="{12469CB8-12A3-4D17-8D37-3ED958F67E15}"/>
    <cellStyle name="Comma 3 3 5 2" xfId="5966" xr:uid="{C629E699-0066-401E-A52B-E48272A4086C}"/>
    <cellStyle name="Comma 3 3 6" xfId="8558" xr:uid="{E6D743E5-4464-48C8-9B16-36D8163DCAA4}"/>
    <cellStyle name="Comma 3 3 7" xfId="8732" xr:uid="{281A4903-7BA9-41DD-9FED-DB65D9F7B00F}"/>
    <cellStyle name="Comma 3 3 7 2" xfId="13095" xr:uid="{59ECB18A-7E86-483D-A240-CCEC98242AA6}"/>
    <cellStyle name="Comma 3 3 8" xfId="9251" xr:uid="{0B07C531-F9B2-44C2-9FB8-ADBA6C319789}"/>
    <cellStyle name="Comma 3 3 8 2" xfId="14266" xr:uid="{EDC16BA5-176D-4202-965E-274E9A017B10}"/>
    <cellStyle name="Comma 3 3 8 3" xfId="13313" xr:uid="{97172BD4-1459-4A56-9C7E-B4967AB335C2}"/>
    <cellStyle name="Comma 3 3 9" xfId="10487" xr:uid="{F3DD9777-E263-44E4-ABD3-D13B171D5630}"/>
    <cellStyle name="Comma 3 3 9 2" xfId="14501" xr:uid="{B3AB1160-B4E5-4B91-851C-0D0D7DE10273}"/>
    <cellStyle name="Comma 3 3 9 3" xfId="13481" xr:uid="{E09B4C5C-CC05-4B96-A878-DEAA490C9919}"/>
    <cellStyle name="Comma 3 4" xfId="1666" xr:uid="{AF929187-9FCE-4957-BBCA-16733FFDB6FB}"/>
    <cellStyle name="Comma 3 4 10" xfId="10465" xr:uid="{BE580E45-D4F7-4CD2-BB25-49235BA154E0}"/>
    <cellStyle name="Comma 3 4 10 2" xfId="14480" xr:uid="{BD5F8E2C-5295-4956-B75C-A4ED816A4510}"/>
    <cellStyle name="Comma 3 4 10 3" xfId="13460" xr:uid="{F6F2DDFA-8BD9-4938-B7FA-5DD86FC3BED6}"/>
    <cellStyle name="Comma 3 4 11" xfId="10479" xr:uid="{90511D06-CD2C-418F-AC67-6FC06B92D7F5}"/>
    <cellStyle name="Comma 3 4 11 2" xfId="14493" xr:uid="{9694AA09-F90F-487C-850E-D29A81E40CB4}"/>
    <cellStyle name="Comma 3 4 11 3" xfId="13473" xr:uid="{60D5C382-6183-4EA4-92BA-42C97449719D}"/>
    <cellStyle name="Comma 3 4 12" xfId="10705" xr:uid="{CCD18E4D-13B6-45C3-A4E5-04E8605B4A80}"/>
    <cellStyle name="Comma 3 4 12 2" xfId="14613" xr:uid="{F11278E3-A27D-49D8-AAC5-9B54948BA60D}"/>
    <cellStyle name="Comma 3 4 12 3" xfId="11979" xr:uid="{636CE3FE-245F-4A1C-B29B-82D959ED4101}"/>
    <cellStyle name="Comma 3 4 13" xfId="13698" xr:uid="{962298F6-24E1-47EB-90AD-B35C765D7DDE}"/>
    <cellStyle name="Comma 3 4 14" xfId="15326" xr:uid="{300C2E2F-6009-4D3D-9698-19F7B0FEEB83}"/>
    <cellStyle name="Comma 3 4 15" xfId="4817" xr:uid="{F2D78417-E6F0-490A-97C1-447568EB3864}"/>
    <cellStyle name="Comma 3 4 2" xfId="1667" xr:uid="{20BB785A-D7D4-4CFA-BB7B-7B2B8D80EBD1}"/>
    <cellStyle name="Comma 3 4 2 2" xfId="8743" xr:uid="{7219EBC6-9692-4BCD-8A7C-8289CB3FC51E}"/>
    <cellStyle name="Comma 3 4 2 2 2" xfId="16193" xr:uid="{36B5A635-69E0-4F97-8FF7-C7A92FD428ED}"/>
    <cellStyle name="Comma 3 4 2 3" xfId="9690" xr:uid="{31090B95-2937-439A-BBF2-8CE20BE43DD0}"/>
    <cellStyle name="Comma 3 4 2 3 2" xfId="16639" xr:uid="{9BB98F31-14A5-4814-A096-0F4F139251A1}"/>
    <cellStyle name="Comma 3 4 2 4" xfId="17075" xr:uid="{522E016A-1F2D-40C1-8010-F7D942F37B0D}"/>
    <cellStyle name="Comma 3 4 2 5" xfId="17506" xr:uid="{C3EFFC70-AF73-4420-B3DE-4D6C870F3AE2}"/>
    <cellStyle name="Comma 3 4 2 6" xfId="15664" xr:uid="{CBE6757B-F545-4E68-9634-2CF2E6E6585F}"/>
    <cellStyle name="Comma 3 4 3" xfId="1668" xr:uid="{4BA7A413-A595-404E-B08C-5F98DB694610}"/>
    <cellStyle name="Comma 3 4 3 2" xfId="13775" xr:uid="{81628B46-AA42-4006-8F57-2EDF9305B74E}"/>
    <cellStyle name="Comma 3 4 3 3" xfId="11474" xr:uid="{3FE452C8-1642-4F53-8E44-05B71A3C6469}"/>
    <cellStyle name="Comma 3 4 3 4" xfId="15853" xr:uid="{A0E36571-13BF-4AF2-ADAF-D42275CD7DA2}"/>
    <cellStyle name="Comma 3 4 4" xfId="3782" xr:uid="{9039350D-3FD5-4465-8A35-A1454BBFC5C3}"/>
    <cellStyle name="Comma 3 4 4 2" xfId="13997" xr:uid="{47629DF7-194A-4B25-B45D-C540A8A4F0F3}"/>
    <cellStyle name="Comma 3 4 4 3" xfId="12808" xr:uid="{51FFABB1-9E84-41EB-8DAD-DE151BDC6B28}"/>
    <cellStyle name="Comma 3 4 4 4" xfId="16300" xr:uid="{71D8CA47-1448-40CC-AF82-CF9DC61CFB82}"/>
    <cellStyle name="Comma 3 4 4 5" xfId="7909" xr:uid="{7327FF1A-F751-4170-ACD8-9E30E8C0726E}"/>
    <cellStyle name="Comma 3 4 5" xfId="5968" xr:uid="{84A739F5-8352-427B-8FBB-ACEE98FBC2B9}"/>
    <cellStyle name="Comma 3 4 5 2" xfId="16737" xr:uid="{2F668597-F7D7-4A13-A132-6B1C5FE0FD78}"/>
    <cellStyle name="Comma 3 4 6" xfId="8582" xr:uid="{FF76CA99-B00B-485A-BE85-93982EDAAE0B}"/>
    <cellStyle name="Comma 3 4 6 2" xfId="17172" xr:uid="{C7404BF4-D165-4FE1-8905-3996E60669C8}"/>
    <cellStyle name="Comma 3 4 7" xfId="8716" xr:uid="{BD8B7E8D-4BE8-4FCF-97D6-2868379543B4}"/>
    <cellStyle name="Comma 3 4 7 2" xfId="14071" xr:uid="{8F7BCD73-C48F-4025-AF00-60EE706C385E}"/>
    <cellStyle name="Comma 3 4 7 3" xfId="13090" xr:uid="{BA058324-BF8D-4EA2-9836-6612BB903584}"/>
    <cellStyle name="Comma 3 4 8" xfId="9001" xr:uid="{2879E313-9F73-440D-8EB0-004DA1A08008}"/>
    <cellStyle name="Comma 3 4 8 2" xfId="14157" xr:uid="{4BCFD8B6-07DB-4B5F-8B91-5E96AD391861}"/>
    <cellStyle name="Comma 3 4 8 3" xfId="13209" xr:uid="{27BD4ADB-B751-4D46-9006-5F54007FAC57}"/>
    <cellStyle name="Comma 3 4 9" xfId="9243" xr:uid="{97473409-E600-4DC8-85CA-E8DAA42891EA}"/>
    <cellStyle name="Comma 3 4 9 2" xfId="14261" xr:uid="{6E410A11-B231-41E9-AAC9-1C6AF47D1F64}"/>
    <cellStyle name="Comma 3 4 9 3" xfId="13308" xr:uid="{B1DA53B8-8623-457E-B9DD-975B36F28265}"/>
    <cellStyle name="Comma 3 5" xfId="1669" xr:uid="{CA1466C5-5218-497A-B467-A52B14AFB203}"/>
    <cellStyle name="Comma 3 5 10" xfId="15407" xr:uid="{1F1FA252-A923-4052-AF91-9CAB1365401B}"/>
    <cellStyle name="Comma 3 5 11" xfId="17633" xr:uid="{7392AC6C-72FA-41A1-A70A-43DE7B739B16}"/>
    <cellStyle name="Comma 3 5 12" xfId="4785" xr:uid="{8657EC82-B53E-47B5-BFAC-9BFCBE5E070D}"/>
    <cellStyle name="Comma 3 5 2" xfId="1670" xr:uid="{BF2BD68A-4EEB-40FD-BE2D-86C3764C3932}"/>
    <cellStyle name="Comma 3 5 2 2" xfId="9691" xr:uid="{BEDBB3A3-DB78-4F6D-8FB3-5A82CCBF6666}"/>
    <cellStyle name="Comma 3 5 2 3" xfId="15934" xr:uid="{28AEC1AE-F81E-47F3-A824-A13ACCF0C12A}"/>
    <cellStyle name="Comma 3 5 2 4" xfId="17706" xr:uid="{654AC0E6-AF7C-4D11-9709-F748F9300B8B}"/>
    <cellStyle name="Comma 3 5 3" xfId="1671" xr:uid="{4E2FD854-659E-4582-8AF2-0B5F3643A770}"/>
    <cellStyle name="Comma 3 5 3 2" xfId="13776" xr:uid="{07C4838F-2C45-4E64-BD51-48656E4B76DE}"/>
    <cellStyle name="Comma 3 5 3 3" xfId="11475" xr:uid="{52DA064C-E217-40A4-98CF-C6E4746E711E}"/>
    <cellStyle name="Comma 3 5 3 4" xfId="16381" xr:uid="{8506EE8C-0F4F-4410-B7F9-32C9D42F4CAC}"/>
    <cellStyle name="Comma 3 5 3 5" xfId="17764" xr:uid="{5150B568-CA42-49B5-B525-498B970B3FE7}"/>
    <cellStyle name="Comma 3 5 4" xfId="3783" xr:uid="{971E3EF7-8F19-43AF-A78F-F90F520777CB}"/>
    <cellStyle name="Comma 3 5 4 2" xfId="16818" xr:uid="{C9E098A3-E6E0-42E6-9FF8-84342D5998F7}"/>
    <cellStyle name="Comma 3 5 4 3" xfId="17845" xr:uid="{34D5A357-90B2-45FB-9A69-399E0716D32C}"/>
    <cellStyle name="Comma 3 5 4 4" xfId="5970" xr:uid="{D64C9979-4ABA-4CA9-84F6-22F4F50CCDAF}"/>
    <cellStyle name="Comma 3 5 5" xfId="8595" xr:uid="{75EB442A-E0CE-4B97-8D12-DFB86A7AA52F}"/>
    <cellStyle name="Comma 3 5 5 2" xfId="14054" xr:uid="{80C03C34-B8A8-4ADE-808E-91E619016C06}"/>
    <cellStyle name="Comma 3 5 5 3" xfId="13020" xr:uid="{D41EA2C5-F215-40D3-851C-728919E42518}"/>
    <cellStyle name="Comma 3 5 5 4" xfId="17253" xr:uid="{17A41B1F-B3BF-4DC6-B248-968537F19767}"/>
    <cellStyle name="Comma 3 5 6" xfId="9025" xr:uid="{D4B40F1F-97C8-4DB6-AA11-BAC65ABFF5C4}"/>
    <cellStyle name="Comma 3 5 6 2" xfId="14166" xr:uid="{962F8E69-038A-4CC5-80A2-45303C744042}"/>
    <cellStyle name="Comma 3 5 6 3" xfId="13218" xr:uid="{8F15C6CA-0699-4027-8AE6-B30AE744F9CD}"/>
    <cellStyle name="Comma 3 5 7" xfId="9280" xr:uid="{D02BAF9B-06E8-4C02-87CE-B9AA2BD77289}"/>
    <cellStyle name="Comma 3 5 7 2" xfId="14285" xr:uid="{2C174FFA-378B-4BA1-AABD-BF59DC1B2D7D}"/>
    <cellStyle name="Comma 3 5 7 3" xfId="13332" xr:uid="{BA052A13-3A6D-4201-8C49-8DECFCAB51DA}"/>
    <cellStyle name="Comma 3 5 8" xfId="10498" xr:uid="{13B0281C-844A-4DCA-B44B-5170DAC62480}"/>
    <cellStyle name="Comma 3 5 8 2" xfId="14509" xr:uid="{7169D4AF-E42C-47BE-884D-D2F978CBBE00}"/>
    <cellStyle name="Comma 3 5 8 3" xfId="13489" xr:uid="{FE1CBEE3-9DFB-4E69-93E1-4665C8088ED0}"/>
    <cellStyle name="Comma 3 5 9" xfId="10676" xr:uid="{B3A5B018-5E83-4A1B-B71A-A4B5958FC95E}"/>
    <cellStyle name="Comma 3 5 9 2" xfId="14595" xr:uid="{E9AF7CA2-65C5-4F73-852C-6689B2458808}"/>
    <cellStyle name="Comma 3 5 9 3" xfId="11954" xr:uid="{DF304B07-58C1-4D4F-A7BE-99D835B98AEF}"/>
    <cellStyle name="Comma 3 6" xfId="1672" xr:uid="{694BF1D1-A3D7-4FEA-8E6B-4BB2E9DAF895}"/>
    <cellStyle name="Comma 3 6 2" xfId="1673" xr:uid="{0A0039D7-F95A-4A0C-BDA1-7F43A69D5F00}"/>
    <cellStyle name="Comma 3 6 2 2" xfId="9692" xr:uid="{8656B58A-AD86-4A99-8E72-4E321BA82BCC}"/>
    <cellStyle name="Comma 3 6 2 3" xfId="15892" xr:uid="{2765361D-6A26-4145-9BD7-4959F145DAFF}"/>
    <cellStyle name="Comma 3 6 3" xfId="1674" xr:uid="{A6874282-65DC-4D8E-A7B4-748256E3B76E}"/>
    <cellStyle name="Comma 3 6 3 2" xfId="13777" xr:uid="{26A35D58-EDB5-468A-AA68-EF70A315D860}"/>
    <cellStyle name="Comma 3 6 3 3" xfId="11476" xr:uid="{5040F252-0772-4829-A0F8-6271DB1D4E2F}"/>
    <cellStyle name="Comma 3 6 3 4" xfId="16339" xr:uid="{4BEF6AA2-6A1A-413F-A359-994D0B09C246}"/>
    <cellStyle name="Comma 3 6 3 5" xfId="17869" xr:uid="{654FDD6A-B3BC-4737-881D-47EE7F1114A1}"/>
    <cellStyle name="Comma 3 6 4" xfId="3784" xr:uid="{211AC8CA-C5A1-42AB-B7D1-03D768D375B9}"/>
    <cellStyle name="Comma 3 6 4 2" xfId="14061" xr:uid="{E90737E6-5F3D-4E8D-9D03-5F32A25E9E18}"/>
    <cellStyle name="Comma 3 6 4 3" xfId="13040" xr:uid="{F59A7D31-E370-48A1-BB77-7255AD3FE53F}"/>
    <cellStyle name="Comma 3 6 4 4" xfId="16776" xr:uid="{53BD4679-32D2-4BB4-A096-65C13D00537F}"/>
    <cellStyle name="Comma 3 6 5" xfId="9314" xr:uid="{AF947D3A-81A8-44EF-9D0E-07FC6AFE3ACE}"/>
    <cellStyle name="Comma 3 6 5 2" xfId="17211" xr:uid="{5C4532BC-D06B-44D2-B4A8-BE7D46EFC891}"/>
    <cellStyle name="Comma 3 6 6" xfId="10514" xr:uid="{2A3D78CB-73D1-46EF-B9AC-BB6416CB08B5}"/>
    <cellStyle name="Comma 3 6 6 2" xfId="14522" xr:uid="{DE77FABF-2F4A-449E-B801-665CEDDABB0D}"/>
    <cellStyle name="Comma 3 6 6 3" xfId="13502" xr:uid="{6BE2DB54-A034-462F-92B7-3B10AF223EE7}"/>
    <cellStyle name="Comma 3 6 7" xfId="10700" xr:uid="{F62D2F4E-5456-432F-9594-5853E7E1EA10}"/>
    <cellStyle name="Comma 3 6 7 2" xfId="14610" xr:uid="{9D6B7F69-0F7C-4775-842F-BB21932DA0EA}"/>
    <cellStyle name="Comma 3 6 8" xfId="15365" xr:uid="{2F53817F-F759-44DA-ABCC-C9B323E7AD94}"/>
    <cellStyle name="Comma 3 6 9" xfId="17685" xr:uid="{D2C931F9-A37E-4403-8524-0C9DE0F68A81}"/>
    <cellStyle name="Comma 3 7" xfId="1675" xr:uid="{95036B64-34F8-4F00-B912-9B142F662643}"/>
    <cellStyle name="Comma 3 7 2" xfId="1676" xr:uid="{592015F2-5B21-483E-91FE-90106E716D0D}"/>
    <cellStyle name="Comma 3 7 2 2" xfId="9686" xr:uid="{1EE9A44E-48C9-4134-82F5-79E76F1134D6}"/>
    <cellStyle name="Comma 3 7 2 3" xfId="15941" xr:uid="{441AED7D-60E6-438C-8916-D65409F35C9C}"/>
    <cellStyle name="Comma 3 7 3" xfId="1677" xr:uid="{46EDED1B-3E97-4041-9E60-CBA7E157E52F}"/>
    <cellStyle name="Comma 3 7 3 2" xfId="13778" xr:uid="{1870841F-4661-4628-9259-BF5B2A03DC12}"/>
    <cellStyle name="Comma 3 7 3 3" xfId="11477" xr:uid="{B29EF2FA-4244-4538-86F4-88D5B814DA84}"/>
    <cellStyle name="Comma 3 7 3 4" xfId="16388" xr:uid="{9E03E32A-6EB6-4B97-8213-4B9921BF4966}"/>
    <cellStyle name="Comma 3 7 3 5" xfId="17816" xr:uid="{1E6F8D9F-843E-4AC0-827B-98D73923059B}"/>
    <cellStyle name="Comma 3 7 4" xfId="3785" xr:uid="{92328235-D12F-4D02-A2DE-6FD2059A2753}"/>
    <cellStyle name="Comma 3 7 4 2" xfId="13051" xr:uid="{B1E4683C-77C2-46C2-8194-D7D9664E62C6}"/>
    <cellStyle name="Comma 3 7 4 3" xfId="16825" xr:uid="{F1A75509-9574-4B22-9144-366751F7FA7B}"/>
    <cellStyle name="Comma 3 7 5" xfId="9190" xr:uid="{325B3B56-16BB-4D7E-87BA-6F9FC14BD1CB}"/>
    <cellStyle name="Comma 3 7 5 2" xfId="14253" xr:uid="{B6943F92-BB17-4F67-BD27-BAB435C63CED}"/>
    <cellStyle name="Comma 3 7 5 3" xfId="13305" xr:uid="{7418ED95-98C1-4E43-BF92-BEEB327E4FB8}"/>
    <cellStyle name="Comma 3 7 5 4" xfId="17260" xr:uid="{D234CBBC-47EE-444A-AC91-56FC526B6D81}"/>
    <cellStyle name="Comma 3 7 6" xfId="10523" xr:uid="{643535AD-43A7-4BBE-9A5D-9F6D7E7276A4}"/>
    <cellStyle name="Comma 3 7 6 2" xfId="14531" xr:uid="{381378D9-E643-4065-AF43-022B69158325}"/>
    <cellStyle name="Comma 3 7 6 3" xfId="13511" xr:uid="{BEAEC30E-4DBC-461F-B16B-4DC9C6B47833}"/>
    <cellStyle name="Comma 3 7 7" xfId="15414" xr:uid="{D4D30291-994A-4DAC-B39F-5A9DDFBD2AE2}"/>
    <cellStyle name="Comma 3 7 8" xfId="17743" xr:uid="{E686B1D3-1AF9-4D22-8ED8-41E8F468D58E}"/>
    <cellStyle name="Comma 3 8" xfId="1678" xr:uid="{E5FF4BC9-5C39-4080-93DC-59AE0F2A1FB7}"/>
    <cellStyle name="Comma 3 8 2" xfId="1679" xr:uid="{84E4D0E1-7523-482E-AFD1-012772E48B76}"/>
    <cellStyle name="Comma 3 8 2 2" xfId="15977" xr:uid="{56D55BA5-2655-4EA9-9A54-CEA815CBA817}"/>
    <cellStyle name="Comma 3 8 3" xfId="3786" xr:uid="{91487245-47C6-4C16-9215-134AE694E5B2}"/>
    <cellStyle name="Comma 3 8 3 2" xfId="4464" xr:uid="{E58CA122-1E8D-4555-AFAB-0736BF867D86}"/>
    <cellStyle name="Comma 3 8 3 2 2" xfId="13032" xr:uid="{ED11DCE1-2518-4AE6-A8A5-F5A4724E5EEF}"/>
    <cellStyle name="Comma 3 8 3 3" xfId="16424" xr:uid="{F024CB8B-2D34-4158-AC28-AC33E2E2A329}"/>
    <cellStyle name="Comma 3 8 3 4" xfId="8626" xr:uid="{5A171E94-2FDE-468C-9BAE-BFC65251C01E}"/>
    <cellStyle name="Comma 3 8 4" xfId="10507" xr:uid="{E7EE1C64-AC10-411B-B0E7-2C366875BA87}"/>
    <cellStyle name="Comma 3 8 4 2" xfId="14516" xr:uid="{98E1E719-3B08-4D67-9941-348A478C3DFC}"/>
    <cellStyle name="Comma 3 8 4 3" xfId="13496" xr:uid="{615FFFCA-A25C-4774-93A2-3A913EF3DACD}"/>
    <cellStyle name="Comma 3 8 4 4" xfId="16861" xr:uid="{C4C9D55D-02B9-4088-B33A-C0FE860C39F8}"/>
    <cellStyle name="Comma 3 8 5" xfId="15080" xr:uid="{2B26D1E6-A796-49A3-A641-8EA47F17E373}"/>
    <cellStyle name="Comma 3 8 5 2" xfId="17296" xr:uid="{3767341E-DEA4-44AB-9A26-1F51EC09C4D1}"/>
    <cellStyle name="Comma 3 8 6" xfId="15450" xr:uid="{AE507398-DB98-4480-80B9-87ED34D216F3}"/>
    <cellStyle name="Comma 3 8 7" xfId="18356" xr:uid="{BBFD4004-95C3-4996-AB31-73684E711322}"/>
    <cellStyle name="Comma 3 9" xfId="1680" xr:uid="{4E287611-A004-43BA-8E87-EF693C1A5E9B}"/>
    <cellStyle name="Comma 3 9 2" xfId="3787" xr:uid="{19CCF690-5A3A-434F-B4D3-8599CF21B9C4}"/>
    <cellStyle name="Comma 3 9 2 2" xfId="14069" xr:uid="{53C602F4-4A79-4F33-90F7-AD714C673AAD}"/>
    <cellStyle name="Comma 3 9 2 3" xfId="13088" xr:uid="{D0AE3531-028A-4967-8847-6010AFDD5D99}"/>
    <cellStyle name="Comma 3 9 2 4" xfId="15927" xr:uid="{EDC46088-9DF7-4EA8-812B-60C9DAA8F1AF}"/>
    <cellStyle name="Comma 3 9 3" xfId="10555" xr:uid="{241DE4B3-F98F-43C8-9E2B-F22121059234}"/>
    <cellStyle name="Comma 3 9 3 2" xfId="14544" xr:uid="{57B33BB4-37FA-497E-9CAC-3BFEDB635D35}"/>
    <cellStyle name="Comma 3 9 3 3" xfId="13524" xr:uid="{8A7FD089-B66B-4831-AEE5-5B4511254D2C}"/>
    <cellStyle name="Comma 3 9 3 4" xfId="16374" xr:uid="{2D569FC9-7FAB-4F0C-A223-531E9C542E60}"/>
    <cellStyle name="Comma 3 9 4" xfId="10730" xr:uid="{A3FFEFBF-E30B-430C-9A18-12F621073116}"/>
    <cellStyle name="Comma 3 9 4 2" xfId="14630" xr:uid="{E3DCC916-2536-49EC-BBC9-EB927FD3CC1D}"/>
    <cellStyle name="Comma 3 9 4 3" xfId="16811" xr:uid="{D3BC3A63-A572-49FF-85BB-0FA1983CA8F8}"/>
    <cellStyle name="Comma 3 9 5" xfId="17246" xr:uid="{99827973-A178-40A6-9360-C8D57885C880}"/>
    <cellStyle name="Comma 3 9 6" xfId="15400" xr:uid="{DB1E2442-AD15-4AC0-9A19-E68BAE941E34}"/>
    <cellStyle name="Comma 3_1. ความรู้ทางธุรกิจ_ASTC" xfId="7910" xr:uid="{18202F3F-528C-4B06-88CB-E6498DF8FB45}"/>
    <cellStyle name="Comma 30" xfId="1681" xr:uid="{6C359341-8FEC-4495-869A-8150000E5AD0}"/>
    <cellStyle name="Comma 30 2" xfId="11478" xr:uid="{B56826A9-54F4-4AB6-BC04-94488F43C8F0}"/>
    <cellStyle name="Comma 30 2 2" xfId="17806" xr:uid="{E30554FC-E075-4CC9-B1E8-67D831260F65}"/>
    <cellStyle name="Comma 30 3" xfId="17675" xr:uid="{BFDBD37F-FE95-4D11-8FA7-D23E36D6AE5A}"/>
    <cellStyle name="Comma 31" xfId="1682" xr:uid="{3AE13894-524F-4961-B710-15E9B75F3D5A}"/>
    <cellStyle name="Comma 31 2" xfId="11479" xr:uid="{FB2A82E3-46C1-406C-A2A4-C99211E275BC}"/>
    <cellStyle name="Comma 32" xfId="1683" xr:uid="{CD5C896E-1A5A-4C1A-AF8E-5B389D946C44}"/>
    <cellStyle name="Comma 32 2" xfId="11480" xr:uid="{ABC5F8A8-2DC8-4740-A7BC-738C5E2368D8}"/>
    <cellStyle name="Comma 33" xfId="1684" xr:uid="{AFCFAED2-0A81-405B-A1FC-8AAE661032BE}"/>
    <cellStyle name="Comma 33 2" xfId="11481" xr:uid="{298779B8-89F2-4254-8BA6-5A038E9ED5D4}"/>
    <cellStyle name="Comma 34" xfId="1685" xr:uid="{12834C35-4B2F-44EE-8BF9-2D7A74FE5EB3}"/>
    <cellStyle name="Comma 34 2" xfId="11482" xr:uid="{88A0A8F9-0127-4E82-A890-E25D5291A1ED}"/>
    <cellStyle name="Comma 35" xfId="1686" xr:uid="{FE5EBF58-FA52-4190-B6A6-95908E03885D}"/>
    <cellStyle name="Comma 35 2" xfId="11483" xr:uid="{B9876381-CABA-4A40-8559-21AD885A22E0}"/>
    <cellStyle name="Comma 36" xfId="1687" xr:uid="{139789B8-D1F6-4E51-ADF9-26636FE000E5}"/>
    <cellStyle name="Comma 36 2" xfId="10817" xr:uid="{D2254C74-9F35-4262-B1D5-FBCAF1F9D23E}"/>
    <cellStyle name="Comma 36 3" xfId="11484" xr:uid="{4C709126-51D5-41C6-96D1-FBE3D3A1FFF7}"/>
    <cellStyle name="Comma 37" xfId="1688" xr:uid="{90779503-07DA-494D-A1F4-A681DD9616FD}"/>
    <cellStyle name="Comma 37 2" xfId="8777" xr:uid="{0BC0B1C8-C5E4-49EE-8946-FEFC6F9B58BD}"/>
    <cellStyle name="Comma 37 2 2" xfId="9030" xr:uid="{911798EE-1C0E-46EF-A2B0-B312028998A9}"/>
    <cellStyle name="Comma 37 2 2 2" xfId="14169" xr:uid="{AB8BF340-317A-46BA-9F28-C07CEC84347C}"/>
    <cellStyle name="Comma 37 2 2 3" xfId="13221" xr:uid="{B27C4FE2-129D-476E-A5EA-912748BF7852}"/>
    <cellStyle name="Comma 37 2 2 4" xfId="17710" xr:uid="{944E4951-43E3-4A20-8010-DC71729A4F45}"/>
    <cellStyle name="Comma 37 2 3" xfId="13123" xr:uid="{B1CCDC5D-2879-4E76-BC95-9069858E7DCB}"/>
    <cellStyle name="Comma 37 2 3 2" xfId="17768" xr:uid="{D794B17E-8B09-4F65-BCDC-B9AEEA34A40D}"/>
    <cellStyle name="Comma 37 2 4" xfId="17637" xr:uid="{2E9BF6FD-6835-42B8-8AF0-51CE622C6333}"/>
    <cellStyle name="Comma 37 3" xfId="8974" xr:uid="{42D61C45-3053-46FC-A49B-56C68B82A74F}"/>
    <cellStyle name="Comma 37 3 2" xfId="14144" xr:uid="{22B13913-A6A4-4B30-B087-1ECCB8BF75B1}"/>
    <cellStyle name="Comma 37 3 3" xfId="13196" xr:uid="{5DAD4DB8-D5F7-41F3-B90B-A06EE4CD6170}"/>
    <cellStyle name="Comma 37 3 4" xfId="17690" xr:uid="{9BFBE393-DA19-4041-A317-266323263B64}"/>
    <cellStyle name="Comma 37 4" xfId="11485" xr:uid="{8D19B79D-A3B0-426E-848B-DC013B6BA311}"/>
    <cellStyle name="Comma 37 4 2" xfId="17747" xr:uid="{23D84DEF-CE6A-424C-BA6C-112D8E907E75}"/>
    <cellStyle name="Comma 37 5" xfId="17605" xr:uid="{4AC64C31-F0DE-4881-A77C-6C51743BF94B}"/>
    <cellStyle name="Comma 38" xfId="1689" xr:uid="{A3BDE8EB-2C21-4E51-BCE7-A2F1E20A8304}"/>
    <cellStyle name="Comma 38 2" xfId="11486" xr:uid="{1C01EB73-B2D0-47CF-91CF-40D9C04A7B35}"/>
    <cellStyle name="Comma 39" xfId="1690" xr:uid="{3CB75ABF-0112-4F17-B4F8-A7B1EC390683}"/>
    <cellStyle name="Comma 39 2" xfId="11487" xr:uid="{47A914F4-C867-4977-AB9B-A7033A97A3BB}"/>
    <cellStyle name="Comma 4" xfId="1691" xr:uid="{3663CD49-4603-4A17-9BA0-B8C98568A8F6}"/>
    <cellStyle name="Comma 4 10" xfId="8714" xr:uid="{1AE75BA6-ED8F-4089-8490-702C7E8D0E71}"/>
    <cellStyle name="Comma 4 10 2" xfId="16098" xr:uid="{B5CBCDD7-5C85-4AD0-8DF7-0D628352C708}"/>
    <cellStyle name="Comma 4 10 3" xfId="16544" xr:uid="{7E0CD870-4DCC-4AE1-B971-7C56F92BC15A}"/>
    <cellStyle name="Comma 4 10 4" xfId="16980" xr:uid="{88A7642C-4006-4B7C-8AC7-24269C2A3FB0}"/>
    <cellStyle name="Comma 4 10 5" xfId="17413" xr:uid="{EB00F737-AB2E-428E-8B26-96EBDB2FF0F0}"/>
    <cellStyle name="Comma 4 10 6" xfId="15569" xr:uid="{390BA0EC-4F30-42C2-A3B0-CB8AA8AEC275}"/>
    <cellStyle name="Comma 4 10 7" xfId="17669" xr:uid="{23A2023E-A2A3-4516-AB0B-3804B3AE1097}"/>
    <cellStyle name="Comma 4 11" xfId="8803" xr:uid="{6B07D229-78BC-41B1-B2FD-EABD0788B059}"/>
    <cellStyle name="Comma 4 11 2" xfId="14091" xr:uid="{44504E1A-252A-4065-B763-8C4E7434832C}"/>
    <cellStyle name="Comma 4 11 2 2" xfId="16125" xr:uid="{399E6280-7C84-4F2D-A79B-60548A79E20D}"/>
    <cellStyle name="Comma 4 11 3" xfId="13140" xr:uid="{050BF8F6-4C8C-4FCA-B289-4FAD6BA4C81D}"/>
    <cellStyle name="Comma 4 11 3 2" xfId="16571" xr:uid="{51D6A5E6-ED23-4861-9BCA-84E3D851D0A2}"/>
    <cellStyle name="Comma 4 11 4" xfId="17007" xr:uid="{DA953D77-9C25-4457-AEB5-4E49A52A5F00}"/>
    <cellStyle name="Comma 4 11 5" xfId="17439" xr:uid="{FF9B1D31-58C0-4672-87FA-D7D53DD4F3D1}"/>
    <cellStyle name="Comma 4 11 6" xfId="15596" xr:uid="{9B20B4C6-FF93-46BD-B460-41EFB4B7AD1F}"/>
    <cellStyle name="Comma 4 12" xfId="8815" xr:uid="{3408944F-2A4F-4733-A4BC-9D3B6F637F3A}"/>
    <cellStyle name="Comma 4 12 2" xfId="14101" xr:uid="{27F5C0C8-9D85-45E5-8BD1-6DE21247F7B4}"/>
    <cellStyle name="Comma 4 12 2 2" xfId="16141" xr:uid="{E548F57A-4C96-4EDF-931B-D3C381A1FDCA}"/>
    <cellStyle name="Comma 4 12 3" xfId="13150" xr:uid="{FB905566-2E69-4E7C-AF4C-C4D978763171}"/>
    <cellStyle name="Comma 4 12 3 2" xfId="16587" xr:uid="{96543C40-645F-4577-9882-DBDC6AADCADA}"/>
    <cellStyle name="Comma 4 12 4" xfId="17023" xr:uid="{625C905E-F562-4D17-8BFB-C2694AF875BB}"/>
    <cellStyle name="Comma 4 12 5" xfId="17454" xr:uid="{72C431AB-20C0-4182-9522-67982E646FA6}"/>
    <cellStyle name="Comma 4 12 6" xfId="15612" xr:uid="{28AABDDA-51AE-4891-B5A9-FABD1B22BD01}"/>
    <cellStyle name="Comma 4 13" xfId="8957" xr:uid="{0F79B088-6DED-4934-ACA0-0A1BFAF0D9F8}"/>
    <cellStyle name="Comma 4 13 2" xfId="14130" xr:uid="{ECBEA57F-F54A-431B-9E4C-4945A5BE4F4C}"/>
    <cellStyle name="Comma 4 13 3" xfId="13182" xr:uid="{70CD50C6-7DD4-4087-A6B5-DD89D6311A7F}"/>
    <cellStyle name="Comma 4 13 4" xfId="15780" xr:uid="{38884D03-7A1D-4DEA-927F-BB45D5A3C9A8}"/>
    <cellStyle name="Comma 4 14" xfId="9086" xr:uid="{E549B286-C25B-47F3-BE85-26DDAEC21CB7}"/>
    <cellStyle name="Comma 4 14 2" xfId="14195" xr:uid="{B1890431-E1A7-498D-A691-789590F9A0FB}"/>
    <cellStyle name="Comma 4 14 3" xfId="13247" xr:uid="{3EA8408E-D7AC-45FE-8A30-CF3383CDC788}"/>
    <cellStyle name="Comma 4 14 4" xfId="16013" xr:uid="{3845AABF-1423-4DD0-953E-D3A8B55D1D19}"/>
    <cellStyle name="Comma 4 15" xfId="10304" xr:uid="{3A08F855-63BF-4770-B495-ED265B818BF1}"/>
    <cellStyle name="Comma 4 15 2" xfId="14391" xr:uid="{C8388D4B-38F4-4F97-9275-1A4D284D09CF}"/>
    <cellStyle name="Comma 4 15 3" xfId="13373" xr:uid="{F504B1F5-22ED-4A3E-AE13-44FAD51F8CB1}"/>
    <cellStyle name="Comma 4 15 4" xfId="16430" xr:uid="{88FF64D7-0873-429B-92CF-F3C81F50B772}"/>
    <cellStyle name="Comma 4 16" xfId="10450" xr:uid="{BEEC8A78-7D5C-45D6-BB85-C38AFEAC9AFC}"/>
    <cellStyle name="Comma 4 16 2" xfId="14464" xr:uid="{DC2725D0-B120-4A2B-BB3E-AF69602A77D1}"/>
    <cellStyle name="Comma 4 16 3" xfId="13444" xr:uid="{E97FBE23-EB0C-4025-8DED-78F0ADB2809F}"/>
    <cellStyle name="Comma 4 16 4" xfId="15766" xr:uid="{AF1C82F4-F2AB-4E50-B07B-262217F1F4D4}"/>
    <cellStyle name="Comma 4 17" xfId="10811" xr:uid="{1E2BDA9E-EC74-4863-8ACE-893F1093DDBA}"/>
    <cellStyle name="Comma 4 17 2" xfId="14663" xr:uid="{C0465BC4-AC91-4D40-BF6F-87D7113FEB7C}"/>
    <cellStyle name="Comma 4 17 3" xfId="11907" xr:uid="{E271D501-51DF-4B3B-BFC7-134BCB676930}"/>
    <cellStyle name="Comma 4 18" xfId="13685" xr:uid="{A8DB01A0-8C9B-48DC-9D67-54B8C2DC0670}"/>
    <cellStyle name="Comma 4 19" xfId="11488" xr:uid="{E8052460-F330-4EFF-8111-D7C237E43816}"/>
    <cellStyle name="Comma 4 2" xfId="1692" xr:uid="{7F95CA47-22D8-44AD-824C-279B837F9A74}"/>
    <cellStyle name="Comma 4 2 10" xfId="9252" xr:uid="{3F312663-1A60-42C1-A148-B775C127A15D}"/>
    <cellStyle name="Comma 4 2 10 2" xfId="14267" xr:uid="{70AF571D-B84B-4918-9236-B2EE395B4FD3}"/>
    <cellStyle name="Comma 4 2 10 2 2" xfId="16222" xr:uid="{3E589928-0D7E-4F1F-AE65-59A34C8A2DCB}"/>
    <cellStyle name="Comma 4 2 10 3" xfId="13314" xr:uid="{970752B7-ED2F-4B11-BB83-450EBF82AA03}"/>
    <cellStyle name="Comma 4 2 10 3 2" xfId="16668" xr:uid="{89ED4283-CD57-4B2D-A468-E3528BCFA663}"/>
    <cellStyle name="Comma 4 2 10 4" xfId="17104" xr:uid="{2720A342-C9BD-4E6E-8930-6E315076FF42}"/>
    <cellStyle name="Comma 4 2 10 5" xfId="17535" xr:uid="{82B7BA99-FE95-48EF-9423-CD19349BE850}"/>
    <cellStyle name="Comma 4 2 10 6" xfId="15693" xr:uid="{6A63BCF3-B09B-4891-BC7C-0F77573AD855}"/>
    <cellStyle name="Comma 4 2 11" xfId="10457" xr:uid="{6A7B9CE3-55B3-413E-B10C-071CD7DA0007}"/>
    <cellStyle name="Comma 4 2 11 2" xfId="14471" xr:uid="{5C326639-9249-4E23-BA69-254D4B30E15B}"/>
    <cellStyle name="Comma 4 2 11 3" xfId="13451" xr:uid="{FBD38B0A-2286-4197-BC71-96CC6D96E201}"/>
    <cellStyle name="Comma 4 2 11 4" xfId="15832" xr:uid="{A0D0E868-9037-47A5-B9AD-EC022B8C283E}"/>
    <cellStyle name="Comma 4 2 12" xfId="10482" xr:uid="{42735B1A-3AC9-4912-879D-30DE82E66477}"/>
    <cellStyle name="Comma 4 2 12 2" xfId="14496" xr:uid="{C0049009-BE54-49BA-A313-A86006451654}"/>
    <cellStyle name="Comma 4 2 12 3" xfId="13476" xr:uid="{8A0484C6-DDDA-48EB-9174-92F69AC38542}"/>
    <cellStyle name="Comma 4 2 12 4" xfId="16280" xr:uid="{54F18783-5A27-45DD-AAA7-B70DE60067FE}"/>
    <cellStyle name="Comma 4 2 13" xfId="10652" xr:uid="{B66A372B-1034-46FD-8BCB-279A93FDCA04}"/>
    <cellStyle name="Comma 4 2 13 2" xfId="14581" xr:uid="{899CB903-5D04-4CD6-9EB6-E1B091712BA2}"/>
    <cellStyle name="Comma 4 2 13 3" xfId="11974" xr:uid="{8FEE53DA-7CA5-41AC-854C-95C8A69E951C}"/>
    <cellStyle name="Comma 4 2 13 4" xfId="16720" xr:uid="{05680252-3FD5-4621-B050-C5291798F916}"/>
    <cellStyle name="Comma 4 2 14" xfId="10715" xr:uid="{2B54A211-28FD-4AE5-AF07-A5064761D555}"/>
    <cellStyle name="Comma 4 2 14 2" xfId="14619" xr:uid="{4314DEA4-49E7-41E9-8542-17282DF8BD05}"/>
    <cellStyle name="Comma 4 2 14 3" xfId="17155" xr:uid="{784A19C3-6D6B-4691-8C19-541E233515DA}"/>
    <cellStyle name="Comma 4 2 15" xfId="13694" xr:uid="{57872583-6C91-43BB-9468-6AEF16994812}"/>
    <cellStyle name="Comma 4 2 16" xfId="11489" xr:uid="{7560B920-56FF-41D6-9420-582F9D4AF7C7}"/>
    <cellStyle name="Comma 4 2 17" xfId="15213" xr:uid="{A417B42F-F530-465A-ABAA-2772323F4B5A}"/>
    <cellStyle name="Comma 4 2 18" xfId="15305" xr:uid="{92FEE93D-53EA-43FD-AEBC-50F36FDCCA7E}"/>
    <cellStyle name="Comma 4 2 19" xfId="4812" xr:uid="{CC79B204-BA93-4396-A732-097862C8CD24}"/>
    <cellStyle name="Comma 4 2 2" xfId="1693" xr:uid="{1E0421F2-535C-4A6E-9A77-37FC314E8E0B}"/>
    <cellStyle name="Comma 4 2 2 2" xfId="3789" xr:uid="{63EFA21B-B3EF-47FA-9B39-BF1588126BDB}"/>
    <cellStyle name="Comma 4 2 2 2 2" xfId="8745" xr:uid="{FF35AE00-D39F-4B97-8BE6-9D5277A2BBE4}"/>
    <cellStyle name="Comma 4 2 2 2 3" xfId="9694" xr:uid="{18EF4138-2FC8-4A4A-9560-DE0F28EB8FAC}"/>
    <cellStyle name="Comma 4 2 2 2 4" xfId="15985" xr:uid="{88D56512-E804-45F5-82C0-1F4D0958734A}"/>
    <cellStyle name="Comma 4 2 2 2 5" xfId="7913" xr:uid="{797807EA-F76D-4BB4-BB7D-FFF05B883911}"/>
    <cellStyle name="Comma 4 2 2 3" xfId="8591" xr:uid="{41ADA255-EBEF-4438-9678-C34C43A7D487}"/>
    <cellStyle name="Comma 4 2 2 3 2" xfId="16432" xr:uid="{F9706E0F-971B-4144-B214-30F1E198483E}"/>
    <cellStyle name="Comma 4 2 2 4" xfId="8728" xr:uid="{E6DD48EA-078C-4EFF-B7DC-82FC32E5F0DA}"/>
    <cellStyle name="Comma 4 2 2 4 2" xfId="14073" xr:uid="{DEA086B6-FA5C-49B7-A8F2-8375CE19B702}"/>
    <cellStyle name="Comma 4 2 2 4 3" xfId="13093" xr:uid="{461E56F3-8D04-421C-B898-80301B7760DA}"/>
    <cellStyle name="Comma 4 2 2 4 4" xfId="16869" xr:uid="{5D9DEB43-F42C-4A04-9374-71A27BC2E685}"/>
    <cellStyle name="Comma 4 2 2 5" xfId="9274" xr:uid="{07C58C20-DEF8-46B0-B28A-BE33115F930A}"/>
    <cellStyle name="Comma 4 2 2 5 2" xfId="14281" xr:uid="{325B04C7-53AC-4985-BE45-930D1605D58E}"/>
    <cellStyle name="Comma 4 2 2 5 3" xfId="13328" xr:uid="{1496784F-A636-4E67-8681-B02763305CEE}"/>
    <cellStyle name="Comma 4 2 2 5 4" xfId="17303" xr:uid="{C7AB417D-6248-4453-8D17-BF0674599E11}"/>
    <cellStyle name="Comma 4 2 2 6" xfId="10485" xr:uid="{38134ECD-277D-4ADC-8E45-7323EA015B5B}"/>
    <cellStyle name="Comma 4 2 2 6 2" xfId="14499" xr:uid="{A8A92C2F-0C96-4FD3-A173-A62D5BCD49B9}"/>
    <cellStyle name="Comma 4 2 2 6 3" xfId="13479" xr:uid="{4161896C-002A-445B-B514-6B11CC652525}"/>
    <cellStyle name="Comma 4 2 2 7" xfId="10669" xr:uid="{05A54E72-B3FC-40F3-B69E-8A00D4649221}"/>
    <cellStyle name="Comma 4 2 2 7 2" xfId="14590" xr:uid="{453D0576-C5D5-4F5E-A283-D707C7DA3402}"/>
    <cellStyle name="Comma 4 2 2 8" xfId="15458" xr:uid="{9D700166-1894-40F1-89CB-68ACFD43CAE9}"/>
    <cellStyle name="Comma 4 2 3" xfId="3790" xr:uid="{DBB0A626-421F-4832-84BD-2CF4A99ED97A}"/>
    <cellStyle name="Comma 4 2 3 2" xfId="8600" xr:uid="{DD572BF3-A39F-4397-BBCF-C004BA251CDC}"/>
    <cellStyle name="Comma 4 2 3 2 2" xfId="16015" xr:uid="{5A94BB72-B93B-4603-AFF5-1EBB431725E4}"/>
    <cellStyle name="Comma 4 2 3 3" xfId="9693" xr:uid="{1B7660C3-252C-4C4E-9AEF-203B6EE63F02}"/>
    <cellStyle name="Comma 4 2 3 3 2" xfId="16462" xr:uid="{67D1D9A6-91A2-4822-9284-38048F274F39}"/>
    <cellStyle name="Comma 4 2 3 4" xfId="13998" xr:uid="{41D856B8-4661-45B5-9EB0-025AF2C0E872}"/>
    <cellStyle name="Comma 4 2 3 4 2" xfId="16898" xr:uid="{DEF2DB84-1FCD-4CB2-AA92-14E512A30C9B}"/>
    <cellStyle name="Comma 4 2 3 5" xfId="12809" xr:uid="{65EE2508-0880-4D59-A77B-68D709E29351}"/>
    <cellStyle name="Comma 4 2 3 5 2" xfId="17332" xr:uid="{C67D4D4A-F684-4E94-ABDA-05EE95F8ECC9}"/>
    <cellStyle name="Comma 4 2 3 6" xfId="15487" xr:uid="{60430944-A298-4E12-83FB-F48D162D7E9C}"/>
    <cellStyle name="Comma 4 2 3 7" xfId="7914" xr:uid="{34929501-03D6-4030-BCA2-3B5C635AB179}"/>
    <cellStyle name="Comma 4 2 4" xfId="3788" xr:uid="{0EC38CB2-E6F7-48EB-8298-46696CCD8024}"/>
    <cellStyle name="Comma 4 2 4 2" xfId="8735" xr:uid="{3848CB13-5E98-4906-9B5B-D2F79CA7E7F1}"/>
    <cellStyle name="Comma 4 2 4 2 2" xfId="16047" xr:uid="{210BA80E-1346-40DD-817A-9DAFEAB2AA9C}"/>
    <cellStyle name="Comma 4 2 4 3" xfId="16493" xr:uid="{DB1FEF5B-8AF1-4CBC-A124-2B55AD19CE2A}"/>
    <cellStyle name="Comma 4 2 4 4" xfId="16929" xr:uid="{0F1BD52C-F884-4047-9801-569674504FA2}"/>
    <cellStyle name="Comma 4 2 4 5" xfId="17363" xr:uid="{FF2944A3-ECCA-4EC8-BAD9-0D4E986C48FA}"/>
    <cellStyle name="Comma 4 2 4 6" xfId="15518" xr:uid="{ADE6E4A7-A37E-412C-9163-50F5EF7634B0}"/>
    <cellStyle name="Comma 4 2 4 7" xfId="7912" xr:uid="{DBB6E4AC-7568-41D0-A9CC-DEC369F62115}"/>
    <cellStyle name="Comma 4 2 5" xfId="5983" xr:uid="{9CFF213C-A060-422B-A40C-B7BD5387F471}"/>
    <cellStyle name="Comma 4 2 5 2" xfId="10595" xr:uid="{AD0017BA-B4A1-4215-A7FF-1A22C63E19E1}"/>
    <cellStyle name="Comma 4 2 5 2 2" xfId="14556" xr:uid="{E5B5A038-0CC9-4D54-B089-55AB37056549}"/>
    <cellStyle name="Comma 4 2 5 2 3" xfId="13536" xr:uid="{B52471B2-31FD-49E6-A0DC-A0AB2351EBBF}"/>
    <cellStyle name="Comma 4 2 5 2 4" xfId="16075" xr:uid="{6CC70516-6128-488E-855E-496B332DE941}"/>
    <cellStyle name="Comma 4 2 5 3" xfId="10774" xr:uid="{906D3CE3-A72B-4611-96C4-2C659606BFB3}"/>
    <cellStyle name="Comma 4 2 5 3 2" xfId="14648" xr:uid="{9375A5EB-165C-488E-8CF0-F26F2F917F6B}"/>
    <cellStyle name="Comma 4 2 5 3 3" xfId="16521" xr:uid="{25FC7493-3F89-4BBF-BF7B-7CE7743CF178}"/>
    <cellStyle name="Comma 4 2 5 4" xfId="12249" xr:uid="{446C0B3D-3051-4FCA-9C95-8FCECBA33631}"/>
    <cellStyle name="Comma 4 2 5 4 2" xfId="16957" xr:uid="{CAAE7E0F-725F-44A8-920E-8253D5029248}"/>
    <cellStyle name="Comma 4 2 5 5" xfId="17390" xr:uid="{623BB0FA-394F-4350-9F66-4AC5D36407B4}"/>
    <cellStyle name="Comma 4 2 5 6" xfId="15546" xr:uid="{D36BAC8E-1B7B-4715-8329-660FF696FBDF}"/>
    <cellStyle name="Comma 4 2 6" xfId="8560" xr:uid="{052272A1-3D44-494D-A0B1-237849D0F8E1}"/>
    <cellStyle name="Comma 4 2 6 2" xfId="16102" xr:uid="{3E02854F-10B5-4E2B-84B7-0A865DF5ABBA}"/>
    <cellStyle name="Comma 4 2 6 3" xfId="16548" xr:uid="{2708CBE9-5658-43BD-BC45-E5C60F050978}"/>
    <cellStyle name="Comma 4 2 6 4" xfId="16984" xr:uid="{E6F152F1-C0A8-4B62-BF58-F7229F0770D1}"/>
    <cellStyle name="Comma 4 2 6 5" xfId="17416" xr:uid="{28F86130-A718-427B-B3CC-1DED072EDD2D}"/>
    <cellStyle name="Comma 4 2 6 6" xfId="15573" xr:uid="{C6272065-436F-49AF-90B2-242A9BDBC64F}"/>
    <cellStyle name="Comma 4 2 7" xfId="8722" xr:uid="{35AA05E1-6A19-4FD8-9FDC-7AE664DEACF9}"/>
    <cellStyle name="Comma 4 2 7 2" xfId="14072" xr:uid="{DF3C28B9-33F8-46A5-86BF-29B12623670D}"/>
    <cellStyle name="Comma 4 2 7 2 2" xfId="16128" xr:uid="{FA64DE3D-D20E-42E4-AAE0-139F6DA5DC65}"/>
    <cellStyle name="Comma 4 2 7 3" xfId="13092" xr:uid="{0E0809E1-7BEC-4E55-8B19-7F9C669FE8A2}"/>
    <cellStyle name="Comma 4 2 7 3 2" xfId="16574" xr:uid="{97701336-C25C-4D8A-B3E2-5F3237C0064A}"/>
    <cellStyle name="Comma 4 2 7 4" xfId="17010" xr:uid="{DA28CA94-1F80-463C-A5DD-734E3F43CA24}"/>
    <cellStyle name="Comma 4 2 7 5" xfId="17441" xr:uid="{46ACF1D1-9097-42D3-94B1-9067357C39A3}"/>
    <cellStyle name="Comma 4 2 7 6" xfId="15599" xr:uid="{9AD47E4D-45E7-45A2-A765-741B3F2247B0}"/>
    <cellStyle name="Comma 4 2 8" xfId="8968" xr:uid="{7A2D6B30-201F-439E-85FE-C42210892C29}"/>
    <cellStyle name="Comma 4 2 8 2" xfId="14139" xr:uid="{2CF59FD2-2967-49AE-857C-E97B4A99F0CE}"/>
    <cellStyle name="Comma 4 2 8 2 2" xfId="16149" xr:uid="{0092E512-996D-4E3C-AE40-DB79D1A62196}"/>
    <cellStyle name="Comma 4 2 8 3" xfId="13191" xr:uid="{EEC7F074-1824-4F8B-AF45-D21BD35A6DAF}"/>
    <cellStyle name="Comma 4 2 8 3 2" xfId="16595" xr:uid="{EAB0F401-F030-46B8-BDEB-D2B4B3AD4FC1}"/>
    <cellStyle name="Comma 4 2 8 4" xfId="17031" xr:uid="{38093E4D-CC6E-4B7D-8D66-6CD47DF6F2BC}"/>
    <cellStyle name="Comma 4 2 8 5" xfId="17462" xr:uid="{EB069154-E877-4D28-932C-21E2C39D3BA5}"/>
    <cellStyle name="Comma 4 2 8 6" xfId="15620" xr:uid="{279A6348-2D84-4B12-A235-83E113ED8431}"/>
    <cellStyle name="Comma 4 2 9" xfId="9150" xr:uid="{DC60EC51-F65C-4AA0-AB93-5AD1874796A5}"/>
    <cellStyle name="Comma 4 2 9 2" xfId="14232" xr:uid="{F8A30B6E-2AA8-4E90-8FAA-3AC960FB9202}"/>
    <cellStyle name="Comma 4 2 9 2 2" xfId="16166" xr:uid="{AED5A336-B0E9-46F5-AC48-A62AB0BFE96C}"/>
    <cellStyle name="Comma 4 2 9 3" xfId="13284" xr:uid="{D80612AA-D852-4CDD-A8F7-D89077FDC872}"/>
    <cellStyle name="Comma 4 2 9 3 2" xfId="16612" xr:uid="{B61624E8-DA75-4FED-B24C-AE68764C64DA}"/>
    <cellStyle name="Comma 4 2 9 4" xfId="17048" xr:uid="{B868ABFA-45DC-447C-A617-EBF225675370}"/>
    <cellStyle name="Comma 4 2 9 5" xfId="17479" xr:uid="{5AEC08F8-15CE-40B9-ABB8-04B3A6CECE5E}"/>
    <cellStyle name="Comma 4 2 9 6" xfId="15637" xr:uid="{96CD8839-5AFA-4A2C-94FD-A479014CAA70}"/>
    <cellStyle name="Comma 4 2_AJE Y'56" xfId="7915" xr:uid="{8E30C805-021D-4804-9D0E-8ED239620B4D}"/>
    <cellStyle name="Comma 4 20" xfId="15252" xr:uid="{9F44CD86-0D51-4B1D-A868-C2A33D2986CE}"/>
    <cellStyle name="Comma 4 21" xfId="4717" xr:uid="{518BF0D9-1DB6-4624-A6DE-791C8B1B32B2}"/>
    <cellStyle name="Comma 4 3" xfId="1694" xr:uid="{6F4606D1-092F-43B5-B6FD-77F797940FA9}"/>
    <cellStyle name="Comma 4 3 10" xfId="13690" xr:uid="{53FAA88F-12E6-44E5-AE71-883626921799}"/>
    <cellStyle name="Comma 4 3 11" xfId="15068" xr:uid="{F9AD96CC-2ACC-4D3C-8A7E-05C9861F66E1}"/>
    <cellStyle name="Comma 4 3 12" xfId="15333" xr:uid="{BC28837D-9B0D-4832-BA13-94BE570C7C4E}"/>
    <cellStyle name="Comma 4 3 13" xfId="18360" xr:uid="{5702E1EA-CCB5-4C5C-B356-904F701062D7}"/>
    <cellStyle name="Comma 4 3 14" xfId="4789" xr:uid="{37A92B2E-028B-4D38-9D1E-412E7069C93B}"/>
    <cellStyle name="Comma 4 3 2" xfId="3792" xr:uid="{E250D5BD-EB73-4E8D-A7B0-0445EC288ED7}"/>
    <cellStyle name="Comma 4 3 2 2" xfId="4465" xr:uid="{0AE15438-60A6-474B-9719-7B59343FE235}"/>
    <cellStyle name="Comma 4 3 2 2 2" xfId="13060" xr:uid="{6E689F7C-9938-4AF0-85A8-E7E3816EF377}"/>
    <cellStyle name="Comma 4 3 2 2 3" xfId="16202" xr:uid="{CB283305-0D93-4C6A-A94A-089C56C45DCA}"/>
    <cellStyle name="Comma 4 3 2 2 4" xfId="8668" xr:uid="{3081CA3A-1659-47A4-9B63-02EDB1A1D784}"/>
    <cellStyle name="Comma 4 3 2 3" xfId="9695" xr:uid="{D690834B-FA3C-4524-8B13-8B518CAA8910}"/>
    <cellStyle name="Comma 4 3 2 3 2" xfId="16648" xr:uid="{2E8053CB-9468-4768-AE76-05C5A41F785B}"/>
    <cellStyle name="Comma 4 3 2 4" xfId="10529" xr:uid="{63B9DEF0-0B9D-49F4-B06E-4BE9DECF87B4}"/>
    <cellStyle name="Comma 4 3 2 4 2" xfId="14533" xr:uid="{E3AF0752-97B0-46A3-93AF-0FAFCAEF08C2}"/>
    <cellStyle name="Comma 4 3 2 4 3" xfId="13513" xr:uid="{9F077980-74C0-4C40-AD72-85630967A9DA}"/>
    <cellStyle name="Comma 4 3 2 4 4" xfId="17084" xr:uid="{8C68F950-1A66-4853-AC8B-0332C18CC696}"/>
    <cellStyle name="Comma 4 3 2 5" xfId="15096" xr:uid="{C37EEEF8-AEA4-42B5-B348-9439B2058270}"/>
    <cellStyle name="Comma 4 3 2 5 2" xfId="17515" xr:uid="{B27B75A0-3AC0-41D5-AD69-1947F81F2B2B}"/>
    <cellStyle name="Comma 4 3 2 6" xfId="15673" xr:uid="{780C2C86-CEDB-4C37-ADE4-0698A6E9DD42}"/>
    <cellStyle name="Comma 4 3 2 7" xfId="18361" xr:uid="{403E84C6-838F-49C6-B5BE-9DA94B9FB554}"/>
    <cellStyle name="Comma 4 3 2 8" xfId="7916" xr:uid="{6C8E4748-357D-47AF-8598-DD68D6DBACB1}"/>
    <cellStyle name="Comma 4 3 3" xfId="3793" xr:uid="{5C96B538-9398-4519-83E8-8D0371C26EA0}"/>
    <cellStyle name="Comma 4 3 3 2" xfId="4466" xr:uid="{527249D5-B806-4C43-9251-6B706F0050F1}"/>
    <cellStyle name="Comma 4 3 3 2 2" xfId="13076" xr:uid="{85F12D28-EDFC-411A-A369-65EF795DE978}"/>
    <cellStyle name="Comma 4 3 3 2 3" xfId="8686" xr:uid="{5D11D58C-D633-4674-A662-EDCC6D139759}"/>
    <cellStyle name="Comma 4 3 3 3" xfId="10544" xr:uid="{DE14CE39-6FD5-4BE0-963A-9D7909335CCF}"/>
    <cellStyle name="Comma 4 3 3 3 2" xfId="14539" xr:uid="{5BF0D00D-DA18-4501-A17B-989F449394A1}"/>
    <cellStyle name="Comma 4 3 3 3 3" xfId="13519" xr:uid="{692DD89F-62EC-49B8-8343-47952C41564A}"/>
    <cellStyle name="Comma 4 3 3 4" xfId="15112" xr:uid="{C062389C-92D9-4283-8876-BAAF92939992}"/>
    <cellStyle name="Comma 4 3 3 5" xfId="15860" xr:uid="{FDE4BBA9-06B6-497E-A884-1C0DC61DA037}"/>
    <cellStyle name="Comma 4 3 3 6" xfId="17843" xr:uid="{7809AFAA-01E2-408E-8C68-3744318BFD02}"/>
    <cellStyle name="Comma 4 3 3 7" xfId="18362" xr:uid="{5EADF4CA-CA89-45CC-87DD-345F88CE07E0}"/>
    <cellStyle name="Comma 4 3 3 8" xfId="5984" xr:uid="{4463446E-F555-4D82-86AD-D960514D306A}"/>
    <cellStyle name="Comma 4 3 4" xfId="3791" xr:uid="{5427FBE9-D814-42D0-8798-2F2C273FBC3D}"/>
    <cellStyle name="Comma 4 3 4 2" xfId="4467" xr:uid="{5A0D7E78-492D-4A64-96F6-2E83CB5C9CE1}"/>
    <cellStyle name="Comma 4 3 4 2 2" xfId="14563" xr:uid="{364C80E7-D411-4DD1-9720-BA7EE32C10D1}"/>
    <cellStyle name="Comma 4 3 4 2 3" xfId="13543" xr:uid="{77875547-EDF1-493A-B251-7E8C929712E7}"/>
    <cellStyle name="Comma 4 3 4 2 4" xfId="10614" xr:uid="{D38CB68D-FFF2-4D91-81CC-927665390D6C}"/>
    <cellStyle name="Comma 4 3 4 3" xfId="13012" xr:uid="{935B98AD-2BB7-448E-8298-E9685BE4A21E}"/>
    <cellStyle name="Comma 4 3 4 4" xfId="16307" xr:uid="{6915AD5D-9381-41F9-A0F2-E245B0E59E52}"/>
    <cellStyle name="Comma 4 3 4 5" xfId="8584" xr:uid="{C777843C-B398-43CA-B137-4F8F0B1430DC}"/>
    <cellStyle name="Comma 4 3 5" xfId="8778" xr:uid="{DC4012F2-CB9F-49A5-BBBF-08436B334D88}"/>
    <cellStyle name="Comma 4 3 5 2" xfId="10565" xr:uid="{A849AF2F-0C7B-4C55-82BD-F97CBC5B25A8}"/>
    <cellStyle name="Comma 4 3 5 2 2" xfId="14548" xr:uid="{1675319F-8036-45F8-8CC5-B86E78896FEF}"/>
    <cellStyle name="Comma 4 3 5 2 3" xfId="13528" xr:uid="{6D88F41C-9E3A-4AF1-A6E6-72D9AE30DFC9}"/>
    <cellStyle name="Comma 4 3 5 3" xfId="16744" xr:uid="{ECD141FE-5E31-4A1B-9BC5-7BEBA306C31A}"/>
    <cellStyle name="Comma 4 3 6" xfId="9152" xr:uid="{1077E9F1-D3A3-479C-8982-21E5E08B4D15}"/>
    <cellStyle name="Comma 4 3 6 2" xfId="14234" xr:uid="{D6C9FB79-72F7-465F-94A3-A2A7E9CA13C0}"/>
    <cellStyle name="Comma 4 3 6 3" xfId="13286" xr:uid="{6E2C5DE5-D24E-4C76-BED7-89ABA48AAAE0}"/>
    <cellStyle name="Comma 4 3 6 4" xfId="17179" xr:uid="{52ABAE07-0C70-4621-9018-944C2961ED3C}"/>
    <cellStyle name="Comma 4 3 7" xfId="9270" xr:uid="{15C845A8-2C88-461C-BF4B-12CF3E860E96}"/>
    <cellStyle name="Comma 4 3 7 2" xfId="14277" xr:uid="{4FC4B9A6-BD4F-43B4-9B49-5F6C190518C1}"/>
    <cellStyle name="Comma 4 3 7 3" xfId="13324" xr:uid="{67EADB2B-CC7E-41D7-A46E-A12E038F0369}"/>
    <cellStyle name="Comma 4 3 8" xfId="10492" xr:uid="{4576001B-7736-4939-9741-0FADECC456EC}"/>
    <cellStyle name="Comma 4 3 8 2" xfId="14505" xr:uid="{1A7A9927-886D-44F7-939B-10D0FB4935C5}"/>
    <cellStyle name="Comma 4 3 8 3" xfId="13485" xr:uid="{239D35BC-D75E-4348-9BF3-D7FFEDD14F76}"/>
    <cellStyle name="Comma 4 3 9" xfId="11957" xr:uid="{4CC2D725-4F86-4603-A452-04C9534D69E8}"/>
    <cellStyle name="Comma 4 4" xfId="1695" xr:uid="{ED69DCC6-E609-4748-AE2B-91111BDF863A}"/>
    <cellStyle name="Comma 4 4 2" xfId="3794" xr:uid="{A3ED8152-0CE9-449D-8747-BE5EB6EC9273}"/>
    <cellStyle name="Comma 4 4 2 2" xfId="9696" xr:uid="{CAE2C3E0-9C60-4DEF-A39E-E61374994AEF}"/>
    <cellStyle name="Comma 4 4 2 3" xfId="13999" xr:uid="{57C968FE-03A3-47BC-A276-4EAA08CDB5FA}"/>
    <cellStyle name="Comma 4 4 2 4" xfId="12810" xr:uid="{51EFC033-9DFE-4E53-9303-142BBC3C11C0}"/>
    <cellStyle name="Comma 4 4 2 5" xfId="15936" xr:uid="{07A93B4F-43A7-427E-A169-A82398E909FF}"/>
    <cellStyle name="Comma 4 4 2 6" xfId="7917" xr:uid="{B36020B4-6502-4B3A-B089-C73B90FD8C94}"/>
    <cellStyle name="Comma 4 4 3" xfId="8596" xr:uid="{F4EEF6D7-933D-4D24-A4A1-0E82E5935BAE}"/>
    <cellStyle name="Comma 4 4 3 2" xfId="14055" xr:uid="{90F28D86-7839-4BE0-BBDA-0612BBD8294E}"/>
    <cellStyle name="Comma 4 4 3 3" xfId="13021" xr:uid="{3E0806CE-BD14-4216-8B9C-85E22FAFA8FD}"/>
    <cellStyle name="Comma 4 4 3 4" xfId="16383" xr:uid="{C1070E59-CD06-457E-89F1-F7F3DCDCB58D}"/>
    <cellStyle name="Comma 4 4 3 5" xfId="17847" xr:uid="{718E223B-2044-4566-B8DC-54ECDAD712E2}"/>
    <cellStyle name="Comma 4 4 4" xfId="9002" xr:uid="{3D8723E4-32A2-4683-9B4E-F80CAE096DFC}"/>
    <cellStyle name="Comma 4 4 4 2" xfId="16820" xr:uid="{CC9D0B89-70C5-499F-BE48-BCE1291E43F2}"/>
    <cellStyle name="Comma 4 4 5" xfId="9283" xr:uid="{CBB96E19-E8A6-4076-B40A-D030C4815326}"/>
    <cellStyle name="Comma 4 4 5 2" xfId="14286" xr:uid="{19C9B2CE-AFF0-46E7-99E5-7F707549465F}"/>
    <cellStyle name="Comma 4 4 5 3" xfId="13333" xr:uid="{BEE06521-0816-4635-B91E-1F464AD886B6}"/>
    <cellStyle name="Comma 4 4 5 4" xfId="17255" xr:uid="{51E73F8C-7890-4D98-9F6C-255CA65767CE}"/>
    <cellStyle name="Comma 4 4 6" xfId="10500" xr:uid="{67BD5E94-A819-4B00-8891-AFC044C575A1}"/>
    <cellStyle name="Comma 4 4 6 2" xfId="14511" xr:uid="{9AA3294A-B319-4A0F-ADF3-F4F78BAB0D59}"/>
    <cellStyle name="Comma 4 4 6 3" xfId="13491" xr:uid="{5B6DD7B7-CB6B-4215-80E6-E8BA068C03EE}"/>
    <cellStyle name="Comma 4 4 7" xfId="10678" xr:uid="{A9BCCFA3-C9A4-4238-A40E-B7586075D83F}"/>
    <cellStyle name="Comma 4 4 7 2" xfId="14597" xr:uid="{790514B6-8909-4C48-B4A3-9352DE9B15C3}"/>
    <cellStyle name="Comma 4 4 8" xfId="15409" xr:uid="{58C7AEF6-6C33-4612-9574-7E74ADD90101}"/>
    <cellStyle name="Comma 4 5" xfId="3795" xr:uid="{30EB73A7-DA94-4148-836D-7A862461981E}"/>
    <cellStyle name="Comma 4 5 2" xfId="8640" xr:uid="{2853F3C4-0D5E-4C15-88F9-72E5ACC74045}"/>
    <cellStyle name="Comma 4 5 2 2" xfId="9044" xr:uid="{C6EB8CD3-8997-4E91-9864-E7830D505E87}"/>
    <cellStyle name="Comma 4 5 2 2 2" xfId="14173" xr:uid="{A554FB6A-BE3D-4A9A-A4F6-7215FC2FB0C9}"/>
    <cellStyle name="Comma 4 5 2 2 3" xfId="13225" xr:uid="{A7C1B6F9-1C7E-417A-90C6-7F125491F1F3}"/>
    <cellStyle name="Comma 4 5 2 2 4" xfId="17724" xr:uid="{B8E5CD66-93D0-4B3D-8AA9-A18FD0624DF9}"/>
    <cellStyle name="Comma 4 5 2 3" xfId="14062" xr:uid="{9385FE57-816A-4FB3-ACB6-AB3318710C5D}"/>
    <cellStyle name="Comma 4 5 2 3 2" xfId="17782" xr:uid="{8089C699-967A-4E5A-996D-7B512F245FA6}"/>
    <cellStyle name="Comma 4 5 2 4" xfId="13041" xr:uid="{E961FFBE-A228-49C9-8DB2-450751B83951}"/>
    <cellStyle name="Comma 4 5 2 5" xfId="15895" xr:uid="{B6C31A50-7CE0-4998-8104-0772F6B87D78}"/>
    <cellStyle name="Comma 4 5 2 6" xfId="17650" xr:uid="{2ACB229D-827B-433B-AFAD-BAE58F723373}"/>
    <cellStyle name="Comma 4 5 3" xfId="9009" xr:uid="{F3B533C2-587C-4CEB-B254-AA2537067F5B}"/>
    <cellStyle name="Comma 4 5 3 2" xfId="14159" xr:uid="{12D61DE3-BD80-4597-8DAA-D2126D151B2B}"/>
    <cellStyle name="Comma 4 5 3 3" xfId="13211" xr:uid="{282BF5C4-D562-4144-816C-BB4604FC1CD0}"/>
    <cellStyle name="Comma 4 5 3 4" xfId="16342" xr:uid="{6F10AD7B-0FB4-4BCD-BB40-14788B0E956C}"/>
    <cellStyle name="Comma 4 5 3 5" xfId="17703" xr:uid="{CD3DEAA3-8A3A-4158-844C-4C829A453CB7}"/>
    <cellStyle name="Comma 4 5 4" xfId="10516" xr:uid="{5CBC254F-BD35-4B5B-972A-E0B3AE993ED1}"/>
    <cellStyle name="Comma 4 5 4 2" xfId="14524" xr:uid="{955E4646-F383-4A52-9E1B-87D3965FE418}"/>
    <cellStyle name="Comma 4 5 4 3" xfId="13504" xr:uid="{09C3E489-8169-414E-A23A-EC958AF9DA78}"/>
    <cellStyle name="Comma 4 5 4 4" xfId="16779" xr:uid="{03C8A3D6-2F62-4273-94AA-25D700CD2094}"/>
    <cellStyle name="Comma 4 5 4 5" xfId="17760" xr:uid="{336197C3-6D4A-404B-9F4C-90B2F88A0154}"/>
    <cellStyle name="Comma 4 5 5" xfId="10702" xr:uid="{5CB978FE-5011-4086-8A32-395497FB50F6}"/>
    <cellStyle name="Comma 4 5 5 2" xfId="14612" xr:uid="{6C094EBB-DB7F-49CC-82CF-F192D01FA730}"/>
    <cellStyle name="Comma 4 5 5 3" xfId="17214" xr:uid="{8EA11165-9AA3-4223-B842-1F2D83871E94}"/>
    <cellStyle name="Comma 4 5 5 4" xfId="17870" xr:uid="{F33E5A7C-1537-4FCE-A3A0-447AEA15D7DA}"/>
    <cellStyle name="Comma 4 5 6" xfId="15368" xr:uid="{04C19D06-4090-40D4-9744-BE4CF42BF0CD}"/>
    <cellStyle name="Comma 4 5 7" xfId="17624" xr:uid="{EE7418B8-BEC5-4780-BAC2-2F10C07AF8D4}"/>
    <cellStyle name="Comma 4 5 8" xfId="7911" xr:uid="{54A1E9F8-0D96-4811-BD43-E18E5C73F189}"/>
    <cellStyle name="Comma 4 6" xfId="3796" xr:uid="{4372EF2F-7A72-4D8B-8065-3C632401320F}"/>
    <cellStyle name="Comma 4 6 2" xfId="8629" xr:uid="{2B975556-4853-4B53-A22D-1271C17F2461}"/>
    <cellStyle name="Comma 4 6 2 2" xfId="10366" xr:uid="{34883C2A-6879-4134-AF43-DA9420DF2F52}"/>
    <cellStyle name="Comma 4 6 2 3" xfId="15954" xr:uid="{5ABD24AA-CDFD-40AD-8FFD-7755B2DE1BE1}"/>
    <cellStyle name="Comma 4 6 3" xfId="9246" xr:uid="{35EC879C-7037-432A-9B43-A2DFDBC88B28}"/>
    <cellStyle name="Comma 4 6 3 2" xfId="14263" xr:uid="{2CE3EA0B-9202-4BD9-B6B8-4A37A09A5689}"/>
    <cellStyle name="Comma 4 6 3 3" xfId="13310" xr:uid="{8404F5DE-BF31-4EE6-871B-98620B7FF00B}"/>
    <cellStyle name="Comma 4 6 3 4" xfId="16401" xr:uid="{0CDF7828-DF3B-43AD-B39D-787A921D0268}"/>
    <cellStyle name="Comma 4 6 4" xfId="12248" xr:uid="{71E45D2D-01E7-48A4-AAF0-5B0BD56D48ED}"/>
    <cellStyle name="Comma 4 6 4 2" xfId="16838" xr:uid="{30784207-B232-4939-8D2E-7923408237EC}"/>
    <cellStyle name="Comma 4 6 5" xfId="17273" xr:uid="{ABC30889-28C7-49C5-9693-3A8C1FC4FC61}"/>
    <cellStyle name="Comma 4 6 6" xfId="15427" xr:uid="{A4BBD4BF-1631-4EA8-B9C1-EA0191618BE8}"/>
    <cellStyle name="Comma 4 6 7" xfId="5982" xr:uid="{2DFC8103-4A9A-4F14-98E5-5762D951B3C3}"/>
    <cellStyle name="Comma 4 7" xfId="3797" xr:uid="{835D062F-754D-4A3C-AD65-841468137D0A}"/>
    <cellStyle name="Comma 4 7 2" xfId="8708" xr:uid="{A2CED49A-E7AC-4826-8D81-8023EFD1D60F}"/>
    <cellStyle name="Comma 4 7 2 2" xfId="16010" xr:uid="{15920ACD-84BB-4FB9-BD36-29406F64A89B}"/>
    <cellStyle name="Comma 4 7 3" xfId="10369" xr:uid="{11B19A6B-D5ED-4DA6-B212-A5DE39A9FF5C}"/>
    <cellStyle name="Comma 4 7 3 2" xfId="16457" xr:uid="{E1238205-591E-4B29-AFFF-EC1FAC2E333A}"/>
    <cellStyle name="Comma 4 7 4" xfId="14039" xr:uid="{230EAEB0-F75E-4DFF-A6D3-431F5C6EF119}"/>
    <cellStyle name="Comma 4 7 4 2" xfId="16894" xr:uid="{AFD239D0-1903-4275-968A-DB3C662EE011}"/>
    <cellStyle name="Comma 4 7 5" xfId="12979" xr:uid="{852A3CA8-50F0-4A05-866B-507D8E64ED7E}"/>
    <cellStyle name="Comma 4 7 5 2" xfId="17328" xr:uid="{F46490F0-0240-4493-B68A-EC09885A4535}"/>
    <cellStyle name="Comma 4 7 6" xfId="15483" xr:uid="{5F896690-C22F-4029-9E11-6A94D025DE82}"/>
    <cellStyle name="Comma 4 7 7" xfId="8514" xr:uid="{ADA7192B-582C-4E91-92DE-E89825507A7F}"/>
    <cellStyle name="Comma 4 8" xfId="3798" xr:uid="{2306E034-69FB-4D8E-A237-F6A80F7796C8}"/>
    <cellStyle name="Comma 4 8 10" xfId="8531" xr:uid="{0D32200D-FB38-4DAB-A5E8-534BB086579F}"/>
    <cellStyle name="Comma 4 8 2" xfId="8552" xr:uid="{51BDD496-90F7-409A-8D5F-C2A64B755F0B}"/>
    <cellStyle name="Comma 4 8 2 2" xfId="10604" xr:uid="{E7CD4297-4749-4CF9-9FAE-D25A58FFDFB7}"/>
    <cellStyle name="Comma 4 8 2 2 2" xfId="14560" xr:uid="{8A45C0D1-9943-4ECF-AE1E-F95ED6848B58}"/>
    <cellStyle name="Comma 4 8 2 2 3" xfId="13540" xr:uid="{0B02B168-26E9-43C3-9851-BEDFCA3177E3}"/>
    <cellStyle name="Comma 4 8 2 3" xfId="10777" xr:uid="{41F34EC5-727C-4B15-885B-695993EDFE5B}"/>
    <cellStyle name="Comma 4 8 2 3 2" xfId="14651" xr:uid="{0D2CC1D8-ACB9-4301-8727-C73F5D68EAF7}"/>
    <cellStyle name="Comma 4 8 2 4" xfId="14050" xr:uid="{C0F5A776-9146-418B-A0C9-33898A3F1DB6}"/>
    <cellStyle name="Comma 4 8 2 5" xfId="13002" xr:uid="{3D2919B5-6CA5-471A-88AF-184D0699810F}"/>
    <cellStyle name="Comma 4 8 2 6" xfId="16043" xr:uid="{01945E6E-7D80-46C5-AB2C-4D2B70AED690}"/>
    <cellStyle name="Comma 4 8 3" xfId="8736" xr:uid="{27A48BB4-65B9-4231-B7C6-57340BE6074D}"/>
    <cellStyle name="Comma 4 8 3 2" xfId="16490" xr:uid="{52CAC07D-771A-41B5-8599-D1BEC9E39987}"/>
    <cellStyle name="Comma 4 8 4" xfId="10385" xr:uid="{AF9F7098-F11B-48C5-BF22-A5249F14FE0A}"/>
    <cellStyle name="Comma 4 8 4 2" xfId="14400" xr:uid="{BB20A83B-680F-4978-8CDB-C9A069ED8793}"/>
    <cellStyle name="Comma 4 8 4 3" xfId="13380" xr:uid="{2DF486F4-C616-48C4-A842-ED743BD2E65E}"/>
    <cellStyle name="Comma 4 8 4 4" xfId="16926" xr:uid="{829D6199-A244-439E-9164-72D839F655DA}"/>
    <cellStyle name="Comma 4 8 5" xfId="10661" xr:uid="{9C49040A-E0FD-4F19-9B51-329BCC62CA9E}"/>
    <cellStyle name="Comma 4 8 5 2" xfId="14586" xr:uid="{7B718C9D-0C18-419A-80AB-336C088030BF}"/>
    <cellStyle name="Comma 4 8 5 3" xfId="17360" xr:uid="{E27B6971-DD18-4BA5-8C4F-7BCA96730E4A}"/>
    <cellStyle name="Comma 4 8 6" xfId="14045" xr:uid="{D9550A96-84F4-4E25-8E92-DDF12DF6C44A}"/>
    <cellStyle name="Comma 4 8 7" xfId="12992" xr:uid="{55A4ABE4-D984-4139-A1AB-1166D8828101}"/>
    <cellStyle name="Comma 4 8 8" xfId="15146" xr:uid="{898B2400-334C-4A56-9DDE-2CBE05A6F9D9}"/>
    <cellStyle name="Comma 4 8 9" xfId="15515" xr:uid="{1C4FB506-58D7-4145-B67D-B47BA162C21F}"/>
    <cellStyle name="Comma 4 9" xfId="3708" xr:uid="{1F73351F-FF93-4205-ABE4-91480BF733A9}"/>
    <cellStyle name="Comma 4 9 2" xfId="16071" xr:uid="{3D46B853-75C9-4C20-9501-952529C3C6EE}"/>
    <cellStyle name="Comma 4 9 3" xfId="16517" xr:uid="{F1CB0F5D-853E-4A4B-89A7-E83968C03E48}"/>
    <cellStyle name="Comma 4 9 4" xfId="16953" xr:uid="{FE47A88B-6CC3-4F7A-8BFC-F082F69AD078}"/>
    <cellStyle name="Comma 4 9 5" xfId="17387" xr:uid="{522C00FD-B377-409C-86A0-D8A7A418B73A}"/>
    <cellStyle name="Comma 4 9 6" xfId="15542" xr:uid="{E73E0980-73B3-468E-8012-440F63D24B3F}"/>
    <cellStyle name="Comma 4 9 7" xfId="17666" xr:uid="{4E524F30-26E2-4F06-A332-D6DC78D2A4FA}"/>
    <cellStyle name="Comma 4 9 8" xfId="8544" xr:uid="{0EC256D4-EE85-45F4-9948-2AD9BE2433C4}"/>
    <cellStyle name="Comma 4_AJE Y'56" xfId="7918" xr:uid="{B2400744-F322-41F3-9FA5-3C7D5153970A}"/>
    <cellStyle name="Comma 40" xfId="1696" xr:uid="{DB880BEF-FF87-4FB9-B585-F13FB67CD5E1}"/>
    <cellStyle name="Comma 40 2" xfId="11490" xr:uid="{1668BEE3-E7BB-4FFB-8444-C9EE79E2D55D}"/>
    <cellStyle name="Comma 41" xfId="1697" xr:uid="{F71BCC64-DFD4-48B0-AA39-E66AB672B53F}"/>
    <cellStyle name="Comma 41 2" xfId="11491" xr:uid="{070718AD-C342-43F8-AC18-B2273AEA8274}"/>
    <cellStyle name="Comma 42" xfId="1698" xr:uid="{98B0AF0D-C59A-4D04-B7DA-043B02670108}"/>
    <cellStyle name="Comma 42 2" xfId="11492" xr:uid="{5D6F60D2-A62C-48B7-AD2C-899CAAD28AF1}"/>
    <cellStyle name="Comma 43" xfId="1699" xr:uid="{BE022162-272D-42E0-91D4-FE61581FA24C}"/>
    <cellStyle name="Comma 43 2" xfId="11493" xr:uid="{06B31DEF-8F2F-4469-B17D-06618ED6A285}"/>
    <cellStyle name="Comma 44" xfId="1700" xr:uid="{72D85094-A0E6-4670-B5B4-D06EDAF1A017}"/>
    <cellStyle name="Comma 44 2" xfId="8648" xr:uid="{2AB06431-5514-46A8-8028-5361201D07D0}"/>
    <cellStyle name="Comma 44 2 2" xfId="13043" xr:uid="{8FE46BA3-0996-4245-8C33-290B7CFD1894}"/>
    <cellStyle name="Comma 44 3" xfId="8954" xr:uid="{DB06AC00-82CD-4723-BB10-DC0D34EFA108}"/>
    <cellStyle name="Comma 44 3 2" xfId="14128" xr:uid="{DFF97D0F-4139-42CD-9AF8-0438C3286863}"/>
    <cellStyle name="Comma 44 3 3" xfId="13180" xr:uid="{C8714D89-D75D-4CC8-A8C8-6B914C698026}"/>
    <cellStyle name="Comma 44 4" xfId="11494" xr:uid="{1576408E-A054-405D-A9D1-6E4DA3F445B5}"/>
    <cellStyle name="Comma 45" xfId="1701" xr:uid="{480B23D8-F611-464D-8FB1-7017129F97A4}"/>
    <cellStyle name="Comma 45 2" xfId="11495" xr:uid="{D8A17296-2566-4BF8-B989-87A8EF56CB38}"/>
    <cellStyle name="Comma 46" xfId="1702" xr:uid="{77514BE9-0011-46B9-8613-7E4A714A886B}"/>
    <cellStyle name="Comma 46 2" xfId="11496" xr:uid="{5C906D0D-48EE-44D1-B5BB-7C069555EC99}"/>
    <cellStyle name="Comma 47" xfId="1703" xr:uid="{465146A5-F2C1-4B2F-863A-8F22D1E65DC3}"/>
    <cellStyle name="Comma 47 2" xfId="11497" xr:uid="{AF5CBCC6-2A46-4F49-83D3-C6C0E1039955}"/>
    <cellStyle name="Comma 48" xfId="1704" xr:uid="{3B529BBC-DEE8-471A-AB26-BB034F895D17}"/>
    <cellStyle name="Comma 48 2" xfId="11498" xr:uid="{4162F0F9-EEF8-4A4F-A55A-DB517C91A49C}"/>
    <cellStyle name="Comma 49" xfId="1705" xr:uid="{F7C6C12B-72D6-43E2-901E-EEB809FF5D48}"/>
    <cellStyle name="Comma 49 2" xfId="11499" xr:uid="{63001FD7-1C16-461F-B58C-C1AD7960ECE7}"/>
    <cellStyle name="Comma 5" xfId="1706" xr:uid="{229932AA-8288-4A30-8969-5A3C8FD9D424}"/>
    <cellStyle name="Comma 5 10" xfId="3709" xr:uid="{FE145FB6-C9FC-4CB3-B708-D779059C0A71}"/>
    <cellStyle name="Comma 5 10 2" xfId="14132" xr:uid="{B0116553-112D-46A1-8FA4-C1E758C7EDE3}"/>
    <cellStyle name="Comma 5 10 2 2" xfId="16031" xr:uid="{7553F1E8-0856-4F39-AD9F-049FE251CBA4}"/>
    <cellStyle name="Comma 5 10 3" xfId="13184" xr:uid="{CF49A6BC-945D-4F98-BD65-926EDDC5995A}"/>
    <cellStyle name="Comma 5 10 3 2" xfId="16478" xr:uid="{7D07EF6D-7DC5-40B7-A122-8B2A330E803E}"/>
    <cellStyle name="Comma 5 10 4" xfId="16914" xr:uid="{9D244A6B-CA2F-4067-922B-10BE09BC7E97}"/>
    <cellStyle name="Comma 5 10 5" xfId="17348" xr:uid="{D42DEE26-2372-4CEE-8D38-E9A4E7A5141D}"/>
    <cellStyle name="Comma 5 10 6" xfId="15503" xr:uid="{6EC7E334-CAE5-4CC2-A0CF-758ECAF6F0D5}"/>
    <cellStyle name="Comma 5 11" xfId="8990" xr:uid="{CAF23F6F-3693-42F5-BC48-DFD7000E2571}"/>
    <cellStyle name="Comma 5 11 2" xfId="14154" xr:uid="{CDF12E5D-7AFD-44BB-93F2-2C60FACF05AD}"/>
    <cellStyle name="Comma 5 11 2 2" xfId="16037" xr:uid="{2979F445-27C9-433D-A206-A6876555766F}"/>
    <cellStyle name="Comma 5 11 3" xfId="13206" xr:uid="{C528CD42-4CB1-46ED-9269-0DE830DF2E2F}"/>
    <cellStyle name="Comma 5 11 3 2" xfId="16484" xr:uid="{FDA23EFF-3967-4118-B341-8605E2583240}"/>
    <cellStyle name="Comma 5 11 4" xfId="16920" xr:uid="{7CA01017-EAD6-4730-8B8A-801AEE1968DA}"/>
    <cellStyle name="Comma 5 11 5" xfId="17354" xr:uid="{63D81337-6B66-474D-ABC0-39D3DB98DAD4}"/>
    <cellStyle name="Comma 5 11 6" xfId="15509" xr:uid="{DA9E1358-68FD-4351-B3EC-BCB284A4F30E}"/>
    <cellStyle name="Comma 5 12" xfId="9120" xr:uid="{8CEA3B1A-E361-425D-95D0-9FC755C2AC42}"/>
    <cellStyle name="Comma 5 12 2" xfId="14211" xr:uid="{5B817CF5-8F48-40DB-96DC-5807164118E9}"/>
    <cellStyle name="Comma 5 12 3" xfId="13263" xr:uid="{5EBCC97F-5C63-49A9-9997-F12EEC235CCE}"/>
    <cellStyle name="Comma 5 12 4" xfId="15781" xr:uid="{494F3926-8132-4A2A-8A17-BB7579C3C1DE}"/>
    <cellStyle name="Comma 5 13" xfId="10451" xr:uid="{9B8D3468-A57C-4AC2-864E-C7248B822628}"/>
    <cellStyle name="Comma 5 13 2" xfId="14465" xr:uid="{126E84DF-15D7-4F9C-9A5D-C129A311CC66}"/>
    <cellStyle name="Comma 5 13 3" xfId="13445" xr:uid="{B1F8ED2B-DBEC-444E-8D88-040762DB5249}"/>
    <cellStyle name="Comma 5 13 4" xfId="15983" xr:uid="{E5AE52B5-5D03-4AC2-B8BD-6E5B0C223010}"/>
    <cellStyle name="Comma 5 14" xfId="10780" xr:uid="{FB3490B7-8F73-43D8-B8B2-9E40D28ECADB}"/>
    <cellStyle name="Comma 5 14 2" xfId="14652" xr:uid="{3F9F1448-64C2-4DBC-B0D4-44A3D5008DAC}"/>
    <cellStyle name="Comma 5 14 3" xfId="11908" xr:uid="{A0FD0AE2-4912-43F3-B5E4-C3E9029101DE}"/>
    <cellStyle name="Comma 5 14 4" xfId="15778" xr:uid="{B78D708C-FF07-42EC-BA4B-ACD333967679}"/>
    <cellStyle name="Comma 5 15" xfId="10812" xr:uid="{C4682712-D11D-49DE-95D3-3A1BBFCFD50F}"/>
    <cellStyle name="Comma 5 15 2" xfId="14664" xr:uid="{22F8B309-8426-4CB5-99D2-7A1D7F3089F9}"/>
    <cellStyle name="Comma 5 15 3" xfId="16073" xr:uid="{AEFFFD37-DE74-4EE4-A8EC-58C9811F9CC6}"/>
    <cellStyle name="Comma 5 16" xfId="10821" xr:uid="{6C1369A0-8FA7-4A0C-A368-305EE8279D15}"/>
    <cellStyle name="Comma 5 17" xfId="11500" xr:uid="{0490F14B-C6C3-4174-8C18-FD9A205C140E}"/>
    <cellStyle name="Comma 5 18" xfId="15253" xr:uid="{58154B7F-1CC8-4BFC-97D2-BBA0A678F2A1}"/>
    <cellStyle name="Comma 5 19" xfId="4718" xr:uid="{654E2349-AA18-4EE2-A568-7B469570C2D4}"/>
    <cellStyle name="Comma 5 2" xfId="1707" xr:uid="{C411D668-7C39-42F2-B7D4-4E29F5EF841A}"/>
    <cellStyle name="Comma 5 2 10" xfId="13702" xr:uid="{52F898B3-FB89-435E-B568-BFE62F189B56}"/>
    <cellStyle name="Comma 5 2 10 2" xfId="16223" xr:uid="{966B6BFD-DB13-40AC-8989-F27FC2C3B4F2}"/>
    <cellStyle name="Comma 5 2 10 3" xfId="16669" xr:uid="{3E71C6CC-F765-491D-B082-D9A24715DC44}"/>
    <cellStyle name="Comma 5 2 10 4" xfId="17105" xr:uid="{CFECE91C-993B-4F96-9027-86CDECD1FEEE}"/>
    <cellStyle name="Comma 5 2 10 5" xfId="17536" xr:uid="{EE4487FD-5FEB-4D5E-A493-2CB2CAF77915}"/>
    <cellStyle name="Comma 5 2 10 6" xfId="15694" xr:uid="{6EA21ABB-9EE1-405D-931A-889F71C15120}"/>
    <cellStyle name="Comma 5 2 11" xfId="11501" xr:uid="{76C7DD73-5BC2-4387-8C8B-3AF047A81DE9}"/>
    <cellStyle name="Comma 5 2 11 2" xfId="15833" xr:uid="{33B98B63-2CA1-464A-BDC1-74515D6A4C54}"/>
    <cellStyle name="Comma 5 2 12" xfId="16281" xr:uid="{58F85ED1-AAED-447E-AA06-B934980FAF6D}"/>
    <cellStyle name="Comma 5 2 13" xfId="16721" xr:uid="{F5FC0F37-6CC1-4862-B098-809F31F96928}"/>
    <cellStyle name="Comma 5 2 14" xfId="17156" xr:uid="{7880E29E-29FA-4078-A95C-1A916E0BE3E0}"/>
    <cellStyle name="Comma 5 2 15" xfId="15306" xr:uid="{991FEF53-D50E-493D-8E6E-3AA4E0948DB6}"/>
    <cellStyle name="Comma 5 2 16" xfId="4821" xr:uid="{89ABB7ED-C143-4DF6-8FF9-BAFC99A29A50}"/>
    <cellStyle name="Comma 5 2 2" xfId="1708" xr:uid="{7B8D1570-E210-401E-9086-6D0909286F12}"/>
    <cellStyle name="Comma 5 2 2 2" xfId="3799" xr:uid="{742389AB-6A86-47B2-9854-DE15D8D7F243}"/>
    <cellStyle name="Comma 5 2 2 2 2" xfId="13044" xr:uid="{01435701-39CE-4D45-9947-76B71B6ACB78}"/>
    <cellStyle name="Comma 5 2 2 2 3" xfId="15986" xr:uid="{A56F3A67-6F15-4F0F-8648-88967F32025F}"/>
    <cellStyle name="Comma 5 2 2 3" xfId="9698" xr:uid="{D6441B79-F5D7-40C3-A27B-0C6505E1899F}"/>
    <cellStyle name="Comma 5 2 2 3 2" xfId="16433" xr:uid="{AB42B985-1974-45CE-B9D3-2780B4EBF90F}"/>
    <cellStyle name="Comma 5 2 2 4" xfId="10517" xr:uid="{EF2258E3-3247-4A5F-AE23-C5B2E950DCB2}"/>
    <cellStyle name="Comma 5 2 2 4 2" xfId="14525" xr:uid="{1C17E112-0CEF-4095-983C-269FC573F5B9}"/>
    <cellStyle name="Comma 5 2 2 4 3" xfId="13505" xr:uid="{12862D8B-7F69-474B-BADB-24992C094521}"/>
    <cellStyle name="Comma 5 2 2 4 4" xfId="16870" xr:uid="{945C04E8-9D2F-4B4A-84D6-6C40FB11E2D6}"/>
    <cellStyle name="Comma 5 2 2 5" xfId="17304" xr:uid="{2D6F22F1-B908-4BA4-9EA4-6B9078DDB32F}"/>
    <cellStyle name="Comma 5 2 2 6" xfId="15459" xr:uid="{4126ED2A-0240-46B8-99E7-7C7269123C0B}"/>
    <cellStyle name="Comma 5 2 3" xfId="3800" xr:uid="{24027976-3421-423E-86C3-CBA496DACE8B}"/>
    <cellStyle name="Comma 5 2 3 2" xfId="8676" xr:uid="{3C3C3A7D-DC06-4FE5-ACC8-7DE0FADE7020}"/>
    <cellStyle name="Comma 5 2 3 2 2" xfId="14068" xr:uid="{BB866C31-089C-447D-965A-54F66931ECCD}"/>
    <cellStyle name="Comma 5 2 3 2 3" xfId="13067" xr:uid="{D1319053-84CC-454F-9712-74AA7E0573C8}"/>
    <cellStyle name="Comma 5 2 3 2 4" xfId="16016" xr:uid="{59A05E4E-CD63-4294-B27A-C1C0B1B5717D}"/>
    <cellStyle name="Comma 5 2 3 3" xfId="10537" xr:uid="{B1DAEE08-09D8-4ECD-BC98-045B8BDD6799}"/>
    <cellStyle name="Comma 5 2 3 3 2" xfId="14536" xr:uid="{8FC250A4-0C1A-4789-BE0F-7EF791B4D1F6}"/>
    <cellStyle name="Comma 5 2 3 3 3" xfId="13516" xr:uid="{31A96B85-9CD3-45E9-951D-2408137C8CEB}"/>
    <cellStyle name="Comma 5 2 3 3 4" xfId="16463" xr:uid="{93C90984-2555-470E-8A1F-42E9897A1736}"/>
    <cellStyle name="Comma 5 2 3 4" xfId="10718" xr:uid="{1B68DE32-2E9C-4D14-AA39-A9E30FEA1FC2}"/>
    <cellStyle name="Comma 5 2 3 4 2" xfId="14621" xr:uid="{382F6EE3-EBED-41AC-ADC6-7DC85E6C19C5}"/>
    <cellStyle name="Comma 5 2 3 4 3" xfId="16899" xr:uid="{B6A24BC4-E954-40D3-9792-817C757B5BAF}"/>
    <cellStyle name="Comma 5 2 3 5" xfId="14000" xr:uid="{3516575D-0B27-4084-A4EB-BF8A55F74DDA}"/>
    <cellStyle name="Comma 5 2 3 5 2" xfId="17333" xr:uid="{E08490DB-A872-458D-84DA-F17F4AEB0F3B}"/>
    <cellStyle name="Comma 5 2 3 6" xfId="12811" xr:uid="{3160655C-5F2A-4770-8BB3-19C8EA32F789}"/>
    <cellStyle name="Comma 5 2 3 7" xfId="15488" xr:uid="{DCDD4899-5B67-4EE7-AC7C-31C826F65B17}"/>
    <cellStyle name="Comma 5 2 3 8" xfId="7920" xr:uid="{814E8D20-4791-4581-88E5-56219A584A9E}"/>
    <cellStyle name="Comma 5 2 4" xfId="3801" xr:uid="{DE764C1C-D9E2-497F-9847-F1A868E2B7CE}"/>
    <cellStyle name="Comma 5 2 4 2" xfId="4468" xr:uid="{5A41B18A-7F60-43AF-8060-A499E16DBF2B}"/>
    <cellStyle name="Comma 5 2 4 2 2" xfId="13039" xr:uid="{B210837B-0483-40E2-9ACB-D9248898E450}"/>
    <cellStyle name="Comma 5 2 4 2 3" xfId="16048" xr:uid="{7C99EB3D-8E25-4245-BB34-9ECA03515D66}"/>
    <cellStyle name="Comma 5 2 4 2 4" xfId="8636" xr:uid="{29D06463-1DDC-4BE6-BC7F-36EB0B20406F}"/>
    <cellStyle name="Comma 5 2 4 3" xfId="10513" xr:uid="{FD042830-9568-4CD7-A220-41408AC7E48E}"/>
    <cellStyle name="Comma 5 2 4 3 2" xfId="14521" xr:uid="{25054760-CF46-4A89-A125-B9D64222CC5F}"/>
    <cellStyle name="Comma 5 2 4 3 3" xfId="13501" xr:uid="{CC571DBA-ECC6-4B69-9310-8BFE865D6F8B}"/>
    <cellStyle name="Comma 5 2 4 3 4" xfId="16494" xr:uid="{0F7CD112-EC15-49D6-B30C-8CF8A352DE0F}"/>
    <cellStyle name="Comma 5 2 4 4" xfId="13780" xr:uid="{909B5391-29DC-455C-A7A8-70066763CD16}"/>
    <cellStyle name="Comma 5 2 4 4 2" xfId="16930" xr:uid="{4062E597-EBFC-4D52-8E4B-C13B9D251281}"/>
    <cellStyle name="Comma 5 2 4 5" xfId="12251" xr:uid="{F5D4A4F2-B4DD-4B85-B98E-AAE41ED814EF}"/>
    <cellStyle name="Comma 5 2 4 5 2" xfId="17364" xr:uid="{0FF5A401-7E74-45FC-95E3-FFF339A36006}"/>
    <cellStyle name="Comma 5 2 4 6" xfId="15083" xr:uid="{5B3D02F1-0999-48C7-935A-22D987DA5BA1}"/>
    <cellStyle name="Comma 5 2 4 7" xfId="15519" xr:uid="{6B2DB587-D580-4C38-8608-09A95C42564F}"/>
    <cellStyle name="Comma 5 2 4 8" xfId="18364" xr:uid="{6721F4B3-3DAA-4D35-A706-8B60A9B68B31}"/>
    <cellStyle name="Comma 5 2 4 9" xfId="5992" xr:uid="{EAE69375-BAFF-40D3-947B-A8E2C7477278}"/>
    <cellStyle name="Comma 5 2 5" xfId="3802" xr:uid="{35EC5033-6EBB-4154-ACF0-831477CD010E}"/>
    <cellStyle name="Comma 5 2 5 2" xfId="13009" xr:uid="{22C0B014-E7D4-4A11-8BFC-0000EF087332}"/>
    <cellStyle name="Comma 5 2 5 2 2" xfId="16076" xr:uid="{210FA03F-DF4E-48EA-BF9C-5689281787B2}"/>
    <cellStyle name="Comma 5 2 5 3" xfId="16522" xr:uid="{5F3F94E6-90AE-4D60-B648-3E790D18E171}"/>
    <cellStyle name="Comma 5 2 5 4" xfId="16958" xr:uid="{1E23EA95-A54B-4CE7-9260-AF7C3B382A4C}"/>
    <cellStyle name="Comma 5 2 5 5" xfId="17391" xr:uid="{0C4D91C1-7F54-47A6-90E0-8F5A6A2F3D49}"/>
    <cellStyle name="Comma 5 2 5 6" xfId="15547" xr:uid="{5807FD63-F7D7-4169-9BC8-277FD532672F}"/>
    <cellStyle name="Comma 5 2 6" xfId="3710" xr:uid="{12C0804C-AB3A-47A2-AEF7-C4012CE27EE5}"/>
    <cellStyle name="Comma 5 2 6 2" xfId="16103" xr:uid="{15A0C830-8C4D-497D-B7E8-9D3EC0903853}"/>
    <cellStyle name="Comma 5 2 6 3" xfId="16549" xr:uid="{F1EA122B-ACFB-4281-93C1-2D00C71D6F47}"/>
    <cellStyle name="Comma 5 2 6 4" xfId="16985" xr:uid="{E22652F9-D202-4C83-B55E-47483F8E55D9}"/>
    <cellStyle name="Comma 5 2 6 5" xfId="17417" xr:uid="{ACDE6A54-1AA3-4CF9-8E53-57BE87D3E84B}"/>
    <cellStyle name="Comma 5 2 6 6" xfId="15574" xr:uid="{DEA613E1-FDB3-4E1F-9A6A-F064892062BE}"/>
    <cellStyle name="Comma 5 2 6 7" xfId="8779" xr:uid="{5123523A-63DE-4C4F-A77E-9AC29CB1239C}"/>
    <cellStyle name="Comma 5 2 7" xfId="9275" xr:uid="{46D5D553-2FBB-44C9-9A45-51EBF0539D26}"/>
    <cellStyle name="Comma 5 2 7 2" xfId="14282" xr:uid="{0314A56C-684B-4BAD-A16F-EF267F820074}"/>
    <cellStyle name="Comma 5 2 7 2 2" xfId="16129" xr:uid="{2308F9CF-5189-4CCE-9A00-DA0D8939D350}"/>
    <cellStyle name="Comma 5 2 7 3" xfId="13329" xr:uid="{69E2E292-726B-4374-94B0-F0FB29E230D6}"/>
    <cellStyle name="Comma 5 2 7 3 2" xfId="16575" xr:uid="{11690F7C-EA0B-4ED4-AD46-36BCAFE2231F}"/>
    <cellStyle name="Comma 5 2 7 4" xfId="17011" xr:uid="{246DF695-5D0D-4AB8-BEDB-48F67F5B0AC0}"/>
    <cellStyle name="Comma 5 2 7 5" xfId="17442" xr:uid="{104A3841-8AD3-45FC-ACA2-E1A3308B4588}"/>
    <cellStyle name="Comma 5 2 7 6" xfId="15600" xr:uid="{875BFC84-69BD-4B3B-9895-AF21FF7A6769}"/>
    <cellStyle name="Comma 5 2 8" xfId="10490" xr:uid="{C4E8925C-D8BE-440D-A670-743E690D1B4D}"/>
    <cellStyle name="Comma 5 2 8 2" xfId="14504" xr:uid="{14CB54F0-AB18-4B46-8E28-72027A1ED835}"/>
    <cellStyle name="Comma 5 2 8 2 2" xfId="16150" xr:uid="{0CA80C46-7AFD-40E6-B351-96CCB9FD51E3}"/>
    <cellStyle name="Comma 5 2 8 3" xfId="13484" xr:uid="{62CE0607-44AC-463F-9614-A33AC1274CF5}"/>
    <cellStyle name="Comma 5 2 8 3 2" xfId="16596" xr:uid="{C4BA507B-B648-4A52-828F-8557D371943E}"/>
    <cellStyle name="Comma 5 2 8 4" xfId="17032" xr:uid="{F9204035-8A6E-4DE0-B96A-8E725CE97B5F}"/>
    <cellStyle name="Comma 5 2 8 5" xfId="17463" xr:uid="{4C7620BF-5844-487E-80A2-62FAF1928CBD}"/>
    <cellStyle name="Comma 5 2 8 6" xfId="15621" xr:uid="{ADBE7DBB-D65C-48E4-B431-E5FC36C6C29B}"/>
    <cellStyle name="Comma 5 2 9" xfId="10842" xr:uid="{4DF10AF6-E4B5-4860-9EE7-5D8F3C7A3B30}"/>
    <cellStyle name="Comma 5 2 9 2" xfId="11983" xr:uid="{4E44202C-28A9-4A11-8C87-1E90AE62E217}"/>
    <cellStyle name="Comma 5 2 9 2 2" xfId="16167" xr:uid="{5FAA8CC4-72BF-46B9-9E72-4045DD986918}"/>
    <cellStyle name="Comma 5 2 9 3" xfId="16613" xr:uid="{68609726-4A6D-4D2D-9557-74539D7FAA95}"/>
    <cellStyle name="Comma 5 2 9 4" xfId="17049" xr:uid="{3F40665C-7315-4D56-B8D9-0DDBE305F3EE}"/>
    <cellStyle name="Comma 5 2 9 5" xfId="17480" xr:uid="{2626C49A-388F-4DAB-9906-E386FA8EC6E9}"/>
    <cellStyle name="Comma 5 2 9 6" xfId="15638" xr:uid="{92B8862B-0A99-450A-9C1F-3E165630F68C}"/>
    <cellStyle name="Comma 5 3" xfId="1709" xr:uid="{10597023-898E-4DBC-B46E-B49A1CBA096D}"/>
    <cellStyle name="Comma 5 3 10" xfId="4797" xr:uid="{6A6F11EC-C663-427A-A758-FCBF7651B685}"/>
    <cellStyle name="Comma 5 3 2" xfId="3803" xr:uid="{6E0C79DD-CFD0-4707-BEF3-EDEC92C4923A}"/>
    <cellStyle name="Comma 5 3 2 2" xfId="9699" xr:uid="{DE681CCB-23BD-4585-86B9-AAEFD34579BA}"/>
    <cellStyle name="Comma 5 3 2 3" xfId="14001" xr:uid="{57FA70BB-17D4-48EB-8A3C-8D477D7216A9}"/>
    <cellStyle name="Comma 5 3 2 4" xfId="12812" xr:uid="{C4CA9924-FF29-40F1-A42C-105F70D29C8A}"/>
    <cellStyle name="Comma 5 3 2 5" xfId="15942" xr:uid="{C30E64B0-D878-405F-80A4-4E592112D68C}"/>
    <cellStyle name="Comma 5 3 2 6" xfId="7921" xr:uid="{59B30B4C-5687-4819-B65D-CEFB3F101F4F}"/>
    <cellStyle name="Comma 5 3 3" xfId="5993" xr:uid="{EFB805F3-56DA-4984-A63D-D360D97691AE}"/>
    <cellStyle name="Comma 5 3 3 2" xfId="16389" xr:uid="{4F6411F8-F823-4957-9830-5D9AEC92401F}"/>
    <cellStyle name="Comma 5 3 4" xfId="8601" xr:uid="{3AF464C6-16C8-48E9-A7B8-1F47DAE5E7C9}"/>
    <cellStyle name="Comma 5 3 4 2" xfId="16826" xr:uid="{D8E80669-9F9B-4127-AA6D-14BA871141E3}"/>
    <cellStyle name="Comma 5 3 5" xfId="9014" xr:uid="{C2965E71-69C9-4076-BFE1-F131ABEAAD62}"/>
    <cellStyle name="Comma 5 3 5 2" xfId="14161" xr:uid="{2E83A860-4A96-4469-BA38-F9929E019F75}"/>
    <cellStyle name="Comma 5 3 5 3" xfId="13213" xr:uid="{EE77E912-46CE-4292-967C-E566EB7C196D}"/>
    <cellStyle name="Comma 5 3 5 4" xfId="17261" xr:uid="{1242AD96-B596-421B-A693-24E0E75AF65C}"/>
    <cellStyle name="Comma 5 3 6" xfId="9285" xr:uid="{FFACB5DA-B2D4-4820-8279-AD7211DBF76D}"/>
    <cellStyle name="Comma 5 3 6 2" xfId="14287" xr:uid="{12082D08-BB54-4787-96AB-8C500FB22F90}"/>
    <cellStyle name="Comma 5 3 6 3" xfId="13334" xr:uid="{D1C58034-C4E8-4522-9B26-1C72FE3E070D}"/>
    <cellStyle name="Comma 5 3 7" xfId="11965" xr:uid="{21844D3C-693C-4367-9FA8-4FB505391347}"/>
    <cellStyle name="Comma 5 3 8" xfId="15415" xr:uid="{FD7CABBA-0880-4DF1-8FF4-F465C2BD1F87}"/>
    <cellStyle name="Comma 5 3 9" xfId="17849" xr:uid="{56C92C81-A206-4492-9838-43EC72FEBADC}"/>
    <cellStyle name="Comma 5 4" xfId="1710" xr:uid="{2ABEA515-73A6-479B-BA5A-46C3A1C732DE}"/>
    <cellStyle name="Comma 5 4 2" xfId="3804" xr:uid="{8F3FBE3D-0676-48B1-BE0A-C2BB000B0A47}"/>
    <cellStyle name="Comma 5 4 2 2" xfId="15923" xr:uid="{FBE8067F-E85E-4DD2-B493-986F75C835A3}"/>
    <cellStyle name="Comma 5 4 3" xfId="9310" xr:uid="{9B114D48-65C1-4D15-ADB1-CCC63C5C08A1}"/>
    <cellStyle name="Comma 5 4 3 2" xfId="14301" xr:uid="{498BCBDE-2120-47C0-A382-77393E51FF66}"/>
    <cellStyle name="Comma 5 4 3 3" xfId="13348" xr:uid="{09DC5E7D-CC89-4246-A05C-2504EE2D1E0B}"/>
    <cellStyle name="Comma 5 4 3 4" xfId="16370" xr:uid="{460D1D18-097F-4757-BF85-18DCDB8814E3}"/>
    <cellStyle name="Comma 5 4 4" xfId="16807" xr:uid="{90C01E3D-E151-420A-BCDA-4BC849DF3B47}"/>
    <cellStyle name="Comma 5 4 5" xfId="17242" xr:uid="{5FE4AD8E-5C94-4591-A5DF-4CB84AFE0637}"/>
    <cellStyle name="Comma 5 4 6" xfId="15396" xr:uid="{6FCBD56C-1B9A-4C9C-B6C5-FD5B873A104C}"/>
    <cellStyle name="Comma 5 4 7" xfId="17866" xr:uid="{4EB6AF26-2FDA-46D8-814C-DA131D51E52A}"/>
    <cellStyle name="Comma 5 5" xfId="3805" xr:uid="{8E610491-675C-4C49-9449-D0F5432053EB}"/>
    <cellStyle name="Comma 5 5 2" xfId="8651" xr:uid="{4F0774A3-CBEF-4A6A-8793-33AD486268F3}"/>
    <cellStyle name="Comma 5 5 2 2" xfId="9697" xr:uid="{D460559B-B381-4B1D-98E6-3C7AA946B78C}"/>
    <cellStyle name="Comma 5 5 2 3" xfId="14064" xr:uid="{8C9BF0DB-3B93-4F1A-84D0-0828A8DC6D5B}"/>
    <cellStyle name="Comma 5 5 2 4" xfId="13046" xr:uid="{8484F6B1-9112-4505-A6A3-E016CC5865D9}"/>
    <cellStyle name="Comma 5 5 2 5" xfId="15970" xr:uid="{F08A2A73-1548-4A23-B0AD-2233ABB1DF95}"/>
    <cellStyle name="Comma 5 5 3" xfId="9253" xr:uid="{A937E689-06AF-46B4-A88C-3E35B1B9DDA8}"/>
    <cellStyle name="Comma 5 5 3 2" xfId="14268" xr:uid="{A6DBC01C-2C9F-49A7-AA8C-9C811B70962B}"/>
    <cellStyle name="Comma 5 5 3 3" xfId="13315" xr:uid="{706D6A21-D000-48CC-8784-DF5572F30F50}"/>
    <cellStyle name="Comma 5 5 3 4" xfId="16417" xr:uid="{98B2B42C-E076-4650-AA8C-260ECA6D1587}"/>
    <cellStyle name="Comma 5 5 4" xfId="10519" xr:uid="{94975351-A675-47F7-8BF9-728CE83D4B2A}"/>
    <cellStyle name="Comma 5 5 4 2" xfId="14527" xr:uid="{1B6A4D9D-E84F-40D8-80E5-022DE3A5C06C}"/>
    <cellStyle name="Comma 5 5 4 3" xfId="13507" xr:uid="{DF3F62D9-FF90-4E1D-AF92-188BB0F6BA3D}"/>
    <cellStyle name="Comma 5 5 4 4" xfId="16854" xr:uid="{D3811311-0977-439B-BD9C-A0F7E98C3670}"/>
    <cellStyle name="Comma 5 5 5" xfId="10709" xr:uid="{7D4CEF45-6DE9-4E5D-8B25-E7F0F1EAB7CD}"/>
    <cellStyle name="Comma 5 5 5 2" xfId="14616" xr:uid="{9467A358-8446-4E10-92C2-143B20C8AF45}"/>
    <cellStyle name="Comma 5 5 5 3" xfId="17289" xr:uid="{92EDD03F-9DAD-4048-A5ED-6F77099B7A91}"/>
    <cellStyle name="Comma 5 5 6" xfId="15443" xr:uid="{19385349-17EF-4CA5-A65C-6B6FD8076ED7}"/>
    <cellStyle name="Comma 5 5 7" xfId="7919" xr:uid="{F5E35256-0189-4E65-BAE2-331B87511243}"/>
    <cellStyle name="Comma 5 6" xfId="3806" xr:uid="{C431AE8E-A499-4DE6-A2E4-C70361ED5CD8}"/>
    <cellStyle name="Comma 5 6 2" xfId="4469" xr:uid="{67A9F444-80CE-40C3-950F-C1539876EFB6}"/>
    <cellStyle name="Comma 5 6 2 2" xfId="13036" xr:uid="{5AA4E7C2-792F-4158-9BC4-97752B0F25B4}"/>
    <cellStyle name="Comma 5 6 2 3" xfId="15995" xr:uid="{09D5C6DA-991E-4CBD-B4B2-BA0171D5F08C}"/>
    <cellStyle name="Comma 5 6 2 4" xfId="8631" xr:uid="{0E01D3BF-E186-480D-8E14-11ADBEC355E5}"/>
    <cellStyle name="Comma 5 6 3" xfId="10511" xr:uid="{4233E9E4-570A-41F2-9DD4-AA7115E8013A}"/>
    <cellStyle name="Comma 5 6 3 2" xfId="14520" xr:uid="{41B5ADC8-34DC-49DA-8BA5-5139EADFB026}"/>
    <cellStyle name="Comma 5 6 3 3" xfId="13500" xr:uid="{F098F67F-3EF7-44C3-809D-C98B4C26168B}"/>
    <cellStyle name="Comma 5 6 3 4" xfId="16442" xr:uid="{9BFFF1A4-9348-4F35-80DB-955E4529E62F}"/>
    <cellStyle name="Comma 5 6 4" xfId="13779" xr:uid="{D82E6024-B66C-43FF-ACB1-75E66AE16D2D}"/>
    <cellStyle name="Comma 5 6 4 2" xfId="16879" xr:uid="{64AF4717-4F3E-4BD9-B189-E2EB9749C14D}"/>
    <cellStyle name="Comma 5 6 5" xfId="12250" xr:uid="{E0514895-52C7-495F-9964-4875113D6B7D}"/>
    <cellStyle name="Comma 5 6 5 2" xfId="17313" xr:uid="{4F091730-EDB4-415D-A5E0-A54DBCF7A865}"/>
    <cellStyle name="Comma 5 6 6" xfId="15081" xr:uid="{D2D2F49C-3E70-496F-A8B8-7744C75619BB}"/>
    <cellStyle name="Comma 5 6 7" xfId="15468" xr:uid="{6E9CCCFA-CFBF-4F46-B11B-2C50A21B2869}"/>
    <cellStyle name="Comma 5 6 8" xfId="18365" xr:uid="{C092264A-0306-496E-8A1A-BC2B14B2CD9C}"/>
    <cellStyle name="Comma 5 6 9" xfId="5991" xr:uid="{6F9E4EE8-0F60-485E-A66F-31667BAFFFF7}"/>
    <cellStyle name="Comma 5 7" xfId="3807" xr:uid="{097C60BF-2A6C-4AB2-9BA9-4B913255F241}"/>
    <cellStyle name="Comma 5 7 2" xfId="15140" xr:uid="{60BAD06B-CFB6-4596-9D47-4749AA840B39}"/>
    <cellStyle name="Comma 5 7 2 2" xfId="16033" xr:uid="{F252D0A1-0AB0-4F71-BE83-F1916B882080}"/>
    <cellStyle name="Comma 5 7 3" xfId="16480" xr:uid="{B5EC60C7-801F-4D87-B069-84E66A6ED002}"/>
    <cellStyle name="Comma 5 7 4" xfId="16916" xr:uid="{8EBA93AC-0936-4669-81B8-03B08AEE5460}"/>
    <cellStyle name="Comma 5 7 5" xfId="17350" xr:uid="{C4FDC8D2-F7DA-4CD1-B155-BE24300AA314}"/>
    <cellStyle name="Comma 5 7 6" xfId="15505" xr:uid="{AB8F2B84-893C-47D0-B95C-BB6F7CBEF742}"/>
    <cellStyle name="Comma 5 7 7" xfId="8561" xr:uid="{2D098995-EAFF-469F-9351-E9D90D46F322}"/>
    <cellStyle name="Comma 5 8" xfId="3808" xr:uid="{4E69B269-E418-4783-B653-1E24CD3AEAAE}"/>
    <cellStyle name="Comma 5 8 2" xfId="4470" xr:uid="{12CFA328-B3E0-47DF-8470-61862323F7FE}"/>
    <cellStyle name="Comma 5 8 2 2" xfId="14549" xr:uid="{8A705414-2553-4A10-8222-C1CC88AAAB30}"/>
    <cellStyle name="Comma 5 8 2 3" xfId="13529" xr:uid="{45B7F446-933A-45A3-ADD5-CA51FF9AF6DC}"/>
    <cellStyle name="Comma 5 8 2 4" xfId="16062" xr:uid="{EB11F99A-F766-448B-A393-20603965FF65}"/>
    <cellStyle name="Comma 5 8 2 5" xfId="10573" xr:uid="{77319B60-C562-44EF-A501-DD23F87DE3C7}"/>
    <cellStyle name="Comma 5 8 3" xfId="14090" xr:uid="{676A8A40-C88B-4736-B675-C32E8D3EC33F}"/>
    <cellStyle name="Comma 5 8 3 2" xfId="16508" xr:uid="{8742912F-B34F-4D46-A4DD-795DBC813329}"/>
    <cellStyle name="Comma 5 8 4" xfId="13139" xr:uid="{D986B4D2-193D-42F5-BF61-12D925BE4EDC}"/>
    <cellStyle name="Comma 5 8 4 2" xfId="16944" xr:uid="{FBFC349F-DCE7-436C-89F4-5A72A175A9AA}"/>
    <cellStyle name="Comma 5 8 5" xfId="15150" xr:uid="{817748E9-2B68-45AF-9CAC-DFE38D082D35}"/>
    <cellStyle name="Comma 5 8 5 2" xfId="17378" xr:uid="{D52CA935-FCA1-4493-9B6A-B31C3173B9C3}"/>
    <cellStyle name="Comma 5 8 6" xfId="15533" xr:uid="{CF327436-3D0F-4D87-A028-27DF42A14094}"/>
    <cellStyle name="Comma 5 8 7" xfId="18366" xr:uid="{64EB938A-D2B8-4393-B3D8-16F22EA3C274}"/>
    <cellStyle name="Comma 5 8 8" xfId="8801" xr:uid="{F8A78DE0-19E3-4628-9CC7-B27601BCFDAE}"/>
    <cellStyle name="Comma 5 9" xfId="3809" xr:uid="{1A792AC5-434C-41CF-A4A9-4A356E1D0F61}"/>
    <cellStyle name="Comma 5 9 2" xfId="14099" xr:uid="{2601DBD0-75D7-4140-917A-0C601CD82BA1}"/>
    <cellStyle name="Comma 5 9 2 2" xfId="16090" xr:uid="{8DD2523B-E052-476B-8A79-CC3EF9DC6516}"/>
    <cellStyle name="Comma 5 9 3" xfId="13148" xr:uid="{9D0D259B-FB0E-45EA-8CD6-7CCCA535F416}"/>
    <cellStyle name="Comma 5 9 3 2" xfId="16536" xr:uid="{02BA5890-DA1B-47B1-AF13-FC52B73FD578}"/>
    <cellStyle name="Comma 5 9 4" xfId="16972" xr:uid="{9C3D92F3-CA0B-47DA-AEB2-95268BC72309}"/>
    <cellStyle name="Comma 5 9 5" xfId="17405" xr:uid="{D3DA632F-E3B8-4118-8051-3B86E0C9B61C}"/>
    <cellStyle name="Comma 5 9 6" xfId="15561" xr:uid="{0658809F-F29F-4E6E-A04C-D46C6D73B9BC}"/>
    <cellStyle name="Comma 5 9 7" xfId="18367" xr:uid="{F6765D42-01C4-4D11-B1C0-708DC9047E63}"/>
    <cellStyle name="Comma 5 9 8" xfId="8813" xr:uid="{2B6488DF-4659-432B-A6EE-46E53EBC401D}"/>
    <cellStyle name="Comma 5_AP-ต่างประเทศ" xfId="9700" xr:uid="{DBDFCE0D-D28B-4E9B-AC30-17FBA6D84B74}"/>
    <cellStyle name="Comma 50" xfId="1711" xr:uid="{E59E4B04-80F5-4B75-9F9B-5A811592A846}"/>
    <cellStyle name="Comma 50 2" xfId="1712" xr:uid="{E177602A-16F7-4C46-92B1-65987C265C88}"/>
    <cellStyle name="Comma 50 3" xfId="1713" xr:uid="{A22B7B59-8983-4948-9274-624777677FEA}"/>
    <cellStyle name="Comma 50 3 2" xfId="11503" xr:uid="{36E62D99-522D-4914-802A-5B5D9953D075}"/>
    <cellStyle name="Comma 50 4" xfId="11502" xr:uid="{863D5D3F-B90E-40BC-B069-D100693614A0}"/>
    <cellStyle name="Comma 51" xfId="1714" xr:uid="{6041DD8C-6A65-46A8-A844-9DB69838D5BF}"/>
    <cellStyle name="Comma 51 2" xfId="11504" xr:uid="{EC0052D6-E963-4202-A0B7-41DE83478C05}"/>
    <cellStyle name="Comma 52" xfId="1465" xr:uid="{EAF7960B-F8DE-48FE-95E1-AD00A791EAB9}"/>
    <cellStyle name="Comma 52 2" xfId="11384" xr:uid="{27741039-1D92-4632-AA68-E8AE57CB8D8D}"/>
    <cellStyle name="Comma 53" xfId="3683" xr:uid="{5CF75E3D-3EDB-4412-A1BD-E642AD042730}"/>
    <cellStyle name="Comma 53 2" xfId="4471" xr:uid="{793D0B59-3725-47E8-A1F7-1DBEAFE4F6FF}"/>
    <cellStyle name="Comma 53 2 2" xfId="12791" xr:uid="{25FE6C7A-CFC6-4B13-BE4A-1A0D39E893E1}"/>
    <cellStyle name="Comma 53 3" xfId="10820" xr:uid="{F7271595-B38B-487D-986A-D49A6A6A2F2D}"/>
    <cellStyle name="Comma 53 4" xfId="7855" xr:uid="{3E26DD1A-F70A-4765-9F54-FB14CD9C303B}"/>
    <cellStyle name="Comma 54" xfId="3931" xr:uid="{4CFF22FC-6860-484B-945C-F197B921B117}"/>
    <cellStyle name="Comma 54 2" xfId="4472" xr:uid="{1953A065-AB53-4CDB-B2B4-94812393F055}"/>
    <cellStyle name="Comma 54 2 2" xfId="12886" xr:uid="{5B176553-B344-4995-91C0-EE2513DD357C}"/>
    <cellStyle name="Comma 54 3" xfId="8320" xr:uid="{A9D7CC73-2AE6-4194-8DC0-81F1B48B45A2}"/>
    <cellStyle name="Comma 55" xfId="4005" xr:uid="{2106CB72-ED48-444E-9E2E-33735E9B0AF2}"/>
    <cellStyle name="Comma 55 2" xfId="4473" xr:uid="{70632E50-15AC-499A-8A4D-8D3EE0780890}"/>
    <cellStyle name="Comma 55 2 2" xfId="12896" xr:uid="{73F9D854-BA50-4E97-A656-DDFE81B9CA19}"/>
    <cellStyle name="Comma 55 3" xfId="8334" xr:uid="{04ED7A61-F5B8-419B-80B1-E0B30FD202E4}"/>
    <cellStyle name="Comma 56" xfId="3962" xr:uid="{4D07604C-6B2A-43E5-96F7-760986BB9C03}"/>
    <cellStyle name="Comma 56 2" xfId="4474" xr:uid="{649CDFA4-33D2-4225-BAE7-B74D9BF5C402}"/>
    <cellStyle name="Comma 56 2 2" xfId="12825" xr:uid="{8A97104B-6813-463D-AB8D-704615AF594D}"/>
    <cellStyle name="Comma 56 3" xfId="8066" xr:uid="{F2EF9863-2A68-4192-9C21-0668CEAADF41}"/>
    <cellStyle name="Comma 57" xfId="3995" xr:uid="{8C4C986A-A426-4A34-A539-549A91C5C6FC}"/>
    <cellStyle name="Comma 57 2" xfId="4475" xr:uid="{EB7618D3-7A90-4F3B-972F-8DBF25719717}"/>
    <cellStyle name="Comma 57 2 2" xfId="12893" xr:uid="{253F6E65-A608-4E92-97CB-240A91647F41}"/>
    <cellStyle name="Comma 57 3" xfId="8331" xr:uid="{ABC98C72-2ADC-454E-BD41-C132EE3750FA}"/>
    <cellStyle name="Comma 58" xfId="4009" xr:uid="{1084D45A-2F6A-4B7D-965D-74220C097871}"/>
    <cellStyle name="Comma 58 2" xfId="4476" xr:uid="{AB3A32E5-C1B1-432B-83D1-5698EABA11DC}"/>
    <cellStyle name="Comma 58 2 2" xfId="12826" xr:uid="{8DA4BB91-796A-449F-B4B2-8BB59006F494}"/>
    <cellStyle name="Comma 58 3" xfId="8070" xr:uid="{6561A98C-74E2-4E7F-A56E-5DEC0A32C48B}"/>
    <cellStyle name="Comma 59" xfId="3949" xr:uid="{3549C78E-5628-4002-AA0C-932C2D40F1C5}"/>
    <cellStyle name="Comma 59 2" xfId="4477" xr:uid="{E8F0B80B-2633-463B-8978-FEEE104528B2}"/>
    <cellStyle name="Comma 59 2 2" xfId="12897" xr:uid="{B71F005E-2F54-4F13-AEAF-4C12A4AE6021}"/>
    <cellStyle name="Comma 59 3" xfId="8335" xr:uid="{14343D57-A37C-4F0C-B585-3556FD94F08D}"/>
    <cellStyle name="Comma 6" xfId="1715" xr:uid="{349117F8-D196-4743-A14B-92ACDB6CEAA1}"/>
    <cellStyle name="Comma 6 10" xfId="9076" xr:uid="{BB5F3CC4-5C0B-42D0-852A-DBD6525635EB}"/>
    <cellStyle name="Comma 6 10 2" xfId="14189" xr:uid="{16B3ADAD-8C76-4792-BE48-D1DF0A8F67B8}"/>
    <cellStyle name="Comma 6 10 2 2" xfId="16114" xr:uid="{B85C317E-1887-4823-A219-593A40D7D894}"/>
    <cellStyle name="Comma 6 10 3" xfId="13241" xr:uid="{29AB75B8-2E85-47CE-9E2D-FBA587E79DF0}"/>
    <cellStyle name="Comma 6 10 3 2" xfId="16560" xr:uid="{9CBA8762-4BB1-42C9-A6CA-98CA938D4BCE}"/>
    <cellStyle name="Comma 6 10 4" xfId="16996" xr:uid="{EFDBF8C8-DA41-411A-9CD0-031FDD60D319}"/>
    <cellStyle name="Comma 6 10 5" xfId="17428" xr:uid="{1A676FA3-1A65-47AD-88A8-FFD8465A9FBA}"/>
    <cellStyle name="Comma 6 10 6" xfId="15585" xr:uid="{38B7D83E-B352-40E2-BCB9-2BDD15C6D90F}"/>
    <cellStyle name="Comma 6 11" xfId="9137" xr:uid="{AA284135-1369-4ACA-AA9E-8D12B4FE0611}"/>
    <cellStyle name="Comma 6 11 2" xfId="14222" xr:uid="{56C8DE08-7516-464E-89B5-02175C60178F}"/>
    <cellStyle name="Comma 6 11 2 2" xfId="16116" xr:uid="{D9CF37C3-6192-4CFF-9F91-EF8608A8911E}"/>
    <cellStyle name="Comma 6 11 3" xfId="13274" xr:uid="{1C355033-659D-49C4-A8C5-7EEF5668C5CF}"/>
    <cellStyle name="Comma 6 11 3 2" xfId="16562" xr:uid="{76938CBD-6F46-461A-97BD-ED209A5F1D23}"/>
    <cellStyle name="Comma 6 11 4" xfId="16998" xr:uid="{0B1D5E2F-17DD-4C11-8924-953494386FE8}"/>
    <cellStyle name="Comma 6 11 5" xfId="17430" xr:uid="{180517B3-55FC-453C-A86D-07271A1AEB44}"/>
    <cellStyle name="Comma 6 11 6" xfId="15587" xr:uid="{49746302-0B35-4068-8665-8F7B5DC01154}"/>
    <cellStyle name="Comma 6 12" xfId="10454" xr:uid="{039332AE-6E6D-4650-89FC-85A81D19056A}"/>
    <cellStyle name="Comma 6 12 2" xfId="14468" xr:uid="{BA010669-1500-4974-BD24-5F39D6FC1D5C}"/>
    <cellStyle name="Comma 6 12 3" xfId="13448" xr:uid="{380687D0-B86D-464F-B713-F741AE9D8EDD}"/>
    <cellStyle name="Comma 6 12 4" xfId="15773" xr:uid="{EC50A6BF-3DD2-480B-B3A5-39BB56D96ED1}"/>
    <cellStyle name="Comma 6 13" xfId="10790" xr:uid="{B942227E-06F2-4DE8-AB51-1E72C44A3ED9}"/>
    <cellStyle name="Comma 6 13 2" xfId="14656" xr:uid="{B8FE0460-50CE-4EAC-B035-43AB53999F36}"/>
    <cellStyle name="Comma 6 13 3" xfId="11926" xr:uid="{B7A4FBE3-0BD4-4BF9-8664-49A7FC79E565}"/>
    <cellStyle name="Comma 6 13 4" xfId="15736" xr:uid="{2E932858-7170-4032-9092-B3506E79E98A}"/>
    <cellStyle name="Comma 6 14" xfId="10843" xr:uid="{3086ACAE-1889-494A-9A72-4D84FDA73685}"/>
    <cellStyle name="Comma 6 14 2" xfId="15813" xr:uid="{5E57D921-D91A-4CEE-943F-1FFE94433636}"/>
    <cellStyle name="Comma 6 15" xfId="15844" xr:uid="{B7F0BEA9-EFAD-4281-8F16-6DD6356E0F9A}"/>
    <cellStyle name="Comma 6 16" xfId="15246" xr:uid="{571E7A94-97CE-41ED-AC1C-F657CEF613BF}"/>
    <cellStyle name="Comma 6 17" xfId="18316" xr:uid="{C5014ADA-BCDF-4A86-B42D-697DE6238432}"/>
    <cellStyle name="Comma 6 18" xfId="4752" xr:uid="{575C8116-821D-48E7-8A90-FBC115C242BA}"/>
    <cellStyle name="Comma 6 2" xfId="1716" xr:uid="{9A48A57F-4E65-4456-A4E2-6B771F304F5C}"/>
    <cellStyle name="Comma 6 2 10" xfId="15687" xr:uid="{FC2D809B-2DAA-49A4-8BE1-EA51590DBBE4}"/>
    <cellStyle name="Comma 6 2 10 2" xfId="16216" xr:uid="{4104BC61-B5F6-4BFD-B6EC-0341F1A0C7B9}"/>
    <cellStyle name="Comma 6 2 10 3" xfId="16662" xr:uid="{475981CB-35A3-4079-8419-36F62407D67E}"/>
    <cellStyle name="Comma 6 2 10 4" xfId="17098" xr:uid="{339E08D1-EE16-40B0-A36C-83934B790ED1}"/>
    <cellStyle name="Comma 6 2 10 5" xfId="17529" xr:uid="{3C070852-C0F7-4BB3-992C-10A1FDA50130}"/>
    <cellStyle name="Comma 6 2 11" xfId="15834" xr:uid="{66A2F316-A2C0-475C-ABD8-25330BA8AC02}"/>
    <cellStyle name="Comma 6 2 12" xfId="16282" xr:uid="{27AF9ED2-C347-439D-B5EE-88F0465C8089}"/>
    <cellStyle name="Comma 6 2 13" xfId="16722" xr:uid="{2D2930CB-4263-42F9-AF5F-04A694C5A1C5}"/>
    <cellStyle name="Comma 6 2 14" xfId="17157" xr:uid="{22AE9CD0-E737-4CFB-BA28-EF3851C73C0F}"/>
    <cellStyle name="Comma 6 2 15" xfId="15307" xr:uid="{701717AD-64BE-40DF-9041-0D7D36F00E6D}"/>
    <cellStyle name="Comma 6 2 16" xfId="4780" xr:uid="{B6C59D87-A131-4D1D-90B6-91A2C3B1B09F}"/>
    <cellStyle name="Comma 6 2 2" xfId="1717" xr:uid="{629AB5FD-3924-485B-91A2-0B8EC94DDA73}"/>
    <cellStyle name="Comma 6 2 2 2" xfId="9022" xr:uid="{EA817FC6-0E43-4CA6-A236-FF525A2318E1}"/>
    <cellStyle name="Comma 6 2 2 2 2" xfId="9702" xr:uid="{71B3134B-8826-4480-B9E1-3143FB413926}"/>
    <cellStyle name="Comma 6 2 2 2 3" xfId="14164" xr:uid="{44740F2F-600A-4B53-B25B-AF388D50C907}"/>
    <cellStyle name="Comma 6 2 2 2 4" xfId="13216" xr:uid="{FB271470-4DD4-4593-9A66-55F83F165FF3}"/>
    <cellStyle name="Comma 6 2 2 2 5" xfId="15987" xr:uid="{9FF2C0EF-DDF2-4E26-BD35-45BEF7F12C23}"/>
    <cellStyle name="Comma 6 2 2 3" xfId="9268" xr:uid="{223256B3-50B0-4B87-8990-C4C4BBA39F21}"/>
    <cellStyle name="Comma 6 2 2 3 2" xfId="14275" xr:uid="{EB2587A8-E593-452D-8395-C5100A2609BE}"/>
    <cellStyle name="Comma 6 2 2 3 3" xfId="13322" xr:uid="{B9EA9032-AB2E-4B39-901B-88BCB9A8CB7D}"/>
    <cellStyle name="Comma 6 2 2 3 4" xfId="16434" xr:uid="{4C0950A4-B880-4DAF-974D-D70039787369}"/>
    <cellStyle name="Comma 6 2 2 4" xfId="16871" xr:uid="{5166F268-776B-4BA1-B6FB-B1F5B1E6E930}"/>
    <cellStyle name="Comma 6 2 2 5" xfId="17305" xr:uid="{B8539793-EA73-4FC7-9F35-E5EB2E4F64B4}"/>
    <cellStyle name="Comma 6 2 2 6" xfId="15460" xr:uid="{6E36F0AC-F5FD-4F0C-A7C7-900DE3E3972C}"/>
    <cellStyle name="Comma 6 2 2 7" xfId="17632" xr:uid="{360272F9-1AD0-4CAA-A55E-F00A06B34990}"/>
    <cellStyle name="Comma 6 2 3" xfId="3810" xr:uid="{6758CCC4-6351-4E22-A09B-98C5CA88DA28}"/>
    <cellStyle name="Comma 6 2 3 2" xfId="16017" xr:uid="{05A6E4FB-A8A0-4055-9D0D-8AFA8A184E5A}"/>
    <cellStyle name="Comma 6 2 3 3" xfId="16464" xr:uid="{7EF644FE-BF7D-4C20-AFD8-7348C15584F8}"/>
    <cellStyle name="Comma 6 2 3 4" xfId="16900" xr:uid="{E86F8906-DAD2-47B5-AF7C-3FE550E372F8}"/>
    <cellStyle name="Comma 6 2 3 5" xfId="17334" xr:uid="{348B296E-64E3-47DC-9452-21C8C7568BE1}"/>
    <cellStyle name="Comma 6 2 3 6" xfId="15489" xr:uid="{71173ABC-32CF-4EC8-9155-86FBE7B439B4}"/>
    <cellStyle name="Comma 6 2 3 7" xfId="7923" xr:uid="{7CA35166-D125-4346-B1CC-85305D7DB0B5}"/>
    <cellStyle name="Comma 6 2 4" xfId="5996" xr:uid="{8FF0815C-9C62-456A-ADA7-6F553AABA5D6}"/>
    <cellStyle name="Comma 6 2 4 2" xfId="13781" xr:uid="{C1543E93-7092-4063-AC11-50C6C70B05FF}"/>
    <cellStyle name="Comma 6 2 4 2 2" xfId="16049" xr:uid="{33BD7550-9D9F-4A13-9690-7DC38D3B655E}"/>
    <cellStyle name="Comma 6 2 4 3" xfId="12253" xr:uid="{A2B152B4-2592-4175-B1DB-16C309201956}"/>
    <cellStyle name="Comma 6 2 4 3 2" xfId="16495" xr:uid="{1295A384-A29F-43C6-84DB-45D777ACB778}"/>
    <cellStyle name="Comma 6 2 4 4" xfId="16931" xr:uid="{FD6BA7F8-1E5C-4E5C-8751-A8C867CFDCDF}"/>
    <cellStyle name="Comma 6 2 4 5" xfId="17365" xr:uid="{536515DC-108C-40C3-AF62-C047D2B1295F}"/>
    <cellStyle name="Comma 6 2 4 6" xfId="15520" xr:uid="{31A18B23-4F2C-4B58-B32E-8B76375EA860}"/>
    <cellStyle name="Comma 6 2 5" xfId="8645" xr:uid="{154589F0-2F3F-49DA-A088-3184BA8B5F97}"/>
    <cellStyle name="Comma 6 2 5 2" xfId="16077" xr:uid="{DB7D6BAF-DB2B-43B4-BB11-94B2A1DCDB9E}"/>
    <cellStyle name="Comma 6 2 5 3" xfId="16523" xr:uid="{D2F11D8B-3479-461F-ADE7-C94784EFD0A5}"/>
    <cellStyle name="Comma 6 2 5 4" xfId="16959" xr:uid="{2A1A4790-52EE-4A04-8EFB-19FF164E838D}"/>
    <cellStyle name="Comma 6 2 5 5" xfId="17392" xr:uid="{4761AE14-D306-4550-9115-6225AF98B2DA}"/>
    <cellStyle name="Comma 6 2 5 6" xfId="15548" xr:uid="{AA8AE2E1-18BB-44A6-997C-330BC3175A42}"/>
    <cellStyle name="Comma 6 2 6" xfId="10776" xr:uid="{C67B2EA6-2BC0-47FB-A103-EAB59DFBEE89}"/>
    <cellStyle name="Comma 6 2 6 2" xfId="14650" xr:uid="{4E85F040-BAF1-47C2-98FA-63A57B575F73}"/>
    <cellStyle name="Comma 6 2 6 2 2" xfId="16104" xr:uid="{09255B87-A0A0-4D71-8595-6B0C9AB2BCCA}"/>
    <cellStyle name="Comma 6 2 6 3" xfId="11947" xr:uid="{E0C34EA0-4803-4199-B066-328A8BA3F803}"/>
    <cellStyle name="Comma 6 2 6 3 2" xfId="16550" xr:uid="{EC06A2D7-7C66-4E49-B7F2-AAA165084072}"/>
    <cellStyle name="Comma 6 2 6 4" xfId="16986" xr:uid="{9943D471-7E07-4501-B5F9-D433107661E9}"/>
    <cellStyle name="Comma 6 2 6 5" xfId="17418" xr:uid="{409F4057-CA08-49EF-B712-707C450A436B}"/>
    <cellStyle name="Comma 6 2 6 6" xfId="15575" xr:uid="{7F278871-D9B9-4367-9F47-2BA7E82179E0}"/>
    <cellStyle name="Comma 6 2 7" xfId="10844" xr:uid="{8AAFA2EE-7410-41A1-880A-3F90B1C4661B}"/>
    <cellStyle name="Comma 6 2 7 2" xfId="13689" xr:uid="{2DC42C18-84ED-49CA-8D77-BE8A926C6FE1}"/>
    <cellStyle name="Comma 6 2 7 2 2" xfId="16130" xr:uid="{2CA2AF32-6276-4958-AD1B-129C2A619105}"/>
    <cellStyle name="Comma 6 2 7 3" xfId="16576" xr:uid="{5B813C40-ED60-4135-A8F7-5FEF106EEAAD}"/>
    <cellStyle name="Comma 6 2 7 4" xfId="17012" xr:uid="{0A47F6F9-A518-45CD-A68F-22D9E19D0F64}"/>
    <cellStyle name="Comma 6 2 7 5" xfId="17443" xr:uid="{2D586596-80EC-4B56-93EF-A3946CB8530F}"/>
    <cellStyle name="Comma 6 2 7 6" xfId="15601" xr:uid="{7DD12E5B-6D71-4C0E-9A56-C6C7B45AB387}"/>
    <cellStyle name="Comma 6 2 8" xfId="11505" xr:uid="{D84816CB-24D5-432A-913E-2B9D11089B6E}"/>
    <cellStyle name="Comma 6 2 8 2" xfId="16151" xr:uid="{A0CC0621-B581-4275-9F6F-09C085E61E78}"/>
    <cellStyle name="Comma 6 2 8 3" xfId="16597" xr:uid="{171A55E5-ADF0-4800-A62F-AAD992DE9D1D}"/>
    <cellStyle name="Comma 6 2 8 4" xfId="17033" xr:uid="{3050C63E-6EC2-4766-BDFA-E8B85C6F61E9}"/>
    <cellStyle name="Comma 6 2 8 5" xfId="17464" xr:uid="{73559E2A-FAA4-46AC-8A41-672881EE67CE}"/>
    <cellStyle name="Comma 6 2 8 6" xfId="15622" xr:uid="{DE75931F-6DBB-43A1-BA5E-26C79986FCAC}"/>
    <cellStyle name="Comma 6 2 9" xfId="15639" xr:uid="{0C7898E9-E151-4B3F-80A3-6BFCC1422B91}"/>
    <cellStyle name="Comma 6 2 9 2" xfId="16168" xr:uid="{65CCA49E-C0CD-462A-8D1D-D370DBFE0161}"/>
    <cellStyle name="Comma 6 2 9 3" xfId="16614" xr:uid="{9E5F8DE8-29E8-46D3-A357-DFD800A3CEAF}"/>
    <cellStyle name="Comma 6 2 9 4" xfId="17050" xr:uid="{EA6BFCFA-1CF8-407B-8B79-1CCABD14154F}"/>
    <cellStyle name="Comma 6 2 9 5" xfId="17481" xr:uid="{E83922B8-3E52-4FD0-B71A-DFDB6397B574}"/>
    <cellStyle name="Comma 6 3" xfId="1718" xr:uid="{A1CDB770-2E8D-4037-BEED-DB259432E73C}"/>
    <cellStyle name="Comma 6 3 10" xfId="18369" xr:uid="{C3D2E1B9-F857-44D3-8456-2DC41D6818FD}"/>
    <cellStyle name="Comma 6 3 2" xfId="1719" xr:uid="{76F93C01-EBED-460A-9622-97659EE4E5B9}"/>
    <cellStyle name="Comma 6 3 2 2" xfId="9703" xr:uid="{0F444588-D3B5-41E5-85DE-E684F4EE46AD}"/>
    <cellStyle name="Comma 6 3 2 3" xfId="15937" xr:uid="{3FBD0A7B-7DAA-4065-B46A-9B341070FC97}"/>
    <cellStyle name="Comma 6 3 3" xfId="3811" xr:uid="{0691E9E5-72CE-46F2-AD07-718DBD5029D7}"/>
    <cellStyle name="Comma 6 3 3 2" xfId="4478" xr:uid="{DE76468F-40B2-45D7-A4CB-AE16FDA65329}"/>
    <cellStyle name="Comma 6 3 3 2 2" xfId="13037" xr:uid="{0B461AC8-6CE6-423A-A9F8-A04F0CDAA5C6}"/>
    <cellStyle name="Comma 6 3 3 3" xfId="16384" xr:uid="{AFE19418-A304-44C3-943E-F262F364031E}"/>
    <cellStyle name="Comma 6 3 3 4" xfId="8634" xr:uid="{CCADC431-E148-46F8-80EF-0E933EBF19E9}"/>
    <cellStyle name="Comma 6 3 4" xfId="9286" xr:uid="{834F8D86-CFD7-4D65-9580-5C569FAE4301}"/>
    <cellStyle name="Comma 6 3 4 2" xfId="14288" xr:uid="{3D3CCDD2-1159-4B94-9CAC-9A2694C7CCE0}"/>
    <cellStyle name="Comma 6 3 4 3" xfId="13335" xr:uid="{B48AF292-95F6-4B3B-97FE-F514A8125FEB}"/>
    <cellStyle name="Comma 6 3 4 4" xfId="16821" xr:uid="{BBAF8122-28B9-4D2A-9B52-ADAC08C84974}"/>
    <cellStyle name="Comma 6 3 5" xfId="13782" xr:uid="{D74808AE-7FCE-4B83-BEB3-5B501CA47394}"/>
    <cellStyle name="Comma 6 3 5 2" xfId="17256" xr:uid="{34CF7986-A85E-4BF0-BB12-50A18DFE7CB0}"/>
    <cellStyle name="Comma 6 3 6" xfId="11506" xr:uid="{3DEB47FE-6126-4AC6-A7B8-A073B73F3BA0}"/>
    <cellStyle name="Comma 6 3 7" xfId="15082" xr:uid="{C853391B-C8CB-41C8-9E69-4A01F0331E5D}"/>
    <cellStyle name="Comma 6 3 8" xfId="15410" xr:uid="{36E8E22E-3B81-46CF-81F8-1A23ADC232FE}"/>
    <cellStyle name="Comma 6 3 9" xfId="17850" xr:uid="{72DFEC3E-0942-432F-95FA-925C946F64D4}"/>
    <cellStyle name="Comma 6 4" xfId="1720" xr:uid="{C880C046-5D70-4DDF-BAF5-D76B831B1310}"/>
    <cellStyle name="Comma 6 4 2" xfId="3812" xr:uid="{1A906CE6-8E00-4831-BF20-DB74E6FCC9B7}"/>
    <cellStyle name="Comma 6 4 2 2" xfId="9701" xr:uid="{0BB1BC6B-24BA-42AB-8CBF-C532A84F4C5D}"/>
    <cellStyle name="Comma 6 4 2 3" xfId="14002" xr:uid="{7FC11D80-ED77-4636-9E0B-B6D992FBF7CF}"/>
    <cellStyle name="Comma 6 4 2 4" xfId="12813" xr:uid="{47A35DA1-EC2C-4019-A409-22354DE7F11B}"/>
    <cellStyle name="Comma 6 4 2 5" xfId="15905" xr:uid="{D594B932-783E-458A-A017-FF655B7B2383}"/>
    <cellStyle name="Comma 6 4 2 6" xfId="7924" xr:uid="{83DD2536-5C06-4C61-B9CB-085860E161EF}"/>
    <cellStyle name="Comma 6 4 3" xfId="8757" xr:uid="{320883A6-6ABD-4EB3-944D-8D6801986A09}"/>
    <cellStyle name="Comma 6 4 3 2" xfId="13105" xr:uid="{45CBA20D-3213-46C7-BF34-A3798F525E33}"/>
    <cellStyle name="Comma 6 4 3 3" xfId="16352" xr:uid="{67064295-7677-4AD5-B465-CE2850B17E69}"/>
    <cellStyle name="Comma 6 4 4" xfId="9184" xr:uid="{D5541B27-FBFD-4110-AFBF-EB72518551E9}"/>
    <cellStyle name="Comma 6 4 4 2" xfId="14249" xr:uid="{897E91BB-BF86-46DD-9CFF-969FF160A29F}"/>
    <cellStyle name="Comma 6 4 4 3" xfId="13301" xr:uid="{5AB47038-7B86-45EC-8D52-4F0385B29CE9}"/>
    <cellStyle name="Comma 6 4 4 4" xfId="16789" xr:uid="{48CEA8F2-B1E8-4EB8-A2E6-22F61440C27B}"/>
    <cellStyle name="Comma 6 4 5" xfId="10558" xr:uid="{D4988475-DF54-4644-867F-9DFEB84C7AD9}"/>
    <cellStyle name="Comma 6 4 5 2" xfId="14546" xr:uid="{5D57E86E-5B74-448A-ACC2-460EA28C7B10}"/>
    <cellStyle name="Comma 6 4 5 3" xfId="13526" xr:uid="{2CD77412-39D0-40B8-B40B-F2F1666A3CC9}"/>
    <cellStyle name="Comma 6 4 5 4" xfId="17224" xr:uid="{A01BD631-5D45-46E9-BDD1-C1FF1FB0A794}"/>
    <cellStyle name="Comma 6 4 6" xfId="15378" xr:uid="{20163CF7-DAB1-4106-938D-522CAFA1D2D7}"/>
    <cellStyle name="Comma 6 5" xfId="1721" xr:uid="{300B28BE-E02C-4938-A789-C972D714D3C9}"/>
    <cellStyle name="Comma 6 5 2" xfId="3813" xr:uid="{348C4D20-BE10-4175-ABED-60C6E97D48AB}"/>
    <cellStyle name="Comma 6 5 2 2" xfId="14547" xr:uid="{1CE75568-C0FB-4B15-86BB-C7F4ADD6BF26}"/>
    <cellStyle name="Comma 6 5 2 3" xfId="13527" xr:uid="{923BC8D9-E8D2-4A62-BB63-C3333D0EDD8B}"/>
    <cellStyle name="Comma 6 5 2 4" xfId="15974" xr:uid="{D9CCDD1F-D78D-4045-90C6-DBEF7BFEF268}"/>
    <cellStyle name="Comma 6 5 2 5" xfId="10562" xr:uid="{67AC03E3-04AD-44C6-8E7B-68B6CE83B60B}"/>
    <cellStyle name="Comma 6 5 3" xfId="16421" xr:uid="{C12D9063-1137-43F3-8CB6-DAFABD078936}"/>
    <cellStyle name="Comma 6 5 4" xfId="16858" xr:uid="{E0B9D707-5A3F-4BBB-8054-8C5DE7477B23}"/>
    <cellStyle name="Comma 6 5 5" xfId="17293" xr:uid="{FF8A7F8B-0BDE-4CC4-8736-00C4CF9824A7}"/>
    <cellStyle name="Comma 6 5 6" xfId="15447" xr:uid="{20E57AF4-4E7F-4DCE-95BF-085D58D97F5E}"/>
    <cellStyle name="Comma 6 5 7" xfId="17815" xr:uid="{2D3137FE-4858-46D2-87AF-E596D0C50BDC}"/>
    <cellStyle name="Comma 6 5 8" xfId="18370" xr:uid="{E28991FB-C6A1-4997-8AF5-169027C013A7}"/>
    <cellStyle name="Comma 6 6" xfId="3711" xr:uid="{D54A513E-CEB7-4FAA-8F95-BB09BAB20054}"/>
    <cellStyle name="Comma 6 6 2" xfId="15943" xr:uid="{D3BF2861-FCBE-4FD0-81F9-29967C80FDAA}"/>
    <cellStyle name="Comma 6 6 3" xfId="16390" xr:uid="{2D943009-FFE5-4426-B668-3E8848C4980E}"/>
    <cellStyle name="Comma 6 6 4" xfId="16827" xr:uid="{C2DE2429-8907-4C7B-B0B8-A1F46863012E}"/>
    <cellStyle name="Comma 6 6 5" xfId="17262" xr:uid="{3CC451D0-99E9-4FC5-8FF5-8F1F927FFF9D}"/>
    <cellStyle name="Comma 6 6 6" xfId="15416" xr:uid="{ED2F37F0-8D48-4020-83D7-8E8A715F962A}"/>
    <cellStyle name="Comma 6 6 7" xfId="7922" xr:uid="{8238E611-B443-4924-A091-8BF8D9EC8481}"/>
    <cellStyle name="Comma 6 7" xfId="5995" xr:uid="{9AA6855E-BB0E-44CF-940D-3C544758B78C}"/>
    <cellStyle name="Comma 6 7 2" xfId="12252" xr:uid="{567172DE-DE6F-4DAE-A6E5-640DEC1774AE}"/>
    <cellStyle name="Comma 6 7 2 2" xfId="15915" xr:uid="{01A0CCD0-DE5E-4E34-84ED-76A1F7BB9E60}"/>
    <cellStyle name="Comma 6 7 3" xfId="16362" xr:uid="{0130EEED-BB60-4032-9347-B54A662F08EC}"/>
    <cellStyle name="Comma 6 7 4" xfId="16799" xr:uid="{45B13771-F9D3-4F7A-B913-DC6DE350CE2B}"/>
    <cellStyle name="Comma 6 7 5" xfId="17234" xr:uid="{CCC4FA5E-92C0-4AE5-B467-E078319AC46A}"/>
    <cellStyle name="Comma 6 7 6" xfId="15388" xr:uid="{58A78850-72F7-4736-8F56-7DB6BA7725C9}"/>
    <cellStyle name="Comma 6 8" xfId="8776" xr:uid="{F0DFD021-0E2A-4E57-BB77-E8586670496B}"/>
    <cellStyle name="Comma 6 8 2" xfId="14081" xr:uid="{30D2DE0C-FF5C-480B-84AB-79ABAE617C5C}"/>
    <cellStyle name="Comma 6 8 2 2" xfId="15999" xr:uid="{FCB0EA2A-3EB8-48B1-9799-D995B397B1A0}"/>
    <cellStyle name="Comma 6 8 3" xfId="13122" xr:uid="{44085052-7EF6-4CF6-9920-D84944DF6C97}"/>
    <cellStyle name="Comma 6 8 3 2" xfId="16446" xr:uid="{69DB4968-DDE1-4FA7-AACF-FB54261CD93E}"/>
    <cellStyle name="Comma 6 8 4" xfId="16883" xr:uid="{0DF41188-571A-4054-9B47-8F53CDDD5982}"/>
    <cellStyle name="Comma 6 8 5" xfId="17317" xr:uid="{6692156B-64B1-404E-BF2A-1F78BE825E85}"/>
    <cellStyle name="Comma 6 8 6" xfId="15472" xr:uid="{7839B674-F4A5-47BA-9CE1-0C59C18BDDF6}"/>
    <cellStyle name="Comma 6 9" xfId="8963" xr:uid="{73D9E42F-2535-4E9D-902B-B48B9E4A5B09}"/>
    <cellStyle name="Comma 6 9 2" xfId="14136" xr:uid="{91D71019-2865-4960-8123-CAAFAB693A0B}"/>
    <cellStyle name="Comma 6 9 2 2" xfId="15919" xr:uid="{0FA1BA7F-7957-4E4A-AE2D-4B4508910A69}"/>
    <cellStyle name="Comma 6 9 3" xfId="13188" xr:uid="{8E3356C1-ACA8-4B46-B9E9-0A9E84305268}"/>
    <cellStyle name="Comma 6 9 3 2" xfId="16366" xr:uid="{CE6BB6E1-B958-47BB-8AAF-19A692F686F6}"/>
    <cellStyle name="Comma 6 9 4" xfId="16803" xr:uid="{CF1F7373-B49B-4779-8344-A6D9093ABDEE}"/>
    <cellStyle name="Comma 6 9 5" xfId="17238" xr:uid="{5E96D4AE-C41E-4BA4-87BC-C189C7B7080A}"/>
    <cellStyle name="Comma 6 9 6" xfId="15392" xr:uid="{C727119F-DE6F-48D2-AA36-4B4319DE258D}"/>
    <cellStyle name="Comma 6_AJE Y'56" xfId="7925" xr:uid="{C738E4C7-537B-4B3D-A2C8-5F5AF10AB583}"/>
    <cellStyle name="Comma 60" xfId="4002" xr:uid="{88AB5973-90B7-4220-BDF2-78A049155910}"/>
    <cellStyle name="Comma 60 2" xfId="4479" xr:uid="{5E4A8B9F-FD92-4217-8BD3-911DD315D312}"/>
    <cellStyle name="Comma 60 2 2" xfId="12885" xr:uid="{34F74EEA-931C-408E-8AB6-2718276B7CE0}"/>
    <cellStyle name="Comma 60 3" xfId="8319" xr:uid="{E6F6C523-BF58-4C78-9785-205103364932}"/>
    <cellStyle name="Comma 61" xfId="4014" xr:uid="{29C5D638-866F-4445-A47C-AEA403EE9249}"/>
    <cellStyle name="Comma 61 2" xfId="4480" xr:uid="{0B569488-2E0D-4B78-89CB-D22FC4160991}"/>
    <cellStyle name="Comma 61 2 2" xfId="12889" xr:uid="{A889F495-17C9-464E-9226-9BC15D54075C}"/>
    <cellStyle name="Comma 61 3" xfId="8327" xr:uid="{A1A87CE4-E4CF-4A3A-94D8-C0DDE5659EC8}"/>
    <cellStyle name="Comma 62" xfId="3954" xr:uid="{CD428E2D-0A03-478E-A113-7CEEB189CE11}"/>
    <cellStyle name="Comma 62 2" xfId="4481" xr:uid="{A713D851-E468-4D01-8FE4-D55AF5DCCB7B}"/>
    <cellStyle name="Comma 62 2 2" xfId="12888" xr:uid="{322ED419-376F-4E66-8C64-DF3D66588553}"/>
    <cellStyle name="Comma 62 3" xfId="8322" xr:uid="{D973A45C-F066-4F26-A0D9-AFEFE159C75A}"/>
    <cellStyle name="Comma 63" xfId="3988" xr:uid="{35206EC4-D039-45D9-B8C2-D0DB2032BADE}"/>
    <cellStyle name="Comma 63 2" xfId="4482" xr:uid="{27E3525C-BBEA-4652-914B-999359DD7C84}"/>
    <cellStyle name="Comma 63 2 2" xfId="12894" xr:uid="{26B00E02-A361-4EFD-B1A0-134558964FF0}"/>
    <cellStyle name="Comma 63 3" xfId="8332" xr:uid="{9166302A-C172-44E3-A552-3DE18121FF63}"/>
    <cellStyle name="Comma 64" xfId="4007" xr:uid="{A67CEB8F-2EA4-4883-98EE-08BBE65D3F8F}"/>
    <cellStyle name="Comma 64 2" xfId="4483" xr:uid="{38978A9C-5A66-47B7-9FE6-9E80E811ADF6}"/>
    <cellStyle name="Comma 64 2 2" xfId="12882" xr:uid="{038FEB8C-D4DC-49E3-93A0-17E72DE2B1B4}"/>
    <cellStyle name="Comma 64 3" xfId="8316" xr:uid="{978E9336-C28F-41D7-A1B9-6FE361843559}"/>
    <cellStyle name="Comma 65" xfId="3976" xr:uid="{480528DE-B999-497C-B33C-BE4539C555A9}"/>
    <cellStyle name="Comma 65 2" xfId="4484" xr:uid="{E982BCFC-9F8F-4BE2-BAFE-52E3E462FC79}"/>
    <cellStyle name="Comma 65 2 2" xfId="12891" xr:uid="{28798C0D-D3D8-484D-B691-2D05D08C909F}"/>
    <cellStyle name="Comma 65 3" xfId="8329" xr:uid="{226CC17C-69E3-49AF-B416-106B74209E1F}"/>
    <cellStyle name="Comma 66" xfId="3874" xr:uid="{19A0EB33-A2B0-42F2-9B32-12E70D864112}"/>
    <cellStyle name="Comma 66 2" xfId="4485" xr:uid="{81437CFB-6198-440E-88FE-5C098489F1CC}"/>
    <cellStyle name="Comma 66 2 2" xfId="12884" xr:uid="{111ED6E2-FF6E-4785-BE3A-2F07FCCEBA82}"/>
    <cellStyle name="Comma 66 3" xfId="8318" xr:uid="{2CF9E79D-8D5B-44B9-944A-D5E4EC49D910}"/>
    <cellStyle name="Comma 67" xfId="4004" xr:uid="{817608C2-7794-49BF-857A-F99E4C590055}"/>
    <cellStyle name="Comma 67 2" xfId="4486" xr:uid="{371A4D5B-BE95-4E91-A71E-CC65459399C8}"/>
    <cellStyle name="Comma 67 2 2" xfId="12898" xr:uid="{A36867B4-9A0C-478E-BFAD-C96314677E69}"/>
    <cellStyle name="Comma 67 3" xfId="8338" xr:uid="{87094A4D-FE54-47A7-993C-6BF1849213FE}"/>
    <cellStyle name="Comma 68" xfId="3963" xr:uid="{2789B74A-5C9F-49BC-A7A3-177C2132F49B}"/>
    <cellStyle name="Comma 68 2" xfId="4487" xr:uid="{777E0BE8-4B4D-4100-902C-5615E927C58C}"/>
    <cellStyle name="Comma 68 2 2" xfId="12887" xr:uid="{4A7B10A9-B9C5-498D-B2BE-C75B209DDF8E}"/>
    <cellStyle name="Comma 68 3" xfId="8321" xr:uid="{5292A4C7-9F86-4805-9375-D1AEF107EF24}"/>
    <cellStyle name="Comma 69" xfId="4023" xr:uid="{A84BE19B-E5C2-4CFD-A463-C003C2439226}"/>
    <cellStyle name="Comma 69 2" xfId="4488" xr:uid="{FC26E13F-6CCE-449B-B34D-B3F0EB9B05EA}"/>
    <cellStyle name="Comma 69 2 2" xfId="12895" xr:uid="{60EB08E5-D5DE-4772-B3BA-7E6A73A46C96}"/>
    <cellStyle name="Comma 69 3" xfId="8333" xr:uid="{4948ACA1-2DF9-45A2-9568-1CB7AC64D403}"/>
    <cellStyle name="Comma 7" xfId="1722" xr:uid="{282037D4-7EAD-4702-BC03-6884D90A0E01}"/>
    <cellStyle name="Comma 7 10" xfId="10796" xr:uid="{FA16062F-9F6C-4763-A28D-FBD7CE94EA89}"/>
    <cellStyle name="Comma 7 10 2" xfId="14658" xr:uid="{2921A411-FB8A-43EF-9BC0-1A2114339993}"/>
    <cellStyle name="Comma 7 10 2 2" xfId="16191" xr:uid="{E09B82FE-3C99-477F-9B9F-BF36CDD6AA1C}"/>
    <cellStyle name="Comma 7 10 3" xfId="16637" xr:uid="{B7F67BE6-A05C-4C36-9E2E-656C499A5C93}"/>
    <cellStyle name="Comma 7 10 4" xfId="17073" xr:uid="{EBF00693-FF57-4343-9423-43A20B295A4A}"/>
    <cellStyle name="Comma 7 10 5" xfId="17504" xr:uid="{D34DF771-05ED-4656-AC96-BBDCD13482CE}"/>
    <cellStyle name="Comma 7 10 6" xfId="15662" xr:uid="{72648E6F-C0F1-434E-8501-E38EC5F28718}"/>
    <cellStyle name="Comma 7 11" xfId="15217" xr:uid="{E39163E8-53A0-474D-8ED6-D7E33ECC4476}"/>
    <cellStyle name="Comma 7 11 2" xfId="15765" xr:uid="{A68D700F-520A-4825-A399-1EC616EE2683}"/>
    <cellStyle name="Comma 7 12" xfId="15798" xr:uid="{A6834BCE-EC3E-4623-96EF-71F921EBF554}"/>
    <cellStyle name="Comma 7 13" xfId="16259" xr:uid="{50D6AA77-185F-4038-8A1B-00CE5C7E8025}"/>
    <cellStyle name="Comma 7 14" xfId="15733" xr:uid="{10AD0F39-B7A4-426F-B747-0B96AD2076AD}"/>
    <cellStyle name="Comma 7 15" xfId="15238" xr:uid="{444CF9B6-D312-48F3-A739-44EC8CBD3F8B}"/>
    <cellStyle name="Comma 7 16" xfId="18321" xr:uid="{B2A431EB-F066-4759-86E8-5EF603BDBED1}"/>
    <cellStyle name="Comma 7 17" xfId="4755" xr:uid="{419A6FEC-A3F9-4540-A097-E32AF06B250F}"/>
    <cellStyle name="Comma 7 2" xfId="1723" xr:uid="{7EC968E5-2D62-4178-8DD4-561B938CAFC1}"/>
    <cellStyle name="Comma 7 2 10" xfId="10494" xr:uid="{61F5F066-566D-4594-AAA8-3EB6B7489FB4}"/>
    <cellStyle name="Comma 7 2 10 2" xfId="14507" xr:uid="{9CD2F50F-4962-4BB3-A645-0DE8BB346EAE}"/>
    <cellStyle name="Comma 7 2 10 3" xfId="13487" xr:uid="{ED859CB2-10A3-42B9-8E94-8B9545780579}"/>
    <cellStyle name="Comma 7 2 11" xfId="10674" xr:uid="{64E05E02-03FD-43C3-B5C6-8BD075C33B02}"/>
    <cellStyle name="Comma 7 2 11 2" xfId="14593" xr:uid="{D1B01970-53D0-426E-8290-00BFD94975B5}"/>
    <cellStyle name="Comma 7 2 11 3" xfId="11977" xr:uid="{062F1C9E-2E22-4373-B4AE-678F843F9B6E}"/>
    <cellStyle name="Comma 7 2 12" xfId="13697" xr:uid="{3FA8D9D1-3604-47AE-83BB-D65503496DFA}"/>
    <cellStyle name="Comma 7 2 13" xfId="11507" xr:uid="{054C3497-8206-4E7F-AE6E-FA8D2DBF0FBA}"/>
    <cellStyle name="Comma 7 2 14" xfId="15461" xr:uid="{3970F387-A8FA-4E90-B367-8BB3084105AE}"/>
    <cellStyle name="Comma 7 2 15" xfId="4815" xr:uid="{442389C7-0295-420C-B4E8-61B000A497A8}"/>
    <cellStyle name="Comma 7 2 2" xfId="1724" xr:uid="{C552B3A4-71FF-4E6A-8619-2E52B1A43777}"/>
    <cellStyle name="Comma 7 2 2 2" xfId="9705" xr:uid="{9F758A64-3B46-44AA-BE7D-0AC6E9403137}"/>
    <cellStyle name="Comma 7 2 2 3" xfId="15988" xr:uid="{501D1E15-F498-46D2-8FFB-771815731097}"/>
    <cellStyle name="Comma 7 2 3" xfId="1725" xr:uid="{40A4F166-D729-49A0-80E1-1AA560AA58F4}"/>
    <cellStyle name="Comma 7 2 3 2" xfId="11508" xr:uid="{89A72AC7-EDAF-4E74-BCF9-0AE84B5D5129}"/>
    <cellStyle name="Comma 7 2 3 3" xfId="16435" xr:uid="{3AD8BAB3-355A-412C-9119-74F67D215F51}"/>
    <cellStyle name="Comma 7 2 3 4" xfId="17852" xr:uid="{C5FF3519-A900-473F-9119-16A4746D5160}"/>
    <cellStyle name="Comma 7 2 4" xfId="3814" xr:uid="{89F4671D-3677-4E12-A9B7-4FBC56D452C4}"/>
    <cellStyle name="Comma 7 2 4 2" xfId="14003" xr:uid="{C8E0C7B9-1B72-4D52-8E32-A3B1F3478903}"/>
    <cellStyle name="Comma 7 2 4 3" xfId="12814" xr:uid="{5895822E-A1FC-4DDD-901D-B481D0FC7E3E}"/>
    <cellStyle name="Comma 7 2 4 4" xfId="16872" xr:uid="{8F640D8B-37CE-42AB-BA17-41F59E594BBC}"/>
    <cellStyle name="Comma 7 2 4 5" xfId="7927" xr:uid="{387D3F93-DB18-4481-B940-36AE2B7C2286}"/>
    <cellStyle name="Comma 7 2 5" xfId="5999" xr:uid="{8D0045A8-0F05-487A-890A-38DA7BFB4E3A}"/>
    <cellStyle name="Comma 7 2 5 2" xfId="12259" xr:uid="{A7A8EE7B-6FA9-4E99-B68B-F2EA80323110}"/>
    <cellStyle name="Comma 7 2 5 3" xfId="17306" xr:uid="{BF2D3832-308E-40F0-BF93-2C8C7A1057D4}"/>
    <cellStyle name="Comma 7 2 6" xfId="8588" xr:uid="{8B55BCE1-841E-43A3-BD16-1175FBB137E3}"/>
    <cellStyle name="Comma 7 2 6 2" xfId="14053" xr:uid="{5338C450-42C6-4E84-A422-C6E4A3B74A8B}"/>
    <cellStyle name="Comma 7 2 6 3" xfId="13015" xr:uid="{EEDC2D14-43A0-408A-8FE7-6DD2EE57BC51}"/>
    <cellStyle name="Comma 7 2 7" xfId="8946" xr:uid="{F3673330-8574-4B8F-96C4-EB7C6042F324}"/>
    <cellStyle name="Comma 7 2 7 2" xfId="14124" xr:uid="{7F92D211-3D10-4E4D-8E25-9939E597E627}"/>
    <cellStyle name="Comma 7 2 7 3" xfId="13176" xr:uid="{B74C8F2F-21F0-4587-BF39-03CF01668C6D}"/>
    <cellStyle name="Comma 7 2 8" xfId="9288" xr:uid="{B2768968-C1E9-4244-B6F6-91B7107063C1}"/>
    <cellStyle name="Comma 7 2 8 2" xfId="14289" xr:uid="{1253BF1A-89B0-4CF8-A02F-33C3507CE435}"/>
    <cellStyle name="Comma 7 2 8 3" xfId="13336" xr:uid="{DD903805-C5EC-4767-B4C6-0CCFD7AAEF22}"/>
    <cellStyle name="Comma 7 2 9" xfId="10448" xr:uid="{AC3F7BDD-D71E-460D-B5D9-22C390152B21}"/>
    <cellStyle name="Comma 7 2 9 2" xfId="14462" xr:uid="{0DD23A0A-ADA8-429F-B9DD-8D085D1FA73F}"/>
    <cellStyle name="Comma 7 2 9 3" xfId="13442" xr:uid="{D889A411-7277-44D1-AF0E-5EDC17D41246}"/>
    <cellStyle name="Comma 7 3" xfId="1726" xr:uid="{D9BD82D2-DFB1-4C54-82B4-C8C22BAA2814}"/>
    <cellStyle name="Comma 7 3 2" xfId="3815" xr:uid="{2BE48A27-3B5D-4323-8328-84A646C2DA01}"/>
    <cellStyle name="Comma 7 3 2 2" xfId="9706" xr:uid="{95F41D82-2107-482C-8182-54449E631820}"/>
    <cellStyle name="Comma 7 3 2 3" xfId="14004" xr:uid="{BAA18AAA-5979-4816-8239-57D8B0C6C15F}"/>
    <cellStyle name="Comma 7 3 2 4" xfId="12815" xr:uid="{3E1C1C29-D264-4AB5-889B-FDBE25C81B1C}"/>
    <cellStyle name="Comma 7 3 2 5" xfId="16018" xr:uid="{479B922C-1AA5-498A-85DC-DB79787B2AAE}"/>
    <cellStyle name="Comma 7 3 2 6" xfId="7928" xr:uid="{31E4CB85-2A3A-4812-8D8A-69CA8327C2A5}"/>
    <cellStyle name="Comma 7 3 3" xfId="8602" xr:uid="{522D43B9-1D29-4E5A-96C5-89DFECB05821}"/>
    <cellStyle name="Comma 7 3 3 2" xfId="16465" xr:uid="{A330462F-2702-43EC-B088-C1EF4E570D35}"/>
    <cellStyle name="Comma 7 3 4" xfId="9196" xr:uid="{2DF55215-26E3-4FE3-8E91-15C785511E69}"/>
    <cellStyle name="Comma 7 3 4 2" xfId="14255" xr:uid="{0AEA9493-1C6E-4511-AFAA-6711D28A2D5D}"/>
    <cellStyle name="Comma 7 3 4 3" xfId="13307" xr:uid="{59C8A005-A6FB-4877-8392-F82C45D0538A}"/>
    <cellStyle name="Comma 7 3 4 4" xfId="16901" xr:uid="{EBFE063C-693E-4316-935E-34C398454117}"/>
    <cellStyle name="Comma 7 3 5" xfId="17335" xr:uid="{6BCE5FCB-98D2-4278-85BD-AE409A081A72}"/>
    <cellStyle name="Comma 7 3 6" xfId="15490" xr:uid="{9F60DFDD-E27D-45B9-9658-4DBD21778CA3}"/>
    <cellStyle name="Comma 7 4" xfId="1727" xr:uid="{0180B9B1-8723-44B4-BA5F-346A523BF854}"/>
    <cellStyle name="Comma 7 4 2" xfId="3816" xr:uid="{1CE4E626-3643-414C-9314-075EF64283E4}"/>
    <cellStyle name="Comma 7 4 2 2" xfId="16050" xr:uid="{73339FC5-4543-4644-B1E4-182C5C959900}"/>
    <cellStyle name="Comma 7 4 3" xfId="9704" xr:uid="{CC5C1CB3-7266-440D-92C1-73E9A965196B}"/>
    <cellStyle name="Comma 7 4 3 2" xfId="16496" xr:uid="{D205D20C-9562-46BF-A45D-90096FE30935}"/>
    <cellStyle name="Comma 7 4 4" xfId="16932" xr:uid="{50C59719-5D7F-4027-9B1C-0906488353EB}"/>
    <cellStyle name="Comma 7 4 5" xfId="17366" xr:uid="{1B1B1544-D379-4543-BD9C-42E05B3E20BA}"/>
    <cellStyle name="Comma 7 4 6" xfId="15521" xr:uid="{97192468-E14E-4B59-B6B5-E64A5BE72692}"/>
    <cellStyle name="Comma 7 5" xfId="3817" xr:uid="{FB187BA4-EDF4-407C-A6EA-6939DB0B246B}"/>
    <cellStyle name="Comma 7 5 2" xfId="16078" xr:uid="{F21E6881-6A55-4249-8B98-ECF41D2277EB}"/>
    <cellStyle name="Comma 7 5 3" xfId="16524" xr:uid="{3B2D9154-2956-48CA-8463-AB360682A0C9}"/>
    <cellStyle name="Comma 7 5 4" xfId="16960" xr:uid="{9A287730-B21B-4258-9A44-D0E137FF7CD1}"/>
    <cellStyle name="Comma 7 5 5" xfId="17393" xr:uid="{73746B37-03D0-4781-934C-6BB4AA35BA28}"/>
    <cellStyle name="Comma 7 5 6" xfId="15549" xr:uid="{D04D057F-B356-493B-965E-AF6EE034F127}"/>
    <cellStyle name="Comma 7 6" xfId="3818" xr:uid="{460E33A8-1949-4BCA-B3EF-BDB01A69F290}"/>
    <cellStyle name="Comma 7 6 2" xfId="4489" xr:uid="{B66BA3C0-0CEF-42C5-94C9-922BDAF3B459}"/>
    <cellStyle name="Comma 7 6 2 2" xfId="16105" xr:uid="{83D4373A-B5D2-48DE-8CAE-C258DA56923A}"/>
    <cellStyle name="Comma 7 6 2 3" xfId="10609" xr:uid="{C43002D1-95CF-4C5B-B2DE-45CAA2FF3A1A}"/>
    <cellStyle name="Comma 7 6 3" xfId="15152" xr:uid="{1B779619-4BD0-4DC3-B8EE-0E21CD877089}"/>
    <cellStyle name="Comma 7 6 3 2" xfId="16551" xr:uid="{48DC3DF8-BA27-4552-8D99-BCCB240D0BE7}"/>
    <cellStyle name="Comma 7 6 4" xfId="16987" xr:uid="{CD4CF4F0-EDB9-43D9-AECF-7DF2766EEFEB}"/>
    <cellStyle name="Comma 7 6 5" xfId="17419" xr:uid="{C66AA8C8-E0C7-4435-97B1-96A66DB96DE1}"/>
    <cellStyle name="Comma 7 6 6" xfId="15576" xr:uid="{7B62637D-F50A-4288-A047-A2BAA0A8C448}"/>
    <cellStyle name="Comma 7 6 7" xfId="18371" xr:uid="{ABEA126C-09B6-4691-B448-63DC6920A2C8}"/>
    <cellStyle name="Comma 7 6 8" xfId="5998" xr:uid="{906B0BB1-0E30-4EF7-8556-2B48FB29C08D}"/>
    <cellStyle name="Comma 7 7" xfId="3819" xr:uid="{E9F4AAB4-2F20-4144-9252-F93BE745AF4E}"/>
    <cellStyle name="Comma 7 7 2" xfId="10591" xr:uid="{8E441FF6-39E8-443A-AB1F-6332818FEE3E}"/>
    <cellStyle name="Comma 7 7 2 2" xfId="14553" xr:uid="{1C663367-CDEA-4BA9-B682-A8417AD1D3D6}"/>
    <cellStyle name="Comma 7 7 2 3" xfId="13533" xr:uid="{BD01E3E7-7ABA-4EFE-B246-44F868D4B756}"/>
    <cellStyle name="Comma 7 7 2 4" xfId="16131" xr:uid="{D0D4CB29-3004-4875-9777-420450A59A45}"/>
    <cellStyle name="Comma 7 7 3" xfId="10771" xr:uid="{16759F4A-A886-4B96-B5BB-AF76E2F86615}"/>
    <cellStyle name="Comma 7 7 3 2" xfId="14646" xr:uid="{1D732266-A21D-4950-ABCA-9ACCE401CB22}"/>
    <cellStyle name="Comma 7 7 3 3" xfId="16577" xr:uid="{D4F613AC-9BEF-466B-BBE4-6D96F66C0607}"/>
    <cellStyle name="Comma 7 7 4" xfId="17013" xr:uid="{FA473DF5-F267-40AB-996B-E66E35E7BF8E}"/>
    <cellStyle name="Comma 7 7 5" xfId="17444" xr:uid="{BC095C99-808F-4EA1-81CC-CD40097B22B1}"/>
    <cellStyle name="Comma 7 7 6" xfId="15602" xr:uid="{9CFBF20D-6386-441B-A017-60A7A6E0A260}"/>
    <cellStyle name="Comma 7 8" xfId="3721" xr:uid="{D89F10BF-B723-4636-8176-1F7BBC3A20E9}"/>
    <cellStyle name="Comma 7 8 2" xfId="4490" xr:uid="{99779181-F44C-479D-ABF1-6CD1392E20C3}"/>
    <cellStyle name="Comma 7 8 2 2" xfId="16152" xr:uid="{9179E532-84BC-4AA7-9272-0632312B733E}"/>
    <cellStyle name="Comma 7 8 2 3" xfId="14235" xr:uid="{12605173-7682-456F-8D9F-FD6C09D8FBDE}"/>
    <cellStyle name="Comma 7 8 3" xfId="13287" xr:uid="{3444AD24-C1E6-4FC3-875D-F9AC94B54E22}"/>
    <cellStyle name="Comma 7 8 3 2" xfId="16598" xr:uid="{57AD926A-056D-41FA-81FA-0A0CA1B4EC17}"/>
    <cellStyle name="Comma 7 8 4" xfId="17034" xr:uid="{17ED0857-F535-4F4E-BC9B-6B04F1D7777C}"/>
    <cellStyle name="Comma 7 8 5" xfId="17465" xr:uid="{C55771D7-8A61-4B25-846D-A8FA46B4859E}"/>
    <cellStyle name="Comma 7 8 6" xfId="15623" xr:uid="{8B692B09-E8AC-426C-AB1F-BB011FEA7DD7}"/>
    <cellStyle name="Comma 7 8 7" xfId="9153" xr:uid="{856227D3-1A7C-4EA2-B5DD-7BC58C078612}"/>
    <cellStyle name="Comma 7 9" xfId="10649" xr:uid="{D7C5D86E-8912-4602-BDE6-5FB7EAF34205}"/>
    <cellStyle name="Comma 7 9 2" xfId="14578" xr:uid="{9F0800D1-4739-47CD-9B83-425B25F8C0E4}"/>
    <cellStyle name="Comma 7 9 2 2" xfId="16169" xr:uid="{C586C9ED-597B-4593-BB9C-A1E6C2D0AA80}"/>
    <cellStyle name="Comma 7 9 3" xfId="11929" xr:uid="{8D6515C2-21F4-453A-9E98-4388A5248CCD}"/>
    <cellStyle name="Comma 7 9 3 2" xfId="16615" xr:uid="{AE7217B2-A0CA-489C-8FB8-31032812EAD2}"/>
    <cellStyle name="Comma 7 9 4" xfId="17051" xr:uid="{411A4FBC-EAF9-4C47-B467-C9B46171C125}"/>
    <cellStyle name="Comma 7 9 5" xfId="17482" xr:uid="{09B54529-51C4-44C7-86B3-7021A5BB5832}"/>
    <cellStyle name="Comma 7 9 6" xfId="15640" xr:uid="{CA56DDC5-1228-404E-948E-15DE5161DCDC}"/>
    <cellStyle name="Comma 70" xfId="4016" xr:uid="{0025E6D3-2C45-4B15-9B48-6BF9039E4ADF}"/>
    <cellStyle name="Comma 70 2" xfId="4491" xr:uid="{8E89E3E9-114E-4F5D-9718-FD985AC17E50}"/>
    <cellStyle name="Comma 70 2 2" xfId="12881" xr:uid="{C2DD9F2F-DF1A-467C-9B88-C71A7738567C}"/>
    <cellStyle name="Comma 70 3" xfId="8315" xr:uid="{9642135A-5D75-4CD4-B587-A6EC9E0AF67B}"/>
    <cellStyle name="Comma 71" xfId="4019" xr:uid="{1CBE2873-121C-4C2D-9C81-1B9AD9E181CB}"/>
    <cellStyle name="Comma 71 2" xfId="4492" xr:uid="{2DAB85A4-F2A8-45E1-A4A0-E35B8487768A}"/>
    <cellStyle name="Comma 71 2 2" xfId="12892" xr:uid="{D4B896F1-7ACB-4E9E-BE7B-BE3A8BDAD57F}"/>
    <cellStyle name="Comma 71 3" xfId="8330" xr:uid="{B75BB3ED-7C08-4ADA-9E90-AD273FC57142}"/>
    <cellStyle name="Comma 72" xfId="4024" xr:uid="{96824324-571F-4C9B-A694-5869305F5EA8}"/>
    <cellStyle name="Comma 72 2" xfId="4493" xr:uid="{C7BAC5FA-844E-4801-9D86-6429CB1DF53F}"/>
    <cellStyle name="Comma 72 2 2" xfId="12883" xr:uid="{DF9D8EB5-7174-41E0-BE4D-940BBA9C1A58}"/>
    <cellStyle name="Comma 72 3" xfId="8317" xr:uid="{62B31AED-F9DB-4A0D-872C-90C303067CBE}"/>
    <cellStyle name="Comma 73" xfId="4017" xr:uid="{1CA6247C-FDDB-4774-836E-E688F5A1B667}"/>
    <cellStyle name="Comma 73 2" xfId="4494" xr:uid="{863D7E04-0E30-4A45-9E27-A128AE130719}"/>
    <cellStyle name="Comma 73 2 2" xfId="12890" xr:uid="{2985BA8F-CFD5-46B1-B286-F87E57B8B561}"/>
    <cellStyle name="Comma 73 3" xfId="8328" xr:uid="{D95C9ADE-0757-422E-B467-7710C8D23F3C}"/>
    <cellStyle name="Comma 74" xfId="3970" xr:uid="{F9879D33-2A99-48B0-86A0-37909CBB1474}"/>
    <cellStyle name="Comma 74 2" xfId="4495" xr:uid="{DDCB3141-4CD1-4F33-81C8-EAB7D49540B3}"/>
    <cellStyle name="Comma 74 2 2" xfId="12916" xr:uid="{061417D3-A191-41E7-B558-D9936A04ECBC}"/>
    <cellStyle name="Comma 74 3" xfId="8374" xr:uid="{4BD12758-96C0-4FC9-AAA7-C8610CB4772C}"/>
    <cellStyle name="Comma 75" xfId="3981" xr:uid="{9004C145-38AA-41FF-AEBA-78C0395C9CBA}"/>
    <cellStyle name="Comma 75 2" xfId="4496" xr:uid="{292AB841-7979-481D-AA98-671360384112}"/>
    <cellStyle name="Comma 75 2 2" xfId="12955" xr:uid="{9CAC0CAC-CDB5-49C1-8580-378CB8679F51}"/>
    <cellStyle name="Comma 75 3" xfId="8413" xr:uid="{E762B07F-0F2E-43DD-BC16-CFEBE973E45B}"/>
    <cellStyle name="Comma 76" xfId="3984" xr:uid="{D71A3518-B62C-4AFB-A91A-001E2E20DACC}"/>
    <cellStyle name="Comma 76 2" xfId="4497" xr:uid="{1AC478ED-874C-4B28-93A9-D18BC7DAEB07}"/>
    <cellStyle name="Comma 76 2 2" xfId="12960" xr:uid="{0E0628F3-5382-49BB-AFF7-D6DE36FF42FE}"/>
    <cellStyle name="Comma 76 3" xfId="8419" xr:uid="{5D18A93F-3622-4D8C-853B-23F5DFF420B9}"/>
    <cellStyle name="Comma 77" xfId="3965" xr:uid="{1C8ED113-D422-4FFF-8B39-493F47060C6E}"/>
    <cellStyle name="Comma 77 2" xfId="4498" xr:uid="{3CB1D43C-1963-4957-BB74-DF9774BCE3A0}"/>
    <cellStyle name="Comma 77 2 2" xfId="12946" xr:uid="{95983DF6-C87B-47AE-88EC-D85680EE5D5F}"/>
    <cellStyle name="Comma 77 3" xfId="8404" xr:uid="{B67E4AE0-9DE0-4D51-BCD0-DA0580DA27A8}"/>
    <cellStyle name="Comma 78" xfId="3948" xr:uid="{FE8A5959-B60D-405B-974F-C5AC104C7926}"/>
    <cellStyle name="Comma 78 2" xfId="4499" xr:uid="{3F745740-38E1-4FE9-9648-95EE9686C40C}"/>
    <cellStyle name="Comma 78 2 2" xfId="12904" xr:uid="{3B2FD0C4-F3FF-4B71-845A-C9C7CFE1A32C}"/>
    <cellStyle name="Comma 78 3" xfId="8362" xr:uid="{211283BC-0D8F-4D72-A621-1FDC475CF8AB}"/>
    <cellStyle name="Comma 79" xfId="3958" xr:uid="{62D13D70-6FFC-453F-9F54-9D1CE3AB6138}"/>
    <cellStyle name="Comma 79 2" xfId="4500" xr:uid="{613B0CCC-E628-453A-B5B1-D82D1803CE1D}"/>
    <cellStyle name="Comma 79 2 2" xfId="12934" xr:uid="{BA045E15-912F-4768-9249-DBB1E891BD0F}"/>
    <cellStyle name="Comma 79 3" xfId="8392" xr:uid="{F6EE8F3F-AE26-4669-AC15-0B269DADD8D9}"/>
    <cellStyle name="Comma 8" xfId="1728" xr:uid="{C6DE1D76-8B8B-43C8-AFAC-CA9EBE451858}"/>
    <cellStyle name="Comma 8 10" xfId="13704" xr:uid="{B737299D-6DD5-45FD-809F-029A8BD69B39}"/>
    <cellStyle name="Comma 8 10 2" xfId="16198" xr:uid="{76E772FD-E918-4C72-85B4-4171C9C5545A}"/>
    <cellStyle name="Comma 8 10 3" xfId="16644" xr:uid="{94721DA1-FCC7-41CC-AF75-BD8AD7E67BE3}"/>
    <cellStyle name="Comma 8 10 4" xfId="17080" xr:uid="{7AECCBD6-6664-478B-B9DE-70A944334387}"/>
    <cellStyle name="Comma 8 10 5" xfId="17511" xr:uid="{E99DF5EA-D8E1-4893-942D-57DD18DD1212}"/>
    <cellStyle name="Comma 8 10 6" xfId="15669" xr:uid="{AEA5B417-047E-464D-884E-CF6BD2699B1F}"/>
    <cellStyle name="Comma 8 11" xfId="15185" xr:uid="{4719733D-4013-4C20-8214-8E08B0E5BE6E}"/>
    <cellStyle name="Comma 8 11 2" xfId="15831" xr:uid="{D3DDD294-BF43-4009-A8B9-A257412F60B1}"/>
    <cellStyle name="Comma 8 12" xfId="16279" xr:uid="{0CB3986C-1360-4D8F-BE56-40B26115E702}"/>
    <cellStyle name="Comma 8 13" xfId="16719" xr:uid="{105F8406-1935-4C24-95E4-DB39BB863F42}"/>
    <cellStyle name="Comma 8 14" xfId="17154" xr:uid="{37E9DA68-9843-4A18-BE14-58018314A4DF}"/>
    <cellStyle name="Comma 8 15" xfId="15304" xr:uid="{B22C4E43-5DE7-4FAB-8257-0DC85FF680E2}"/>
    <cellStyle name="Comma 8 16" xfId="18322" xr:uid="{D11D2676-0BDA-46E4-82DE-B18F19BA7B5D}"/>
    <cellStyle name="Comma 8 17" xfId="4869" xr:uid="{D94BDBA5-FE58-43F1-B230-C496BB2E9739}"/>
    <cellStyle name="Comma 8 2" xfId="1729" xr:uid="{129326EE-0749-4D68-B5DB-DD69988D12AA}"/>
    <cellStyle name="Comma 8 2 2" xfId="1730" xr:uid="{EF5E0069-7F73-442D-9945-5EFD54AE93C5}"/>
    <cellStyle name="Comma 8 2 2 2" xfId="7931" xr:uid="{05FCEAF3-6AEE-45EB-B787-10E129C17898}"/>
    <cellStyle name="Comma 8 2 2 2 2" xfId="12816" xr:uid="{EFBB2DCF-8E13-4B25-81E6-45CF97DE7A72}"/>
    <cellStyle name="Comma 8 2 2 3" xfId="9708" xr:uid="{579B7CCB-E8D7-480D-A006-80AE486FCF0A}"/>
    <cellStyle name="Comma 8 2 2 4" xfId="15984" xr:uid="{7EBDD431-CE1B-4557-A87D-80CD733E6A5B}"/>
    <cellStyle name="Comma 8 2 3" xfId="3820" xr:uid="{0D117EC2-A655-419F-8DBC-1FE6CFC9596E}"/>
    <cellStyle name="Comma 8 2 3 2" xfId="16431" xr:uid="{06C27966-D8A7-4C70-8BA2-69C0BBDB2FEE}"/>
    <cellStyle name="Comma 8 2 3 3" xfId="7930" xr:uid="{A203ABC3-FCEF-4544-829E-8A1EDACA3126}"/>
    <cellStyle name="Comma 8 2 4" xfId="9164" xr:uid="{695462D0-261F-462D-9704-E6DF77581F06}"/>
    <cellStyle name="Comma 8 2 4 2" xfId="14238" xr:uid="{59EA418F-0EE0-4A75-A154-022A3E443F5D}"/>
    <cellStyle name="Comma 8 2 4 3" xfId="13290" xr:uid="{6EE3D680-A4E9-4BBB-A646-4F1601C49217}"/>
    <cellStyle name="Comma 8 2 4 4" xfId="16868" xr:uid="{B3680CC7-84C2-4A05-9662-A5E70C05D8A1}"/>
    <cellStyle name="Comma 8 2 5" xfId="10610" xr:uid="{B6EC6914-6520-463E-9870-9739A81C84B6}"/>
    <cellStyle name="Comma 8 2 5 2" xfId="17302" xr:uid="{2A213F96-F2E5-4E37-B05B-520B85E4628F}"/>
    <cellStyle name="Comma 8 2 6" xfId="11509" xr:uid="{E56AD3C2-5CD7-4B0E-839E-160551FAA30D}"/>
    <cellStyle name="Comma 8 2 7" xfId="15457" xr:uid="{9F4516E8-6C6C-4E00-9FFF-E56E0816BAA3}"/>
    <cellStyle name="Comma 8 2 8" xfId="17861" xr:uid="{A7A17E41-D2F4-4309-8334-3892F90B7604}"/>
    <cellStyle name="Comma 8 3" xfId="1731" xr:uid="{51DB578A-17AE-4C37-8B6F-9401F80B66B7}"/>
    <cellStyle name="Comma 8 3 2" xfId="1732" xr:uid="{A8F1C8B3-E3A7-4AB8-B958-764505124759}"/>
    <cellStyle name="Comma 8 3 2 2" xfId="16014" xr:uid="{6C1F1B9B-8D7F-4CF7-B047-4062E9318AC9}"/>
    <cellStyle name="Comma 8 3 3" xfId="7932" xr:uid="{814809FF-D572-419D-A87F-2D5F7CF841DA}"/>
    <cellStyle name="Comma 8 3 3 2" xfId="12817" xr:uid="{6B8B151E-2F1D-42E5-9FC2-F3D9FA7DDBD1}"/>
    <cellStyle name="Comma 8 3 3 3" xfId="16461" xr:uid="{ED3996EC-18BE-4827-9A8A-EAE5681B4C66}"/>
    <cellStyle name="Comma 8 3 4" xfId="9709" xr:uid="{F113A3A5-ABFF-4F69-862A-2820824B60BC}"/>
    <cellStyle name="Comma 8 3 4 2" xfId="16897" xr:uid="{769A67B4-A3EE-4FB0-B79C-0985D5866D62}"/>
    <cellStyle name="Comma 8 3 5" xfId="10596" xr:uid="{90206B36-4CC5-4ED7-92B2-C719C586543B}"/>
    <cellStyle name="Comma 8 3 5 2" xfId="17331" xr:uid="{D9C5B795-E187-4CAA-A0AC-C6FF689C41AF}"/>
    <cellStyle name="Comma 8 3 6" xfId="11510" xr:uid="{053F8083-B263-4035-AA2D-0F76FB08349F}"/>
    <cellStyle name="Comma 8 3 7" xfId="15486" xr:uid="{14FDF20E-E929-4DFC-8888-D27C92ECC717}"/>
    <cellStyle name="Comma 8 4" xfId="1733" xr:uid="{ADCA3364-7460-4999-982A-599F3B365C0F}"/>
    <cellStyle name="Comma 8 4 2" xfId="9707" xr:uid="{771B76A4-3688-46D1-A128-0E67DE0A5E4A}"/>
    <cellStyle name="Comma 8 4 2 2" xfId="16046" xr:uid="{35EDDC87-A8BF-4624-9B6C-C8373F9346DD}"/>
    <cellStyle name="Comma 8 4 3" xfId="16492" xr:uid="{6ECEFC89-FB0A-4410-BCE7-C8DB240E3ECD}"/>
    <cellStyle name="Comma 8 4 4" xfId="16928" xr:uid="{179A3159-9BDB-4D58-8169-E2A88A3C9CA3}"/>
    <cellStyle name="Comma 8 4 5" xfId="17362" xr:uid="{933C697B-4D02-4E70-9403-46E0CB914E1A}"/>
    <cellStyle name="Comma 8 4 6" xfId="15517" xr:uid="{1D392D7A-CBC4-409E-B07C-5962BD36D68A}"/>
    <cellStyle name="Comma 8 5" xfId="1734" xr:uid="{61A89FDA-3A88-45C0-9DA2-D7C5DBE26C4D}"/>
    <cellStyle name="Comma 8 5 2" xfId="16074" xr:uid="{0441A5D0-4CD1-4C0D-AEB2-946D4C3B3885}"/>
    <cellStyle name="Comma 8 5 3" xfId="16520" xr:uid="{1BE4A1D2-94C5-4DA3-B517-30B98650E677}"/>
    <cellStyle name="Comma 8 5 4" xfId="16956" xr:uid="{3BD9EA89-AAB1-4E18-986C-00FB6BD24B5F}"/>
    <cellStyle name="Comma 8 5 5" xfId="17389" xr:uid="{9B717AE1-C2A0-45E7-93DF-793B3DE2FCC6}"/>
    <cellStyle name="Comma 8 5 6" xfId="15545" xr:uid="{D69AAF56-3A33-4CA3-951E-E1C14E16F5EE}"/>
    <cellStyle name="Comma 8 6" xfId="3722" xr:uid="{AB85AD63-7248-4A12-AE92-7A92E0047655}"/>
    <cellStyle name="Comma 8 6 2" xfId="4501" xr:uid="{BE0B3FA0-5C71-4975-BC94-2D3545DA88CD}"/>
    <cellStyle name="Comma 8 6 2 2" xfId="16101" xr:uid="{E05C8450-FFC8-4C4A-9594-BF26D9E92701}"/>
    <cellStyle name="Comma 8 6 3" xfId="16547" xr:uid="{1F6D3B86-D383-484B-96B0-07B35F56EF55}"/>
    <cellStyle name="Comma 8 6 4" xfId="16983" xr:uid="{03151EDC-3256-43CF-94D4-BFB08A7031E2}"/>
    <cellStyle name="Comma 8 6 5" xfId="17415" xr:uid="{71218407-DAB6-4FC3-A2AA-FB708CD12B85}"/>
    <cellStyle name="Comma 8 6 6" xfId="15572" xr:uid="{BF20901A-6C1E-4E70-BAF9-3BDACBA86B2C}"/>
    <cellStyle name="Comma 8 6 7" xfId="7929" xr:uid="{49FDE632-6E26-4B98-8CB5-F077896088D8}"/>
    <cellStyle name="Comma 8 7" xfId="6003" xr:uid="{6A19DC52-CEE9-4E8D-AA4D-B7D14953A235}"/>
    <cellStyle name="Comma 8 7 2" xfId="16127" xr:uid="{31271792-5DD1-4A2D-B947-2AE80586F12A}"/>
    <cellStyle name="Comma 8 7 3" xfId="16573" xr:uid="{DF2D192C-A4F5-413B-9FC4-B0554796C72C}"/>
    <cellStyle name="Comma 8 7 4" xfId="17009" xr:uid="{61441389-725F-463D-A98C-722ECF80756C}"/>
    <cellStyle name="Comma 8 7 5" xfId="17440" xr:uid="{E98FE77F-F769-4BEB-91CA-C22D5274D2A4}"/>
    <cellStyle name="Comma 8 7 6" xfId="15598" xr:uid="{E4F920F6-283A-4AF3-9148-DF26E0098E6D}"/>
    <cellStyle name="Comma 8 8" xfId="8563" xr:uid="{BE0B735E-4EEB-4E2C-A673-BBE636EBE33E}"/>
    <cellStyle name="Comma 8 8 2" xfId="16148" xr:uid="{046A745E-3ABC-48B8-A07C-8CC5F3B7837F}"/>
    <cellStyle name="Comma 8 8 3" xfId="16594" xr:uid="{11A2913E-7FB4-4D26-B013-CB3B2967B29D}"/>
    <cellStyle name="Comma 8 8 4" xfId="17030" xr:uid="{93815721-3825-446C-9803-820FDADF5D3B}"/>
    <cellStyle name="Comma 8 8 5" xfId="17461" xr:uid="{71CD81D3-D8B0-4609-807C-989D46B1B43E}"/>
    <cellStyle name="Comma 8 8 6" xfId="15619" xr:uid="{6D46FED4-1809-4D7E-8BE0-BDA0B20D85B0}"/>
    <cellStyle name="Comma 8 9" xfId="10636" xr:uid="{ED2044AC-D84D-4FF0-8F8D-04C987B01F86}"/>
    <cellStyle name="Comma 8 9 2" xfId="14572" xr:uid="{B4F0C322-68A5-4545-BDA3-A9B141624BEB}"/>
    <cellStyle name="Comma 8 9 2 2" xfId="16165" xr:uid="{4B1DC2BE-75D5-4133-A6E3-AF78F7B2A904}"/>
    <cellStyle name="Comma 8 9 3" xfId="12003" xr:uid="{4A60D710-C8B8-4A3E-AA02-C966A67492CB}"/>
    <cellStyle name="Comma 8 9 3 2" xfId="16611" xr:uid="{78058305-37B2-450A-8622-AED5A5374585}"/>
    <cellStyle name="Comma 8 9 4" xfId="17047" xr:uid="{D7657D35-69A4-4D2F-8FC7-EE7086E5E6DA}"/>
    <cellStyle name="Comma 8 9 5" xfId="17478" xr:uid="{A287DC9C-603F-4C9A-987A-596320A76509}"/>
    <cellStyle name="Comma 8 9 6" xfId="15636" xr:uid="{033C162D-000E-42CC-8409-4994A988BB5B}"/>
    <cellStyle name="Comma 8_AJE Y'56" xfId="7933" xr:uid="{A55B5CD6-DC72-496D-8409-1D2BB9B2B9CE}"/>
    <cellStyle name="Comma 80" xfId="4013" xr:uid="{A8C38CC0-7264-41BF-9ED0-061EDF6BF35A}"/>
    <cellStyle name="Comma 80 2" xfId="4502" xr:uid="{8516E5C8-C0F1-4097-9473-39FB1140093A}"/>
    <cellStyle name="Comma 80 2 2" xfId="12910" xr:uid="{7BC7F6E9-3D2A-4FF2-B7F7-BEE156132905}"/>
    <cellStyle name="Comma 80 3" xfId="8368" xr:uid="{3DBF42D7-4983-40F7-9C93-FB4B69A0C663}"/>
    <cellStyle name="Comma 81" xfId="4026" xr:uid="{6DD43C6B-D931-4D79-8BA4-F33533EA5F1E}"/>
    <cellStyle name="Comma 81 2" xfId="4503" xr:uid="{814E6E4B-9F58-484F-9D9E-62D6AE1D94F5}"/>
    <cellStyle name="Comma 81 2 2" xfId="12923" xr:uid="{8AB02814-F814-40D8-AF75-106DB30BFF4F}"/>
    <cellStyle name="Comma 81 3" xfId="8381" xr:uid="{85A2F459-47C7-4E5D-AFF8-6BF64CDEE10E}"/>
    <cellStyle name="Comma 82" xfId="4028" xr:uid="{D7ED232D-CE16-4C56-9AE8-7FF2F99FB606}"/>
    <cellStyle name="Comma 82 2" xfId="4504" xr:uid="{CA5DAD0D-C0B5-4423-B9F1-368C6EC885D6}"/>
    <cellStyle name="Comma 82 2 2" xfId="12918" xr:uid="{F58668F8-2DAA-4AE5-BC87-675B80E8F874}"/>
    <cellStyle name="Comma 82 3" xfId="8376" xr:uid="{77A45525-B25F-428D-AFA3-AEE207F3BE4B}"/>
    <cellStyle name="Comma 83" xfId="8405" xr:uid="{9AD70293-70FB-477D-B9B8-EBD5E10DE88D}"/>
    <cellStyle name="Comma 83 2" xfId="12947" xr:uid="{15B8AD9A-4496-46B2-8682-9238DADD8FBE}"/>
    <cellStyle name="Comma 84" xfId="8360" xr:uid="{D8415942-0154-4837-AE89-2B1F2B633546}"/>
    <cellStyle name="Comma 84 2" xfId="12902" xr:uid="{E4365C6A-389F-4710-9BE4-649B6E7E6D83}"/>
    <cellStyle name="Comma 85" xfId="8396" xr:uid="{F0A5B5E0-612F-4C71-9ACC-E0DCAF53C058}"/>
    <cellStyle name="Comma 85 2" xfId="12938" xr:uid="{C9EDCFF5-D6F8-4E92-906E-DE73313C57A0}"/>
    <cellStyle name="Comma 86" xfId="8366" xr:uid="{DEBF2913-6054-4A7C-8297-6EFFBD61BCB9}"/>
    <cellStyle name="Comma 86 2" xfId="12908" xr:uid="{E6D37EE5-B541-41FC-8FAC-F115F3654538}"/>
    <cellStyle name="Comma 87" xfId="8384" xr:uid="{E06B7F04-31C4-4C39-A199-0A7A053800FF}"/>
    <cellStyle name="Comma 87 2" xfId="12926" xr:uid="{452ACE24-111B-4F92-8FA4-BFC474F38A4C}"/>
    <cellStyle name="Comma 88" xfId="8373" xr:uid="{DC53273D-5ADF-40D0-890A-32A4F79BDD4A}"/>
    <cellStyle name="Comma 88 2" xfId="12915" xr:uid="{40DD7F53-B473-4EB2-8596-E221DF0CD405}"/>
    <cellStyle name="Comma 89" xfId="8408" xr:uid="{8B536187-2B6C-4879-B285-DA8F1FC267BC}"/>
    <cellStyle name="Comma 89 2" xfId="12950" xr:uid="{C7B4461E-13CA-454D-B170-41911EDA4B91}"/>
    <cellStyle name="Comma 9" xfId="1735" xr:uid="{0FC38B8A-F4F2-45AD-B3E5-9C2213629663}"/>
    <cellStyle name="Comma 9 10" xfId="10749" xr:uid="{A8208082-353B-47C2-8383-1CDA4E7EE075}"/>
    <cellStyle name="Comma 9 10 2" xfId="14637" xr:uid="{2BEF8386-EDAA-4928-9345-5ADFFC4ADBF6}"/>
    <cellStyle name="Comma 9 11" xfId="10845" xr:uid="{33223BD5-1FE9-4091-8F76-D9AF27CAE030}"/>
    <cellStyle name="Comma 9 12" xfId="15255" xr:uid="{AD77411C-D68E-46AF-918D-90908E2EB4AF}"/>
    <cellStyle name="Comma 9 13" xfId="18323" xr:uid="{2246850D-FC48-48EF-9D7D-AEC5D703FD8B}"/>
    <cellStyle name="Comma 9 2" xfId="1736" xr:uid="{3711035F-88CB-44D3-91F5-07E97DFE6CB4}"/>
    <cellStyle name="Comma 9 2 10" xfId="17741" xr:uid="{97E04563-108E-4E6B-9C1A-662B37BCFDCA}"/>
    <cellStyle name="Comma 9 2 2" xfId="1737" xr:uid="{B254F90C-54B7-41C1-88B6-1DA1AACAF8B0}"/>
    <cellStyle name="Comma 9 2 2 2" xfId="7936" xr:uid="{CD8E0F43-AE62-457F-8803-79B9C7C99E6E}"/>
    <cellStyle name="Comma 9 2 2 3" xfId="16094" xr:uid="{2E8B7943-F789-42E6-B292-5F7762104641}"/>
    <cellStyle name="Comma 9 2 2 4" xfId="17913" xr:uid="{DFE6C245-FBB5-40A3-A35E-3DA97AE23E12}"/>
    <cellStyle name="Comma 9 2 3" xfId="3821" xr:uid="{80A03A62-D8EC-45B2-AFBB-5481D8170ED9}"/>
    <cellStyle name="Comma 9 2 3 2" xfId="16540" xr:uid="{EA2EB92E-C4D9-4DB1-86D6-2702ED1543AC}"/>
    <cellStyle name="Comma 9 2 3 3" xfId="7935" xr:uid="{484416CB-F65A-4837-A2D8-B01B224A5816}"/>
    <cellStyle name="Comma 9 2 4" xfId="9053" xr:uid="{AC991B64-B3AD-4472-92DD-DED954556CCC}"/>
    <cellStyle name="Comma 9 2 4 2" xfId="14177" xr:uid="{D1D573C0-0BEA-4D27-A6C7-A8FAFA76F6FE}"/>
    <cellStyle name="Comma 9 2 4 3" xfId="13229" xr:uid="{F2E4D170-D474-4E1E-82AB-60A2A7DB62B5}"/>
    <cellStyle name="Comma 9 2 4 4" xfId="16976" xr:uid="{A770C21B-F3FF-48D6-B84B-1C52E5D97136}"/>
    <cellStyle name="Comma 9 2 5" xfId="10608" xr:uid="{441B7A68-0C66-458B-A35B-48FA455ABAE8}"/>
    <cellStyle name="Comma 9 2 5 2" xfId="14562" xr:uid="{FF5400A9-B3F0-47A0-B5BA-55C53959999F}"/>
    <cellStyle name="Comma 9 2 5 3" xfId="13542" xr:uid="{E44EEFE5-1A11-4A5D-8E24-75B5371A19DF}"/>
    <cellStyle name="Comma 9 2 5 4" xfId="17409" xr:uid="{A332D66A-188D-4971-970D-5170C0FB5108}"/>
    <cellStyle name="Comma 9 2 6" xfId="10662" xr:uid="{0DF5B5F9-62B1-4304-A643-6EE641D43439}"/>
    <cellStyle name="Comma 9 2 6 2" xfId="14587" xr:uid="{64960BE1-20E9-492B-9D31-8848B96AF963}"/>
    <cellStyle name="Comma 9 2 7" xfId="13783" xr:uid="{73D103CC-EFBF-4FE5-A190-14B11E829212}"/>
    <cellStyle name="Comma 9 2 8" xfId="11511" xr:uid="{1DFD0B56-58A4-45A3-AF4D-A1D8721DE9EE}"/>
    <cellStyle name="Comma 9 2 9" xfId="15565" xr:uid="{E33639BC-D9FC-4FB6-9030-1646C642FB5F}"/>
    <cellStyle name="Comma 9 3" xfId="1738" xr:uid="{7C4FC137-5EA5-4C07-9913-856EED6CD94E}"/>
    <cellStyle name="Comma 9 3 2" xfId="7937" xr:uid="{70DA815C-A31C-49B4-A67A-62872833C57E}"/>
    <cellStyle name="Comma 9 3 2 2" xfId="12818" xr:uid="{0035A5E2-1E31-4561-9FE9-52C8A0D2AC24}"/>
    <cellStyle name="Comma 9 3 2 3" xfId="16009" xr:uid="{178E1947-53E4-466F-9AD9-242F1889EF00}"/>
    <cellStyle name="Comma 9 3 3" xfId="9070" xr:uid="{6C3587CC-9B9F-4DE6-A003-DA4B85CC53C4}"/>
    <cellStyle name="Comma 9 3 3 2" xfId="14185" xr:uid="{289B601C-A550-4C76-81A2-7C3BB743454E}"/>
    <cellStyle name="Comma 9 3 3 3" xfId="13237" xr:uid="{984319A3-3A8D-4CD5-8655-7E50596EE7B5}"/>
    <cellStyle name="Comma 9 3 3 4" xfId="16456" xr:uid="{BF3E5CD8-35A0-409F-A01E-58271E8FF7A5}"/>
    <cellStyle name="Comma 9 3 4" xfId="9710" xr:uid="{144F7DC7-6D8E-4336-90EB-2D570BBF3287}"/>
    <cellStyle name="Comma 9 3 4 2" xfId="16893" xr:uid="{1E023309-38AE-4B1B-885B-5B2D1931AC4C}"/>
    <cellStyle name="Comma 9 3 5" xfId="10598" xr:uid="{75FB5E63-64B9-4C6E-BBDB-38C90B77E129}"/>
    <cellStyle name="Comma 9 3 5 2" xfId="17327" xr:uid="{101A1A73-CBCC-45A9-A9E9-56CBBA9A6687}"/>
    <cellStyle name="Comma 9 3 6" xfId="15482" xr:uid="{600F12E0-CF40-4353-9230-8C29A6A1A2AB}"/>
    <cellStyle name="Comma 9 4" xfId="3723" xr:uid="{B00766C7-3ADB-428B-8805-D652688C2D46}"/>
    <cellStyle name="Comma 9 4 2" xfId="4505" xr:uid="{603B3A53-9FF5-482A-A99F-BB5B7A6D8838}"/>
    <cellStyle name="Comma 9 4 2 2" xfId="15789" xr:uid="{6157832D-0DEC-45AC-8996-9EEB29EF57D5}"/>
    <cellStyle name="Comma 9 4 3" xfId="7934" xr:uid="{0B71CED4-93F1-41DA-8636-CC20166E03F2}"/>
    <cellStyle name="Comma 9 5" xfId="8556" xr:uid="{12CF8D2F-C02E-4483-A5CC-217D616494DA}"/>
    <cellStyle name="Comma 9 5 2" xfId="14051" xr:uid="{53F19A81-BA9C-453A-88E8-0E12756A77B5}"/>
    <cellStyle name="Comma 9 5 3" xfId="13005" xr:uid="{459E29A0-2E1A-43D2-BF2F-F07C633855C7}"/>
    <cellStyle name="Comma 9 5 4" xfId="15820" xr:uid="{EF6BAEF0-8E39-4DAD-BF72-871CB9778ADB}"/>
    <cellStyle name="Comma 9 6" xfId="8971" xr:uid="{EAEA2C83-883E-4CC1-9D93-7B04A35DDF67}"/>
    <cellStyle name="Comma 9 6 2" xfId="14141" xr:uid="{86D8D13F-94EE-43DF-83D7-BADFBD12AD8D}"/>
    <cellStyle name="Comma 9 6 3" xfId="13193" xr:uid="{B22E94EC-BF34-49BB-9376-5482E38FF66D}"/>
    <cellStyle name="Comma 9 6 4" xfId="15742" xr:uid="{DEF6C100-D898-4B07-90BE-0E071010C9FC}"/>
    <cellStyle name="Comma 9 7" xfId="8958" xr:uid="{A408FED0-F06A-4EEC-93CF-D3EF8A6F825D}"/>
    <cellStyle name="Comma 9 7 2" xfId="14131" xr:uid="{9B693B46-DFF1-41BA-946B-E41ED47D1565}"/>
    <cellStyle name="Comma 9 7 3" xfId="13183" xr:uid="{FB60C026-A5C6-4989-A34B-2E80A1A92181}"/>
    <cellStyle name="Comma 9 7 4" xfId="16262" xr:uid="{798AFD8C-66DF-4C48-A8D0-4F673B4913BE}"/>
    <cellStyle name="Comma 9 8" xfId="10459" xr:uid="{7C7B9D01-454D-46A2-8234-BEB34E07847B}"/>
    <cellStyle name="Comma 9 8 2" xfId="14473" xr:uid="{67520B39-EAB1-4BCA-96FC-BDC051AFE229}"/>
    <cellStyle name="Comma 9 8 3" xfId="13453" xr:uid="{8AB46F85-AFD9-4A40-A25B-1B29A2877C02}"/>
    <cellStyle name="Comma 9 9" xfId="10489" xr:uid="{AA751FB2-56CF-4647-8D73-B8B8E1C7A00F}"/>
    <cellStyle name="Comma 9 9 2" xfId="14503" xr:uid="{DEF2B28C-BCE1-49CC-895A-32EB4B8617C1}"/>
    <cellStyle name="Comma 9 9 3" xfId="13483" xr:uid="{F75BDA3D-AC8C-476B-8BC7-777BA9960928}"/>
    <cellStyle name="Comma 9_Book1" xfId="9711" xr:uid="{8C39210E-5DB6-4448-846F-3796C23BB2C6}"/>
    <cellStyle name="Comma 90" xfId="8358" xr:uid="{FD9BAFF3-8B63-4B79-96ED-BCC1003CB385}"/>
    <cellStyle name="Comma 90 2" xfId="12900" xr:uid="{7538C581-0099-4214-A297-D3CCBD6A5B88}"/>
    <cellStyle name="Comma 91" xfId="8399" xr:uid="{D9944537-96ED-4572-A378-80A1AF097F24}"/>
    <cellStyle name="Comma 91 2" xfId="12941" xr:uid="{C0502AED-9D14-422E-A4A0-98E6F9E746C4}"/>
    <cellStyle name="Comma 92" xfId="8364" xr:uid="{C4E13A57-B3CE-4591-9C37-B4051232AAF0}"/>
    <cellStyle name="Comma 92 2" xfId="12906" xr:uid="{B56A7DA6-9225-4E84-8C6F-D2AC3FF1E3DF}"/>
    <cellStyle name="Comma 93" xfId="8387" xr:uid="{8A87A876-3924-4CEA-AD03-CE19E12D5A37}"/>
    <cellStyle name="Comma 93 2" xfId="12929" xr:uid="{F7FE92D8-1FEC-464C-962F-E96EA694C5A6}"/>
    <cellStyle name="Comma 94" xfId="8371" xr:uid="{06AEE883-A8A5-4155-AC55-0DA919EC9B1E}"/>
    <cellStyle name="Comma 94 2" xfId="12913" xr:uid="{6D7DE3FC-D98C-4A71-8345-D7E23FB5C060}"/>
    <cellStyle name="Comma 95" xfId="8411" xr:uid="{F58B52E5-0948-4CD4-90AA-C75301E0187A}"/>
    <cellStyle name="Comma 95 2" xfId="12953" xr:uid="{4967220A-DA72-4633-856A-52A2930B1761}"/>
    <cellStyle name="Comma 96" xfId="8418" xr:uid="{DE05634F-F150-452A-9967-9A48A857BB9D}"/>
    <cellStyle name="Comma 96 2" xfId="12959" xr:uid="{A27E73D0-616F-4E81-A27A-555D0862621F}"/>
    <cellStyle name="Comma 97" xfId="8402" xr:uid="{1D82DAEB-4550-47DA-9DED-D6DA8C7087EB}"/>
    <cellStyle name="Comma 97 2" xfId="12944" xr:uid="{3EBFD464-2482-4A56-B806-DC00DC3253B7}"/>
    <cellStyle name="Comma 98" xfId="8363" xr:uid="{85B01821-11BC-4D81-B9BB-76AE8D0ED155}"/>
    <cellStyle name="Comma 98 2" xfId="12905" xr:uid="{B541F0F0-B15C-4745-9E17-63D18CED5681}"/>
    <cellStyle name="Comma 99" xfId="8390" xr:uid="{7CF37B4D-0202-464E-A070-F7F1C01FE844}"/>
    <cellStyle name="Comma 99 2" xfId="12932" xr:uid="{DDC446EF-1833-412F-B29A-EF4EB18FDC7E}"/>
    <cellStyle name="comma zerodec" xfId="1739" xr:uid="{50C047C1-B559-4287-8DE6-3250B6C4A9B7}"/>
    <cellStyle name="comma zerodec 10" xfId="7939" xr:uid="{C0CF0E5F-2C8B-4DA5-A0A2-0CB8DB9AD4FC}"/>
    <cellStyle name="comma zerodec 10 2" xfId="9712" xr:uid="{CBE80162-0160-4C04-ABD4-20FCE0197345}"/>
    <cellStyle name="comma zerodec 11" xfId="7940" xr:uid="{2B50C041-B984-409D-BDAA-C3C274A7BEBB}"/>
    <cellStyle name="comma zerodec 11 2" xfId="9713" xr:uid="{45C3D841-05B8-420B-84E6-1CE5D5668016}"/>
    <cellStyle name="comma zerodec 12" xfId="7941" xr:uid="{E7BD9641-F200-4B92-9070-4D98CEE406B9}"/>
    <cellStyle name="comma zerodec 12 2" xfId="9714" xr:uid="{AF912BFA-7BF3-4462-9C76-57837BD8BC4D}"/>
    <cellStyle name="comma zerodec 13" xfId="7942" xr:uid="{909A6BF5-63E6-4A61-8385-1A1DC3ED962B}"/>
    <cellStyle name="comma zerodec 13 2" xfId="9715" xr:uid="{4ED3299C-31A6-439A-84E6-B69EF4F2127B}"/>
    <cellStyle name="comma zerodec 14" xfId="7943" xr:uid="{7EAD3D5A-ABE6-482D-84CF-6F3046E34F13}"/>
    <cellStyle name="comma zerodec 14 2" xfId="9716" xr:uid="{ECC0650C-F7DB-4A5E-8346-EF41A3B4A931}"/>
    <cellStyle name="comma zerodec 15" xfId="7938" xr:uid="{08D5D1D3-09A8-41AE-BBD8-DEEE91B1D278}"/>
    <cellStyle name="comma zerodec 16" xfId="6011" xr:uid="{F6AB5AB5-B868-41A5-BB8A-A071A483DB76}"/>
    <cellStyle name="comma zerodec 17" xfId="11909" xr:uid="{EBAF4296-1460-43CF-ADFA-8F45BE81E8F6}"/>
    <cellStyle name="comma zerodec 18" xfId="4719" xr:uid="{3E1137F1-5018-4980-8A1A-F18E47BE3DF7}"/>
    <cellStyle name="comma zerodec 2" xfId="7944" xr:uid="{3D7EADA1-9061-43AE-8BE4-AF0C31EC15D4}"/>
    <cellStyle name="comma zerodec 2 2" xfId="7945" xr:uid="{614F1335-05E6-4D46-87A2-D6FE0528C914}"/>
    <cellStyle name="comma zerodec 2 3" xfId="9717" xr:uid="{41B0AED1-4C30-454D-B7BA-C0161A1B6DD9}"/>
    <cellStyle name="comma zerodec 3" xfId="7946" xr:uid="{AABB4F9A-25F8-4B29-B7C9-D217A9AC6E56}"/>
    <cellStyle name="comma zerodec 3 2" xfId="7947" xr:uid="{B766B4C7-A0E5-4272-96B4-2E8A07F3000C}"/>
    <cellStyle name="comma zerodec 4" xfId="7948" xr:uid="{3E07EEDD-4CF9-4D6A-AAF1-676F42739A8F}"/>
    <cellStyle name="comma zerodec 4 2" xfId="9718" xr:uid="{E5B588A0-9F57-4891-8574-5ADB40890898}"/>
    <cellStyle name="comma zerodec 5" xfId="7949" xr:uid="{FA078985-7BA8-4F3E-A38F-082F5460E3D3}"/>
    <cellStyle name="comma zerodec 5 2" xfId="9719" xr:uid="{ADE16E64-D988-44A2-90EE-7321DE6FA5F3}"/>
    <cellStyle name="comma zerodec 6" xfId="7950" xr:uid="{D35ECADB-0453-47D1-9CC1-B19EEA28BF4F}"/>
    <cellStyle name="comma zerodec 6 2" xfId="9720" xr:uid="{1527C24F-FCFB-47E8-858E-F1046F721FC5}"/>
    <cellStyle name="comma zerodec 7" xfId="7951" xr:uid="{CE07F670-9D17-48B0-87DE-1558FBF4C138}"/>
    <cellStyle name="comma zerodec 7 2" xfId="9721" xr:uid="{98DA6D5C-9379-4F33-9EBA-80CA50733632}"/>
    <cellStyle name="comma zerodec 8" xfId="7952" xr:uid="{07FFE800-BBC3-41DF-8E63-F3D3B5B55A81}"/>
    <cellStyle name="comma zerodec 8 2" xfId="9722" xr:uid="{1C12C324-39AE-4E58-8B89-8A84EAB30DBE}"/>
    <cellStyle name="comma zerodec 9" xfId="7953" xr:uid="{8DFC774A-45A6-4306-B3FF-60B75290F414}"/>
    <cellStyle name="comma zerodec 9 2" xfId="9723" xr:uid="{67B39DC5-027C-436B-94F7-B96A8EE3C7EE}"/>
    <cellStyle name="comma zerodec_AJE Y'56" xfId="7954" xr:uid="{33C89922-1980-42A6-AA48-64374FB54988}"/>
    <cellStyle name="Comma_Q1'08 FS" xfId="2" xr:uid="{00000000-0005-0000-0000-000001000000}"/>
    <cellStyle name="Comma0" xfId="1740" xr:uid="{CDD9EE93-3D40-433A-9963-FEFED2190D56}"/>
    <cellStyle name="Comments" xfId="1741" xr:uid="{6C48ECEB-F03E-40C2-A185-32901BB546FB}"/>
    <cellStyle name="Comments 2" xfId="1742" xr:uid="{4873B80C-2A79-4F9F-BBCF-BE5BCB9F47B3}"/>
    <cellStyle name="Comments 2 2" xfId="11513" xr:uid="{3C959DB0-8922-4B5C-926C-27BB0506DD95}"/>
    <cellStyle name="Comments 3" xfId="11512" xr:uid="{E47A3547-D348-441A-8694-835D41F24E4A}"/>
    <cellStyle name="Copied" xfId="9724" xr:uid="{26DABD61-197E-4268-85F4-BC8B12C597AF}"/>
    <cellStyle name="COST1" xfId="9725" xr:uid="{62AF32E6-D327-4DA7-B390-C8F58C4F3D35}"/>
    <cellStyle name="Counter" xfId="1743" xr:uid="{6EC07007-1975-48D8-863E-86D97FBDA18A}"/>
    <cellStyle name="Counter 2" xfId="1744" xr:uid="{493043FB-446F-41E2-826C-30E5BEA37012}"/>
    <cellStyle name="Counter 2 2" xfId="12261" xr:uid="{BBE43694-BD90-4D85-A07E-BBF2D580AB6A}"/>
    <cellStyle name="Counter 2 2 10" xfId="22631" xr:uid="{24E6DA7C-7665-4675-84D1-C2333C42A474}"/>
    <cellStyle name="Counter 2 2 10 2" xfId="35805" xr:uid="{5A6947CE-EED1-419C-813B-45C13BACD238}"/>
    <cellStyle name="Counter 2 2 2" xfId="11279" xr:uid="{BD37E1DE-F738-4FBD-ACAD-E595F965D380}"/>
    <cellStyle name="Counter 2 2 2 10" xfId="29251" xr:uid="{20AC67AE-26E9-4BAA-8795-D9DC396E8594}"/>
    <cellStyle name="Counter 2 2 2 10 2" xfId="41843" xr:uid="{8FD384F3-1E85-40EC-BA50-A7BBD505B6E3}"/>
    <cellStyle name="Counter 2 2 2 11" xfId="31517" xr:uid="{99B3889A-5D5F-42D0-81E4-3898F55599FC}"/>
    <cellStyle name="Counter 2 2 2 2" xfId="21249" xr:uid="{CF693283-DEF5-4E62-A863-0A7FC6BEAF13}"/>
    <cellStyle name="Counter 2 2 2 2 2" xfId="34594" xr:uid="{BE5332C8-3F38-4FF9-8487-F9EFD459BA0D}"/>
    <cellStyle name="Counter 2 2 2 3" xfId="26098" xr:uid="{BC98B4B0-92BF-4BC6-96A8-48F47D850D08}"/>
    <cellStyle name="Counter 2 2 2 3 2" xfId="39009" xr:uid="{88DF66E9-19C3-4267-8ED3-211BD4C4CD39}"/>
    <cellStyle name="Counter 2 2 2 4" xfId="24285" xr:uid="{DAD4D247-F8A8-4497-AB1A-8ECC3C39DE81}"/>
    <cellStyle name="Counter 2 2 2 4 2" xfId="37381" xr:uid="{B6FB76E4-D6D5-44F7-B071-511A32DC1705}"/>
    <cellStyle name="Counter 2 2 2 5" xfId="26309" xr:uid="{4C060D65-352C-4D26-8E61-0E1E8640511A}"/>
    <cellStyle name="Counter 2 2 2 5 2" xfId="39202" xr:uid="{831CE084-B29E-4228-AFD0-119F02008B0C}"/>
    <cellStyle name="Counter 2 2 2 6" xfId="27925" xr:uid="{85C2E5DA-CFA0-482B-A8E2-98D743B8ADF9}"/>
    <cellStyle name="Counter 2 2 2 6 2" xfId="40623" xr:uid="{D3B761D9-3B44-432E-98AB-ACC0E80F31DD}"/>
    <cellStyle name="Counter 2 2 2 7" xfId="26623" xr:uid="{1ADC9DE5-47E7-4913-8AEB-9566CAFAD6C4}"/>
    <cellStyle name="Counter 2 2 2 7 2" xfId="39477" xr:uid="{04953861-94CF-4D05-A1A5-AFFDF7D4EC07}"/>
    <cellStyle name="Counter 2 2 2 8" xfId="27149" xr:uid="{039BF73A-A097-46C1-A611-9A39EFD55B01}"/>
    <cellStyle name="Counter 2 2 2 8 2" xfId="39943" xr:uid="{468A6044-761E-478F-88B7-29E845C953C4}"/>
    <cellStyle name="Counter 2 2 2 9" xfId="25501" xr:uid="{ED491D6A-FBCD-4B31-9A62-147FB75038B2}"/>
    <cellStyle name="Counter 2 2 2 9 2" xfId="38476" xr:uid="{23C3AD18-5F78-4048-BEF9-2A0CF2B3B7B0}"/>
    <cellStyle name="Counter 2 2 3" xfId="22036" xr:uid="{B2D7AC50-A18C-4220-A0AA-4281ED2E86D1}"/>
    <cellStyle name="Counter 2 2 3 2" xfId="35269" xr:uid="{553C4A2D-4738-4661-B901-501399C5905C}"/>
    <cellStyle name="Counter 2 2 4" xfId="19735" xr:uid="{B2196DDC-5171-4508-B1E0-23DD4B0BB56B}"/>
    <cellStyle name="Counter 2 2 4 2" xfId="33221" xr:uid="{6B8604D2-3B83-4096-BE8D-C4502CE91E2B}"/>
    <cellStyle name="Counter 2 2 5" xfId="22291" xr:uid="{437FDF67-7291-4EB9-8E6D-BFCB2BD704EA}"/>
    <cellStyle name="Counter 2 2 5 2" xfId="35501" xr:uid="{A6DB0C54-B67E-4F81-AC67-C3CCC5602EDA}"/>
    <cellStyle name="Counter 2 2 6" xfId="5636" xr:uid="{8EED75C8-67AC-4A8C-80EC-841C1B322FD5}"/>
    <cellStyle name="Counter 2 2 6 2" xfId="30138" xr:uid="{60390318-6A53-4EA8-9BE1-00B295316A94}"/>
    <cellStyle name="Counter 2 2 7" xfId="20434" xr:uid="{5941EB77-9AE8-42FE-A2C8-4449D9F0B558}"/>
    <cellStyle name="Counter 2 2 7 2" xfId="33857" xr:uid="{E7D173F5-D331-4C12-B8DB-2359CD1BDB61}"/>
    <cellStyle name="Counter 2 2 8" xfId="18846" xr:uid="{426E6C81-1D89-42F0-8A21-2BA46BBB22DB}"/>
    <cellStyle name="Counter 2 2 8 2" xfId="32432" xr:uid="{62ABC1CA-F734-48F1-8877-282B3907376D}"/>
    <cellStyle name="Counter 2 2 9" xfId="20126" xr:uid="{3E962FB9-9441-4288-BBE5-39473CC5C87B}"/>
    <cellStyle name="Counter 2 2 9 2" xfId="33587" xr:uid="{81A7B2C8-419B-42C3-AA8C-6563CE4FA68B}"/>
    <cellStyle name="Counter 2 3" xfId="13784" xr:uid="{31FA83AE-285D-44C7-A60F-A6360A763D0B}"/>
    <cellStyle name="Counter 2 3 10" xfId="29608" xr:uid="{81127385-A49A-4558-BE0E-A278181F06DC}"/>
    <cellStyle name="Counter 2 3 10 2" xfId="42184" xr:uid="{D33184EB-0E9D-4C64-B207-3949137DE84E}"/>
    <cellStyle name="Counter 2 3 2" xfId="14816" xr:uid="{4EDAE4E5-C414-4EAB-988F-1D5BFF61205A}"/>
    <cellStyle name="Counter 2 3 2 10" xfId="29590" xr:uid="{3455D631-5988-464B-923B-3C82DD09A998}"/>
    <cellStyle name="Counter 2 3 2 10 2" xfId="42166" xr:uid="{CB922B57-4EC8-4420-961E-BA4DDA8F80F9}"/>
    <cellStyle name="Counter 2 3 2 11" xfId="31756" xr:uid="{6AE21DFB-5828-46DC-ABC7-BEE5DB9E89A8}"/>
    <cellStyle name="Counter 2 3 2 2" xfId="23849" xr:uid="{EF1A4852-7568-4CED-8DD1-8AC1C8B8558D}"/>
    <cellStyle name="Counter 2 3 2 2 2" xfId="36963" xr:uid="{B81C8B44-C859-448F-A7D2-22C5C85C14FA}"/>
    <cellStyle name="Counter 2 3 2 3" xfId="6916" xr:uid="{0605E668-7339-430F-93BA-25C72E6DB885}"/>
    <cellStyle name="Counter 2 3 2 3 2" xfId="31150" xr:uid="{7E1D3F9A-C431-48C8-84BE-9B3C01ED154D}"/>
    <cellStyle name="Counter 2 3 2 4" xfId="20580" xr:uid="{C43AC466-E462-44FE-B3D2-15634A7828B9}"/>
    <cellStyle name="Counter 2 3 2 4 2" xfId="33993" xr:uid="{2A26787B-CA8E-4C8F-92B3-CA59F8CCA852}"/>
    <cellStyle name="Counter 2 3 2 5" xfId="27079" xr:uid="{B016E4FF-B561-416E-B030-12C02D9B3831}"/>
    <cellStyle name="Counter 2 3 2 5 2" xfId="39881" xr:uid="{C0BD1096-D4D9-4F88-9343-3697ECA2C5E4}"/>
    <cellStyle name="Counter 2 3 2 6" xfId="22349" xr:uid="{EBADDA05-848C-41E9-A84B-C11FF6930D51}"/>
    <cellStyle name="Counter 2 3 2 6 2" xfId="35553" xr:uid="{3D5F37A5-92B0-4E28-A8B0-8ACB00F120D8}"/>
    <cellStyle name="Counter 2 3 2 7" xfId="6302" xr:uid="{6C9B14BE-5FC5-4ADB-9EB4-0A80110FA15E}"/>
    <cellStyle name="Counter 2 3 2 7 2" xfId="30698" xr:uid="{F0F3829B-AD41-4D24-B3FF-808911A5E57B}"/>
    <cellStyle name="Counter 2 3 2 8" xfId="25952" xr:uid="{30D4A119-5C14-4190-9369-F1F0814480D1}"/>
    <cellStyle name="Counter 2 3 2 8 2" xfId="38881" xr:uid="{DCF7B947-2ADE-424F-A2C0-99C02A303C84}"/>
    <cellStyle name="Counter 2 3 2 9" xfId="20229" xr:uid="{3542C9E6-A176-430F-9B1C-ACCCB9DA882D}"/>
    <cellStyle name="Counter 2 3 2 9 2" xfId="33681" xr:uid="{3F06C516-C177-4CDC-90FF-D2C85233597D}"/>
    <cellStyle name="Counter 2 3 3" xfId="23058" xr:uid="{5DCC9961-5E0C-4835-9D4F-462E27D6429A}"/>
    <cellStyle name="Counter 2 3 3 2" xfId="36205" xr:uid="{D31617F3-6490-4C1C-AF1B-D4C77D648C1E}"/>
    <cellStyle name="Counter 2 3 4" xfId="6752" xr:uid="{3D444FBB-3B8A-4C6C-8991-72AF68FE294C}"/>
    <cellStyle name="Counter 2 3 4 2" xfId="31001" xr:uid="{933C3CC9-DD20-4D98-AEDF-1A2BB0796CA4}"/>
    <cellStyle name="Counter 2 3 5" xfId="21688" xr:uid="{12FFB844-33A4-4DB8-BA61-7E98EFDA46F3}"/>
    <cellStyle name="Counter 2 3 5 2" xfId="34972" xr:uid="{6216877B-F0AE-411E-8A54-EFF37DECC8CB}"/>
    <cellStyle name="Counter 2 3 6" xfId="19751" xr:uid="{968B1572-6E9E-4B58-B7CB-B39CFA1C3703}"/>
    <cellStyle name="Counter 2 3 6 2" xfId="33236" xr:uid="{FBDE3306-43D5-40E3-A54D-5BB2BC2FEA51}"/>
    <cellStyle name="Counter 2 3 7" xfId="5430" xr:uid="{6AC63848-BE11-4B8D-8EE9-ABFF97945172}"/>
    <cellStyle name="Counter 2 3 7 2" xfId="29964" xr:uid="{76F9041F-1036-44DA-81C0-98134E0A288B}"/>
    <cellStyle name="Counter 2 3 8" xfId="19841" xr:uid="{30181456-A0A5-43C4-B767-142217497994}"/>
    <cellStyle name="Counter 2 3 8 2" xfId="33321" xr:uid="{5F94FDD5-E3D0-4A73-AEE6-CF6F137B7774}"/>
    <cellStyle name="Counter 2 3 9" xfId="20379" xr:uid="{255A8074-C531-47AC-9026-2E0F38B495AD}"/>
    <cellStyle name="Counter 2 3 9 2" xfId="33812" xr:uid="{C3DE59FE-CE63-4C08-861C-9BD73A996C32}"/>
    <cellStyle name="Counter 2 4" xfId="11514" xr:uid="{0C2CE9BE-9701-461E-8390-37B491A3E273}"/>
    <cellStyle name="Counter 2 4 2" xfId="21411" xr:uid="{091D8F55-A6D4-407D-9F93-6A6852A57767}"/>
    <cellStyle name="Counter 2 4 2 2" xfId="34744" xr:uid="{6F145E0D-C8BC-4EC1-89F1-387A84F70DDB}"/>
    <cellStyle name="Counter 2 4 3" xfId="22596" xr:uid="{DE47E782-C1A9-42BF-A7B1-7FDD93F84523}"/>
    <cellStyle name="Counter 2 4 3 2" xfId="35774" xr:uid="{D686D34B-35AA-439D-8F7D-38D1304283C7}"/>
    <cellStyle name="Counter 2 4 4" xfId="21182" xr:uid="{24BBD0A4-CC10-45FD-BA0D-9641129050E9}"/>
    <cellStyle name="Counter 2 4 4 2" xfId="34531" xr:uid="{5F3F42F3-5652-4212-B55E-D20C51504D59}"/>
    <cellStyle name="Counter 2 4 5" xfId="18549" xr:uid="{F6CFACC8-1DA6-401D-A3F1-78EF791E5930}"/>
    <cellStyle name="Counter 2 4 5 2" xfId="32155" xr:uid="{2891DD4D-D843-402A-BDE4-DEF4704463FB}"/>
    <cellStyle name="Counter 2 4 6" xfId="5524" xr:uid="{F624CCC3-E26B-452B-B147-828C94B73CF7}"/>
    <cellStyle name="Counter 2 4 6 2" xfId="30039" xr:uid="{52B4A2A3-55F5-4D10-BB05-9AEDC87DB278}"/>
    <cellStyle name="Counter 2 4 7" xfId="24223" xr:uid="{44AAE21B-5C35-49D5-814D-7CBC6E4852BF}"/>
    <cellStyle name="Counter 2 4 7 2" xfId="37325" xr:uid="{3A53E188-F2BE-45D8-8DFF-36F0D53B271B}"/>
    <cellStyle name="Counter 2 4 8" xfId="24760" xr:uid="{78B6FC17-444A-42BD-AC8A-0AA44A251896}"/>
    <cellStyle name="Counter 2 4 8 2" xfId="37808" xr:uid="{F75F1113-A98B-4FF4-8903-8F89A62114A7}"/>
    <cellStyle name="Counter 2 4 9" xfId="19468" xr:uid="{B8BA8A29-55EA-42E0-9B2F-C290DB332C7D}"/>
    <cellStyle name="Counter 2 4 9 2" xfId="32987" xr:uid="{4997796F-8708-4EE8-953B-843B6453DD4F}"/>
    <cellStyle name="Counter 2 5" xfId="25361" xr:uid="{B026B052-C785-4B69-B751-BE8D102260EB}"/>
    <cellStyle name="Counter 2 5 2" xfId="38352" xr:uid="{B5FA4276-FC9D-464E-8064-FFAA15318EA7}"/>
    <cellStyle name="Currency [0] 2" xfId="7955" xr:uid="{7E458C5D-9E93-40BA-88EF-89192CFCD079}"/>
    <cellStyle name="Currency [0] U" xfId="1745" xr:uid="{6EBB2F35-27D2-494F-9621-0CADEA0BFBC9}"/>
    <cellStyle name="Currency [0] U 2" xfId="1746" xr:uid="{766E1BE4-AD10-4D0E-AA79-FAC415A59950}"/>
    <cellStyle name="Currency [00]" xfId="9726" xr:uid="{57B091AA-BE66-4773-96C8-39A29890BAF7}"/>
    <cellStyle name="Currency [2]" xfId="1747" xr:uid="{FECF8F92-5CD4-4660-8EAA-E6A5F2B14970}"/>
    <cellStyle name="Currency [2] 2" xfId="1748" xr:uid="{E8B2F53E-F7E5-4AF1-96ED-2EF13BF7FFBA}"/>
    <cellStyle name="Currency [2] U" xfId="1749" xr:uid="{7F85F838-68EB-4709-BFD8-9F52AC1EBE17}"/>
    <cellStyle name="Currency [2] U 2" xfId="1750" xr:uid="{C98F0385-EC7C-4752-86A4-E6C0E8A57CDC}"/>
    <cellStyle name="Currency 0" xfId="1751" xr:uid="{735A4C1F-5D15-4F13-B7BE-AB6F931CCBB8}"/>
    <cellStyle name="Currency 10" xfId="10653" xr:uid="{815CE31C-5CD8-4E58-8D59-2EB07625621B}"/>
    <cellStyle name="Currency 11" xfId="10748" xr:uid="{D09B1432-C24C-4DFF-91B8-AE8E203B6DAC}"/>
    <cellStyle name="Currency 12" xfId="10656" xr:uid="{1A5956DF-4080-47E9-BB95-4F1A1D2AACD2}"/>
    <cellStyle name="Currency 13" xfId="10761" xr:uid="{E0CA3718-2E3A-4111-B557-476EA48AFC7C}"/>
    <cellStyle name="Currency 14" xfId="10762" xr:uid="{CBDFDCF6-CF7B-4863-B5DC-19BDA9F38BD8}"/>
    <cellStyle name="Currency 2" xfId="1752" xr:uid="{C4C84C62-CD80-4BC2-A713-A01AE34113F4}"/>
    <cellStyle name="Currency 2 2" xfId="3698" xr:uid="{59A0A200-4EC9-4D0B-9569-5E6F0C1CD4A4}"/>
    <cellStyle name="Currency 2 2 2" xfId="4506" xr:uid="{AE098821-614A-4819-AA43-01D0C2ACC4BD}"/>
    <cellStyle name="Currency 2 2 2 2" xfId="9155" xr:uid="{C5EB40B0-5A06-4810-8D31-DD16EE63C5FA}"/>
    <cellStyle name="Currency 2 2 3" xfId="10724" xr:uid="{156F4F81-515A-4E50-9EF3-814B16B84439}"/>
    <cellStyle name="Currency 2 2 3 2" xfId="14624" xr:uid="{FBFB2E90-6A04-489D-BB04-16A9D497CB78}"/>
    <cellStyle name="Currency 2 2 4" xfId="10880" xr:uid="{26163E1F-ACBF-48BD-957B-FCD13B91F2E7}"/>
    <cellStyle name="Currency 2 2 5" xfId="17833" xr:uid="{049D3F0E-AEFA-4B19-91CB-C8E3DC905082}"/>
    <cellStyle name="Currency 2 2 6" xfId="8518" xr:uid="{CFE96950-F61A-499B-B934-68A6EB97E360}"/>
    <cellStyle name="Currency 2 3" xfId="8774" xr:uid="{A80E3579-9766-4CF0-86DB-87BC16913BE4}"/>
    <cellStyle name="Currency 2 3 2" xfId="14079" xr:uid="{C8867179-EB42-46AA-AF65-52770D047B67}"/>
    <cellStyle name="Currency 2 3 3" xfId="13120" xr:uid="{8D2FD01D-060F-4A94-BBFF-86BE23DADCFE}"/>
    <cellStyle name="Currency 2 4" xfId="8960" xr:uid="{6A6CD99A-E5D0-42A4-B800-3750282A7B48}"/>
    <cellStyle name="Currency 2 4 2" xfId="14133" xr:uid="{4A27D832-BDD5-4B92-B593-AEDB5235D965}"/>
    <cellStyle name="Currency 2 4 3" xfId="13185" xr:uid="{4795B270-AE22-4B13-B649-B2790F822EDF}"/>
    <cellStyle name="Currency 2 5" xfId="9080" xr:uid="{78F71009-21A3-406E-A7AB-746994C9173A}"/>
    <cellStyle name="Currency 2 6" xfId="9244" xr:uid="{79906CC4-B464-4997-BF37-636AD07BA59D}"/>
    <cellStyle name="Currency 2 7" xfId="10452" xr:uid="{0F17FC79-CC83-4970-90F2-E02A24C0E93E}"/>
    <cellStyle name="Currency 2 7 2" xfId="14466" xr:uid="{93BE2390-C0EB-4074-B8D3-3D47AFD23B14}"/>
    <cellStyle name="Currency 2 7 3" xfId="13446" xr:uid="{71A501B4-D6C4-49E7-B91D-95663B8F68BF}"/>
    <cellStyle name="Currency 2 8" xfId="10703" xr:uid="{848F0456-45D1-40AF-A817-FDC1F65FFA29}"/>
    <cellStyle name="Currency 2 9" xfId="18308" xr:uid="{32DC15A0-2AE1-40B6-9B62-9A206D718853}"/>
    <cellStyle name="Currency 3" xfId="1753" xr:uid="{989FAE89-D08C-4E2F-A0DB-69E5FD2777C9}"/>
    <cellStyle name="Currency 3 2" xfId="9159" xr:uid="{13B4E9FB-9FFE-4173-8ED0-3934B2F09D5D}"/>
    <cellStyle name="Currency 3 3" xfId="10784" xr:uid="{9B801F05-7B81-4218-92EF-2C4A6149111B}"/>
    <cellStyle name="Currency 4" xfId="9178" xr:uid="{9FBE8BD3-5CBA-478B-9E96-84DCE5512751}"/>
    <cellStyle name="Currency 4 2" xfId="9112" xr:uid="{16281EB0-264F-443C-BE9B-21165F178A4D}"/>
    <cellStyle name="Currency 5" xfId="9091" xr:uid="{315D8351-30CE-4A82-8826-8D3CAA785205}"/>
    <cellStyle name="Currency 5 2" xfId="9131" xr:uid="{4BF1FC42-7390-4CD4-AAC3-60B88C572DED}"/>
    <cellStyle name="Currency 6" xfId="9175" xr:uid="{277F5CD3-84EE-4279-9F49-0477AAE34CB8}"/>
    <cellStyle name="Currency 7" xfId="10735" xr:uid="{F4EC21CE-AD7E-4464-9D78-1D056DA1CF3F}"/>
    <cellStyle name="Currency 8" xfId="10754" xr:uid="{D6C1F640-B291-4480-992D-07B8EDB99268}"/>
    <cellStyle name="Currency 9" xfId="9161" xr:uid="{BA606907-11E7-4AF8-B528-706E73A5C34A}"/>
    <cellStyle name="Currency(000)" xfId="1754" xr:uid="{FE3B06AC-BB4F-4352-A3DE-2C307E380652}"/>
    <cellStyle name="Currency(000) 2" xfId="1755" xr:uid="{A7962B17-E02A-4C40-BF72-0A4D6A19A2C7}"/>
    <cellStyle name="Currency(000) 3" xfId="12260" xr:uid="{0D0FC415-7C33-4C17-8DB7-2717E3E182D4}"/>
    <cellStyle name="Currency(000) 3 2" xfId="25689" xr:uid="{9C85CFDF-3791-4CBC-B7D5-94918E4F871B}"/>
    <cellStyle name="Currency(000) 3 3" xfId="25792" xr:uid="{2A994F35-432F-4A7D-B9DF-E5FE38ABDF64}"/>
    <cellStyle name="Currency(000) 3 4" xfId="22745" xr:uid="{C1DB01B0-4479-43A3-B7C1-A4F65083F295}"/>
    <cellStyle name="Currency(000) 3 5" xfId="22852" xr:uid="{1DEBB4E9-CA0F-4954-A672-21B7B210DAA5}"/>
    <cellStyle name="Currency(000) 3 6" xfId="27122" xr:uid="{D0B6E933-2550-4CE6-81A2-A84D1B676741}"/>
    <cellStyle name="Currency(000) 4" xfId="11515" xr:uid="{AA844CD8-85F3-437B-A823-6DBCF1CD9B04}"/>
    <cellStyle name="Currency(000) 4 2" xfId="7288" xr:uid="{102E00F2-19CF-4A02-B1C3-42F70DF0462F}"/>
    <cellStyle name="Currency(000) 4 3" xfId="25645" xr:uid="{8F196156-4DC0-49A5-86D4-C762FAB52374}"/>
    <cellStyle name="Currency(000) 4 4" xfId="21213" xr:uid="{581F2959-09C6-4054-ABC3-411D7B7FD43F}"/>
    <cellStyle name="Currency(000) 4 5" xfId="6738" xr:uid="{04767578-0CC9-4D1A-B0B2-3030874F0AC8}"/>
    <cellStyle name="Currency(000) 4 6" xfId="26052" xr:uid="{BED5AEF8-63EB-4C2F-A485-202ABFFB6455}"/>
    <cellStyle name="Currency(000) 5" xfId="6006" xr:uid="{4C4D1392-5FE7-48B7-A774-1260D0DEF7D8}"/>
    <cellStyle name="Currency0" xfId="1756" xr:uid="{20FE95E2-50DA-4643-B524-0A4AA3CFE3AD}"/>
    <cellStyle name="Currency1" xfId="1757" xr:uid="{FA476294-A724-483D-BFF1-174996BDADF5}"/>
    <cellStyle name="Currency1 10" xfId="7957" xr:uid="{5EB25898-AE07-4597-9E4D-B3C3916C4FA0}"/>
    <cellStyle name="Currency1 10 2" xfId="9727" xr:uid="{CC52061F-DB3E-45D8-8770-CEC297E21385}"/>
    <cellStyle name="Currency1 11" xfId="7958" xr:uid="{96301733-EE58-4B0F-BBD5-1ADB44210819}"/>
    <cellStyle name="Currency1 11 2" xfId="9728" xr:uid="{8FDAECE2-DEFC-4C1A-A07E-543BBA9DA7D0}"/>
    <cellStyle name="Currency1 12" xfId="7959" xr:uid="{9581F8DB-BB0D-40F2-8C7E-2F4F86A13E8F}"/>
    <cellStyle name="Currency1 12 2" xfId="9729" xr:uid="{50055827-52EC-4245-9920-B1E51E38DC46}"/>
    <cellStyle name="Currency1 13" xfId="7960" xr:uid="{68A76B42-553A-41F7-9223-D6B934447F1C}"/>
    <cellStyle name="Currency1 13 2" xfId="9730" xr:uid="{191C81E5-B856-4814-A538-401E5879112A}"/>
    <cellStyle name="Currency1 14" xfId="7961" xr:uid="{FB38D02E-5578-41F2-8239-808B8B36143D}"/>
    <cellStyle name="Currency1 14 2" xfId="9731" xr:uid="{CE069216-D64D-4DAC-AED5-A25B7628E8AE}"/>
    <cellStyle name="Currency1 15" xfId="7962" xr:uid="{36909EB9-E6C4-43A3-AD50-D04E3F1A431E}"/>
    <cellStyle name="Currency1 16" xfId="7956" xr:uid="{48F3E5C2-1D93-4589-8CBC-39ABEF4FEDD7}"/>
    <cellStyle name="Currency1 17" xfId="6025" xr:uid="{5D1C77FC-2E32-4773-912B-912E7E0C301A}"/>
    <cellStyle name="Currency1 18" xfId="11910" xr:uid="{91E2CFB4-42EE-4757-890F-197545A87B46}"/>
    <cellStyle name="Currency1 19" xfId="4720" xr:uid="{9AF7E866-5276-4770-9C10-BC3CCD70CB8E}"/>
    <cellStyle name="Currency1 2" xfId="7963" xr:uid="{A5DFDFE8-BEB7-4586-BA1C-981EB37F2B37}"/>
    <cellStyle name="Currency1 2 2" xfId="7964" xr:uid="{DA8E3C00-6B17-4951-87C1-EBEBCEA846DC}"/>
    <cellStyle name="Currency1 2 3" xfId="9732" xr:uid="{1E82EEFA-E17D-4F04-A9A0-3EE9816605AD}"/>
    <cellStyle name="Currency1 3" xfId="7965" xr:uid="{B9409E48-ACCC-44EC-ACB3-CD7B1B16F1AB}"/>
    <cellStyle name="Currency1 3 2" xfId="7966" xr:uid="{E55F9463-C8CE-4165-82DF-4E3955E5C66C}"/>
    <cellStyle name="Currency1 4" xfId="7967" xr:uid="{8D65FBD5-C0A6-41F1-BBD8-49A31FE0A730}"/>
    <cellStyle name="Currency1 4 2" xfId="7968" xr:uid="{B135A720-FD0A-4EE4-A689-DC1B0ABE3B76}"/>
    <cellStyle name="Currency1 4 3" xfId="9733" xr:uid="{484D816D-B0FF-47C0-82D0-8CDB123AAD9E}"/>
    <cellStyle name="Currency1 5" xfId="7969" xr:uid="{385841F5-E221-44C7-9E65-227803BEAC2D}"/>
    <cellStyle name="Currency1 5 2" xfId="9734" xr:uid="{56827183-313C-49E1-BFC0-709AB815B43A}"/>
    <cellStyle name="Currency1 6" xfId="7970" xr:uid="{0C60513F-BC2B-4893-978D-B8056C2DD522}"/>
    <cellStyle name="Currency1 6 2" xfId="9735" xr:uid="{A912E090-042F-4BEA-B8D5-998FE0721194}"/>
    <cellStyle name="Currency1 7" xfId="7971" xr:uid="{EEEB8326-06F5-4E29-9486-A8FFA28451AA}"/>
    <cellStyle name="Currency1 7 2" xfId="9736" xr:uid="{6C450E14-EC7E-4F8D-AC8F-A9A585CEE7B4}"/>
    <cellStyle name="Currency1 8" xfId="7972" xr:uid="{64589653-F68F-4538-B444-5CC3F5AD7D6A}"/>
    <cellStyle name="Currency1 8 2" xfId="9737" xr:uid="{AE0A8507-0F27-48BA-81DA-43A424E84368}"/>
    <cellStyle name="Currency1 9" xfId="7973" xr:uid="{0C68C840-BF66-4A72-85DB-C78F49CCE068}"/>
    <cellStyle name="Currency1 9 2" xfId="9738" xr:uid="{B18241DD-27C7-48D9-949E-A16AFAAA7C57}"/>
    <cellStyle name="Currency1_AJE Y'56" xfId="7974" xr:uid="{EC015781-B747-40E0-955F-065B2C2979CC}"/>
    <cellStyle name="Custom - Style8" xfId="1758" xr:uid="{DA21AE81-6BDB-4ABE-AB8C-D5224B89A108}"/>
    <cellStyle name="Custom - Style8 2" xfId="1759" xr:uid="{CA462CAF-1CA5-4109-879C-3C423607A064}"/>
    <cellStyle name="d" xfId="1760" xr:uid="{1C748E85-C9AC-4938-81EC-D003D24BFC07}"/>
    <cellStyle name="da" xfId="1761" xr:uid="{710B0380-23D3-4BC8-A479-509802189C1D}"/>
    <cellStyle name="Dash" xfId="1762" xr:uid="{6662C07F-CB0B-4018-97A6-68BC4419AE88}"/>
    <cellStyle name="dat" xfId="1763" xr:uid="{37BFC4CB-2041-47D1-A8A3-AB7A4D59AD04}"/>
    <cellStyle name="Date" xfId="1764" xr:uid="{F313E27A-DB48-4886-8052-D8BC367ECE98}"/>
    <cellStyle name="Date 2" xfId="1765" xr:uid="{650D330D-DE25-48DD-88BC-60B4189BBAC1}"/>
    <cellStyle name="Date 3" xfId="1766" xr:uid="{07B7BE0F-A40A-45EF-8422-EA392D1BF278}"/>
    <cellStyle name="Date Aligned" xfId="1767" xr:uid="{DD253ED8-A260-4C4C-AD63-50B005972A54}"/>
    <cellStyle name="Date Short" xfId="9739" xr:uid="{4C653F2F-E474-4D77-B505-3BA8979F9813}"/>
    <cellStyle name="Date U" xfId="1768" xr:uid="{35B391DD-3D5F-4E9B-ADD8-265CD98E0A7C}"/>
    <cellStyle name="Date U 2" xfId="1769" xr:uid="{CEF6EC4A-A489-46A7-A850-0CC4E400FB05}"/>
    <cellStyle name="Date_KMP P&amp;L Aug 08" xfId="1770" xr:uid="{3F67797C-6446-4512-93AE-1E18777FC3C5}"/>
    <cellStyle name="DateLong" xfId="1771" xr:uid="{B37DFE18-38AF-4666-B403-7AAA2A911B5E}"/>
    <cellStyle name="DATUM" xfId="1772" xr:uid="{7904C17F-9489-449D-A26C-67F9571F2E04}"/>
    <cellStyle name="dd" xfId="1773" xr:uid="{C0E81766-B17F-4A8C-AB04-DF110A12450A}"/>
    <cellStyle name="ddd" xfId="1774" xr:uid="{40C91ED2-1FB3-4504-B799-95C1F63BEA56}"/>
    <cellStyle name="Decimal [0]" xfId="1775" xr:uid="{BFA75334-642C-49D5-ACBB-70DB5A95554D}"/>
    <cellStyle name="Decimal [0] 2" xfId="1776" xr:uid="{EDD1EA8E-FE61-4F8E-86D1-6FFF090FFE74}"/>
    <cellStyle name="Decimal [2]" xfId="1777" xr:uid="{4A3D45F2-2932-48E8-92B1-753E0952DBC1}"/>
    <cellStyle name="Decimal [2] 2" xfId="1778" xr:uid="{894C0D3C-2D18-49FA-B91A-793FA64214A5}"/>
    <cellStyle name="Decimal [2] U" xfId="1779" xr:uid="{D989C0DE-CD8B-4C98-80D9-CCF1D7F56E4B}"/>
    <cellStyle name="Decimal [2] U 2" xfId="1780" xr:uid="{11A1944D-D4C6-495C-BA01-39AB92C6D4C2}"/>
    <cellStyle name="Decimal [4]" xfId="1781" xr:uid="{4D38F56E-E31D-4C3A-A669-41D3BC492680}"/>
    <cellStyle name="Decimal [4] 2" xfId="1782" xr:uid="{0B8B9686-6275-49FC-B3BB-B48315771DF5}"/>
    <cellStyle name="Decimal [4] U" xfId="1783" xr:uid="{386B840D-3FC0-44DA-9D60-A904962AD19A}"/>
    <cellStyle name="Decimal [4] U 2" xfId="1784" xr:uid="{C9E3621F-9316-4464-97ED-F416909D1981}"/>
    <cellStyle name="Define your own named style" xfId="1785" xr:uid="{7382B50C-2F3B-4DCB-B244-58A0F5291FCB}"/>
    <cellStyle name="Define your own named style 2" xfId="1786" xr:uid="{225D2814-24CC-4EE8-8903-E0A2C5A188D9}"/>
    <cellStyle name="Dezimal [0]_Compiling Utility Macros" xfId="1787" xr:uid="{12CDD8ED-BF8F-41AA-9C38-FECD88BACBCE}"/>
    <cellStyle name="Dezimal_Compiling Utility Macros" xfId="1788" xr:uid="{FFDB436C-C861-4F6C-AB2A-BB75737F5468}"/>
    <cellStyle name="Dollar (zero dec)" xfId="1789" xr:uid="{282C40FF-CB50-48A8-A2C8-5B821BFC378D}"/>
    <cellStyle name="Dollar (zero dec) 10" xfId="7976" xr:uid="{45C543C0-879F-49DB-8AB3-A842140C0A4D}"/>
    <cellStyle name="Dollar (zero dec) 10 2" xfId="9740" xr:uid="{03720490-FFF8-4273-ADC5-BBA0ED4DA816}"/>
    <cellStyle name="Dollar (zero dec) 11" xfId="7977" xr:uid="{77DC91AA-6537-4B9F-B1E6-99D6F2903463}"/>
    <cellStyle name="Dollar (zero dec) 11 2" xfId="9741" xr:uid="{DF6DF3D1-EFF1-4EF9-A819-14E15BDD8EDD}"/>
    <cellStyle name="Dollar (zero dec) 12" xfId="7978" xr:uid="{44768AFB-B884-4D7C-94CD-0E541CE9CC6D}"/>
    <cellStyle name="Dollar (zero dec) 12 2" xfId="9742" xr:uid="{0ABF82DC-FCD5-4D51-9E3E-A879B0C76AF3}"/>
    <cellStyle name="Dollar (zero dec) 13" xfId="7979" xr:uid="{2649ED77-77DA-4707-8A71-0EC8CB843868}"/>
    <cellStyle name="Dollar (zero dec) 13 2" xfId="9743" xr:uid="{37512683-B2B7-4709-8E92-AF7C1C006C54}"/>
    <cellStyle name="Dollar (zero dec) 14" xfId="7980" xr:uid="{44EC1130-51A7-44F6-B4DA-E6F525A13E15}"/>
    <cellStyle name="Dollar (zero dec) 14 2" xfId="9744" xr:uid="{E14EBB98-9194-4A48-B0CF-8328BACC15C0}"/>
    <cellStyle name="Dollar (zero dec) 15" xfId="7981" xr:uid="{E2DA98DE-2D6B-417B-9837-3D258C600F0C}"/>
    <cellStyle name="Dollar (zero dec) 16" xfId="7975" xr:uid="{2204573E-F5C7-442A-A16D-8F1E966A5474}"/>
    <cellStyle name="Dollar (zero dec) 17" xfId="6043" xr:uid="{76D4B616-8DFE-4C6C-8983-289D4FAFE55F}"/>
    <cellStyle name="Dollar (zero dec) 18" xfId="11911" xr:uid="{EB1EDD4A-3D79-4511-9412-2AD88C2E906F}"/>
    <cellStyle name="Dollar (zero dec) 19" xfId="4721" xr:uid="{BA985419-A268-45A5-A373-7D5CB4F75181}"/>
    <cellStyle name="Dollar (zero dec) 2" xfId="7982" xr:uid="{716663BF-24CE-4BDC-AA0A-BB3EE5D26C50}"/>
    <cellStyle name="Dollar (zero dec) 2 2" xfId="7983" xr:uid="{044013BE-DD0A-4E2A-9D67-E3BBD4D5BFDA}"/>
    <cellStyle name="Dollar (zero dec) 2 3" xfId="9745" xr:uid="{F8C8585E-1D3C-49EE-89AD-BF6096B13E7D}"/>
    <cellStyle name="Dollar (zero dec) 3" xfId="7984" xr:uid="{C1D0FE15-D286-4F3E-9672-32B91AE82446}"/>
    <cellStyle name="Dollar (zero dec) 3 2" xfId="7985" xr:uid="{59C19362-BA49-4D1F-8BED-430556FBF075}"/>
    <cellStyle name="Dollar (zero dec) 4" xfId="7986" xr:uid="{81AF7550-F93D-4186-AB5A-A44EF25467F5}"/>
    <cellStyle name="Dollar (zero dec) 4 2" xfId="9746" xr:uid="{25624AA1-5A30-4508-AA75-1C218E5DEE4D}"/>
    <cellStyle name="Dollar (zero dec) 5" xfId="7987" xr:uid="{BE8079AC-9A79-4E90-A431-D3B03A19DCDD}"/>
    <cellStyle name="Dollar (zero dec) 5 2" xfId="9747" xr:uid="{E04E3A5B-14A1-4F0F-BB28-CADA780C0362}"/>
    <cellStyle name="Dollar (zero dec) 6" xfId="7988" xr:uid="{C87DAC57-E93A-4246-8FA3-5B2BECA9FE6D}"/>
    <cellStyle name="Dollar (zero dec) 6 2" xfId="9748" xr:uid="{94B25202-5D6A-4C0A-B4FC-775C1CF0DC1B}"/>
    <cellStyle name="Dollar (zero dec) 7" xfId="7989" xr:uid="{BF5F57D8-5ED1-4D8B-BCB2-3761A52E5C0E}"/>
    <cellStyle name="Dollar (zero dec) 7 2" xfId="9749" xr:uid="{DBBC0397-6989-4D0D-B64A-4F1D8D3A738E}"/>
    <cellStyle name="Dollar (zero dec) 8" xfId="7990" xr:uid="{92ECA54D-5CB3-4A46-AAD0-844024F3A056}"/>
    <cellStyle name="Dollar (zero dec) 8 2" xfId="9750" xr:uid="{EE214E23-A7EA-4D71-A984-698C9DB1B2B4}"/>
    <cellStyle name="Dollar (zero dec) 9" xfId="7991" xr:uid="{BE0ED545-D4D8-4861-8F45-6F3A61B4657C}"/>
    <cellStyle name="Dollar (zero dec) 9 2" xfId="9751" xr:uid="{1969FD80-8468-4B09-B21D-82A41EA01B06}"/>
    <cellStyle name="Dollar (zero dec)_AP-ต่างประเทศ" xfId="9752" xr:uid="{C07D2E1A-B0E3-4290-8408-9687CDAF42DE}"/>
    <cellStyle name="Dotted Line" xfId="1790" xr:uid="{470A82CE-3AE2-4F42-A977-D1B82C807894}"/>
    <cellStyle name="dr" xfId="1791" xr:uid="{A8263269-B136-4A09-90E0-0A9063250C3A}"/>
    <cellStyle name="Draw lines around data in range" xfId="1792" xr:uid="{5405B6D5-9464-485D-981C-422125EAC86F}"/>
    <cellStyle name="Draw lines around data in range 2" xfId="1793" xr:uid="{C155EC01-80F9-4113-9F54-FE53865B4E2D}"/>
    <cellStyle name="Draw lines around data in range 2 2" xfId="12257" xr:uid="{75CDBB54-AE79-4B26-A170-9C6541B3FA25}"/>
    <cellStyle name="Draw lines around data in range 2 2 10" xfId="19610" xr:uid="{C5088147-3E22-4586-891F-8AE77AF53CAC}"/>
    <cellStyle name="Draw lines around data in range 2 2 10 2" xfId="33112" xr:uid="{9153749E-1AF5-4CDB-AA7A-E51DB1FEAB8C}"/>
    <cellStyle name="Draw lines around data in range 2 2 11" xfId="26542" xr:uid="{9D00323E-534C-4447-AC75-AF005F83E6D4}"/>
    <cellStyle name="Draw lines around data in range 2 2 11 2" xfId="39403" xr:uid="{D1890280-9792-42D8-A696-43E1A34C08F9}"/>
    <cellStyle name="Draw lines around data in range 2 2 2" xfId="11281" xr:uid="{700B4D55-06F0-4DA2-9563-5478570BF258}"/>
    <cellStyle name="Draw lines around data in range 2 2 2 10" xfId="6158" xr:uid="{0D9D31AF-25DC-4839-A75E-6CF33921480F}"/>
    <cellStyle name="Draw lines around data in range 2 2 2 10 2" xfId="30573" xr:uid="{47D4749A-BFC7-42D9-B4A5-F96D88EFEEFE}"/>
    <cellStyle name="Draw lines around data in range 2 2 2 11" xfId="31519" xr:uid="{06FE37A6-86A2-4748-BFB7-25B6E7EC16E8}"/>
    <cellStyle name="Draw lines around data in range 2 2 2 2" xfId="21251" xr:uid="{79208895-84A0-4533-BF21-285036C8A159}"/>
    <cellStyle name="Draw lines around data in range 2 2 2 2 2" xfId="34596" xr:uid="{347FAB5A-9DA8-4C78-96E7-BFC701208584}"/>
    <cellStyle name="Draw lines around data in range 2 2 2 3" xfId="20042" xr:uid="{45F47DD0-0BAE-4397-BAD6-2B3947542B1E}"/>
    <cellStyle name="Draw lines around data in range 2 2 2 3 2" xfId="33514" xr:uid="{FD351029-6787-42EC-BAB2-D618732701AB}"/>
    <cellStyle name="Draw lines around data in range 2 2 2 4" xfId="19158" xr:uid="{B9ACC9CF-8128-4ECF-A28B-D88987C31F4A}"/>
    <cellStyle name="Draw lines around data in range 2 2 2 4 2" xfId="32719" xr:uid="{153C1373-6769-47F6-A009-9989F8367AFC}"/>
    <cellStyle name="Draw lines around data in range 2 2 2 5" xfId="27249" xr:uid="{045E4B67-4327-427A-8A13-50048A31C902}"/>
    <cellStyle name="Draw lines around data in range 2 2 2 5 2" xfId="40033" xr:uid="{8C1326DD-2F6E-42B4-97B3-8D76DB37C057}"/>
    <cellStyle name="Draw lines around data in range 2 2 2 6" xfId="25370" xr:uid="{34A6F583-FE3F-4D93-84E8-24450EF30FEF}"/>
    <cellStyle name="Draw lines around data in range 2 2 2 6 2" xfId="38361" xr:uid="{C1059F5E-8C35-480D-82FE-464BA28D06D2}"/>
    <cellStyle name="Draw lines around data in range 2 2 2 7" xfId="20684" xr:uid="{1FAEA397-1788-442C-9A15-3DD9D56F117D}"/>
    <cellStyle name="Draw lines around data in range 2 2 2 7 2" xfId="34086" xr:uid="{7E23373B-5683-4A74-93A6-98D202EDC4C3}"/>
    <cellStyle name="Draw lines around data in range 2 2 2 8" xfId="26612" xr:uid="{0B543773-65E0-470F-A103-16D544157288}"/>
    <cellStyle name="Draw lines around data in range 2 2 2 8 2" xfId="39467" xr:uid="{4A3E3E14-3FC8-45D3-B7E7-F5880D888AB3}"/>
    <cellStyle name="Draw lines around data in range 2 2 2 9" xfId="27180" xr:uid="{99473EE1-D682-4D72-8CAE-0B29433205C6}"/>
    <cellStyle name="Draw lines around data in range 2 2 2 9 2" xfId="39971" xr:uid="{ADA32BF2-B862-42D9-9F62-76A0033F8666}"/>
    <cellStyle name="Draw lines around data in range 2 2 3" xfId="22033" xr:uid="{5690227B-9B0F-4B57-A304-BBBE77FF765E}"/>
    <cellStyle name="Draw lines around data in range 2 2 3 2" xfId="35266" xr:uid="{A3F2DB46-1C0A-457D-AD60-BEDFEEE3ABEB}"/>
    <cellStyle name="Draw lines around data in range 2 2 4" xfId="19743" xr:uid="{899294A1-9843-46F6-BA12-8148EF3EA9A4}"/>
    <cellStyle name="Draw lines around data in range 2 2 4 2" xfId="33228" xr:uid="{46175149-6C22-4B6F-A65C-5642B0FA2976}"/>
    <cellStyle name="Draw lines around data in range 2 2 5" xfId="6374" xr:uid="{60851DC0-D2B1-4EDD-8532-88786A2CFE39}"/>
    <cellStyle name="Draw lines around data in range 2 2 5 2" xfId="30759" xr:uid="{04D40A67-9F7A-485A-99A9-881D57A49EA4}"/>
    <cellStyle name="Draw lines around data in range 2 2 6" xfId="20412" xr:uid="{D7AF9D7F-2CA6-424C-85AC-32D22A7C045D}"/>
    <cellStyle name="Draw lines around data in range 2 2 6 2" xfId="33840" xr:uid="{1019F242-0196-4102-A471-02FAF1872879}"/>
    <cellStyle name="Draw lines around data in range 2 2 7" xfId="19856" xr:uid="{675666C6-2D51-405E-B196-35B5C7057134}"/>
    <cellStyle name="Draw lines around data in range 2 2 7 2" xfId="33335" xr:uid="{631E5202-9D82-4FD2-BB6C-AC06C7453775}"/>
    <cellStyle name="Draw lines around data in range 2 2 8" xfId="23591" xr:uid="{1454E45C-7312-41E0-86E5-07809FC8D51E}"/>
    <cellStyle name="Draw lines around data in range 2 2 8 2" xfId="36718" xr:uid="{D16E7FB6-D001-428A-9E7C-720B75CED820}"/>
    <cellStyle name="Draw lines around data in range 2 2 9" xfId="18923" xr:uid="{96B00634-0802-43EE-ABD6-1F897FB80C40}"/>
    <cellStyle name="Draw lines around data in range 2 2 9 2" xfId="32504" xr:uid="{C0952FE9-E6DA-446C-B336-1AAF0ED9FD9C}"/>
    <cellStyle name="Draw lines around data in range 2 3" xfId="13786" xr:uid="{E57E3BEB-8CA9-489B-B65A-57A0E9830EA2}"/>
    <cellStyle name="Draw lines around data in range 2 3 10" xfId="5705" xr:uid="{A4FCEEF5-250D-4DCB-80B6-7B8235510E55}"/>
    <cellStyle name="Draw lines around data in range 2 3 10 2" xfId="30196" xr:uid="{3358CA66-50C8-4CB1-A005-A057AA8EAD59}"/>
    <cellStyle name="Draw lines around data in range 2 3 2" xfId="14818" xr:uid="{90FE946A-B166-4AD9-B47F-9A577DB0B3E3}"/>
    <cellStyle name="Draw lines around data in range 2 3 2 10" xfId="21366" xr:uid="{8E6C19B5-F542-493B-9BE6-4B0A62B76F6E}"/>
    <cellStyle name="Draw lines around data in range 2 3 2 10 2" xfId="34705" xr:uid="{E2A1877F-5FFE-4595-9BF7-29195B970436}"/>
    <cellStyle name="Draw lines around data in range 2 3 2 11" xfId="31758" xr:uid="{11C26217-9B26-4AE4-8A07-72946E712AA4}"/>
    <cellStyle name="Draw lines around data in range 2 3 2 2" xfId="23851" xr:uid="{05573A4F-59A8-4ACE-A220-F84796C36005}"/>
    <cellStyle name="Draw lines around data in range 2 3 2 2 2" xfId="36965" xr:uid="{DE67A603-0461-4B5E-8F19-D40939E3A85F}"/>
    <cellStyle name="Draw lines around data in range 2 3 2 3" xfId="21138" xr:uid="{7A80B834-52F1-4A7E-8DF6-B427FBD12275}"/>
    <cellStyle name="Draw lines around data in range 2 3 2 3 2" xfId="34489" xr:uid="{DEF78527-F991-4D30-AFBA-2A4DD663C6B8}"/>
    <cellStyle name="Draw lines around data in range 2 3 2 4" xfId="22858" xr:uid="{D80729BF-5377-4D60-9E45-24A1C82E1ECE}"/>
    <cellStyle name="Draw lines around data in range 2 3 2 4 2" xfId="36010" xr:uid="{921037C7-BA02-4540-81E1-540EDDA275DB}"/>
    <cellStyle name="Draw lines around data in range 2 3 2 5" xfId="25846" xr:uid="{55288B15-532F-4452-93EB-F3E0613B6DCF}"/>
    <cellStyle name="Draw lines around data in range 2 3 2 5 2" xfId="38788" xr:uid="{6F082E83-A138-46BA-8230-38021F0EACC8}"/>
    <cellStyle name="Draw lines around data in range 2 3 2 6" xfId="19804" xr:uid="{CEE6E183-F1F7-43FD-AB71-C490FBB1BFA8}"/>
    <cellStyle name="Draw lines around data in range 2 3 2 6 2" xfId="33287" xr:uid="{B44EF831-AFFD-4BAA-B1B1-0B82E5DC74FB}"/>
    <cellStyle name="Draw lines around data in range 2 3 2 7" xfId="5442" xr:uid="{49BFD832-259A-4344-A341-D59C0E673057}"/>
    <cellStyle name="Draw lines around data in range 2 3 2 7 2" xfId="29973" xr:uid="{A12DF13E-994D-4386-9376-853959A10808}"/>
    <cellStyle name="Draw lines around data in range 2 3 2 8" xfId="20837" xr:uid="{4498A549-3CF9-4DCC-80D6-8F0185BD5636}"/>
    <cellStyle name="Draw lines around data in range 2 3 2 8 2" xfId="34218" xr:uid="{516A3EE9-EBC4-43E8-99FA-14C9F0A20BC8}"/>
    <cellStyle name="Draw lines around data in range 2 3 2 9" xfId="29267" xr:uid="{D6FB5E39-B47E-4AAE-B0D7-7C546A5097D9}"/>
    <cellStyle name="Draw lines around data in range 2 3 2 9 2" xfId="41858" xr:uid="{29B2DCCA-A20D-441F-80CD-FBF08E826F42}"/>
    <cellStyle name="Draw lines around data in range 2 3 3" xfId="23060" xr:uid="{26B57B39-7CB5-4883-8DB0-93DDC6BE4C71}"/>
    <cellStyle name="Draw lines around data in range 2 3 3 2" xfId="36207" xr:uid="{406DBB20-1E94-46E0-8C2F-D8185EB01ECA}"/>
    <cellStyle name="Draw lines around data in range 2 3 4" xfId="6753" xr:uid="{B69D3C4A-1034-4E9A-8E0E-6A9DB4028F32}"/>
    <cellStyle name="Draw lines around data in range 2 3 4 2" xfId="31002" xr:uid="{B993A2D0-788C-4167-8B2D-DB382314C06B}"/>
    <cellStyle name="Draw lines around data in range 2 3 5" xfId="21831" xr:uid="{968F8BA8-A21C-4BEA-9125-D32032F446A0}"/>
    <cellStyle name="Draw lines around data in range 2 3 5 2" xfId="35094" xr:uid="{4D25AA71-2800-423A-977B-0323E8C82D5B}"/>
    <cellStyle name="Draw lines around data in range 2 3 6" xfId="23569" xr:uid="{9A046894-B9CF-4668-B103-2B00C06B257C}"/>
    <cellStyle name="Draw lines around data in range 2 3 6 2" xfId="36698" xr:uid="{88A7695D-DBAD-4E4F-8E57-84B5330BBB49}"/>
    <cellStyle name="Draw lines around data in range 2 3 7" xfId="22435" xr:uid="{75C0B1B0-A314-451E-95AB-D2B2FCA446E9}"/>
    <cellStyle name="Draw lines around data in range 2 3 7 2" xfId="35627" xr:uid="{FCA2ED08-AFA6-4794-8545-14C50250D644}"/>
    <cellStyle name="Draw lines around data in range 2 3 8" xfId="6772" xr:uid="{4EDFB8C7-C70E-43CD-8183-481A9CA2ADE3}"/>
    <cellStyle name="Draw lines around data in range 2 3 8 2" xfId="31018" xr:uid="{6603B38A-B048-436F-ABB2-84D218FB7B5F}"/>
    <cellStyle name="Draw lines around data in range 2 3 9" xfId="25994" xr:uid="{3449B60A-34F7-4C9E-90FF-C603A852E9ED}"/>
    <cellStyle name="Draw lines around data in range 2 3 9 2" xfId="38917" xr:uid="{EAB8EB75-7CEB-4DCC-B8EC-D6524AF3CF5C}"/>
    <cellStyle name="Draw lines around data in range 2 4" xfId="11517" xr:uid="{29DE4215-7400-43C4-8F5C-C863CC1C84F3}"/>
    <cellStyle name="Draw lines around data in range 2 4 10" xfId="26352" xr:uid="{37E793FD-2AF7-43F7-92C5-585F967B9BF4}"/>
    <cellStyle name="Draw lines around data in range 2 4 10 2" xfId="39233" xr:uid="{F2BD6E31-546F-4CD4-86D7-BD18D491B1F5}"/>
    <cellStyle name="Draw lines around data in range 2 4 2" xfId="21414" xr:uid="{38A898BE-AC92-45B9-A8DB-71BD83E0BEBD}"/>
    <cellStyle name="Draw lines around data in range 2 4 2 2" xfId="34747" xr:uid="{9F24C841-FE23-4841-839E-EC0F587CC359}"/>
    <cellStyle name="Draw lines around data in range 2 4 3" xfId="19637" xr:uid="{3FE536FC-42F3-48C4-8A0C-2F01D00ABB32}"/>
    <cellStyle name="Draw lines around data in range 2 4 3 2" xfId="33135" xr:uid="{63501B08-050C-4D21-9155-12D41EFE2B0D}"/>
    <cellStyle name="Draw lines around data in range 2 4 4" xfId="6843" xr:uid="{60622D47-E226-43EE-ADAD-BB58E47963E3}"/>
    <cellStyle name="Draw lines around data in range 2 4 4 2" xfId="31085" xr:uid="{5F30F10D-6357-48E8-B962-83EEB5DFC644}"/>
    <cellStyle name="Draw lines around data in range 2 4 5" xfId="18506" xr:uid="{D55726CC-45E3-4B34-86DB-1C5C98944019}"/>
    <cellStyle name="Draw lines around data in range 2 4 5 2" xfId="32120" xr:uid="{6CF23CFF-BED8-41B9-9088-0E00B79C404F}"/>
    <cellStyle name="Draw lines around data in range 2 4 6" xfId="25857" xr:uid="{DA6136F7-A057-4E55-9256-FD5021FF4F2C}"/>
    <cellStyle name="Draw lines around data in range 2 4 6 2" xfId="38797" xr:uid="{76AF3E42-D0EF-486A-9AC9-1EC6BFC60D0E}"/>
    <cellStyle name="Draw lines around data in range 2 4 7" xfId="27104" xr:uid="{11FE7722-78C1-4E96-8F45-84611E4357CD}"/>
    <cellStyle name="Draw lines around data in range 2 4 7 2" xfId="39903" xr:uid="{3E0C73DA-F303-4E93-A092-9F3557A5DEA5}"/>
    <cellStyle name="Draw lines around data in range 2 4 8" xfId="26161" xr:uid="{FE8D53DE-3892-430B-B18F-D79AEEF25C7F}"/>
    <cellStyle name="Draw lines around data in range 2 4 8 2" xfId="39069" xr:uid="{9632944F-A93F-48D4-8B8B-149B431FB605}"/>
    <cellStyle name="Draw lines around data in range 2 4 9" xfId="29391" xr:uid="{1CDA24EE-4D74-40E4-B8F8-71D8345BD337}"/>
    <cellStyle name="Draw lines around data in range 2 4 9 2" xfId="41975" xr:uid="{8F728594-61F9-4E51-86B1-3F365A86D3F7}"/>
    <cellStyle name="Draw lines around data in range 3" xfId="12258" xr:uid="{20CA44AA-2A5A-4179-91B6-10A1A2E91C75}"/>
    <cellStyle name="Draw lines around data in range 3 10" xfId="27599" xr:uid="{F69FA7FA-21FC-44EB-9C25-5690AC838D2E}"/>
    <cellStyle name="Draw lines around data in range 3 10 2" xfId="40347" xr:uid="{AB726B6A-B4A3-4137-BB22-BE1D58FD6F75}"/>
    <cellStyle name="Draw lines around data in range 3 11" xfId="29001" xr:uid="{83BE5865-DEED-4B95-B359-B55317BA30C2}"/>
    <cellStyle name="Draw lines around data in range 3 11 2" xfId="41609" xr:uid="{E6B92A36-A955-4F14-A6B6-756D99C91D60}"/>
    <cellStyle name="Draw lines around data in range 3 2" xfId="11280" xr:uid="{E2FF4174-A42D-4E70-A325-EBF8D17BF29F}"/>
    <cellStyle name="Draw lines around data in range 3 2 10" xfId="27747" xr:uid="{412A4B31-CF57-4564-87C7-1F24F3F8AFC5}"/>
    <cellStyle name="Draw lines around data in range 3 2 10 2" xfId="40472" xr:uid="{F6DA50EB-A21B-4D7A-AAB5-1A33D962824A}"/>
    <cellStyle name="Draw lines around data in range 3 2 11" xfId="31518" xr:uid="{4803F5A9-E357-4ABB-9135-169F22C392E1}"/>
    <cellStyle name="Draw lines around data in range 3 2 2" xfId="21250" xr:uid="{1DA22917-166E-4F7A-8478-F62D45EB4198}"/>
    <cellStyle name="Draw lines around data in range 3 2 2 2" xfId="34595" xr:uid="{04F57FF4-7246-4A90-B409-9630F814264F}"/>
    <cellStyle name="Draw lines around data in range 3 2 3" xfId="24112" xr:uid="{1034A6D2-FEB0-48FE-8F0E-D316AB906885}"/>
    <cellStyle name="Draw lines around data in range 3 2 3 2" xfId="37225" xr:uid="{C002F95A-6E8D-4AB7-AFF5-2D32D7FB8B04}"/>
    <cellStyle name="Draw lines around data in range 3 2 4" xfId="19389" xr:uid="{72FCBD15-47C0-4344-A5AC-F141D5937290}"/>
    <cellStyle name="Draw lines around data in range 3 2 4 2" xfId="32928" xr:uid="{AE5F209A-792D-4BDC-B4B1-F66301E60083}"/>
    <cellStyle name="Draw lines around data in range 3 2 5" xfId="5226" xr:uid="{08987B23-7DDA-4D04-9B1C-549873707547}"/>
    <cellStyle name="Draw lines around data in range 3 2 5 2" xfId="29917" xr:uid="{371CB027-A262-4B05-AEE6-C02AA55CDB54}"/>
    <cellStyle name="Draw lines around data in range 3 2 6" xfId="6286" xr:uid="{3D192C94-5BE2-4533-B3AA-FC26A5EB8289}"/>
    <cellStyle name="Draw lines around data in range 3 2 6 2" xfId="30683" xr:uid="{BB6BFC84-2636-42B4-9263-8649976E83D6}"/>
    <cellStyle name="Draw lines around data in range 3 2 7" xfId="22842" xr:uid="{7C325B6B-BAB2-4A23-9DC6-1D2F60F330A3}"/>
    <cellStyle name="Draw lines around data in range 3 2 7 2" xfId="35997" xr:uid="{0741A97E-60A1-45C8-B747-EC375F593644}"/>
    <cellStyle name="Draw lines around data in range 3 2 8" xfId="18609" xr:uid="{C9014AD3-9EA8-4703-BB30-89857AC03AB2}"/>
    <cellStyle name="Draw lines around data in range 3 2 8 2" xfId="32209" xr:uid="{3E13C0D8-5483-4059-90D8-54A4A8421A41}"/>
    <cellStyle name="Draw lines around data in range 3 2 9" xfId="29394" xr:uid="{6E162CC8-A298-41FB-B7F3-45D015BE2C35}"/>
    <cellStyle name="Draw lines around data in range 3 2 9 2" xfId="41978" xr:uid="{7468D085-95C4-41EC-A739-805FF7C29172}"/>
    <cellStyle name="Draw lines around data in range 3 3" xfId="22034" xr:uid="{A3C0845A-7096-417F-8807-D13E4DEE8551}"/>
    <cellStyle name="Draw lines around data in range 3 3 2" xfId="35267" xr:uid="{CC83E4BA-88C3-4C1F-B638-2CF5FB0ECBF7}"/>
    <cellStyle name="Draw lines around data in range 3 4" xfId="22569" xr:uid="{59527D37-2E8D-45C5-863B-274CB1014D9C}"/>
    <cellStyle name="Draw lines around data in range 3 4 2" xfId="35749" xr:uid="{B9BE95D9-53BC-4CFB-915C-37F513E0FABE}"/>
    <cellStyle name="Draw lines around data in range 3 5" xfId="20143" xr:uid="{2D6631A4-DE7E-450B-A628-B27441394F3F}"/>
    <cellStyle name="Draw lines around data in range 3 5 2" xfId="33603" xr:uid="{CDEFAAD8-6285-4C82-855E-0BF48EC15847}"/>
    <cellStyle name="Draw lines around data in range 3 6" xfId="20789" xr:uid="{4A78DE38-A3BD-4190-B03E-16BC83304E80}"/>
    <cellStyle name="Draw lines around data in range 3 6 2" xfId="34177" xr:uid="{8C08DA19-8876-4DD1-95B6-5D223C0EC14B}"/>
    <cellStyle name="Draw lines around data in range 3 7" xfId="20745" xr:uid="{179C74F8-6AC3-444F-BC75-CAE04684FF31}"/>
    <cellStyle name="Draw lines around data in range 3 7 2" xfId="34140" xr:uid="{56757672-14A3-426E-A15B-294746B40C79}"/>
    <cellStyle name="Draw lines around data in range 3 8" xfId="28419" xr:uid="{188FFD28-4F85-4A16-9BD8-2F1C4264728A}"/>
    <cellStyle name="Draw lines around data in range 3 8 2" xfId="41078" xr:uid="{045B9829-96D7-4EAC-9843-31804E27D2BB}"/>
    <cellStyle name="Draw lines around data in range 3 9" xfId="27090" xr:uid="{AB8010E9-AE1F-4EF7-BE7B-AA5CEFDEF3D3}"/>
    <cellStyle name="Draw lines around data in range 3 9 2" xfId="39892" xr:uid="{6187CDB8-F127-4A3A-B839-2610E06D6609}"/>
    <cellStyle name="Draw lines around data in range 4" xfId="13785" xr:uid="{9D118578-E613-43BF-8E3F-5D64BEDFECC7}"/>
    <cellStyle name="Draw lines around data in range 4 10" xfId="28499" xr:uid="{50F87FE7-5501-4677-8CC0-7C00ABCD268A}"/>
    <cellStyle name="Draw lines around data in range 4 10 2" xfId="41148" xr:uid="{89291672-3276-4C0E-9358-B8CD62EF0A71}"/>
    <cellStyle name="Draw lines around data in range 4 2" xfId="14817" xr:uid="{56D2BC90-5EA8-47EB-8866-43BC927FB2AC}"/>
    <cellStyle name="Draw lines around data in range 4 2 10" xfId="29228" xr:uid="{A4AE9273-D8E3-4807-A0A0-166511FE740E}"/>
    <cellStyle name="Draw lines around data in range 4 2 10 2" xfId="41824" xr:uid="{D5D84CE7-9511-4BB5-8AFF-0C18DA1D8F00}"/>
    <cellStyle name="Draw lines around data in range 4 2 11" xfId="31757" xr:uid="{56272664-4BDB-49BC-99A1-4736E4DE13CB}"/>
    <cellStyle name="Draw lines around data in range 4 2 2" xfId="23850" xr:uid="{50D5E6A9-BC3C-4F01-84B1-A867D364AC4D}"/>
    <cellStyle name="Draw lines around data in range 4 2 2 2" xfId="36964" xr:uid="{5816BBCF-B333-4BFE-B94B-5102862C3269}"/>
    <cellStyle name="Draw lines around data in range 4 2 3" xfId="24835" xr:uid="{F189F808-C819-4198-AFE5-1FC9CD607E42}"/>
    <cellStyle name="Draw lines around data in range 4 2 3 2" xfId="37879" xr:uid="{16D0F5C4-A99E-43F6-A29F-DBA331613B1A}"/>
    <cellStyle name="Draw lines around data in range 4 2 4" xfId="23652" xr:uid="{B4D71643-770B-436C-ACE9-0D5745410BEF}"/>
    <cellStyle name="Draw lines around data in range 4 2 4 2" xfId="36769" xr:uid="{DF0963AB-7561-4FE1-933B-0492C615D2F0}"/>
    <cellStyle name="Draw lines around data in range 4 2 5" xfId="6167" xr:uid="{97185ABE-745A-4AC1-9381-63E77370A671}"/>
    <cellStyle name="Draw lines around data in range 4 2 5 2" xfId="30582" xr:uid="{B3611319-D5C4-4AAA-B75D-95323FDB6AC9}"/>
    <cellStyle name="Draw lines around data in range 4 2 6" xfId="21205" xr:uid="{2B8E8256-484F-4FCC-AE32-87CE3F71D86A}"/>
    <cellStyle name="Draw lines around data in range 4 2 6 2" xfId="34551" xr:uid="{A571FDB4-A2E8-4CD6-BF68-3F30D8C1DFF5}"/>
    <cellStyle name="Draw lines around data in range 4 2 7" xfId="26505" xr:uid="{A10BEFDB-AC2F-4DE1-AE03-6A2BDE9C4C7A}"/>
    <cellStyle name="Draw lines around data in range 4 2 7 2" xfId="39373" xr:uid="{0698502E-360D-4E46-82FE-87C735B4220D}"/>
    <cellStyle name="Draw lines around data in range 4 2 8" xfId="24876" xr:uid="{EFCD429A-05AC-42B4-9945-695907AFE50B}"/>
    <cellStyle name="Draw lines around data in range 4 2 8 2" xfId="37915" xr:uid="{DCAAE40C-0243-4E03-8484-2D7156017181}"/>
    <cellStyle name="Draw lines around data in range 4 2 9" xfId="29349" xr:uid="{9E58038B-B6F5-4154-AB05-3FB3B456FEAC}"/>
    <cellStyle name="Draw lines around data in range 4 2 9 2" xfId="41934" xr:uid="{0F1DB825-01D4-41C4-A968-808792810E5E}"/>
    <cellStyle name="Draw lines around data in range 4 3" xfId="23059" xr:uid="{62263709-EC8F-40C4-8D38-849C355F5EBA}"/>
    <cellStyle name="Draw lines around data in range 4 3 2" xfId="36206" xr:uid="{C6D7E871-1C25-4129-A7C9-3A74B0F104FA}"/>
    <cellStyle name="Draw lines around data in range 4 4" xfId="20165" xr:uid="{F2EF5692-C421-4D7D-82F4-BED56996BC10}"/>
    <cellStyle name="Draw lines around data in range 4 4 2" xfId="33624" xr:uid="{6EA0CF08-24AD-4018-A81B-9A3C3F8DB7CE}"/>
    <cellStyle name="Draw lines around data in range 4 5" xfId="18673" xr:uid="{E02D8922-0382-4531-9BAE-6C175F87D39C}"/>
    <cellStyle name="Draw lines around data in range 4 5 2" xfId="32271" xr:uid="{1412AEFF-3A41-4A15-B518-FCFA7255470F}"/>
    <cellStyle name="Draw lines around data in range 4 6" xfId="22169" xr:uid="{3C0FB56C-7FA4-408A-BEEE-BFF0D5F70DF1}"/>
    <cellStyle name="Draw lines around data in range 4 6 2" xfId="35387" xr:uid="{102EBAA6-D81C-4BA5-BD6A-811EA0108A75}"/>
    <cellStyle name="Draw lines around data in range 4 7" xfId="28255" xr:uid="{779239C9-2623-49B5-BFEA-E0EE30229BBF}"/>
    <cellStyle name="Draw lines around data in range 4 7 2" xfId="40924" xr:uid="{FBE46FD9-453D-412F-83B5-92EC7CF6C06D}"/>
    <cellStyle name="Draw lines around data in range 4 8" xfId="26171" xr:uid="{0C30D554-17FD-4A87-93ED-9889EB90C780}"/>
    <cellStyle name="Draw lines around data in range 4 8 2" xfId="39079" xr:uid="{6E150411-F1B9-4B7C-B3AB-5042F07F2685}"/>
    <cellStyle name="Draw lines around data in range 4 9" xfId="28831" xr:uid="{20016161-56CB-4FE6-937A-8660D072AAC3}"/>
    <cellStyle name="Draw lines around data in range 4 9 2" xfId="41453" xr:uid="{0709E8A0-221C-4C59-8689-276B528B0455}"/>
    <cellStyle name="Draw lines around data in range 5" xfId="11516" xr:uid="{73EF2F6C-5A7D-4D71-B4C3-3E4D0A0E7541}"/>
    <cellStyle name="Draw lines around data in range 5 10" xfId="27983" xr:uid="{19B45EA4-D9DC-4947-8672-31AEF9944889}"/>
    <cellStyle name="Draw lines around data in range 5 10 2" xfId="40676" xr:uid="{18CEC47D-6ADF-4AB7-87E9-D1603F8D26BE}"/>
    <cellStyle name="Draw lines around data in range 5 2" xfId="21413" xr:uid="{24A294A5-D322-4056-8BE1-8DA5A4515A0C}"/>
    <cellStyle name="Draw lines around data in range 5 2 2" xfId="34746" xr:uid="{86357648-740E-4B20-9352-DBAC9F595E55}"/>
    <cellStyle name="Draw lines around data in range 5 3" xfId="22507" xr:uid="{EFD18BF1-C9B2-46D0-B6EB-120ABEE726C4}"/>
    <cellStyle name="Draw lines around data in range 5 3 2" xfId="35692" xr:uid="{FCFD4406-C2CA-4EC6-96F9-9A5CAF5153A8}"/>
    <cellStyle name="Draw lines around data in range 5 4" xfId="6484" xr:uid="{42A4207F-DA85-4E37-9234-ECFDB863C33B}"/>
    <cellStyle name="Draw lines around data in range 5 4 2" xfId="30829" xr:uid="{5673E8A5-1A75-4582-A1DC-A93AA243E4A4}"/>
    <cellStyle name="Draw lines around data in range 5 5" xfId="4890" xr:uid="{3CE07B6A-05E7-4825-8BE6-BA4E80375E95}"/>
    <cellStyle name="Draw lines around data in range 5 5 2" xfId="29864" xr:uid="{65BB0285-CA55-4F21-BAC0-CF8D5EE502C7}"/>
    <cellStyle name="Draw lines around data in range 5 6" xfId="23385" xr:uid="{CFF6EAD7-3224-49C5-B45E-F6CE90024403}"/>
    <cellStyle name="Draw lines around data in range 5 6 2" xfId="36521" xr:uid="{4C43101C-D019-4C2C-B742-798464BA864F}"/>
    <cellStyle name="Draw lines around data in range 5 7" xfId="20057" xr:uid="{3F1C5BFB-0183-47E5-860A-27BE50163F46}"/>
    <cellStyle name="Draw lines around data in range 5 7 2" xfId="33526" xr:uid="{D368042A-1F28-4C69-AF3B-1F78DE7D5E20}"/>
    <cellStyle name="Draw lines around data in range 5 8" xfId="20479" xr:uid="{24D3BA24-02AB-4CD1-AAF8-77905A2F3776}"/>
    <cellStyle name="Draw lines around data in range 5 8 2" xfId="33897" xr:uid="{DD9D7584-D661-4FF8-A734-C8176AAD1E8A}"/>
    <cellStyle name="Draw lines around data in range 5 9" xfId="24174" xr:uid="{59E64527-5A8A-457F-AAA8-5FDEB21EBA3E}"/>
    <cellStyle name="Draw lines around data in range 5 9 2" xfId="37281" xr:uid="{07893107-C732-4EB8-A9CB-37B14A3B245C}"/>
    <cellStyle name="Draw shadow and lines within range" xfId="1794" xr:uid="{DCC3A8A6-FAA4-4EAC-B274-1776BAE941E2}"/>
    <cellStyle name="Draw shadow and lines within range 2" xfId="1795" xr:uid="{B8602A4E-E4FE-4A52-931C-0E4D93A71444}"/>
    <cellStyle name="Draw shadow and lines within range 2 2" xfId="12255" xr:uid="{B56D281C-4FD9-4668-B4C3-182DFA5FAD55}"/>
    <cellStyle name="Draw shadow and lines within range 2 2 10" xfId="27003" xr:uid="{06040080-94B5-4613-88BF-271C22A9D46C}"/>
    <cellStyle name="Draw shadow and lines within range 2 2 10 2" xfId="39817" xr:uid="{4BD1FFF7-BF24-4B7D-9040-7C9E695B976C}"/>
    <cellStyle name="Draw shadow and lines within range 2 2 11" xfId="28327" xr:uid="{E889C5AC-CB91-470D-A77B-C53868CDBFC2}"/>
    <cellStyle name="Draw shadow and lines within range 2 2 11 2" xfId="40991" xr:uid="{EFD9FFBE-87E3-4CF6-BB13-E959471C1452}"/>
    <cellStyle name="Draw shadow and lines within range 2 2 2" xfId="11283" xr:uid="{F798119E-7125-40E8-96A5-3878CFB0FA09}"/>
    <cellStyle name="Draw shadow and lines within range 2 2 2 10" xfId="19240" xr:uid="{8A17E89F-2FAA-44BA-9564-AF2A73A4BF8F}"/>
    <cellStyle name="Draw shadow and lines within range 2 2 2 10 2" xfId="32790" xr:uid="{03EB8655-3FF6-4B4B-82F7-998060C8B1AC}"/>
    <cellStyle name="Draw shadow and lines within range 2 2 2 11" xfId="31521" xr:uid="{BF06C942-CBB7-4310-BE53-BE7742A91294}"/>
    <cellStyle name="Draw shadow and lines within range 2 2 2 2" xfId="21253" xr:uid="{1409DD58-BF20-403F-BAF7-7797499E9C49}"/>
    <cellStyle name="Draw shadow and lines within range 2 2 2 2 2" xfId="34598" xr:uid="{B71735FE-5D9F-4150-B29E-D466CC781FB6}"/>
    <cellStyle name="Draw shadow and lines within range 2 2 2 3" xfId="23348" xr:uid="{420BCC30-1F4C-4FA8-90EA-4B62E9FAA05B}"/>
    <cellStyle name="Draw shadow and lines within range 2 2 2 3 2" xfId="36484" xr:uid="{8DA391B4-F6C1-41A1-B1CE-47B8F3BC3E0A}"/>
    <cellStyle name="Draw shadow and lines within range 2 2 2 4" xfId="26249" xr:uid="{36F0F64D-7923-449C-8BE0-E69A763FF0EA}"/>
    <cellStyle name="Draw shadow and lines within range 2 2 2 4 2" xfId="39150" xr:uid="{579F9AF4-8C03-4B53-967B-F1554DDBAE97}"/>
    <cellStyle name="Draw shadow and lines within range 2 2 2 5" xfId="18518" xr:uid="{C2304333-E021-473E-BD9E-76519E55ED86}"/>
    <cellStyle name="Draw shadow and lines within range 2 2 2 5 2" xfId="32129" xr:uid="{05C6883A-17C8-4A61-8C13-C61BBD29E6FD}"/>
    <cellStyle name="Draw shadow and lines within range 2 2 2 6" xfId="28000" xr:uid="{6BBB670D-9984-40BD-9BFA-634786283B6E}"/>
    <cellStyle name="Draw shadow and lines within range 2 2 2 6 2" xfId="40692" xr:uid="{6FCE55A4-EC56-4802-8C93-9FC718CD1895}"/>
    <cellStyle name="Draw shadow and lines within range 2 2 2 7" xfId="27743" xr:uid="{03F882C1-9927-42C8-94E7-3D852EA06F81}"/>
    <cellStyle name="Draw shadow and lines within range 2 2 2 7 2" xfId="40468" xr:uid="{F2D64897-E10A-4C12-A66B-1C9283CE46D5}"/>
    <cellStyle name="Draw shadow and lines within range 2 2 2 8" xfId="5685" xr:uid="{77A3C762-5819-4ABA-9A0F-403C13B03FAB}"/>
    <cellStyle name="Draw shadow and lines within range 2 2 2 8 2" xfId="30180" xr:uid="{88597924-EA9D-4F7D-B619-4F2720A0F22C}"/>
    <cellStyle name="Draw shadow and lines within range 2 2 2 9" xfId="28215" xr:uid="{0A05B87F-BC49-4994-91D3-E65C5429F468}"/>
    <cellStyle name="Draw shadow and lines within range 2 2 2 9 2" xfId="40888" xr:uid="{35105519-81CA-44DD-907C-46675BD5C8CB}"/>
    <cellStyle name="Draw shadow and lines within range 2 2 3" xfId="22031" xr:uid="{8151F204-44F4-430C-8773-DE9A5D804191}"/>
    <cellStyle name="Draw shadow and lines within range 2 2 3 2" xfId="35264" xr:uid="{2EEC21A1-B563-4974-98AD-6A8C15626E42}"/>
    <cellStyle name="Draw shadow and lines within range 2 2 4" xfId="19736" xr:uid="{A0F4E49F-399C-4015-AA89-24FFDE47CE43}"/>
    <cellStyle name="Draw shadow and lines within range 2 2 4 2" xfId="33222" xr:uid="{32B1163D-962B-4915-80F5-FD59A14F5232}"/>
    <cellStyle name="Draw shadow and lines within range 2 2 5" xfId="6377" xr:uid="{EC526210-C47B-45F7-81B7-774A98AD0ABB}"/>
    <cellStyle name="Draw shadow and lines within range 2 2 5 2" xfId="30762" xr:uid="{9B366B2B-6B27-4ECF-AB32-1625DFCBE1ED}"/>
    <cellStyle name="Draw shadow and lines within range 2 2 6" xfId="6960" xr:uid="{2031F087-158F-4CF1-B589-1BD74DCF89AC}"/>
    <cellStyle name="Draw shadow and lines within range 2 2 6 2" xfId="31194" xr:uid="{D355A5DC-37E9-4FB7-A48D-55AA638F2A09}"/>
    <cellStyle name="Draw shadow and lines within range 2 2 7" xfId="25054" xr:uid="{27D020A1-A592-4708-BDFB-8FE7DAA9A6A0}"/>
    <cellStyle name="Draw shadow and lines within range 2 2 7 2" xfId="38079" xr:uid="{7C120900-213F-44CB-A914-B502932E366E}"/>
    <cellStyle name="Draw shadow and lines within range 2 2 8" xfId="27225" xr:uid="{66A452AD-383F-4738-B48B-85672F886449}"/>
    <cellStyle name="Draw shadow and lines within range 2 2 8 2" xfId="40011" xr:uid="{3B6C5611-CF91-4F10-8E74-748AB25D8C02}"/>
    <cellStyle name="Draw shadow and lines within range 2 2 9" xfId="27564" xr:uid="{F5105A04-4955-453F-B590-E27D8A830B17}"/>
    <cellStyle name="Draw shadow and lines within range 2 2 9 2" xfId="40315" xr:uid="{B0C40849-6133-483B-A7EE-C3A842D68775}"/>
    <cellStyle name="Draw shadow and lines within range 2 3" xfId="13788" xr:uid="{9F759B46-07D0-4C88-ABE4-8E50342D903A}"/>
    <cellStyle name="Draw shadow and lines within range 2 3 10" xfId="5838" xr:uid="{D8266E75-0765-48F8-9660-3C0BB0BAB63F}"/>
    <cellStyle name="Draw shadow and lines within range 2 3 10 2" xfId="30312" xr:uid="{FD8237AE-24DF-423F-8671-4EE3EAE3F4C6}"/>
    <cellStyle name="Draw shadow and lines within range 2 3 2" xfId="14820" xr:uid="{FB37183F-FA05-43D7-A6F6-9416575C698E}"/>
    <cellStyle name="Draw shadow and lines within range 2 3 2 10" xfId="24312" xr:uid="{A4992043-D17B-4B3D-A76D-398D92B8ECF9}"/>
    <cellStyle name="Draw shadow and lines within range 2 3 2 10 2" xfId="37407" xr:uid="{013DD2AE-FA67-4766-B4FC-29C883E48C4E}"/>
    <cellStyle name="Draw shadow and lines within range 2 3 2 11" xfId="31760" xr:uid="{5E405868-57D1-42AC-BFC1-FA920210E434}"/>
    <cellStyle name="Draw shadow and lines within range 2 3 2 2" xfId="23853" xr:uid="{87F1D84E-B3BE-4FC3-B824-6F63272295CE}"/>
    <cellStyle name="Draw shadow and lines within range 2 3 2 2 2" xfId="36967" xr:uid="{E11A5C58-9E20-4ED6-B3B9-955032C70FCC}"/>
    <cellStyle name="Draw shadow and lines within range 2 3 2 3" xfId="19056" xr:uid="{A9C6B5D3-F624-4281-8794-018FD13967F2}"/>
    <cellStyle name="Draw shadow and lines within range 2 3 2 3 2" xfId="32626" xr:uid="{F7A33C3A-AF89-4EFD-8621-3645B2A4FC72}"/>
    <cellStyle name="Draw shadow and lines within range 2 3 2 4" xfId="21752" xr:uid="{772F82D2-B0FE-4958-89C0-1B04DBC31B41}"/>
    <cellStyle name="Draw shadow and lines within range 2 3 2 4 2" xfId="35033" xr:uid="{3C7BADEC-EBB0-4F7C-9CDF-0CDB1A883F1C}"/>
    <cellStyle name="Draw shadow and lines within range 2 3 2 5" xfId="25591" xr:uid="{0504A052-1D4B-4B2F-8A65-B60CF8B07A2D}"/>
    <cellStyle name="Draw shadow and lines within range 2 3 2 5 2" xfId="38556" xr:uid="{8D9B8E62-E65E-496A-9AA4-23D1CFF5D768}"/>
    <cellStyle name="Draw shadow and lines within range 2 3 2 6" xfId="27683" xr:uid="{437C5387-D45B-4A8B-BCE2-10EDE5147AEB}"/>
    <cellStyle name="Draw shadow and lines within range 2 3 2 6 2" xfId="40415" xr:uid="{0127887D-BE83-405E-8358-A6E129A66022}"/>
    <cellStyle name="Draw shadow and lines within range 2 3 2 7" xfId="19547" xr:uid="{691FD018-1D64-4965-9B81-4E3B86574FA1}"/>
    <cellStyle name="Draw shadow and lines within range 2 3 2 7 2" xfId="33057" xr:uid="{72F3B06F-82E9-478E-A98B-298FE243FA4A}"/>
    <cellStyle name="Draw shadow and lines within range 2 3 2 8" xfId="5675" xr:uid="{0EA4DEDD-F961-4E0E-97F2-C1C81D64FD06}"/>
    <cellStyle name="Draw shadow and lines within range 2 3 2 8 2" xfId="30172" xr:uid="{92E42285-26C1-47DD-9B68-330D9A8F812C}"/>
    <cellStyle name="Draw shadow and lines within range 2 3 2 9" xfId="6837" xr:uid="{4E3A46C6-040C-47BD-BC0E-EC2F9B7F0594}"/>
    <cellStyle name="Draw shadow and lines within range 2 3 2 9 2" xfId="31079" xr:uid="{75A73190-C112-4624-B346-8A1E8D25E62A}"/>
    <cellStyle name="Draw shadow and lines within range 2 3 3" xfId="23062" xr:uid="{B7FBF793-2B4C-477A-B041-F66837271219}"/>
    <cellStyle name="Draw shadow and lines within range 2 3 3 2" xfId="36209" xr:uid="{371C20CB-C401-465F-9844-F7717EFFEE26}"/>
    <cellStyle name="Draw shadow and lines within range 2 3 4" xfId="6754" xr:uid="{E6932438-205C-4443-A121-6B954782F02A}"/>
    <cellStyle name="Draw shadow and lines within range 2 3 4 2" xfId="31003" xr:uid="{7DC739B6-3DD1-457B-8192-F306EAE07824}"/>
    <cellStyle name="Draw shadow and lines within range 2 3 5" xfId="18674" xr:uid="{621B08FA-770A-4DB2-96D7-4A945335131B}"/>
    <cellStyle name="Draw shadow and lines within range 2 3 5 2" xfId="32272" xr:uid="{29B8D4A5-075F-4D64-B639-DD3BAB21DE06}"/>
    <cellStyle name="Draw shadow and lines within range 2 3 6" xfId="5923" xr:uid="{85F526FC-F511-4F93-ACE1-54C0AFEC0219}"/>
    <cellStyle name="Draw shadow and lines within range 2 3 6 2" xfId="30381" xr:uid="{C367AB3E-9410-4BC7-876D-9B9E6715740C}"/>
    <cellStyle name="Draw shadow and lines within range 2 3 7" xfId="27508" xr:uid="{75C0F738-F11E-4012-A274-96631A979F24}"/>
    <cellStyle name="Draw shadow and lines within range 2 3 7 2" xfId="40270" xr:uid="{F5B957A8-D157-4430-A479-5B50C6D76F45}"/>
    <cellStyle name="Draw shadow and lines within range 2 3 8" xfId="19494" xr:uid="{DCD0DC14-3003-417C-ABA1-71F70CB23953}"/>
    <cellStyle name="Draw shadow and lines within range 2 3 8 2" xfId="33011" xr:uid="{641482CD-EA10-4DDF-849D-2DAEA9A57D44}"/>
    <cellStyle name="Draw shadow and lines within range 2 3 9" xfId="23603" xr:uid="{3255F80D-2F90-4BC5-BD22-9D4175D61FCC}"/>
    <cellStyle name="Draw shadow and lines within range 2 3 9 2" xfId="36727" xr:uid="{4E2FDE58-771D-494B-A407-B6CEF41747DE}"/>
    <cellStyle name="Draw shadow and lines within range 2 4" xfId="11519" xr:uid="{E7C8AFFF-B694-4E3F-8FF8-773DBDB17495}"/>
    <cellStyle name="Draw shadow and lines within range 2 4 10" xfId="19844" xr:uid="{BB581CAC-BFBA-4585-B374-78A307BD9F63}"/>
    <cellStyle name="Draw shadow and lines within range 2 4 10 2" xfId="33324" xr:uid="{2C90E461-FA04-41A3-BD9C-2ABB44CDA5E2}"/>
    <cellStyle name="Draw shadow and lines within range 2 4 2" xfId="21416" xr:uid="{76A74EC6-BCAD-41B1-B4B1-9F9C95A2D0E3}"/>
    <cellStyle name="Draw shadow and lines within range 2 4 2 2" xfId="34749" xr:uid="{1C5642C2-1A8A-418D-BA26-8103E48F167A}"/>
    <cellStyle name="Draw shadow and lines within range 2 4 3" xfId="6092" xr:uid="{C3ECF4BC-9831-407C-8B1E-C044CDBD84D1}"/>
    <cellStyle name="Draw shadow and lines within range 2 4 3 2" xfId="30510" xr:uid="{32EF71DC-2E98-4A63-85FF-93DAE86C3CF2}"/>
    <cellStyle name="Draw shadow and lines within range 2 4 4" xfId="4708" xr:uid="{561530B2-A2E4-4349-A580-85ADF0C03632}"/>
    <cellStyle name="Draw shadow and lines within range 2 4 4 2" xfId="29831" xr:uid="{D202A060-E937-48EE-A428-682205CC4763}"/>
    <cellStyle name="Draw shadow and lines within range 2 4 5" xfId="5307" xr:uid="{DCD01990-D3F7-4F3B-AC99-0C2A24E2823C}"/>
    <cellStyle name="Draw shadow and lines within range 2 4 5 2" xfId="29930" xr:uid="{22973FEC-F986-4C52-9679-5B6BBC5F2561}"/>
    <cellStyle name="Draw shadow and lines within range 2 4 6" xfId="25784" xr:uid="{B2345C90-004C-4831-B79E-9A98D4147710}"/>
    <cellStyle name="Draw shadow and lines within range 2 4 6 2" xfId="38730" xr:uid="{940670DF-B0B0-4F33-A662-BAAAE1657E88}"/>
    <cellStyle name="Draw shadow and lines within range 2 4 7" xfId="20793" xr:uid="{D269648F-A012-4258-B3AC-BCB90AEBBF5F}"/>
    <cellStyle name="Draw shadow and lines within range 2 4 7 2" xfId="34181" xr:uid="{019B6B50-5C9B-498B-B36B-A2D72E6B507D}"/>
    <cellStyle name="Draw shadow and lines within range 2 4 8" xfId="21473" xr:uid="{D33B23CF-4F78-4CF8-845E-C8C9B4F8718C}"/>
    <cellStyle name="Draw shadow and lines within range 2 4 8 2" xfId="34801" xr:uid="{105ED067-0088-4EF6-9F66-1EE90C47BEF3}"/>
    <cellStyle name="Draw shadow and lines within range 2 4 9" xfId="26973" xr:uid="{455D0798-A95E-4511-8324-E021878793DF}"/>
    <cellStyle name="Draw shadow and lines within range 2 4 9 2" xfId="39791" xr:uid="{DF79C0D6-4455-4F88-B340-8E3673558630}"/>
    <cellStyle name="Draw shadow and lines within range 3" xfId="12256" xr:uid="{047AE8DE-81C7-4BAD-9BA0-56458FA36F66}"/>
    <cellStyle name="Draw shadow and lines within range 3 10" xfId="6431" xr:uid="{874405AB-91AC-40EC-89C1-DE14A4753556}"/>
    <cellStyle name="Draw shadow and lines within range 3 10 2" xfId="30810" xr:uid="{5C416430-8E4F-4F4D-8E04-AD4373A9ACBE}"/>
    <cellStyle name="Draw shadow and lines within range 3 11" xfId="24752" xr:uid="{DBB2A7D0-B1E9-40A4-8F11-0C22B0424A45}"/>
    <cellStyle name="Draw shadow and lines within range 3 11 2" xfId="37801" xr:uid="{8D0132BD-A8B0-483E-B69D-F59C06F08EBC}"/>
    <cellStyle name="Draw shadow and lines within range 3 2" xfId="11282" xr:uid="{1C7E494D-E3A5-475F-9AD0-3A628AC7215B}"/>
    <cellStyle name="Draw shadow and lines within range 3 2 10" xfId="27692" xr:uid="{0D478B13-207F-415A-A5B4-AF7D44E57C37}"/>
    <cellStyle name="Draw shadow and lines within range 3 2 10 2" xfId="40423" xr:uid="{20136D96-9AD0-4FD4-BF4B-C55E738DA032}"/>
    <cellStyle name="Draw shadow and lines within range 3 2 11" xfId="31520" xr:uid="{F4F803EF-D7BD-4FBC-B2EF-277E13EF3A26}"/>
    <cellStyle name="Draw shadow and lines within range 3 2 2" xfId="21252" xr:uid="{60BF70F5-F0B9-4133-B0E2-E71AD4A95308}"/>
    <cellStyle name="Draw shadow and lines within range 3 2 2 2" xfId="34597" xr:uid="{97BFF72D-DFFE-4AD3-B6ED-1670F4D9D4C1}"/>
    <cellStyle name="Draw shadow and lines within range 3 2 3" xfId="22639" xr:uid="{B05EB78D-AFB1-4ABA-B9FA-0CAAB725B754}"/>
    <cellStyle name="Draw shadow and lines within range 3 2 3 2" xfId="35812" xr:uid="{39D0377C-3574-469A-8AA4-191B71DCB677}"/>
    <cellStyle name="Draw shadow and lines within range 3 2 4" xfId="25212" xr:uid="{4065A969-679D-49CF-B366-F9D0B1281720}"/>
    <cellStyle name="Draw shadow and lines within range 3 2 4 2" xfId="38220" xr:uid="{0A78F365-DFDC-45F8-8AA7-6B7529E7526C}"/>
    <cellStyle name="Draw shadow and lines within range 3 2 5" xfId="27310" xr:uid="{8C540B38-D435-43B1-9BB9-39F677D8C7C4}"/>
    <cellStyle name="Draw shadow and lines within range 3 2 5 2" xfId="40088" xr:uid="{150A7865-8102-4163-9AD3-D06137531881}"/>
    <cellStyle name="Draw shadow and lines within range 3 2 6" xfId="20451" xr:uid="{C4AC7331-BB5F-4946-9157-608399A04198}"/>
    <cellStyle name="Draw shadow and lines within range 3 2 6 2" xfId="33873" xr:uid="{1744932C-3BDB-4306-93D1-7FD4EF526A0C}"/>
    <cellStyle name="Draw shadow and lines within range 3 2 7" xfId="7209" xr:uid="{967B3E8A-B84C-4676-A864-F7EE9CD2D2ED}"/>
    <cellStyle name="Draw shadow and lines within range 3 2 7 2" xfId="31407" xr:uid="{0B1838E9-C51A-45B6-911F-E3C9BDC068B7}"/>
    <cellStyle name="Draw shadow and lines within range 3 2 8" xfId="29019" xr:uid="{9D423F14-F962-4CC0-96CB-83ED1EB514C3}"/>
    <cellStyle name="Draw shadow and lines within range 3 2 8 2" xfId="41624" xr:uid="{85E5EE92-D111-4DC4-BD77-624802435C49}"/>
    <cellStyle name="Draw shadow and lines within range 3 2 9" xfId="22397" xr:uid="{6A6044F9-63E1-40B0-8E21-5B50558AD6FB}"/>
    <cellStyle name="Draw shadow and lines within range 3 2 9 2" xfId="35593" xr:uid="{221EBB87-9A43-4D6A-85C9-36AEBA86A1FB}"/>
    <cellStyle name="Draw shadow and lines within range 3 3" xfId="22032" xr:uid="{3C1A4385-458F-4F87-962B-2F2E72B90C71}"/>
    <cellStyle name="Draw shadow and lines within range 3 3 2" xfId="35265" xr:uid="{5F841E4D-C778-4A47-84BE-7C6752AF80A1}"/>
    <cellStyle name="Draw shadow and lines within range 3 4" xfId="22571" xr:uid="{0DF62740-EF7B-40A4-A909-868BEDF5F62F}"/>
    <cellStyle name="Draw shadow and lines within range 3 4 2" xfId="35751" xr:uid="{F0C35239-93BE-4AD0-9958-1EE8706E67A4}"/>
    <cellStyle name="Draw shadow and lines within range 3 5" xfId="5780" xr:uid="{5F352EEC-76AA-44F8-91AA-9B63C5DA8028}"/>
    <cellStyle name="Draw shadow and lines within range 3 5 2" xfId="30260" xr:uid="{52F95125-560A-49F0-93A5-A9C5CA84A5A1}"/>
    <cellStyle name="Draw shadow and lines within range 3 6" xfId="26043" xr:uid="{782492F2-8E8A-4B33-AAB7-304149882B8E}"/>
    <cellStyle name="Draw shadow and lines within range 3 6 2" xfId="38958" xr:uid="{634E110B-86FD-4650-A867-343691002960}"/>
    <cellStyle name="Draw shadow and lines within range 3 7" xfId="22696" xr:uid="{C47C6DC7-C309-491F-B757-CB15FD99F7E8}"/>
    <cellStyle name="Draw shadow and lines within range 3 7 2" xfId="35867" xr:uid="{58F6A8D9-9531-4C8F-8349-1749255C7003}"/>
    <cellStyle name="Draw shadow and lines within range 3 8" xfId="26307" xr:uid="{82296CB7-974A-46EB-802B-2B6B5F5BEDE5}"/>
    <cellStyle name="Draw shadow and lines within range 3 8 2" xfId="39200" xr:uid="{BB70C083-BBEA-4F81-B436-73EF9B7CC48C}"/>
    <cellStyle name="Draw shadow and lines within range 3 9" xfId="21041" xr:uid="{F49D45CB-4331-40A4-B197-D771A33CDA7B}"/>
    <cellStyle name="Draw shadow and lines within range 3 9 2" xfId="34398" xr:uid="{28ABD03D-97EF-48A2-962F-4135CDF8B6FE}"/>
    <cellStyle name="Draw shadow and lines within range 4" xfId="13787" xr:uid="{EA92F7BB-2941-4A13-8B76-93E3F98C074D}"/>
    <cellStyle name="Draw shadow and lines within range 4 10" xfId="22144" xr:uid="{612315D9-1AD5-42C5-9115-7FC6D808F9E0}"/>
    <cellStyle name="Draw shadow and lines within range 4 10 2" xfId="35365" xr:uid="{15CA54FE-459F-470E-82A2-27951C2C7D27}"/>
    <cellStyle name="Draw shadow and lines within range 4 2" xfId="14819" xr:uid="{8EDA8D7A-AC74-4443-BAE5-E1EAC1CD553D}"/>
    <cellStyle name="Draw shadow and lines within range 4 2 10" xfId="28958" xr:uid="{3B3153D0-6733-4F53-B49D-DC8BC636B581}"/>
    <cellStyle name="Draw shadow and lines within range 4 2 10 2" xfId="41570" xr:uid="{B8254861-A155-4C83-B9A3-C6F95B5CF762}"/>
    <cellStyle name="Draw shadow and lines within range 4 2 11" xfId="31759" xr:uid="{0267C5DA-0B08-4E0A-A102-ACBB31A0FAF6}"/>
    <cellStyle name="Draw shadow and lines within range 4 2 2" xfId="23852" xr:uid="{6F9C46FB-CF44-4588-AA2D-84BBA7AAB378}"/>
    <cellStyle name="Draw shadow and lines within range 4 2 2 2" xfId="36966" xr:uid="{DE7E4C84-2D99-4A86-9C8B-329C908323DC}"/>
    <cellStyle name="Draw shadow and lines within range 4 2 3" xfId="22220" xr:uid="{E14938ED-5A7F-4FDE-8FC5-8C153FC6AD0F}"/>
    <cellStyle name="Draw shadow and lines within range 4 2 3 2" xfId="35435" xr:uid="{3BBBF3F2-1405-4F57-8ED8-0DB77751F209}"/>
    <cellStyle name="Draw shadow and lines within range 4 2 4" xfId="5575" xr:uid="{A79BCFB0-E3E8-465B-95A6-F75D07F69C60}"/>
    <cellStyle name="Draw shadow and lines within range 4 2 4 2" xfId="30088" xr:uid="{2ABA5733-EE00-46B8-A860-FE3632AEBF22}"/>
    <cellStyle name="Draw shadow and lines within range 4 2 5" xfId="24338" xr:uid="{0E5BDB80-4BDA-4577-A82F-12C1CAE843CA}"/>
    <cellStyle name="Draw shadow and lines within range 4 2 5 2" xfId="37432" xr:uid="{B0CB0CEE-29D3-4818-BE16-4B4A9B720AB3}"/>
    <cellStyle name="Draw shadow and lines within range 4 2 6" xfId="27868" xr:uid="{D5B25FC3-969F-41AC-BC30-39317A424EDE}"/>
    <cellStyle name="Draw shadow and lines within range 4 2 6 2" xfId="40571" xr:uid="{91F6CF28-53C4-4A43-A0C8-4BA121221535}"/>
    <cellStyle name="Draw shadow and lines within range 4 2 7" xfId="6394" xr:uid="{797ED958-E5C9-4543-9692-9E011FFBC360}"/>
    <cellStyle name="Draw shadow and lines within range 4 2 7 2" xfId="30775" xr:uid="{A11C7F66-84EE-47E6-8773-C731FC802F2D}"/>
    <cellStyle name="Draw shadow and lines within range 4 2 8" xfId="24948" xr:uid="{37A5BBDD-6FF5-4E4F-A36C-158C52927B95}"/>
    <cellStyle name="Draw shadow and lines within range 4 2 8 2" xfId="37982" xr:uid="{77C34E66-2587-4261-AF91-DDAC036D83DF}"/>
    <cellStyle name="Draw shadow and lines within range 4 2 9" xfId="25480" xr:uid="{11D9E9CF-7AB0-492F-92BE-55FFE622AFEC}"/>
    <cellStyle name="Draw shadow and lines within range 4 2 9 2" xfId="38457" xr:uid="{900B5984-5797-4630-86B7-BD0F6AF78246}"/>
    <cellStyle name="Draw shadow and lines within range 4 3" xfId="23061" xr:uid="{B90A5A46-DA9C-41BA-94F5-E9FF58C20693}"/>
    <cellStyle name="Draw shadow and lines within range 4 3 2" xfId="36208" xr:uid="{6BE669E5-806C-4317-A3D0-12AEB70697BC}"/>
    <cellStyle name="Draw shadow and lines within range 4 4" xfId="20164" xr:uid="{9A7CD40D-7EDB-41DF-A6EF-96C94685BB8B}"/>
    <cellStyle name="Draw shadow and lines within range 4 4 2" xfId="33623" xr:uid="{5457FD18-91D7-412E-B6D1-78638DC02324}"/>
    <cellStyle name="Draw shadow and lines within range 4 5" xfId="21689" xr:uid="{929FC22A-CDF0-46D0-88B1-2158E4077D42}"/>
    <cellStyle name="Draw shadow and lines within range 4 5 2" xfId="34973" xr:uid="{16759217-EE5C-400C-B9D8-D2A74DF8DED3}"/>
    <cellStyle name="Draw shadow and lines within range 4 6" xfId="24810" xr:uid="{8CAEB05A-1B32-4198-9015-B83102C96479}"/>
    <cellStyle name="Draw shadow and lines within range 4 6 2" xfId="37856" xr:uid="{8C17001A-542A-4AAC-BA31-C82709097141}"/>
    <cellStyle name="Draw shadow and lines within range 4 7" xfId="22350" xr:uid="{91E9592D-68DE-4598-9480-8C22AAC94B5F}"/>
    <cellStyle name="Draw shadow and lines within range 4 7 2" xfId="35554" xr:uid="{09517F40-4E4D-4B94-A545-DF9578C08867}"/>
    <cellStyle name="Draw shadow and lines within range 4 8" xfId="19192" xr:uid="{E561CB04-FF26-41F6-9C6C-496CDB4E40A6}"/>
    <cellStyle name="Draw shadow and lines within range 4 8 2" xfId="32749" xr:uid="{73A46660-8949-48C2-87F7-335932E38F49}"/>
    <cellStyle name="Draw shadow and lines within range 4 9" xfId="28829" xr:uid="{D230E5D2-2715-49CE-B960-91AE659EB2AF}"/>
    <cellStyle name="Draw shadow and lines within range 4 9 2" xfId="41451" xr:uid="{794A4111-EA58-4043-A361-2F7ACEF68393}"/>
    <cellStyle name="Draw shadow and lines within range 5" xfId="11518" xr:uid="{CC12CE43-6D15-4AA2-A09E-14DD213B642E}"/>
    <cellStyle name="Draw shadow and lines within range 5 10" xfId="29609" xr:uid="{D78B0FDF-AD89-4460-81A7-5E887B38A079}"/>
    <cellStyle name="Draw shadow and lines within range 5 10 2" xfId="42185" xr:uid="{9C9727A5-45D5-476B-A806-F57767A94914}"/>
    <cellStyle name="Draw shadow and lines within range 5 2" xfId="21415" xr:uid="{147804CE-4420-41FB-A9C1-EEC0CCCA3834}"/>
    <cellStyle name="Draw shadow and lines within range 5 2 2" xfId="34748" xr:uid="{74CF87FE-55EF-4603-A60C-75990BC9EE7C}"/>
    <cellStyle name="Draw shadow and lines within range 5 3" xfId="25679" xr:uid="{AE914CF0-7965-4266-8DB4-7D461C802921}"/>
    <cellStyle name="Draw shadow and lines within range 5 3 2" xfId="38636" xr:uid="{A740343F-E8EC-48DD-A3BA-CF40832BD3B1}"/>
    <cellStyle name="Draw shadow and lines within range 5 4" xfId="5974" xr:uid="{76F03E43-A327-4613-AD1D-EAF914C2D520}"/>
    <cellStyle name="Draw shadow and lines within range 5 4 2" xfId="30419" xr:uid="{5CB84DE7-CFD3-4CFB-BFB4-276D33C2D9BF}"/>
    <cellStyle name="Draw shadow and lines within range 5 5" xfId="22587" xr:uid="{A21BD491-88FE-4837-954F-E65B17200CBC}"/>
    <cellStyle name="Draw shadow and lines within range 5 5 2" xfId="35766" xr:uid="{34C87408-59A3-4014-BD7D-246199ED6B91}"/>
    <cellStyle name="Draw shadow and lines within range 5 6" xfId="20917" xr:uid="{1A66AF2E-A427-417F-AA78-411DA4437C19}"/>
    <cellStyle name="Draw shadow and lines within range 5 6 2" xfId="34289" xr:uid="{2E4DFCA6-ECF0-4955-B826-3C343543EFDF}"/>
    <cellStyle name="Draw shadow and lines within range 5 7" xfId="21847" xr:uid="{E5981B26-D232-4E46-BE99-DDFF1229A028}"/>
    <cellStyle name="Draw shadow and lines within range 5 7 2" xfId="35103" xr:uid="{5F9FAAA2-22F8-4B9E-918B-AEF045051243}"/>
    <cellStyle name="Draw shadow and lines within range 5 8" xfId="6365" xr:uid="{AE590716-65E8-4E01-9395-A1088DCD7416}"/>
    <cellStyle name="Draw shadow and lines within range 5 8 2" xfId="30750" xr:uid="{17D4722E-A46C-43B8-BF79-CEB2766084A2}"/>
    <cellStyle name="Draw shadow and lines within range 5 9" xfId="5440" xr:uid="{10D2C114-B8A7-4FCE-901B-D8AF81102F77}"/>
    <cellStyle name="Draw shadow and lines within range 5 9 2" xfId="29971" xr:uid="{4B2598C2-B5FA-4833-AB12-91E87CC5568A}"/>
    <cellStyle name="ds" xfId="1796" xr:uid="{DD4F9C34-65C4-4EF4-98DE-91D660205ECB}"/>
    <cellStyle name="ds 2" xfId="12254" xr:uid="{6638B84B-621C-489C-BC4C-8FADF517E915}"/>
    <cellStyle name="ds 2 10" xfId="7205" xr:uid="{161F6883-D815-4D18-8A87-6CED4A1CAAC5}"/>
    <cellStyle name="ds 2 10 2" xfId="31405" xr:uid="{A5B48B3C-F36A-41A0-A650-2F87F9340A6B}"/>
    <cellStyle name="ds 2 2" xfId="22030" xr:uid="{6C3789D0-6D2F-4567-BCEF-D7FB2BAD1A68}"/>
    <cellStyle name="ds 2 2 2" xfId="35263" xr:uid="{6791C0C2-1F21-4BFF-AA3A-35C1F42F0EFE}"/>
    <cellStyle name="ds 2 3" xfId="22567" xr:uid="{52C463BB-7CDE-4C37-87BD-2ABAD8899D31}"/>
    <cellStyle name="ds 2 3 2" xfId="35747" xr:uid="{3E6070D0-22BC-4A37-ADB3-DA01CF8AD827}"/>
    <cellStyle name="ds 2 4" xfId="24413" xr:uid="{639625EC-C5DD-4D84-8306-29379122E07F}"/>
    <cellStyle name="ds 2 4 2" xfId="37503" xr:uid="{E9BC658D-C485-44AD-A688-91667EE1BE05}"/>
    <cellStyle name="ds 2 5" xfId="20832" xr:uid="{137ECA63-0A5F-4F0B-AA82-3099B4AB989F}"/>
    <cellStyle name="ds 2 5 2" xfId="34214" xr:uid="{1A80B454-8EA0-4DBD-AF8A-83287C5960BF}"/>
    <cellStyle name="ds 2 6" xfId="19498" xr:uid="{B96451C9-8466-4749-B3C9-6F64EBEC15CA}"/>
    <cellStyle name="ds 2 6 2" xfId="33015" xr:uid="{F221A710-C0F8-4350-AA8E-9F73D0E2BFB1}"/>
    <cellStyle name="ds 2 7" xfId="24434" xr:uid="{D1C5132C-31B9-4FAA-878A-91A763514610}"/>
    <cellStyle name="ds 2 7 2" xfId="37519" xr:uid="{3BFF9D2B-01F4-4F0B-BA3C-606DFEBE3AF1}"/>
    <cellStyle name="ds 2 8" xfId="26785" xr:uid="{1EAC9EB9-8F22-4939-9E2B-11A26E51142D}"/>
    <cellStyle name="ds 2 8 2" xfId="39625" xr:uid="{5D1147A1-A122-481D-811E-EDA273F057AE}"/>
    <cellStyle name="ds 2 9" xfId="19466" xr:uid="{65A834B8-4B12-470F-BFBF-6E604F65930E}"/>
    <cellStyle name="ds 2 9 2" xfId="32985" xr:uid="{243D4BB7-82CC-4637-8719-8C37E355B1FF}"/>
    <cellStyle name="ds 3" xfId="13789" xr:uid="{4F81F63A-6275-4287-A83C-E7848D60C844}"/>
    <cellStyle name="ds 3 10" xfId="22516" xr:uid="{17663112-2801-4442-990B-C8B744A7D9FF}"/>
    <cellStyle name="ds 3 10 2" xfId="35701" xr:uid="{D6F7F974-E9B0-48D4-AD0D-CE0B054BFB88}"/>
    <cellStyle name="ds 3 11" xfId="19564" xr:uid="{CB9EC51A-9F22-4A99-9B07-5C3816A2659E}"/>
    <cellStyle name="ds 3 11 2" xfId="33073" xr:uid="{08D6220C-508E-4087-9581-B797D3639D14}"/>
    <cellStyle name="ds 3 2" xfId="14821" xr:uid="{DB42C765-FCD0-4BDC-870F-265C2D1D3ADD}"/>
    <cellStyle name="ds 3 2 10" xfId="20090" xr:uid="{52941AC0-BCA1-4324-9059-D85C438818D6}"/>
    <cellStyle name="ds 3 2 10 2" xfId="33554" xr:uid="{6F01EA00-7525-418D-B5E1-F725F6805AD5}"/>
    <cellStyle name="ds 3 2 11" xfId="31761" xr:uid="{CE0221E4-CF70-4424-921A-820D7CC7EAB8}"/>
    <cellStyle name="ds 3 2 2" xfId="23854" xr:uid="{77A372B2-AFEC-40E8-A5B8-4392EFE4F13A}"/>
    <cellStyle name="ds 3 2 2 2" xfId="36968" xr:uid="{52AEC217-F533-4A04-9641-00C6FB1AC3CA}"/>
    <cellStyle name="ds 3 2 3" xfId="6917" xr:uid="{F9B97462-30F2-4054-9E05-A3EDB9D9907B}"/>
    <cellStyle name="ds 3 2 3 2" xfId="31151" xr:uid="{530C6B3C-F7F0-4551-9455-8040C3FDB8BF}"/>
    <cellStyle name="ds 3 2 4" xfId="18803" xr:uid="{E88D9D26-2923-49EF-9007-3710FA15A670}"/>
    <cellStyle name="ds 3 2 4 2" xfId="32389" xr:uid="{E3C3C1A2-BB5E-4442-84D9-7BA67B2C6B9E}"/>
    <cellStyle name="ds 3 2 5" xfId="22857" xr:uid="{EA105F68-37D0-4E9A-BC47-3C5A395D835B}"/>
    <cellStyle name="ds 3 2 5 2" xfId="36009" xr:uid="{34925956-0E1F-4001-9315-56D6BD349091}"/>
    <cellStyle name="ds 3 2 6" xfId="20796" xr:uid="{B494F71C-EB10-4037-B49F-216AB420D7C1}"/>
    <cellStyle name="ds 3 2 6 2" xfId="34183" xr:uid="{520CBB67-7E50-4D7C-ABA8-C556184A52C4}"/>
    <cellStyle name="ds 3 2 7" xfId="18995" xr:uid="{BED174D3-2F47-47BA-94EE-148F638FF4D2}"/>
    <cellStyle name="ds 3 2 7 2" xfId="32568" xr:uid="{DC27F020-85C4-48A9-BD7E-E77C67387C87}"/>
    <cellStyle name="ds 3 2 8" xfId="20824" xr:uid="{00CAF4E1-D256-4D5A-A963-9D274A1A0CAB}"/>
    <cellStyle name="ds 3 2 8 2" xfId="34206" xr:uid="{BA7B134B-A4FF-498C-B858-CA28D97EEB7B}"/>
    <cellStyle name="ds 3 2 9" xfId="28839" xr:uid="{568DCAE8-EB7E-4684-A96B-72F7A5C8A162}"/>
    <cellStyle name="ds 3 2 9 2" xfId="41461" xr:uid="{9D433136-C550-4245-95E8-C177A8029986}"/>
    <cellStyle name="ds 3 3" xfId="23063" xr:uid="{7ED2B6B2-65D7-4E0C-95BE-EB4100C29804}"/>
    <cellStyle name="ds 3 3 2" xfId="36210" xr:uid="{525CDB3F-12CE-41A3-A1DA-C07726704C3C}"/>
    <cellStyle name="ds 3 4" xfId="24155" xr:uid="{CE67C319-FFD7-4BAF-A493-1CCB8854BBF9}"/>
    <cellStyle name="ds 3 4 2" xfId="37264" xr:uid="{082EED18-69FE-4393-8F17-4C113F384941}"/>
    <cellStyle name="ds 3 5" xfId="21797" xr:uid="{988CDCF1-F54A-46BC-8EF3-067FBA82A7A1}"/>
    <cellStyle name="ds 3 5 2" xfId="35072" xr:uid="{B6ABFEB9-34E6-48E1-8031-6BFC0A4513E2}"/>
    <cellStyle name="ds 3 6" xfId="20711" xr:uid="{90CB6578-C4DD-4E93-A348-BB62BB4C7D81}"/>
    <cellStyle name="ds 3 6 2" xfId="34111" xr:uid="{7F128828-BAF8-49C1-8261-7BF3FB9C73CF}"/>
    <cellStyle name="ds 3 7" xfId="26388" xr:uid="{88C25117-3473-42CE-B2DC-8AB819BB63D1}"/>
    <cellStyle name="ds 3 7 2" xfId="39264" xr:uid="{D1E16D64-F595-4028-A50A-95C445C12D06}"/>
    <cellStyle name="ds 3 8" xfId="27478" xr:uid="{D6326474-DBB4-4906-8EAE-8719B13965F6}"/>
    <cellStyle name="ds 3 8 2" xfId="40243" xr:uid="{9EECB46C-CEFC-41F5-BFF3-AE8638D8E4C3}"/>
    <cellStyle name="ds 3 9" xfId="28867" xr:uid="{19B0FD13-3485-44BB-96DE-641700F21CD1}"/>
    <cellStyle name="ds 3 9 2" xfId="41487" xr:uid="{1B85641F-B4D0-45A1-A64E-7B11AAABF874}"/>
    <cellStyle name="ds 4" xfId="11520" xr:uid="{FA26EB65-3269-45EF-B43A-B19331D05223}"/>
    <cellStyle name="ds 4 10" xfId="20764" xr:uid="{950761BE-CD44-483A-B3B2-65382990EE50}"/>
    <cellStyle name="ds 4 10 2" xfId="34157" xr:uid="{05AE89F1-DFAA-464D-BA9A-B70E2671F29A}"/>
    <cellStyle name="ds 4 2" xfId="21417" xr:uid="{B5F0C582-6120-4DE8-84FC-E111CB919012}"/>
    <cellStyle name="ds 4 2 2" xfId="34750" xr:uid="{7B95D672-9DC6-4458-BAF9-B5B668BF3B98}"/>
    <cellStyle name="ds 4 3" xfId="25649" xr:uid="{9FE848D8-2584-437B-8D36-64AD3B428FE6}"/>
    <cellStyle name="ds 4 3 2" xfId="38609" xr:uid="{0895AC7A-572C-45D0-8081-1A4A5D25470F}"/>
    <cellStyle name="ds 4 4" xfId="22283" xr:uid="{CB2D0D4B-A087-4F5D-81B5-744705C44CCA}"/>
    <cellStyle name="ds 4 4 2" xfId="35494" xr:uid="{C831B46D-8E85-42B1-8E7F-3D6B7134F466}"/>
    <cellStyle name="ds 4 5" xfId="5972" xr:uid="{246089DF-4FD7-48A9-B796-2768DCE31B11}"/>
    <cellStyle name="ds 4 5 2" xfId="30417" xr:uid="{FD697F14-30D2-41A4-9837-B9BCB7825866}"/>
    <cellStyle name="ds 4 6" xfId="7108" xr:uid="{C5D3846B-497D-4AB7-8FB7-71D68A94B338}"/>
    <cellStyle name="ds 4 6 2" xfId="31322" xr:uid="{0FBF9A57-229F-42B8-ADC3-AC76BA40C271}"/>
    <cellStyle name="ds 4 7" xfId="6558" xr:uid="{C15F7938-86E9-4567-9F59-40C0AF3E86DA}"/>
    <cellStyle name="ds 4 7 2" xfId="30891" xr:uid="{2E525F7F-DEE1-4D2D-90E1-9ECD782B2C8A}"/>
    <cellStyle name="ds 4 8" xfId="26371" xr:uid="{E16164E4-FB58-4693-A6F4-C1D12AB76403}"/>
    <cellStyle name="ds 4 8 2" xfId="39249" xr:uid="{D2184CFF-948B-4ED1-8D40-2698812C94C8}"/>
    <cellStyle name="ds 4 9" xfId="20477" xr:uid="{EB211C9B-5ECD-43D6-890D-E98C01727BE4}"/>
    <cellStyle name="ds 4 9 2" xfId="33895" xr:uid="{0D8D1099-40CC-4DC5-8553-479A54CC61B1}"/>
    <cellStyle name="ds 5" xfId="4875" xr:uid="{B6479BA7-7CFB-41FB-8A60-94B68C8EDC25}"/>
    <cellStyle name="ds 5 2" xfId="29852" xr:uid="{7ACBFC13-EB77-4D97-86E1-7DC693E9E80C}"/>
    <cellStyle name="ds 6" xfId="25728" xr:uid="{348B1FC7-B72A-42F0-9271-750764C5B620}"/>
    <cellStyle name="ds 6 2" xfId="38680" xr:uid="{6957F26D-14D0-4AA5-970E-C7DE3ACA4FCE}"/>
    <cellStyle name="ds 7" xfId="27880" xr:uid="{6C53682E-5DDC-4912-AFED-E4FFF23C9F53}"/>
    <cellStyle name="ds 7 2" xfId="40583" xr:uid="{AB717F91-93C6-493B-B706-32A6F87510D6}"/>
    <cellStyle name="E&amp;Y House" xfId="3684" xr:uid="{73AC8982-B1CD-4068-8947-D041AFA28EED}"/>
    <cellStyle name="E&amp;Y House 2" xfId="3822" xr:uid="{8E6DD119-E51B-4815-A0A9-FD5D69B928F4}"/>
    <cellStyle name="E&amp;Y House 2 2" xfId="9753" xr:uid="{C3CE806B-423F-4937-8BB0-584931A76C17}"/>
    <cellStyle name="E&amp;Y House 2 3" xfId="10756" xr:uid="{D1FDE063-DFA6-428A-A1DB-647E403321E1}"/>
    <cellStyle name="E&amp;Y House 3" xfId="8549" xr:uid="{EE29A6EC-5634-4287-96BF-7D240F0E9B92}"/>
    <cellStyle name="E&amp;Y House 4" xfId="8534" xr:uid="{63EEAF1F-2184-49FA-A43D-9437B6D2D459}"/>
    <cellStyle name="E&amp;Y House 5" xfId="10638" xr:uid="{3CD30A08-B84A-4219-B0E9-1CA82D6E519F}"/>
    <cellStyle name="Enlarge title text, yellow on blue" xfId="1797" xr:uid="{70D05FD4-476A-4518-9418-AA1DE22C233E}"/>
    <cellStyle name="Enlarge title text, yellow on blue 2" xfId="1798" xr:uid="{654E2A35-ABF0-4BE0-824A-FFF8DEA6C53B}"/>
    <cellStyle name="Enter Currency (0)" xfId="9754" xr:uid="{08970F28-9162-48CC-85AD-F9F2198F437F}"/>
    <cellStyle name="Enter Currency (2)" xfId="9755" xr:uid="{3429AF60-28DD-4C3E-8B6F-9D3DF86C499C}"/>
    <cellStyle name="Enter Units (0)" xfId="9756" xr:uid="{8454E06A-E0BF-405E-8F37-2564789833FD}"/>
    <cellStyle name="Enter Units (1)" xfId="9757" xr:uid="{5E33866D-1C3D-46A5-8027-A1FA5D49BC3B}"/>
    <cellStyle name="Enter Units (2)" xfId="9758" xr:uid="{DB55B168-52D4-4E03-A548-37DD0D70822C}"/>
    <cellStyle name="Entered" xfId="9759" xr:uid="{34B35E36-C150-4F9F-90A0-379063E9320C}"/>
    <cellStyle name="EPS" xfId="1799" xr:uid="{B2E10492-3216-4BFD-8EEC-920C98AD7419}"/>
    <cellStyle name="es" xfId="1800" xr:uid="{CD1251E4-D6A4-48F0-8C05-61D3155D5375}"/>
    <cellStyle name="est" xfId="1801" xr:uid="{60F925FC-0C6A-4E78-A59E-FAE289AEF8DD}"/>
    <cellStyle name="Euro" xfId="1802" xr:uid="{C11ADE06-08FF-4DAD-9DDA-4676393A429D}"/>
    <cellStyle name="Euro 2" xfId="1803" xr:uid="{722FF6FB-3F75-4CBB-A4F1-D30AF9A9D336}"/>
    <cellStyle name="Euro 2 2" xfId="7993" xr:uid="{6A1ECB9E-66AF-44FD-A383-E7A74C6A2D37}"/>
    <cellStyle name="Euro 2 3" xfId="9760" xr:uid="{F89E84D8-751D-4DBC-9287-7253206B71CB}"/>
    <cellStyle name="Euro 3" xfId="1804" xr:uid="{43AD3847-26BC-434C-A349-21724F4AE629}"/>
    <cellStyle name="Euro 3 2" xfId="7994" xr:uid="{6E3521CB-8758-40FF-9C64-568C1FF0033D}"/>
    <cellStyle name="Euro 3 3" xfId="9761" xr:uid="{0B8FE278-C790-44F1-B9E1-6A29B9A02A33}"/>
    <cellStyle name="Euro 4" xfId="7992" xr:uid="{B6A00E5B-4E20-4FC6-B7EB-12223B9E67E6}"/>
    <cellStyle name="Excel Built-in Comma 2" xfId="15214" xr:uid="{B48532AF-1F98-435E-9531-BF6C7674B7C6}"/>
    <cellStyle name="Excel Built-in Normal" xfId="1805" xr:uid="{F5FF7244-D72D-4902-AB4A-8D9C100CAE0E}"/>
    <cellStyle name="Excel Built-in Normal 1" xfId="9241" xr:uid="{A0F20114-1959-4789-8A32-46200CA90E6B}"/>
    <cellStyle name="Excel Built-in Normal 2" xfId="1806" xr:uid="{6BFD5CE0-B42B-4971-BEFF-B98AE449C515}"/>
    <cellStyle name="Excel Built-in Normal 2 2" xfId="3824" xr:uid="{CCC1F7D8-E469-40A8-9B14-0EA2A5A91036}"/>
    <cellStyle name="Excel Built-in Normal 2 3" xfId="9254" xr:uid="{AE2EF079-4B5B-4F99-9ED5-6F58962F7C19}"/>
    <cellStyle name="Excel Built-in Normal 3" xfId="3825" xr:uid="{C96C0317-73CD-4DCD-A1A3-70C1FCC31DF3}"/>
    <cellStyle name="Excel Built-in Normal 3 2" xfId="8610" xr:uid="{9AC04B2C-8C96-45A7-8E1C-4BA076F3E84F}"/>
    <cellStyle name="Excel Built-in Normal 3 3" xfId="9194" xr:uid="{D1DFAF8B-9BC0-4EA2-BBC2-10471B210C03}"/>
    <cellStyle name="Excel Built-in Normal 3 4" xfId="6052" xr:uid="{4C74C90A-7D2C-4F4C-AFD3-6C59C15D57B3}"/>
    <cellStyle name="Excel Built-in Normal 4" xfId="3823" xr:uid="{C8ACD6A5-0E5B-4672-A6F5-69C224E02394}"/>
    <cellStyle name="Excel Built-in Normal 4 2" xfId="17820" xr:uid="{E9474879-0F58-4B9B-BBB1-A68D9D3244A9}"/>
    <cellStyle name="Excel Built-in Normal 5" xfId="11924" xr:uid="{99401ABE-9ADA-4EFD-8A9E-216F092ACB58}"/>
    <cellStyle name="Explanatory Text" xfId="22" builtinId="53" customBuiltin="1"/>
    <cellStyle name="Explanatory Text 10" xfId="1807" xr:uid="{D689B591-3BA6-44E6-ABD0-9A3E48229A21}"/>
    <cellStyle name="Explanatory Text 11" xfId="1808" xr:uid="{B204698C-86BB-4E22-BD2F-8C69CDC1F7D7}"/>
    <cellStyle name="Explanatory Text 12" xfId="1809" xr:uid="{F79F70CA-A14B-4854-8E4B-DBF6327588F8}"/>
    <cellStyle name="Explanatory Text 13" xfId="1810" xr:uid="{52146E4D-D3C2-464D-B8F3-F1FD04729724}"/>
    <cellStyle name="Explanatory Text 14" xfId="1811" xr:uid="{1AD4DED7-03AA-4F98-B9BA-8144A98D8E8C}"/>
    <cellStyle name="Explanatory Text 15" xfId="1812" xr:uid="{D834428F-E56D-4EEF-AFB3-F021817EE75F}"/>
    <cellStyle name="Explanatory Text 16" xfId="1813" xr:uid="{435F7A77-B880-4DF2-8925-277743945BCD}"/>
    <cellStyle name="Explanatory Text 17" xfId="1814" xr:uid="{A44978A7-7014-4C95-B52C-4E123E0B9312}"/>
    <cellStyle name="Explanatory Text 18" xfId="1815" xr:uid="{E4063557-BA1D-4E56-9B68-51B5D4114629}"/>
    <cellStyle name="Explanatory Text 19" xfId="1816" xr:uid="{846A6916-8B5D-4EF1-AEBE-533445599A1B}"/>
    <cellStyle name="Explanatory Text 2" xfId="1817" xr:uid="{A4D9A610-EC72-43E8-8F03-13562B084EBD}"/>
    <cellStyle name="Explanatory Text 2 10" xfId="8842" xr:uid="{34BD85B5-3068-4C94-8631-CCDDE3064454}"/>
    <cellStyle name="Explanatory Text 2 11" xfId="9762" xr:uid="{5B241C5D-4F76-4EB9-92A9-B84BF942D93F}"/>
    <cellStyle name="Explanatory Text 2 12" xfId="11937" xr:uid="{E80795EC-0D8B-4B36-AEF2-1F5BA10C79CB}"/>
    <cellStyle name="Explanatory Text 2 13" xfId="4769" xr:uid="{93A4E55D-C930-4B29-AF4D-E1123664CCBC}"/>
    <cellStyle name="Explanatory Text 2 2" xfId="1818" xr:uid="{6B8A933A-9430-44C7-B796-0C2BFA5487EF}"/>
    <cellStyle name="Explanatory Text 2 3" xfId="1819" xr:uid="{0BF5D085-0C74-47FC-AEB7-7149DAC9B284}"/>
    <cellStyle name="Explanatory Text 2 4" xfId="1820" xr:uid="{07BCB868-D08D-4019-B621-8F61A3332427}"/>
    <cellStyle name="Explanatory Text 2 5" xfId="1821" xr:uid="{C647847D-3926-471D-AACE-C42F818EF0D2}"/>
    <cellStyle name="Explanatory Text 2 6" xfId="1822" xr:uid="{3F390DC9-E1DE-4B9D-AB32-CB7AD28F124B}"/>
    <cellStyle name="Explanatory Text 2 7" xfId="1823" xr:uid="{8EDC86DA-5B6E-4F54-AB42-3AD8CD047BB6}"/>
    <cellStyle name="Explanatory Text 2 8" xfId="7995" xr:uid="{C67D624C-144C-434D-A8F7-65DF5BEE1552}"/>
    <cellStyle name="Explanatory Text 2 9" xfId="6064" xr:uid="{0EC39E99-759E-4749-B2C5-E809090D1638}"/>
    <cellStyle name="Explanatory Text 20" xfId="1824" xr:uid="{A852E961-1C54-4A53-8C54-77D6CF4CF0C8}"/>
    <cellStyle name="Explanatory Text 21" xfId="1825" xr:uid="{1CEC9577-8AA2-4CF0-9BFB-31751DBAFE2E}"/>
    <cellStyle name="Explanatory Text 22" xfId="1826" xr:uid="{7F005741-318B-4D0D-9A46-A949131B28C3}"/>
    <cellStyle name="Explanatory Text 23" xfId="1827" xr:uid="{95773969-905F-4C7A-88D5-F5ED783C42CA}"/>
    <cellStyle name="Explanatory Text 23 2" xfId="1828" xr:uid="{4458AB5A-D5A9-43AB-9B31-59E01A51985C}"/>
    <cellStyle name="Explanatory Text 23 3" xfId="1829" xr:uid="{DB415918-68CE-474E-989A-532BB946E40E}"/>
    <cellStyle name="Explanatory Text 24" xfId="1830" xr:uid="{800C4FEF-A56D-46F3-BB26-5A3443F41433}"/>
    <cellStyle name="Explanatory Text 24 2" xfId="1831" xr:uid="{7D17713D-D099-4AF8-8C91-04BC3C5E959A}"/>
    <cellStyle name="Explanatory Text 24 3" xfId="1832" xr:uid="{451A6955-0039-4EE9-8086-8D6BC136E8A0}"/>
    <cellStyle name="Explanatory Text 25" xfId="1833" xr:uid="{05E000DF-469E-4D1C-BBC0-F49623AC4BC5}"/>
    <cellStyle name="Explanatory Text 26" xfId="1834" xr:uid="{476F9FCA-C07E-485A-873A-BA640BC2906E}"/>
    <cellStyle name="Explanatory Text 27" xfId="1835" xr:uid="{2F42085C-C0FD-4990-92CA-6157496FFCB5}"/>
    <cellStyle name="Explanatory Text 28" xfId="1836" xr:uid="{A909CFB1-ACF2-4B60-95F0-DEF3EF5A6870}"/>
    <cellStyle name="Explanatory Text 29" xfId="1837" xr:uid="{9B216728-20B9-4D40-BFFB-19479035F3D3}"/>
    <cellStyle name="Explanatory Text 3" xfId="1838" xr:uid="{DEDD989F-6FC2-4386-B5CA-83C4DE86BB08}"/>
    <cellStyle name="Explanatory Text 3 2" xfId="7996" xr:uid="{03B6371F-B26E-4EEC-AD59-B68660F5A9E8}"/>
    <cellStyle name="Explanatory Text 3 3" xfId="8890" xr:uid="{82F608DB-635D-4406-9894-C6B138E1011B}"/>
    <cellStyle name="Explanatory Text 30" xfId="1839" xr:uid="{A941CC04-DD99-4648-8149-1E5CE82132F5}"/>
    <cellStyle name="Explanatory Text 31" xfId="1840" xr:uid="{EDD45014-8600-4B56-A54F-D371A28CFBF3}"/>
    <cellStyle name="Explanatory Text 32" xfId="1841" xr:uid="{5653BB6B-EA92-4A92-8DF9-041A2257B74E}"/>
    <cellStyle name="Explanatory Text 33" xfId="1842" xr:uid="{D650E5EF-2557-4EAB-AC4F-E768737420A2}"/>
    <cellStyle name="Explanatory Text 34" xfId="1843" xr:uid="{6354C5D4-5B08-46FC-A442-40E2E38D493D}"/>
    <cellStyle name="Explanatory Text 35" xfId="1844" xr:uid="{152730E5-7B71-492E-BB2C-62099E341C7A}"/>
    <cellStyle name="Explanatory Text 36" xfId="1845" xr:uid="{00A2DC9C-0F63-44A2-8F86-11F17CA9A92B}"/>
    <cellStyle name="Explanatory Text 4" xfId="1846" xr:uid="{214D2A9D-568B-4FD6-9830-CEBE75E39100}"/>
    <cellStyle name="Explanatory Text 5" xfId="1847" xr:uid="{759D8A9A-E6F2-4453-A673-15EB5608B944}"/>
    <cellStyle name="Explanatory Text 6" xfId="1848" xr:uid="{3D392A61-9F92-44B4-8A52-7DE22847BB2B}"/>
    <cellStyle name="Explanatory Text 7" xfId="1849" xr:uid="{E628FE08-28BD-4E17-9080-8DE78B9894CD}"/>
    <cellStyle name="Explanatory Text 8" xfId="1850" xr:uid="{01F7156B-2F3B-4FC6-95D9-637F3843D5D7}"/>
    <cellStyle name="Explanatory Text 9" xfId="1851" xr:uid="{72ACA74F-55E0-418A-99E2-8E4BE463B62C}"/>
    <cellStyle name="EYColumnHeading 3" xfId="15208" xr:uid="{8604D6DF-C444-475F-834E-C4DEDE18787A}"/>
    <cellStyle name="EYColumnHeading 3 10" xfId="25453" xr:uid="{C65E2443-B221-4F48-9EA7-878101346111}"/>
    <cellStyle name="EYColumnHeading 3 10 2" xfId="38434" xr:uid="{E33EF412-AB43-44A1-BCBA-15B091366D82}"/>
    <cellStyle name="EYColumnHeading 3 11" xfId="32023" xr:uid="{DC2F9F5D-99A5-4CC4-9CB8-7FEE71EADC7A}"/>
    <cellStyle name="EYColumnHeading 3 2" xfId="24186" xr:uid="{8D677D99-9154-48CF-A8E0-7C664B7D3D8B}"/>
    <cellStyle name="EYColumnHeading 3 2 2" xfId="37292" xr:uid="{64094881-A864-4322-AA53-EAEE1847031A}"/>
    <cellStyle name="EYColumnHeading 3 3" xfId="19217" xr:uid="{E14FCE7A-23CF-4C9D-BAE9-EFAC8EDB1F6F}"/>
    <cellStyle name="EYColumnHeading 3 3 2" xfId="32770" xr:uid="{73A62296-8957-4C95-98A0-A45790776FBC}"/>
    <cellStyle name="EYColumnHeading 3 4" xfId="5540" xr:uid="{BCD5C790-996D-4E75-8E80-D21DBAD2D928}"/>
    <cellStyle name="EYColumnHeading 3 4 2" xfId="30054" xr:uid="{442F8EA2-AC3F-413C-803C-89F337CC45B6}"/>
    <cellStyle name="EYColumnHeading 3 5" xfId="26535" xr:uid="{0A65304B-A3C6-4524-B983-48EEF81DED10}"/>
    <cellStyle name="EYColumnHeading 3 5 2" xfId="39400" xr:uid="{A3D10C1F-2304-4172-893A-0678963CE6C4}"/>
    <cellStyle name="EYColumnHeading 3 6" xfId="27788" xr:uid="{815828A9-D067-4888-B8BB-2653748EA8F0}"/>
    <cellStyle name="EYColumnHeading 3 6 2" xfId="40502" xr:uid="{B4B0685B-2BAB-46B3-B846-20B6E8ABAF0E}"/>
    <cellStyle name="EYColumnHeading 3 7" xfId="26868" xr:uid="{19897E9B-1C95-4698-92E9-E65EDC0E67A1}"/>
    <cellStyle name="EYColumnHeading 3 7 2" xfId="39699" xr:uid="{DCF99D1B-DC98-4806-A749-42EFF6E7C9FF}"/>
    <cellStyle name="EYColumnHeading 3 8" xfId="6061" xr:uid="{7591EB7F-68BE-4553-8EFF-9824A260F086}"/>
    <cellStyle name="EYColumnHeading 3 8 2" xfId="30482" xr:uid="{423A648C-791D-4EF1-9D60-A8F06DDE8A90}"/>
    <cellStyle name="EYColumnHeading 3 9" xfId="24963" xr:uid="{7BD85B9A-1491-4265-B41E-F2833E1D0B00}"/>
    <cellStyle name="EYColumnHeading 3 9 2" xfId="37997" xr:uid="{51474F04-0B35-43B3-90D0-EE538CA8E9CD}"/>
    <cellStyle name="EYCurrency" xfId="15207" xr:uid="{89BDFC84-26A5-48BF-8F9D-F5EB8AA7A07F}"/>
    <cellStyle name="EYCurrency 10" xfId="25879" xr:uid="{881491B4-050D-4029-AFC3-A0196CB9FA97}"/>
    <cellStyle name="EYCurrency 10 2" xfId="38817" xr:uid="{3EAB3FF9-3BE1-414E-AD4A-F055F49552C8}"/>
    <cellStyle name="EYCurrency 11" xfId="32022" xr:uid="{C78933D8-BDC1-4066-876D-E04F1A387CEC}"/>
    <cellStyle name="EYCurrency 2" xfId="24185" xr:uid="{9BB4AC36-BCC3-4203-AE99-33C64301E897}"/>
    <cellStyle name="EYCurrency 2 2" xfId="37291" xr:uid="{CD5FC353-7448-4BA4-8CC4-40820A285412}"/>
    <cellStyle name="EYCurrency 3" xfId="24573" xr:uid="{B71A2751-5907-4717-B524-8CE36219D3F1}"/>
    <cellStyle name="EYCurrency 3 2" xfId="37644" xr:uid="{EE0B0AFE-C436-4680-A214-38941EB8A8CB}"/>
    <cellStyle name="EYCurrency 4" xfId="25641" xr:uid="{8A350A89-6512-4542-B3AB-B195E0A4CB76}"/>
    <cellStyle name="EYCurrency 4 2" xfId="38602" xr:uid="{454B4156-4C59-481C-8A72-B4C6988CD0BD}"/>
    <cellStyle name="EYCurrency 5" xfId="27218" xr:uid="{790A5EEE-E862-4EBB-99C2-55D3FB82FEF7}"/>
    <cellStyle name="EYCurrency 5 2" xfId="40004" xr:uid="{90C162A8-8184-422A-95C9-F5AAF93952DF}"/>
    <cellStyle name="EYCurrency 6" xfId="20099" xr:uid="{50ADCB37-557D-4B3C-A862-BDD7831B3B93}"/>
    <cellStyle name="EYCurrency 6 2" xfId="33562" xr:uid="{07F80A88-26FB-4D05-88DA-0A9ACAFBF67C}"/>
    <cellStyle name="EYCurrency 7" xfId="24669" xr:uid="{F167D5DC-0E83-4261-89F0-F2AF5F86DD77}"/>
    <cellStyle name="EYCurrency 7 2" xfId="37727" xr:uid="{8450B91D-FBE2-4DD7-AD5A-7868DEDEE141}"/>
    <cellStyle name="EYCurrency 8" xfId="26167" xr:uid="{CE3971E1-5FD9-4022-AB24-19B32A9F8F7F}"/>
    <cellStyle name="EYCurrency 8 2" xfId="39075" xr:uid="{35147074-6E13-476C-99F8-F0BAA7FC22F5}"/>
    <cellStyle name="EYCurrency 9" xfId="27660" xr:uid="{D9AA73BB-431D-43E3-9866-9D315983C504}"/>
    <cellStyle name="EYCurrency 9 2" xfId="40394" xr:uid="{D898929D-A99D-4973-AF31-71CA90618016}"/>
    <cellStyle name="f" xfId="1852" xr:uid="{CAE3C9BA-07BE-432D-A393-95D010AFA1E6}"/>
    <cellStyle name="f_Gazelle DDM Jun-16-2003a" xfId="1853" xr:uid="{AE859B55-42A4-45F0-A676-9AC6CD867451}"/>
    <cellStyle name="f_Gazelle DDM Jun-3-2003" xfId="1854" xr:uid="{EB6A1173-DD6F-47F9-831B-67F1FEB34045}"/>
    <cellStyle name="f_Gazelle DDM May-15-2003" xfId="1855" xr:uid="{E4DC75AC-EB80-4C32-B327-F45890DB6835}"/>
    <cellStyle name="f_Sterling Model Apr-30-2003" xfId="1856" xr:uid="{90EC73E6-6A2A-433F-9945-2D9FAAE33140}"/>
    <cellStyle name="F2" xfId="1857" xr:uid="{1C24184F-A3A3-4DF5-B5D5-942611139E44}"/>
    <cellStyle name="F3" xfId="1858" xr:uid="{B2A92CA2-E2E5-4ACE-AA5B-98109BC1C475}"/>
    <cellStyle name="F4" xfId="1859" xr:uid="{0FC3E03C-62E8-4B10-966B-5B56C6F8CA2B}"/>
    <cellStyle name="F5" xfId="1860" xr:uid="{E25360D3-E6B7-411A-98FB-6EC03FD1C4D3}"/>
    <cellStyle name="F6" xfId="1861" xr:uid="{22995128-ECD6-4635-8484-CCA66B007D31}"/>
    <cellStyle name="F7" xfId="1862" xr:uid="{F381AA5E-F7F6-4486-8E82-EA8DE06C293D}"/>
    <cellStyle name="F8" xfId="1863" xr:uid="{4AADBC0A-58A9-4DAC-9059-6BA45FD42D08}"/>
    <cellStyle name="ff" xfId="1864" xr:uid="{5C16080A-055A-4688-A625-3BB1C89F757C}"/>
    <cellStyle name="fff" xfId="1865" xr:uid="{2FEE6014-1F77-47CB-9D26-88F5E83B8A83}"/>
    <cellStyle name="Fill" xfId="1866" xr:uid="{12C1836F-FFEB-4D50-8AAF-4A65ADA2DE2B}"/>
    <cellStyle name="Fill 2" xfId="1867" xr:uid="{6B53D03A-63E8-4D6C-8420-B3B559F96701}"/>
    <cellStyle name="Fixed" xfId="1868" xr:uid="{3E386541-E99E-4201-84E4-BF7D70FF70DF}"/>
    <cellStyle name="Flag" xfId="1869" xr:uid="{59826124-87A0-4DCE-858A-0DEEF1722A8C}"/>
    <cellStyle name="Flag 2" xfId="1870" xr:uid="{042F0E13-668D-418A-966E-81BF75472339}"/>
    <cellStyle name="Flag 2 2" xfId="12244" xr:uid="{6B5177C9-80C3-4575-A721-892C8D5A4DD1}"/>
    <cellStyle name="Flag 2 2 10" xfId="27636" xr:uid="{FF479B9D-4782-4805-A098-E37F3F8E6608}"/>
    <cellStyle name="Flag 2 2 10 2" xfId="40375" xr:uid="{CA563CD0-57C4-4D48-A1CA-65A4C4F8CDA8}"/>
    <cellStyle name="Flag 2 2 2" xfId="11284" xr:uid="{DD79F9EC-D85F-4E78-A716-5C03F4EF6DB1}"/>
    <cellStyle name="Flag 2 2 2 10" xfId="21084" xr:uid="{9C5F8174-6B3C-4019-BF25-A5EFD301001F}"/>
    <cellStyle name="Flag 2 2 2 10 2" xfId="34438" xr:uid="{8202B4AC-0FD0-4D1E-B693-5D8F28B5CA33}"/>
    <cellStyle name="Flag 2 2 2 11" xfId="31522" xr:uid="{BA65F45E-E57C-4F2B-8230-54C9F3FA7E8C}"/>
    <cellStyle name="Flag 2 2 2 2" xfId="21254" xr:uid="{62DC41F0-AAB6-44F1-BD4A-C6069D59300C}"/>
    <cellStyle name="Flag 2 2 2 2 2" xfId="34599" xr:uid="{33124B5A-AA41-4118-9189-31DC5591EA35}"/>
    <cellStyle name="Flag 2 2 2 3" xfId="19860" xr:uid="{120BFEB3-E1B5-4EB6-A3DD-79BBE521AAAA}"/>
    <cellStyle name="Flag 2 2 2 3 2" xfId="33339" xr:uid="{C3ABB2E6-B795-4C63-8884-767D9B74992A}"/>
    <cellStyle name="Flag 2 2 2 4" xfId="7138" xr:uid="{7E3185D7-696D-4FC8-993E-4744416FDC8D}"/>
    <cellStyle name="Flag 2 2 2 4 2" xfId="31350" xr:uid="{5F00CCEA-BDBE-4917-8069-A9C6B46483F6}"/>
    <cellStyle name="Flag 2 2 2 5" xfId="27279" xr:uid="{B3E353DF-2B6E-4D13-9260-C1205BAA1C14}"/>
    <cellStyle name="Flag 2 2 2 5 2" xfId="40060" xr:uid="{6FD7B1FE-FC3A-4421-A361-A71C6384E298}"/>
    <cellStyle name="Flag 2 2 2 6" xfId="27744" xr:uid="{5D77DB73-9441-48C8-A331-82CC71FB6797}"/>
    <cellStyle name="Flag 2 2 2 6 2" xfId="40469" xr:uid="{E2913365-DEB6-4EFE-8861-565380CA174F}"/>
    <cellStyle name="Flag 2 2 2 7" xfId="28465" xr:uid="{7306104D-7F7C-4C20-89DF-50D75FB473C5}"/>
    <cellStyle name="Flag 2 2 2 7 2" xfId="41116" xr:uid="{172BCCDB-8364-45E6-95CC-16F294651883}"/>
    <cellStyle name="Flag 2 2 2 8" xfId="24679" xr:uid="{D06D48F4-FECE-4DE6-8F82-90308E8B7254}"/>
    <cellStyle name="Flag 2 2 2 8 2" xfId="37737" xr:uid="{274D3179-8D92-4440-AFD7-FC8A1D4B1155}"/>
    <cellStyle name="Flag 2 2 2 9" xfId="29388" xr:uid="{9AE0FE87-5552-424C-88F3-833E98CE6213}"/>
    <cellStyle name="Flag 2 2 2 9 2" xfId="41972" xr:uid="{A53B9EF3-4EF4-47E4-A730-42AF9E16D7F3}"/>
    <cellStyle name="Flag 2 2 3" xfId="22025" xr:uid="{3C3EA777-83FC-42E3-B555-1C7F547957A2}"/>
    <cellStyle name="Flag 2 2 3 2" xfId="35258" xr:uid="{EB4405CA-EC0B-48B1-A27A-DD6A76C820F3}"/>
    <cellStyle name="Flag 2 2 4" xfId="22365" xr:uid="{C2C142CD-9E6D-470B-B5AA-151B9092E63A}"/>
    <cellStyle name="Flag 2 2 4 2" xfId="35564" xr:uid="{CD760B04-9A56-4D4A-82E7-C11172202A76}"/>
    <cellStyle name="Flag 2 2 5" xfId="20666" xr:uid="{4FA5E803-56C8-47B7-8607-20F4F82EBF7E}"/>
    <cellStyle name="Flag 2 2 5 2" xfId="34071" xr:uid="{9BC151F3-BD9E-40CA-9EA0-5FE8B7515494}"/>
    <cellStyle name="Flag 2 2 6" xfId="27619" xr:uid="{1B7BD8D0-5DDA-4B63-8CB6-254E20366459}"/>
    <cellStyle name="Flag 2 2 6 2" xfId="40362" xr:uid="{A1BE209E-1870-4361-894E-F61A2E306011}"/>
    <cellStyle name="Flag 2 2 7" xfId="26569" xr:uid="{71EEC698-1EEF-4543-88CE-EC73BA9AC5FD}"/>
    <cellStyle name="Flag 2 2 7 2" xfId="39426" xr:uid="{B31BFAAD-2857-414E-8FED-9C0068A39D1E}"/>
    <cellStyle name="Flag 2 2 8" xfId="28825" xr:uid="{F20891B5-7EFE-4F50-958D-871409FEC9D2}"/>
    <cellStyle name="Flag 2 2 8 2" xfId="41447" xr:uid="{FCCA071B-5D31-4DCF-BCC7-DE40DCCB09EC}"/>
    <cellStyle name="Flag 2 2 9" xfId="28269" xr:uid="{4D789BA6-FF23-41C2-A40C-75F978D2BDE4}"/>
    <cellStyle name="Flag 2 2 9 2" xfId="40937" xr:uid="{E2EBEB0C-96D1-4FDA-B18F-45D8D97763FF}"/>
    <cellStyle name="Flag 2 3" xfId="13790" xr:uid="{B3C24DF7-C810-4B4B-9005-DA6506B18019}"/>
    <cellStyle name="Flag 2 3 10" xfId="27887" xr:uid="{47AD7A67-A0B1-4922-A887-20962A369CD7}"/>
    <cellStyle name="Flag 2 3 10 2" xfId="40590" xr:uid="{867791A4-90D6-438E-A35F-78BE00ABCF5F}"/>
    <cellStyle name="Flag 2 3 2" xfId="14822" xr:uid="{C4301BBF-AF64-4D8A-9BEA-AEBE60AA07B7}"/>
    <cellStyle name="Flag 2 3 2 10" xfId="24116" xr:uid="{AAA411F8-D2F8-4268-9C70-7D65773CBD71}"/>
    <cellStyle name="Flag 2 3 2 10 2" xfId="37229" xr:uid="{412DF27B-25B8-42AF-B71C-64BBE42DC159}"/>
    <cellStyle name="Flag 2 3 2 11" xfId="31762" xr:uid="{D849B51A-79D6-4E29-8AD2-A32CC29A68FD}"/>
    <cellStyle name="Flag 2 3 2 2" xfId="23855" xr:uid="{7F85FFEA-4E15-49B2-92C7-A1EDFE8ED098}"/>
    <cellStyle name="Flag 2 3 2 2 2" xfId="36969" xr:uid="{47F77446-88B1-4B67-917D-C4D475C9956A}"/>
    <cellStyle name="Flag 2 3 2 3" xfId="24565" xr:uid="{A6ABAC89-F072-4414-8111-49AC4A799DFF}"/>
    <cellStyle name="Flag 2 3 2 3 2" xfId="37638" xr:uid="{43AF5B7C-FD79-4490-91B9-BFD9F3D9D183}"/>
    <cellStyle name="Flag 2 3 2 4" xfId="23650" xr:uid="{B652942A-4D41-4279-BB3B-4298E56A316C}"/>
    <cellStyle name="Flag 2 3 2 4 2" xfId="36767" xr:uid="{43ADD9FF-CD56-4B46-A3A9-550985FD107D}"/>
    <cellStyle name="Flag 2 3 2 5" xfId="19801" xr:uid="{DB87570B-0DD1-46B6-909D-C4D5D9E758AA}"/>
    <cellStyle name="Flag 2 3 2 5 2" xfId="33284" xr:uid="{579F4AD1-3479-409F-A808-17D7EB4A2F6C}"/>
    <cellStyle name="Flag 2 3 2 6" xfId="24951" xr:uid="{F27D3719-C013-450F-BE0E-49607462405B}"/>
    <cellStyle name="Flag 2 3 2 6 2" xfId="37985" xr:uid="{5E5ABAFB-9830-4C7F-AADA-3DFDDDC3A478}"/>
    <cellStyle name="Flag 2 3 2 7" xfId="24740" xr:uid="{9440CCCA-C11B-47BA-B253-E7BB60BFD136}"/>
    <cellStyle name="Flag 2 3 2 7 2" xfId="37790" xr:uid="{484CA0A1-5413-43ED-9521-36CF5E39133F}"/>
    <cellStyle name="Flag 2 3 2 8" xfId="6402" xr:uid="{5D8F9955-F7F2-4EA5-BC7F-C889464C840E}"/>
    <cellStyle name="Flag 2 3 2 8 2" xfId="30782" xr:uid="{278F4742-729E-4C8A-AF3B-8970913F7F7C}"/>
    <cellStyle name="Flag 2 3 2 9" xfId="23575" xr:uid="{D7AE171B-7494-4F16-98ED-DDC7D4135B92}"/>
    <cellStyle name="Flag 2 3 2 9 2" xfId="36703" xr:uid="{64D81C2E-20C4-4F64-97B5-9879F25FF765}"/>
    <cellStyle name="Flag 2 3 3" xfId="23064" xr:uid="{27835B76-82A8-477E-B3E6-468B9486EF61}"/>
    <cellStyle name="Flag 2 3 3 2" xfId="36211" xr:uid="{D19B0D7B-22FF-4D94-95CD-B6027F761223}"/>
    <cellStyle name="Flag 2 3 4" xfId="20163" xr:uid="{C301B4DD-5F03-4E47-8CE4-7A57764BA268}"/>
    <cellStyle name="Flag 2 3 4 2" xfId="33622" xr:uid="{D9F2D325-911E-4573-B574-A502D722B316}"/>
    <cellStyle name="Flag 2 3 5" xfId="21690" xr:uid="{23DD7A93-3CE9-4A11-A7DA-F8BB5109E402}"/>
    <cellStyle name="Flag 2 3 5 2" xfId="34974" xr:uid="{44A9F9FB-EEA9-4B05-9065-CB8747BABB12}"/>
    <cellStyle name="Flag 2 3 6" xfId="25984" xr:uid="{DEF00BB0-28C9-446C-8B72-183D7C34C7E8}"/>
    <cellStyle name="Flag 2 3 6 2" xfId="38907" xr:uid="{4C6AA9F9-D2A6-41F2-A3CA-69C3764CED5F}"/>
    <cellStyle name="Flag 2 3 7" xfId="22427" xr:uid="{7DE4AC80-EF65-4742-AA23-34C05F89A728}"/>
    <cellStyle name="Flag 2 3 7 2" xfId="35619" xr:uid="{44C44074-A526-4B7C-A6B6-46CF2DB90114}"/>
    <cellStyle name="Flag 2 3 8" xfId="25517" xr:uid="{47A16887-2E30-404B-8F62-DA92EA1FC8F9}"/>
    <cellStyle name="Flag 2 3 8 2" xfId="38491" xr:uid="{01E19414-98BD-4B79-BED9-B7031DC603AA}"/>
    <cellStyle name="Flag 2 3 9" xfId="28853" xr:uid="{11F8E080-903D-4FEB-949A-303B244B10C6}"/>
    <cellStyle name="Flag 2 3 9 2" xfId="41474" xr:uid="{E4427B82-4D57-4F1F-883A-8D0F9B757928}"/>
    <cellStyle name="Flag 2 4" xfId="11521" xr:uid="{01D7EE18-C92C-4BA0-A2E1-1C634CB1B26E}"/>
    <cellStyle name="Flag 2 4 2" xfId="21418" xr:uid="{2181FCFD-82CE-45A7-BBF4-C972FA1DAB9B}"/>
    <cellStyle name="Flag 2 4 2 2" xfId="34751" xr:uid="{ED08393F-D61B-4543-92A0-AC7FA16F30A7}"/>
    <cellStyle name="Flag 2 4 3" xfId="25756" xr:uid="{5A87C23C-D42B-4AC3-9E2B-DB59607CF0B0}"/>
    <cellStyle name="Flag 2 4 3 2" xfId="38705" xr:uid="{7CAA0532-30FC-4E3A-8A0A-67574AEA4E6F}"/>
    <cellStyle name="Flag 2 4 4" xfId="5891" xr:uid="{D007B8BB-B202-46B0-AC03-C26CFE293352}"/>
    <cellStyle name="Flag 2 4 4 2" xfId="30356" xr:uid="{1644CA5B-83F0-481C-978A-5B1095A2A785}"/>
    <cellStyle name="Flag 2 4 5" xfId="18580" xr:uid="{1D13FFD3-4ACA-4BE1-AA8C-747D62A1C576}"/>
    <cellStyle name="Flag 2 4 5 2" xfId="32184" xr:uid="{B22CDCDA-5CA4-46C2-AF59-2D8A6F844137}"/>
    <cellStyle name="Flag 2 4 6" xfId="24795" xr:uid="{B158E37B-BF82-4706-9115-747445A562AB}"/>
    <cellStyle name="Flag 2 4 6 2" xfId="37842" xr:uid="{2834DAFC-E80E-4D8B-819A-9FEE25A47797}"/>
    <cellStyle name="Flag 2 4 7" xfId="26631" xr:uid="{E48BB737-9257-4D7C-8AF7-EB68174E3B68}"/>
    <cellStyle name="Flag 2 4 7 2" xfId="39485" xr:uid="{35001393-4B00-4909-81DA-9A3384727735}"/>
    <cellStyle name="Flag 2 4 8" xfId="18509" xr:uid="{96DE575A-07FA-450F-9968-1C44B3FBBF76}"/>
    <cellStyle name="Flag 2 4 8 2" xfId="32122" xr:uid="{9899747B-12A9-4005-951A-D7EC36F3518C}"/>
    <cellStyle name="Flag 2 4 9" xfId="29644" xr:uid="{B128237D-6C4C-4EDB-8052-6826899FFF13}"/>
    <cellStyle name="Flag 2 4 9 2" xfId="42220" xr:uid="{2153120F-47A1-425E-8E12-64CA385BE0C2}"/>
    <cellStyle name="Flag 2 5" xfId="26547" xr:uid="{2663C96E-5DAF-4B74-A470-14E38E9ED972}"/>
    <cellStyle name="Flag 2 5 2" xfId="39408" xr:uid="{3794941B-F717-47D7-BC43-D575E424B4FD}"/>
    <cellStyle name="fn" xfId="1871" xr:uid="{F196FBF0-28A1-473E-BC06-843434CF3083}"/>
    <cellStyle name="Footnote" xfId="1872" xr:uid="{4FB7AA7A-224D-48E8-9E88-19B14024035F}"/>
    <cellStyle name="FORECAST" xfId="1873" xr:uid="{32F75023-E2F2-4DDF-A444-61976836380C}"/>
    <cellStyle name="Format a column of totals" xfId="1874" xr:uid="{801D1C1B-4BC5-4E19-9A72-47E52D766437}"/>
    <cellStyle name="Format a column of totals 2" xfId="1875" xr:uid="{88154363-A97D-499C-983C-DBE8E6A0C697}"/>
    <cellStyle name="Format a row of totals" xfId="1876" xr:uid="{F2BB9C23-5E33-494B-B9C5-85CF319C30B4}"/>
    <cellStyle name="Format a row of totals 2" xfId="1877" xr:uid="{A9287338-C3A7-4B25-89C1-3BB67DF664D6}"/>
    <cellStyle name="Format a row of totals 2 2" xfId="12242" xr:uid="{C49E9104-CA45-4724-9F69-8834C2A3E9D6}"/>
    <cellStyle name="Format a row of totals 2 2 10" xfId="22663" xr:uid="{688F028F-5637-4C95-915F-36EE477AC662}"/>
    <cellStyle name="Format a row of totals 2 2 10 2" xfId="35834" xr:uid="{207834B5-FE0D-4AA5-A84E-C5839D9D6B8C}"/>
    <cellStyle name="Format a row of totals 2 2 11" xfId="25025" xr:uid="{40158535-EF49-4160-8ED0-A78020B7A7BF}"/>
    <cellStyle name="Format a row of totals 2 2 11 2" xfId="38054" xr:uid="{90D0D1D8-F79A-4489-81BB-DAAC6CC03131}"/>
    <cellStyle name="Format a row of totals 2 2 2" xfId="11286" xr:uid="{F7829DB2-2991-4FC9-8CD8-C013812BE1F5}"/>
    <cellStyle name="Format a row of totals 2 2 2 10" xfId="19257" xr:uid="{EE0F3475-81E1-446D-B0E3-A87C301B47E5}"/>
    <cellStyle name="Format a row of totals 2 2 2 10 2" xfId="32807" xr:uid="{0F2BC22F-88A2-4D9A-BCEF-4813B9624D6C}"/>
    <cellStyle name="Format a row of totals 2 2 2 11" xfId="31524" xr:uid="{43637CDD-6479-441C-85B7-0928A9732D51}"/>
    <cellStyle name="Format a row of totals 2 2 2 2" xfId="21256" xr:uid="{8098D2DD-B883-42F0-AEFD-A26527502C05}"/>
    <cellStyle name="Format a row of totals 2 2 2 2 2" xfId="34601" xr:uid="{C71836D0-D5D6-4258-A38D-439C9EA97644}"/>
    <cellStyle name="Format a row of totals 2 2 2 3" xfId="23331" xr:uid="{BD9F796E-78B7-4C21-A20A-88366193CABC}"/>
    <cellStyle name="Format a row of totals 2 2 2 3 2" xfId="36469" xr:uid="{9C0D9510-353E-47F4-987E-896688F4A15E}"/>
    <cellStyle name="Format a row of totals 2 2 2 4" xfId="5747" xr:uid="{78545E92-3A1C-4F5B-BDC5-989F138A8B8A}"/>
    <cellStyle name="Format a row of totals 2 2 2 4 2" xfId="30232" xr:uid="{D8C22F57-0D42-41D5-B1F7-3A9BE8957671}"/>
    <cellStyle name="Format a row of totals 2 2 2 5" xfId="20645" xr:uid="{DB2FB4D2-2D75-41C7-8F6E-16BFAF428F65}"/>
    <cellStyle name="Format a row of totals 2 2 2 5 2" xfId="34052" xr:uid="{32552BBF-1859-401E-9670-96503236EEEF}"/>
    <cellStyle name="Format a row of totals 2 2 2 6" xfId="21172" xr:uid="{C7CDF379-A263-4B1A-93AD-6F9646179FD0}"/>
    <cellStyle name="Format a row of totals 2 2 2 6 2" xfId="34522" xr:uid="{FBD00479-CAD0-4949-8A61-71A750F6C7DF}"/>
    <cellStyle name="Format a row of totals 2 2 2 7" xfId="18907" xr:uid="{8AE9944D-E9CB-4908-BA4F-E494490EA425}"/>
    <cellStyle name="Format a row of totals 2 2 2 7 2" xfId="32491" xr:uid="{38342A88-8F29-4E53-9FC6-3BDAE2E77010}"/>
    <cellStyle name="Format a row of totals 2 2 2 8" xfId="22426" xr:uid="{FEA370AD-A2FE-45F4-9041-EB73E6C0F41F}"/>
    <cellStyle name="Format a row of totals 2 2 2 8 2" xfId="35618" xr:uid="{1DC9D313-21F0-429E-B7BC-B767CA130409}"/>
    <cellStyle name="Format a row of totals 2 2 2 9" xfId="28343" xr:uid="{90A0B061-23ED-4548-8C84-EA52A55A92B6}"/>
    <cellStyle name="Format a row of totals 2 2 2 9 2" xfId="41006" xr:uid="{822A3191-41C6-4A29-B99E-C144D4D459C6}"/>
    <cellStyle name="Format a row of totals 2 2 3" xfId="22023" xr:uid="{54639BD7-C1E6-41F9-BD5A-F3ADA00C973A}"/>
    <cellStyle name="Format a row of totals 2 2 3 2" xfId="35256" xr:uid="{AF201D4E-EA85-458E-BA7F-577E6B93FDEF}"/>
    <cellStyle name="Format a row of totals 2 2 4" xfId="20827" xr:uid="{C49A2B50-8BE5-4157-A1AA-2C6D207E3CCC}"/>
    <cellStyle name="Format a row of totals 2 2 4 2" xfId="34209" xr:uid="{84E50C49-A466-45EA-AE8E-EE0CE34BB5DF}"/>
    <cellStyle name="Format a row of totals 2 2 5" xfId="5828" xr:uid="{570FB39F-2702-4D2F-8BF1-603EB9892A21}"/>
    <cellStyle name="Format a row of totals 2 2 5 2" xfId="30304" xr:uid="{C3E12E44-5E30-413D-A950-881CADCE89E8}"/>
    <cellStyle name="Format a row of totals 2 2 6" xfId="6996" xr:uid="{167C4A1C-06A6-4FD5-A567-E42EDE543805}"/>
    <cellStyle name="Format a row of totals 2 2 6 2" xfId="31226" xr:uid="{EC538EE2-B382-417C-83BE-98166BF108C9}"/>
    <cellStyle name="Format a row of totals 2 2 7" xfId="21322" xr:uid="{3FA4D10F-066F-4568-93DB-9E962633907B}"/>
    <cellStyle name="Format a row of totals 2 2 7 2" xfId="34664" xr:uid="{D7A74430-2A02-48E2-9AC9-5F02EE8DBFA0}"/>
    <cellStyle name="Format a row of totals 2 2 8" xfId="27688" xr:uid="{1598F372-A465-412A-B34B-AF59A84B81AA}"/>
    <cellStyle name="Format a row of totals 2 2 8 2" xfId="40419" xr:uid="{902A83E2-6F2A-4D47-AA2C-AC22C40CAFA0}"/>
    <cellStyle name="Format a row of totals 2 2 9" xfId="24329" xr:uid="{F389D524-3C98-4EAF-A370-8B6489CE94DA}"/>
    <cellStyle name="Format a row of totals 2 2 9 2" xfId="37424" xr:uid="{DEF39AA7-86BB-45FF-956A-1941B632F0CD}"/>
    <cellStyle name="Format a row of totals 2 3" xfId="13792" xr:uid="{88512D3A-1279-4273-A129-5C5447282BAB}"/>
    <cellStyle name="Format a row of totals 2 3 10" xfId="20775" xr:uid="{84BAC8E9-A59A-4ED1-A01D-FEB1840EE03C}"/>
    <cellStyle name="Format a row of totals 2 3 10 2" xfId="34167" xr:uid="{5A903C47-25BC-4D5E-A218-F55742007FE6}"/>
    <cellStyle name="Format a row of totals 2 3 2" xfId="14824" xr:uid="{037EC37F-D2CF-4765-867C-F6E620CD0E32}"/>
    <cellStyle name="Format a row of totals 2 3 2 10" xfId="28264" xr:uid="{90A4EF1B-BA10-47E0-A489-6CB9911FD4BA}"/>
    <cellStyle name="Format a row of totals 2 3 2 10 2" xfId="40932" xr:uid="{089C0286-7AA2-4B81-8A41-6146295508EC}"/>
    <cellStyle name="Format a row of totals 2 3 2 11" xfId="31764" xr:uid="{36980897-722E-4795-BAAE-2EABB658F2B8}"/>
    <cellStyle name="Format a row of totals 2 3 2 2" xfId="23857" xr:uid="{A300568E-9E3B-42F7-B44A-6B47F1E24C2C}"/>
    <cellStyle name="Format a row of totals 2 3 2 2 2" xfId="36971" xr:uid="{95D40909-6933-4176-B82A-8A4227AA9EA5}"/>
    <cellStyle name="Format a row of totals 2 3 2 3" xfId="22219" xr:uid="{3779FDBE-80BF-41DB-95D9-6FB04BA8449D}"/>
    <cellStyle name="Format a row of totals 2 3 2 3 2" xfId="35434" xr:uid="{51B68256-D59B-4849-BAB9-C34947234253}"/>
    <cellStyle name="Format a row of totals 2 3 2 4" xfId="5571" xr:uid="{DC6C9C8B-C1E4-4A97-A0D1-98AB6D5FBE75}"/>
    <cellStyle name="Format a row of totals 2 3 2 4 2" xfId="30084" xr:uid="{F56C3F43-5939-48E9-B7E1-9B85FDF25EF6}"/>
    <cellStyle name="Format a row of totals 2 3 2 5" xfId="20618" xr:uid="{5B3F6A30-B14A-4F96-B3FE-E4E5EA695688}"/>
    <cellStyle name="Format a row of totals 2 3 2 5 2" xfId="34026" xr:uid="{481ED305-80BE-4952-AA62-0881DF040D6A}"/>
    <cellStyle name="Format a row of totals 2 3 2 6" xfId="6281" xr:uid="{DF94E8AB-65B0-4B5B-8622-0EA5C0EE36AE}"/>
    <cellStyle name="Format a row of totals 2 3 2 6 2" xfId="30678" xr:uid="{0447CAC9-B511-4267-AEC4-D2D30C0899DE}"/>
    <cellStyle name="Format a row of totals 2 3 2 7" xfId="28427" xr:uid="{07293D01-CD8B-4496-856B-A8AE60B5C959}"/>
    <cellStyle name="Format a row of totals 2 3 2 7 2" xfId="41084" xr:uid="{B6CA5EFE-6F01-411F-ADA7-FFEA8814320E}"/>
    <cellStyle name="Format a row of totals 2 3 2 8" xfId="28796" xr:uid="{F6DB5C7A-1A4C-476A-91CA-0791746DF383}"/>
    <cellStyle name="Format a row of totals 2 3 2 8 2" xfId="41420" xr:uid="{94AA6042-9D44-45F3-8EFE-9022697EEEE5}"/>
    <cellStyle name="Format a row of totals 2 3 2 9" xfId="29260" xr:uid="{EFF38C48-A3E9-43F7-B729-432CC7ED0A5B}"/>
    <cellStyle name="Format a row of totals 2 3 2 9 2" xfId="41851" xr:uid="{EC005A64-2E70-4310-95BF-08BED3EFB34F}"/>
    <cellStyle name="Format a row of totals 2 3 3" xfId="23066" xr:uid="{6A53CFCB-C88B-4574-9577-26233EFF5FF8}"/>
    <cellStyle name="Format a row of totals 2 3 3 2" xfId="36213" xr:uid="{417BFD24-1C3A-4E88-A85F-0E23A8D9E2C1}"/>
    <cellStyle name="Format a row of totals 2 3 4" xfId="20162" xr:uid="{9E8CFCA6-D8B0-459C-A1F6-4148543EF058}"/>
    <cellStyle name="Format a row of totals 2 3 4 2" xfId="33621" xr:uid="{DFBAB2AE-5309-4ED1-89E7-835653ABFF3E}"/>
    <cellStyle name="Format a row of totals 2 3 5" xfId="26465" xr:uid="{A59A9D9B-8508-4B16-8C5C-0CED6737989A}"/>
    <cellStyle name="Format a row of totals 2 3 5 2" xfId="39337" xr:uid="{5616E3D8-17D2-44FB-9652-CB9A75870961}"/>
    <cellStyle name="Format a row of totals 2 3 6" xfId="25880" xr:uid="{36AEA4FF-5CDB-44C5-BCDB-B12E292CDCC9}"/>
    <cellStyle name="Format a row of totals 2 3 6 2" xfId="38818" xr:uid="{D4E82417-3E63-4A33-A43A-8757EFDBA110}"/>
    <cellStyle name="Format a row of totals 2 3 7" xfId="27580" xr:uid="{F1FBE6D0-E135-4C24-9AB0-A4D0F9824E32}"/>
    <cellStyle name="Format a row of totals 2 3 7 2" xfId="40331" xr:uid="{360D907E-625C-4DA1-B8D9-50681D2793C0}"/>
    <cellStyle name="Format a row of totals 2 3 8" xfId="27476" xr:uid="{565CDD73-EB93-4D36-B019-7C818A934A02}"/>
    <cellStyle name="Format a row of totals 2 3 8 2" xfId="40241" xr:uid="{BAE5899B-7DFF-4AB2-AF49-AA44574F0C53}"/>
    <cellStyle name="Format a row of totals 2 3 9" xfId="28851" xr:uid="{A294F145-8EEC-4D30-AF80-573CCA4BF5D9}"/>
    <cellStyle name="Format a row of totals 2 3 9 2" xfId="41472" xr:uid="{6C28457F-4281-4640-AAB0-556425545AA1}"/>
    <cellStyle name="Format a row of totals 2 4" xfId="11523" xr:uid="{7175499E-DF62-449A-9F89-E4A528B6EAC8}"/>
    <cellStyle name="Format a row of totals 2 4 10" xfId="27881" xr:uid="{529F22DC-A58F-4435-B54D-B1DA0A3E8645}"/>
    <cellStyle name="Format a row of totals 2 4 10 2" xfId="40584" xr:uid="{95B0C990-B9FB-4D25-AB14-6224AA53B85E}"/>
    <cellStyle name="Format a row of totals 2 4 2" xfId="21420" xr:uid="{9185ADC7-1C34-4F6B-B99C-D75A6B5A820D}"/>
    <cellStyle name="Format a row of totals 2 4 2 2" xfId="34753" xr:uid="{EE4B4A55-EE74-4B88-93DB-60743EC4263C}"/>
    <cellStyle name="Format a row of totals 2 4 3" xfId="21379" xr:uid="{285168D8-A327-4C60-8D5A-3DD591FA000D}"/>
    <cellStyle name="Format a row of totals 2 4 3 2" xfId="34718" xr:uid="{BE59A128-6B2F-4200-97EB-5B5AFAC6ADFD}"/>
    <cellStyle name="Format a row of totals 2 4 4" xfId="20142" xr:uid="{8AA3237C-FA3D-40A2-8C05-E2B590EB6ECF}"/>
    <cellStyle name="Format a row of totals 2 4 4 2" xfId="33602" xr:uid="{7D7F9548-A32E-441E-97DF-8F3A34BE1C59}"/>
    <cellStyle name="Format a row of totals 2 4 5" xfId="6549" xr:uid="{63830EFA-49B7-4E95-B185-30FD81519E99}"/>
    <cellStyle name="Format a row of totals 2 4 5 2" xfId="30884" xr:uid="{38EC3148-E7C8-4C2C-BD12-7684FF3743A5}"/>
    <cellStyle name="Format a row of totals 2 4 6" xfId="24866" xr:uid="{D815C0CB-03FB-4030-9F40-B8D870F401FF}"/>
    <cellStyle name="Format a row of totals 2 4 6 2" xfId="37906" xr:uid="{75E43655-6225-4134-84A5-5916F7E8F802}"/>
    <cellStyle name="Format a row of totals 2 4 7" xfId="18926" xr:uid="{6A9D0090-490E-4F44-ABDC-D361C282FA22}"/>
    <cellStyle name="Format a row of totals 2 4 7 2" xfId="32507" xr:uid="{68D25B98-8969-4603-8880-C8550A97E6D8}"/>
    <cellStyle name="Format a row of totals 2 4 8" xfId="6273" xr:uid="{70613B81-9389-4172-A014-465415E64A0E}"/>
    <cellStyle name="Format a row of totals 2 4 8 2" xfId="30673" xr:uid="{78BF439A-1573-4E4E-AAEF-2D9BCF75D533}"/>
    <cellStyle name="Format a row of totals 2 4 9" xfId="29551" xr:uid="{445E1AD0-B2BB-4314-94C1-FA33020B6BB7}"/>
    <cellStyle name="Format a row of totals 2 4 9 2" xfId="42127" xr:uid="{BCB9FEEC-1D59-4DE3-8C32-71C1FA356160}"/>
    <cellStyle name="Format a row of totals 3" xfId="12243" xr:uid="{67A24035-A2B5-4D7E-AA6A-A4D32F57E108}"/>
    <cellStyle name="Format a row of totals 3 10" xfId="6561" xr:uid="{585B8BB5-A65C-4110-A875-9CA483885913}"/>
    <cellStyle name="Format a row of totals 3 10 2" xfId="30894" xr:uid="{7035F86A-72D0-4D33-9AEF-BB17033891B6}"/>
    <cellStyle name="Format a row of totals 3 11" xfId="26906" xr:uid="{35E93B3A-385A-401E-8562-DEBACCDAEA4A}"/>
    <cellStyle name="Format a row of totals 3 11 2" xfId="39730" xr:uid="{15D22CC6-6BE7-4D85-AD64-560693C21856}"/>
    <cellStyle name="Format a row of totals 3 2" xfId="11285" xr:uid="{44AF1633-E108-45CA-B56A-CA861F8F81FE}"/>
    <cellStyle name="Format a row of totals 3 2 10" xfId="5887" xr:uid="{378913FB-6E9B-4C6E-86E9-2F6FB64C07A6}"/>
    <cellStyle name="Format a row of totals 3 2 10 2" xfId="30352" xr:uid="{6947A197-7AE8-45AB-A6A3-F5F86D9965B0}"/>
    <cellStyle name="Format a row of totals 3 2 11" xfId="31523" xr:uid="{EBCA007B-7801-4BAF-B035-AE8DC556C853}"/>
    <cellStyle name="Format a row of totals 3 2 2" xfId="21255" xr:uid="{EBAFC5AD-4040-4D63-A715-3D15290EFB4D}"/>
    <cellStyle name="Format a row of totals 3 2 2 2" xfId="34600" xr:uid="{DE58CDB9-D22F-461D-BCAF-59F2C6A53776}"/>
    <cellStyle name="Format a row of totals 3 2 3" xfId="22619" xr:uid="{576BB7CF-9D90-4C41-9F1A-6CC9CEE9B2AE}"/>
    <cellStyle name="Format a row of totals 3 2 3 2" xfId="35796" xr:uid="{150BE426-7CA2-45E7-BB59-A01AC5CF82E4}"/>
    <cellStyle name="Format a row of totals 3 2 4" xfId="21015" xr:uid="{CDA597FB-2BFE-4FA8-944D-1328E2AC1D14}"/>
    <cellStyle name="Format a row of totals 3 2 4 2" xfId="34377" xr:uid="{0513B5FD-4909-4E4A-8742-A41E681A2195}"/>
    <cellStyle name="Format a row of totals 3 2 5" xfId="18741" xr:uid="{884158E8-2C45-4602-A238-4B831FC9F2E5}"/>
    <cellStyle name="Format a row of totals 3 2 5 2" xfId="32335" xr:uid="{16C60928-CB1E-463C-89C0-13333282F2FB}"/>
    <cellStyle name="Format a row of totals 3 2 6" xfId="23031" xr:uid="{01989127-B171-4776-919E-FC11742CBC93}"/>
    <cellStyle name="Format a row of totals 3 2 6 2" xfId="36180" xr:uid="{191F456F-3727-4A08-BD2A-B3C4B6DCE16D}"/>
    <cellStyle name="Format a row of totals 3 2 7" xfId="26907" xr:uid="{F1393B7C-715C-4911-A4F0-FF4B82213DA0}"/>
    <cellStyle name="Format a row of totals 3 2 7 2" xfId="39731" xr:uid="{8F8784F4-4B48-4B57-9448-BFD2D2C4FC67}"/>
    <cellStyle name="Format a row of totals 3 2 8" xfId="24249" xr:uid="{55450639-2683-4975-87CE-23EE1E3A9C5A}"/>
    <cellStyle name="Format a row of totals 3 2 8 2" xfId="37346" xr:uid="{7F84D2AB-B6D5-44A8-86B2-8D39A5096CF2}"/>
    <cellStyle name="Format a row of totals 3 2 9" xfId="26293" xr:uid="{877DB1F6-F76E-4D6D-AEA2-B2CF0C7B2AB0}"/>
    <cellStyle name="Format a row of totals 3 2 9 2" xfId="39189" xr:uid="{C9338B63-E8F1-45A8-9C3A-33EB9146AAC4}"/>
    <cellStyle name="Format a row of totals 3 3" xfId="22024" xr:uid="{26B60DD1-9286-42FA-939E-CD8CFD7388F7}"/>
    <cellStyle name="Format a row of totals 3 3 2" xfId="35257" xr:uid="{00F6943F-DB18-452B-B3F8-F965022735C7}"/>
    <cellStyle name="Format a row of totals 3 4" xfId="20289" xr:uid="{A92B1206-0F4B-4F8A-8DDB-77BBC3A465E0}"/>
    <cellStyle name="Format a row of totals 3 4 2" xfId="33734" xr:uid="{85372AD6-6E24-4C27-9C5E-D471AD99F169}"/>
    <cellStyle name="Format a row of totals 3 5" xfId="5825" xr:uid="{8719897B-612D-49B1-A999-9691BBF3E5C1}"/>
    <cellStyle name="Format a row of totals 3 5 2" xfId="30301" xr:uid="{36184CEF-7C9B-4782-B884-F7E95EEE549A}"/>
    <cellStyle name="Format a row of totals 3 6" xfId="5921" xr:uid="{986A0EA0-2503-4008-92E8-731B9B94F460}"/>
    <cellStyle name="Format a row of totals 3 6 2" xfId="30379" xr:uid="{7F05A02E-3DD6-4913-A9FB-A13F65A2B84E}"/>
    <cellStyle name="Format a row of totals 3 7" xfId="26513" xr:uid="{D2B526EF-14B1-439D-93B7-0ED52835E4C8}"/>
    <cellStyle name="Format a row of totals 3 7 2" xfId="39379" xr:uid="{30E8C832-55AB-44EF-A0B3-EA1A7AF63C58}"/>
    <cellStyle name="Format a row of totals 3 8" xfId="27872" xr:uid="{1CC434C0-9B9E-49BB-9F50-6298AE247CDD}"/>
    <cellStyle name="Format a row of totals 3 8 2" xfId="40575" xr:uid="{90B8C933-B3AC-4C4F-857A-16FE11B86DCF}"/>
    <cellStyle name="Format a row of totals 3 9" xfId="19925" xr:uid="{F20B878D-4CE8-413C-A591-046172FFDFB4}"/>
    <cellStyle name="Format a row of totals 3 9 2" xfId="33400" xr:uid="{558B8B09-CB81-4C77-9DC3-257CE4A92967}"/>
    <cellStyle name="Format a row of totals 4" xfId="13791" xr:uid="{167E91FD-8F49-4E39-800A-00CA81CCFCDD}"/>
    <cellStyle name="Format a row of totals 4 10" xfId="29601" xr:uid="{CA23A2BE-F1C6-4AC8-9D75-5F057879FF08}"/>
    <cellStyle name="Format a row of totals 4 10 2" xfId="42177" xr:uid="{E9208B28-6E94-4489-9F8B-B8C5C2FA8546}"/>
    <cellStyle name="Format a row of totals 4 2" xfId="14823" xr:uid="{244236AF-794A-44C3-8CD4-95B7F13F0AC3}"/>
    <cellStyle name="Format a row of totals 4 2 10" xfId="27231" xr:uid="{FD4F5FC0-D223-4AE4-81C1-43243127D7E9}"/>
    <cellStyle name="Format a row of totals 4 2 10 2" xfId="40017" xr:uid="{2EAC5018-40B2-41E3-9174-9CA57F9B9236}"/>
    <cellStyle name="Format a row of totals 4 2 11" xfId="31763" xr:uid="{F96C6DA8-78C8-46A6-92B8-BF6C069B3C23}"/>
    <cellStyle name="Format a row of totals 4 2 2" xfId="23856" xr:uid="{2F2AB5C1-5B8D-4F18-B77A-153575FA106D}"/>
    <cellStyle name="Format a row of totals 4 2 2 2" xfId="36970" xr:uid="{879E67A4-88D5-4D25-A9B1-496721C0FF01}"/>
    <cellStyle name="Format a row of totals 4 2 3" xfId="21137" xr:uid="{513595D6-AC5D-429D-893E-65C2F2C3EE61}"/>
    <cellStyle name="Format a row of totals 4 2 3 2" xfId="34488" xr:uid="{CF20860D-4063-4570-8E55-8C3C84046963}"/>
    <cellStyle name="Format a row of totals 4 2 4" xfId="23310" xr:uid="{7B68B26B-94B7-4DC2-84FB-ED19265BA5C2}"/>
    <cellStyle name="Format a row of totals 4 2 4 2" xfId="36450" xr:uid="{C98C2378-6EEE-4A46-94CB-81522D2520A5}"/>
    <cellStyle name="Format a row of totals 4 2 5" xfId="27133" xr:uid="{A88A101A-F5C2-4B20-B0B6-39252EE0B555}"/>
    <cellStyle name="Format a row of totals 4 2 5 2" xfId="39928" xr:uid="{EDC9FA14-D01E-46BE-82E4-2315E11BF5FC}"/>
    <cellStyle name="Format a row of totals 4 2 6" xfId="20462" xr:uid="{41971AFE-1929-4FD2-AD57-894232C73D8D}"/>
    <cellStyle name="Format a row of totals 4 2 6 2" xfId="33884" xr:uid="{6E3B0BF1-8285-4CBA-986C-F64CA4656DE9}"/>
    <cellStyle name="Format a row of totals 4 2 7" xfId="19659" xr:uid="{3A5C4A2C-8C05-4041-820D-41E8954A37F7}"/>
    <cellStyle name="Format a row of totals 4 2 7 2" xfId="33154" xr:uid="{94249010-B938-4262-90C0-D38A4D061CE3}"/>
    <cellStyle name="Format a row of totals 4 2 8" xfId="24104" xr:uid="{B4A9C0A6-5B4A-415C-9A92-6C67C645D403}"/>
    <cellStyle name="Format a row of totals 4 2 8 2" xfId="37218" xr:uid="{EDB05517-8B72-4296-B243-626AE2D518AE}"/>
    <cellStyle name="Format a row of totals 4 2 9" xfId="29343" xr:uid="{7D0EEBE1-77A7-4E89-A143-845E45D5F932}"/>
    <cellStyle name="Format a row of totals 4 2 9 2" xfId="41928" xr:uid="{0FB9A636-1D00-40E6-8E57-B9D17D500AB1}"/>
    <cellStyle name="Format a row of totals 4 3" xfId="23065" xr:uid="{C035EAD1-D30B-4551-9C71-64F13945E16E}"/>
    <cellStyle name="Format a row of totals 4 3 2" xfId="36212" xr:uid="{1EE625C6-7890-4549-AD4F-7F9970E825BC}"/>
    <cellStyle name="Format a row of totals 4 4" xfId="6755" xr:uid="{7AE14784-2D6D-460C-9283-94680F7257C6}"/>
    <cellStyle name="Format a row of totals 4 4 2" xfId="31004" xr:uid="{C27085B6-5ED8-4543-986F-5F5FE15618A7}"/>
    <cellStyle name="Format a row of totals 4 5" xfId="18675" xr:uid="{81334920-21FB-4BC7-A307-0A759A3B3F63}"/>
    <cellStyle name="Format a row of totals 4 5 2" xfId="32273" xr:uid="{10F59757-5A5C-4150-A63B-D69889666350}"/>
    <cellStyle name="Format a row of totals 4 6" xfId="22759" xr:uid="{711FC222-1BCD-4DFE-9383-DBA1BDEF0D05}"/>
    <cellStyle name="Format a row of totals 4 6 2" xfId="35926" xr:uid="{70DFB66D-7DF9-4C1F-828A-7DAE37408FDF}"/>
    <cellStyle name="Format a row of totals 4 7" xfId="27173" xr:uid="{0F1AF4D3-719C-4572-B7FE-B06DF97F0A83}"/>
    <cellStyle name="Format a row of totals 4 7 2" xfId="39965" xr:uid="{EFAABF3E-61B4-47DA-A282-92013FC60E88}"/>
    <cellStyle name="Format a row of totals 4 8" xfId="21202" xr:uid="{50B85E8A-A698-4894-BB26-61D34747F7D9}"/>
    <cellStyle name="Format a row of totals 4 8 2" xfId="34548" xr:uid="{CBE0C7CD-25E2-4861-9365-6045F8DD48B2}"/>
    <cellStyle name="Format a row of totals 4 9" xfId="28850" xr:uid="{343DB04A-7A3B-4502-AF99-9C864D42112D}"/>
    <cellStyle name="Format a row of totals 4 9 2" xfId="41471" xr:uid="{230D9C66-BAA1-4024-ABE4-8843F84C953E}"/>
    <cellStyle name="Format a row of totals 5" xfId="11522" xr:uid="{697B8056-04E0-4505-8710-0A928FADFEA0}"/>
    <cellStyle name="Format a row of totals 5 10" xfId="29298" xr:uid="{D321D1DD-2A4F-4691-B336-40981E4DC803}"/>
    <cellStyle name="Format a row of totals 5 10 2" xfId="41887" xr:uid="{4DB6DE65-DE51-4953-A205-58BD52D4F38A}"/>
    <cellStyle name="Format a row of totals 5 2" xfId="21419" xr:uid="{6A3E3D01-D2BA-4BB0-8CBC-565CB69CCD83}"/>
    <cellStyle name="Format a row of totals 5 2 2" xfId="34752" xr:uid="{3CF098CF-CE4C-4BFA-AFEA-9244A7FF3228}"/>
    <cellStyle name="Format a row of totals 5 3" xfId="19268" xr:uid="{FB5324C8-785F-473D-9024-DB36718CAAA6}"/>
    <cellStyle name="Format a row of totals 5 3 2" xfId="32818" xr:uid="{DADCEBB0-B07D-429E-9B86-3E23CE946406}"/>
    <cellStyle name="Format a row of totals 5 4" xfId="20244" xr:uid="{52574C86-FB83-4021-B690-1E3482E4155F}"/>
    <cellStyle name="Format a row of totals 5 4 2" xfId="33694" xr:uid="{221DD50D-F538-4B4F-A414-DF4FC7A42DAD}"/>
    <cellStyle name="Format a row of totals 5 5" xfId="7109" xr:uid="{699F2E85-6436-4866-9597-8B83022AD2D5}"/>
    <cellStyle name="Format a row of totals 5 5 2" xfId="31323" xr:uid="{68DB5133-979A-4AD5-AFCD-43C5A2173881}"/>
    <cellStyle name="Format a row of totals 5 6" xfId="26442" xr:uid="{9857541B-D9A1-4CDA-B408-63246476D123}"/>
    <cellStyle name="Format a row of totals 5 6 2" xfId="39314" xr:uid="{51C99369-47E4-4208-AC85-037D1736B997}"/>
    <cellStyle name="Format a row of totals 5 7" xfId="18537" xr:uid="{54C8AB19-F7A3-4F73-992C-3DE86D5CA93C}"/>
    <cellStyle name="Format a row of totals 5 7 2" xfId="32144" xr:uid="{B35B09F3-C66B-45F4-9BBB-C90D08F7D31C}"/>
    <cellStyle name="Format a row of totals 5 8" xfId="27303" xr:uid="{6BB29A41-59E3-41B9-899C-C9E40983C34C}"/>
    <cellStyle name="Format a row of totals 5 8 2" xfId="40081" xr:uid="{B4D78345-CD42-4FB4-BB6C-B22385E1B2FA}"/>
    <cellStyle name="Format a row of totals 5 9" xfId="25734" xr:uid="{4D71E077-A4E0-4B8D-B97A-0C0C7BA1DA92}"/>
    <cellStyle name="Format a row of totals 5 9 2" xfId="38683" xr:uid="{9B4E356F-0EB2-4619-9B71-022010C5C20C}"/>
    <cellStyle name="Format text as bold, black on yellow" xfId="1878" xr:uid="{748534C5-0A2E-4200-B8AB-91194DD6CC65}"/>
    <cellStyle name="Format text as bold, black on yellow 2" xfId="1879" xr:uid="{54AD8603-E509-417D-AC2D-DB27111B4EE8}"/>
    <cellStyle name="Format text as bold, black on yellow 2 2" xfId="12240" xr:uid="{37E39ACC-B4C4-4595-985B-DEE16AE62BF2}"/>
    <cellStyle name="Format text as bold, black on yellow 2 2 10" xfId="22083" xr:uid="{6B9C2BC7-6CE9-47FA-AB64-B2E4B2628AA7}"/>
    <cellStyle name="Format text as bold, black on yellow 2 2 10 2" xfId="35313" xr:uid="{1F308A37-F46F-4045-9111-A7F922910944}"/>
    <cellStyle name="Format text as bold, black on yellow 2 2 11" xfId="27526" xr:uid="{2618FD08-9CE8-4B5A-9DEA-44CF46ED0927}"/>
    <cellStyle name="Format text as bold, black on yellow 2 2 11 2" xfId="40286" xr:uid="{80BB759C-1C8E-4D4F-A3BC-F9B43F5073EB}"/>
    <cellStyle name="Format text as bold, black on yellow 2 2 2" xfId="11288" xr:uid="{386E573F-6A3E-4E42-8DBE-2A39418F5066}"/>
    <cellStyle name="Format text as bold, black on yellow 2 2 2 10" xfId="26632" xr:uid="{4CECA92B-D759-477F-81FA-2005FC88B68A}"/>
    <cellStyle name="Format text as bold, black on yellow 2 2 2 10 2" xfId="39486" xr:uid="{BEE0B589-251E-4455-8448-48FCAADBA280}"/>
    <cellStyle name="Format text as bold, black on yellow 2 2 2 11" xfId="31526" xr:uid="{ACEBDC95-67A9-41F1-A676-4D5739D970C2}"/>
    <cellStyle name="Format text as bold, black on yellow 2 2 2 2" xfId="21258" xr:uid="{A6404B62-7EFA-46AA-9378-350ABF455AA6}"/>
    <cellStyle name="Format text as bold, black on yellow 2 2 2 2 2" xfId="34603" xr:uid="{3D3CE5DB-23B1-4E83-916F-E7F451874CB5}"/>
    <cellStyle name="Format text as bold, black on yellow 2 2 2 3" xfId="22607" xr:uid="{27A98563-D881-41B2-A582-AC824DC51427}"/>
    <cellStyle name="Format text as bold, black on yellow 2 2 2 3 2" xfId="35784" xr:uid="{82EA0387-2358-4B8A-85EB-4D6744B39528}"/>
    <cellStyle name="Format text as bold, black on yellow 2 2 2 4" xfId="19730" xr:uid="{B9FF250D-75AD-41C9-AD0F-F54CC0B8A383}"/>
    <cellStyle name="Format text as bold, black on yellow 2 2 2 4 2" xfId="33217" xr:uid="{0C1839E2-67A7-4E98-88FA-ECA535F239A4}"/>
    <cellStyle name="Format text as bold, black on yellow 2 2 2 5" xfId="27624" xr:uid="{7E3A5B67-672A-4F70-B98E-E12F4DE70366}"/>
    <cellStyle name="Format text as bold, black on yellow 2 2 2 5 2" xfId="40366" xr:uid="{7E6D8E92-1D9F-4E5D-8306-3F6E2230C45E}"/>
    <cellStyle name="Format text as bold, black on yellow 2 2 2 6" xfId="27984" xr:uid="{38ADD3CC-6A1C-4830-88EB-C36DF33C66D6}"/>
    <cellStyle name="Format text as bold, black on yellow 2 2 2 6 2" xfId="40677" xr:uid="{0D2A6210-4B14-4ADA-9ED3-6ED251B87DC9}"/>
    <cellStyle name="Format text as bold, black on yellow 2 2 2 7" xfId="21815" xr:uid="{42AF06C3-ACE3-40E5-8256-523006598B0D}"/>
    <cellStyle name="Format text as bold, black on yellow 2 2 2 7 2" xfId="35084" xr:uid="{ED0372FE-5BB0-45BA-9338-882B285A2CD5}"/>
    <cellStyle name="Format text as bold, black on yellow 2 2 2 8" xfId="6070" xr:uid="{47715CF8-A949-4ADA-A969-86D8BFB88FB4}"/>
    <cellStyle name="Format text as bold, black on yellow 2 2 2 8 2" xfId="30489" xr:uid="{0834C124-2EC4-4A55-A382-E5428AD175A0}"/>
    <cellStyle name="Format text as bold, black on yellow 2 2 2 9" xfId="27711" xr:uid="{66A133EE-AE81-4EC1-8C3D-A779048F817E}"/>
    <cellStyle name="Format text as bold, black on yellow 2 2 2 9 2" xfId="40438" xr:uid="{2F654B4C-3C9D-4462-A1AF-56779E64F1B4}"/>
    <cellStyle name="Format text as bold, black on yellow 2 2 3" xfId="22021" xr:uid="{9D90308E-BBC3-44A5-B187-A227040B9244}"/>
    <cellStyle name="Format text as bold, black on yellow 2 2 3 2" xfId="35254" xr:uid="{F0ED51F5-538C-4C81-90FD-7B7E333B2501}"/>
    <cellStyle name="Format text as bold, black on yellow 2 2 4" xfId="22864" xr:uid="{2D095201-6C37-46A6-93F8-596506952F74}"/>
    <cellStyle name="Format text as bold, black on yellow 2 2 4 2" xfId="36015" xr:uid="{42B52DC4-6772-48D9-82CC-2CDFAE6F04DF}"/>
    <cellStyle name="Format text as bold, black on yellow 2 2 5" xfId="6389" xr:uid="{99E4B681-F1AB-4C32-BE27-FDF26187D9BE}"/>
    <cellStyle name="Format text as bold, black on yellow 2 2 5 2" xfId="30772" xr:uid="{201BD6DE-1919-437F-A0BA-976B46FC15FA}"/>
    <cellStyle name="Format text as bold, black on yellow 2 2 6" xfId="21765" xr:uid="{52432F15-29FA-452D-8FA8-5A48D77873F3}"/>
    <cellStyle name="Format text as bold, black on yellow 2 2 6 2" xfId="35045" xr:uid="{3EB39A8E-2B45-4253-9F7D-2052A7240965}"/>
    <cellStyle name="Format text as bold, black on yellow 2 2 7" xfId="8613" xr:uid="{E207EE98-BD0A-48E0-820B-F68CA0A331EC}"/>
    <cellStyle name="Format text as bold, black on yellow 2 2 7 2" xfId="31485" xr:uid="{45B9DFC4-7E42-44E4-ABDA-895CB74AF7C7}"/>
    <cellStyle name="Format text as bold, black on yellow 2 2 8" xfId="25691" xr:uid="{EB862E77-8966-442B-9439-FCFDBF8A856E}"/>
    <cellStyle name="Format text as bold, black on yellow 2 2 8 2" xfId="38647" xr:uid="{2BA5ACB8-D970-407B-B742-05FF1C5254DC}"/>
    <cellStyle name="Format text as bold, black on yellow 2 2 9" xfId="18934" xr:uid="{2568EC3B-53E1-44ED-93DD-0B1209518B50}"/>
    <cellStyle name="Format text as bold, black on yellow 2 2 9 2" xfId="32513" xr:uid="{8CE2938A-0F6F-4417-81D6-CE9B25381937}"/>
    <cellStyle name="Format text as bold, black on yellow 2 3" xfId="13794" xr:uid="{F7D08003-962F-4840-835D-FF1C5119777A}"/>
    <cellStyle name="Format text as bold, black on yellow 2 3 10" xfId="19851" xr:uid="{3637C961-741A-41C1-A6DF-013B3C7AE528}"/>
    <cellStyle name="Format text as bold, black on yellow 2 3 10 2" xfId="33330" xr:uid="{0D991047-807A-42A7-B069-0444A60B2CBE}"/>
    <cellStyle name="Format text as bold, black on yellow 2 3 2" xfId="14826" xr:uid="{49015C59-1792-4214-9292-B0F1626A7502}"/>
    <cellStyle name="Format text as bold, black on yellow 2 3 2 10" xfId="28224" xr:uid="{D9918854-BC87-4B76-82F2-E116D332879B}"/>
    <cellStyle name="Format text as bold, black on yellow 2 3 2 10 2" xfId="40897" xr:uid="{7394BB8E-5E91-4318-92E0-FC2C22377706}"/>
    <cellStyle name="Format text as bold, black on yellow 2 3 2 11" xfId="31766" xr:uid="{D7AA14BA-1052-41DF-813D-7D321521086F}"/>
    <cellStyle name="Format text as bold, black on yellow 2 3 2 2" xfId="23859" xr:uid="{F81821C6-3E22-408A-BD36-55913A3600CD}"/>
    <cellStyle name="Format text as bold, black on yellow 2 3 2 2 2" xfId="36973" xr:uid="{33FE063C-1F62-40B5-8E14-C5ABB1547C8E}"/>
    <cellStyle name="Format text as bold, black on yellow 2 3 2 3" xfId="6918" xr:uid="{8B8522AE-9836-4371-992E-55ACCC4CAD8B}"/>
    <cellStyle name="Format text as bold, black on yellow 2 3 2 3 2" xfId="31152" xr:uid="{C65EB6DF-E54F-4577-9C8B-B8B005EFEE03}"/>
    <cellStyle name="Format text as bold, black on yellow 2 3 2 4" xfId="23645" xr:uid="{EFAAF136-9321-40D1-9B72-CB0138236CDA}"/>
    <cellStyle name="Format text as bold, black on yellow 2 3 2 4 2" xfId="36762" xr:uid="{33FBDE60-531E-4D42-B99C-335ED4D26895}"/>
    <cellStyle name="Format text as bold, black on yellow 2 3 2 5" xfId="25675" xr:uid="{C4C62A55-CA27-4A32-ABB4-73EC0FE92558}"/>
    <cellStyle name="Format text as bold, black on yellow 2 3 2 5 2" xfId="38633" xr:uid="{46D44850-DE78-4BD3-AC9F-ECE8DAC05910}"/>
    <cellStyle name="Format text as bold, black on yellow 2 3 2 6" xfId="20421" xr:uid="{78A63D52-94B1-455F-A18E-7AC80F07AD9E}"/>
    <cellStyle name="Format text as bold, black on yellow 2 3 2 6 2" xfId="33848" xr:uid="{097BC9DB-AD38-442D-8BE6-94943FBD9E9F}"/>
    <cellStyle name="Format text as bold, black on yellow 2 3 2 7" xfId="5978" xr:uid="{D1A3459E-BFF5-4E31-918B-FF62470E7BEE}"/>
    <cellStyle name="Format text as bold, black on yellow 2 3 2 7 2" xfId="30423" xr:uid="{008EACEC-AE23-4E03-8B5B-264F89633FD1}"/>
    <cellStyle name="Format text as bold, black on yellow 2 3 2 8" xfId="20029" xr:uid="{9551A1BD-E08A-4A27-A247-2B6DF94065A8}"/>
    <cellStyle name="Format text as bold, black on yellow 2 3 2 8 2" xfId="33502" xr:uid="{CF42089D-3094-4F84-8BD3-CB404B43612E}"/>
    <cellStyle name="Format text as bold, black on yellow 2 3 2 9" xfId="19506" xr:uid="{99E5561D-8E1E-466E-B61E-146F60B3FF7B}"/>
    <cellStyle name="Format text as bold, black on yellow 2 3 2 9 2" xfId="33022" xr:uid="{8B5BF882-273D-4FB2-936A-AF47E7F2EC1E}"/>
    <cellStyle name="Format text as bold, black on yellow 2 3 3" xfId="23068" xr:uid="{980D6901-01C8-4E58-897F-17A2FD111B8F}"/>
    <cellStyle name="Format text as bold, black on yellow 2 3 3 2" xfId="36215" xr:uid="{A30A89AA-9CE5-4478-8CBB-76D50D33636D}"/>
    <cellStyle name="Format text as bold, black on yellow 2 3 4" xfId="20161" xr:uid="{0B29AE2A-A502-40F6-AEDF-D93C22A5C0C9}"/>
    <cellStyle name="Format text as bold, black on yellow 2 3 4 2" xfId="33620" xr:uid="{CEE2AC18-7A1D-45A0-927B-9AAB4EB89656}"/>
    <cellStyle name="Format text as bold, black on yellow 2 3 5" xfId="5816" xr:uid="{FBF0A942-B945-48D1-A1E0-A29B4F19554C}"/>
    <cellStyle name="Format text as bold, black on yellow 2 3 5 2" xfId="30292" xr:uid="{5BE4E0DF-A5C9-40F3-B3AE-F3AD547015B8}"/>
    <cellStyle name="Format text as bold, black on yellow 2 3 6" xfId="22565" xr:uid="{D92B2A98-615F-425D-9C1C-8C310CAC5DF0}"/>
    <cellStyle name="Format text as bold, black on yellow 2 3 6 2" xfId="35745" xr:uid="{6F218547-AF3B-4B18-A26B-BBDF4448C01B}"/>
    <cellStyle name="Format text as bold, black on yellow 2 3 7" xfId="27702" xr:uid="{2871D8AA-7B7B-4AF4-B5A8-EB6A0086B737}"/>
    <cellStyle name="Format text as bold, black on yellow 2 3 7 2" xfId="40433" xr:uid="{4106B3E4-EDCA-4FFB-9914-3EE5091CE87D}"/>
    <cellStyle name="Format text as bold, black on yellow 2 3 8" xfId="27902" xr:uid="{FD23AD39-D2D9-4933-AC7E-FAA739466C8B}"/>
    <cellStyle name="Format text as bold, black on yellow 2 3 8 2" xfId="40602" xr:uid="{1ABF8FA3-CD4D-4E02-8E4D-D1B56F8CA944}"/>
    <cellStyle name="Format text as bold, black on yellow 2 3 9" xfId="28799" xr:uid="{F237BECC-6280-4ACC-AFAF-975ADCD61E30}"/>
    <cellStyle name="Format text as bold, black on yellow 2 3 9 2" xfId="41423" xr:uid="{8739EAF6-23E1-4B61-9F1C-E0517D1C599B}"/>
    <cellStyle name="Format text as bold, black on yellow 2 4" xfId="11525" xr:uid="{05B2E267-A357-4F58-AD94-966E1A85D4C9}"/>
    <cellStyle name="Format text as bold, black on yellow 2 4 10" xfId="29588" xr:uid="{6F1BECEC-4BEB-45B7-A0DB-25E4562F3AF6}"/>
    <cellStyle name="Format text as bold, black on yellow 2 4 10 2" xfId="42164" xr:uid="{991F3946-F0ED-4001-BF6F-AD4A5AA76092}"/>
    <cellStyle name="Format text as bold, black on yellow 2 4 2" xfId="21422" xr:uid="{6B352D1E-CD64-425C-B245-F4581B296F0B}"/>
    <cellStyle name="Format text as bold, black on yellow 2 4 2 2" xfId="34755" xr:uid="{CB244FA2-5C5E-4A62-9D4F-C68418D74C63}"/>
    <cellStyle name="Format text as bold, black on yellow 2 4 3" xfId="23592" xr:uid="{F9BF63E2-E18F-462C-A42C-E83D239A9C70}"/>
    <cellStyle name="Format text as bold, black on yellow 2 4 3 2" xfId="36719" xr:uid="{3B88AC5A-EE07-41C0-A6A9-0568F0A1A866}"/>
    <cellStyle name="Format text as bold, black on yellow 2 4 4" xfId="19470" xr:uid="{2E394D13-77AB-440F-8F99-4105401ED585}"/>
    <cellStyle name="Format text as bold, black on yellow 2 4 4 2" xfId="32989" xr:uid="{27FF414D-457F-4677-ABA4-681989B1B3A0}"/>
    <cellStyle name="Format text as bold, black on yellow 2 4 5" xfId="7226" xr:uid="{CDB99DF7-D925-4870-A0E5-9D82547252DF}"/>
    <cellStyle name="Format text as bold, black on yellow 2 4 5 2" xfId="31421" xr:uid="{3C3E3C70-45D0-4B48-91ED-4C3542AE3F49}"/>
    <cellStyle name="Format text as bold, black on yellow 2 4 6" xfId="26072" xr:uid="{17923C29-75E3-4EE0-95B8-1D33B9A076B0}"/>
    <cellStyle name="Format text as bold, black on yellow 2 4 6 2" xfId="38984" xr:uid="{949E8049-4294-415B-9E1B-73CEE427768D}"/>
    <cellStyle name="Format text as bold, black on yellow 2 4 7" xfId="26853" xr:uid="{7F57361B-9333-4717-9B2D-E5498B6F6425}"/>
    <cellStyle name="Format text as bold, black on yellow 2 4 7 2" xfId="39687" xr:uid="{514279F2-22DB-4F3B-AA82-ABF857FDFDD2}"/>
    <cellStyle name="Format text as bold, black on yellow 2 4 8" xfId="24126" xr:uid="{0669515A-D66D-44D5-9A61-F963E34D8B92}"/>
    <cellStyle name="Format text as bold, black on yellow 2 4 8 2" xfId="37238" xr:uid="{B52B4FCE-CA36-4A79-8E40-048BCB8E1210}"/>
    <cellStyle name="Format text as bold, black on yellow 2 4 9" xfId="29382" xr:uid="{FD9C7333-85E1-4EBF-A1E0-0BD68FBE646C}"/>
    <cellStyle name="Format text as bold, black on yellow 2 4 9 2" xfId="41966" xr:uid="{88DB72C0-0529-4B13-8F9E-2BFDCBCB02CC}"/>
    <cellStyle name="Format text as bold, black on yellow 3" xfId="12241" xr:uid="{4DE90681-DDFE-439C-8BE8-E6AA96B914FB}"/>
    <cellStyle name="Format text as bold, black on yellow 3 10" xfId="29319" xr:uid="{AD547358-981B-452C-BE00-A27009BC5525}"/>
    <cellStyle name="Format text as bold, black on yellow 3 10 2" xfId="41908" xr:uid="{9283498C-4C5C-4226-B3FB-617CA6A83AF3}"/>
    <cellStyle name="Format text as bold, black on yellow 3 11" xfId="20983" xr:uid="{DBCC0E27-C4E3-4136-8882-29789ECB529E}"/>
    <cellStyle name="Format text as bold, black on yellow 3 11 2" xfId="34347" xr:uid="{41314ECB-E22A-468B-9286-123B88BDE4E3}"/>
    <cellStyle name="Format text as bold, black on yellow 3 2" xfId="11287" xr:uid="{9CD2C2B0-38F3-49EC-B20A-883B3FF24586}"/>
    <cellStyle name="Format text as bold, black on yellow 3 2 10" xfId="28663" xr:uid="{791D35FB-FE9D-4EE8-B367-F835F7454204}"/>
    <cellStyle name="Format text as bold, black on yellow 3 2 10 2" xfId="41291" xr:uid="{E7A6A72B-A288-47C5-B33A-622FA62B811C}"/>
    <cellStyle name="Format text as bold, black on yellow 3 2 11" xfId="31525" xr:uid="{514A87AF-A39E-407E-A4BD-42BFC1AF2F87}"/>
    <cellStyle name="Format text as bold, black on yellow 3 2 2" xfId="21257" xr:uid="{A74CE59F-4600-4905-8E45-F9E416BDDAA5}"/>
    <cellStyle name="Format text as bold, black on yellow 3 2 2 2" xfId="34602" xr:uid="{D1B23D4E-020C-4751-8A37-D904DBED1550}"/>
    <cellStyle name="Format text as bold, black on yellow 3 2 3" xfId="19840" xr:uid="{6D76BDC9-E917-4335-9A62-2DBA8A73166A}"/>
    <cellStyle name="Format text as bold, black on yellow 3 2 3 2" xfId="33320" xr:uid="{D58B6119-3D52-4888-A953-AAEF7D590944}"/>
    <cellStyle name="Format text as bold, black on yellow 3 2 4" xfId="24934" xr:uid="{1A29A80D-9255-4B3B-AC83-DBB8E61740A1}"/>
    <cellStyle name="Format text as bold, black on yellow 3 2 4 2" xfId="37968" xr:uid="{C8D0C19A-4788-48CA-8403-D44D725F94F5}"/>
    <cellStyle name="Format text as bold, black on yellow 3 2 5" xfId="6055" xr:uid="{FC0AFD8A-F79E-4C1B-93CB-0BDB25BE8269}"/>
    <cellStyle name="Format text as bold, black on yellow 3 2 5 2" xfId="30477" xr:uid="{CBBAFB59-04AE-45C6-8F76-0175AFD83680}"/>
    <cellStyle name="Format text as bold, black on yellow 3 2 6" xfId="22372" xr:uid="{6E5BE321-337D-4131-87A2-6B29DD2C9B2B}"/>
    <cellStyle name="Format text as bold, black on yellow 3 2 6 2" xfId="35570" xr:uid="{20D5FE29-4632-4D61-8D8F-E9CEEE9D9C1D}"/>
    <cellStyle name="Format text as bold, black on yellow 3 2 7" xfId="7080" xr:uid="{4FAED90B-5719-4E5D-9524-19984C13B854}"/>
    <cellStyle name="Format text as bold, black on yellow 3 2 7 2" xfId="31298" xr:uid="{D6D67FFC-C335-4ABE-813D-7CAB2233C56A}"/>
    <cellStyle name="Format text as bold, black on yellow 3 2 8" xfId="29012" xr:uid="{2144D0F8-3AB7-412A-AAFB-699C6F8E6F3C}"/>
    <cellStyle name="Format text as bold, black on yellow 3 2 8 2" xfId="41617" xr:uid="{658495BE-43BA-4B57-902D-F57D98CE3E8B}"/>
    <cellStyle name="Format text as bold, black on yellow 3 2 9" xfId="26101" xr:uid="{C4670E2D-A2B7-48A9-A755-E67A297CA3CF}"/>
    <cellStyle name="Format text as bold, black on yellow 3 2 9 2" xfId="39012" xr:uid="{3EB9567B-E19B-42AF-8F28-0BF040A0E145}"/>
    <cellStyle name="Format text as bold, black on yellow 3 3" xfId="22022" xr:uid="{4487F94E-5CA4-4B09-96CA-2A67314C67B1}"/>
    <cellStyle name="Format text as bold, black on yellow 3 3 2" xfId="35255" xr:uid="{F4EB8F6C-58BC-466D-A491-7592A1CF2D69}"/>
    <cellStyle name="Format text as bold, black on yellow 3 4" xfId="23635" xr:uid="{CDE603FF-EA36-4431-8925-5554009F2B3D}"/>
    <cellStyle name="Format text as bold, black on yellow 3 4 2" xfId="36752" xr:uid="{4F27944E-1458-4F94-826B-BBABD7CD6FBF}"/>
    <cellStyle name="Format text as bold, black on yellow 3 5" xfId="25478" xr:uid="{DB1A1605-1721-406A-B054-3F95978BF244}"/>
    <cellStyle name="Format text as bold, black on yellow 3 5 2" xfId="38455" xr:uid="{D64D1F6C-6209-4870-9B16-297BB1AF124A}"/>
    <cellStyle name="Format text as bold, black on yellow 3 6" xfId="7223" xr:uid="{96C571E8-0B92-460B-9CE3-027C923357D9}"/>
    <cellStyle name="Format text as bold, black on yellow 3 6 2" xfId="31418" xr:uid="{76DB9D02-92FC-4457-A750-276D83B02002}"/>
    <cellStyle name="Format text as bold, black on yellow 3 7" xfId="21493" xr:uid="{1FCCD842-31B9-41A8-BBD4-518AED348007}"/>
    <cellStyle name="Format text as bold, black on yellow 3 7 2" xfId="34818" xr:uid="{6BE10F83-0E3A-4977-9030-7A8806A9C753}"/>
    <cellStyle name="Format text as bold, black on yellow 3 8" xfId="25040" xr:uid="{54006CE7-65AE-4044-BCD9-51A66FDA63BB}"/>
    <cellStyle name="Format text as bold, black on yellow 3 8 2" xfId="38067" xr:uid="{C8D53D6D-A206-4205-9125-B7D977B061F1}"/>
    <cellStyle name="Format text as bold, black on yellow 3 9" xfId="26762" xr:uid="{D5450C99-67D8-4955-9862-C922F94F5727}"/>
    <cellStyle name="Format text as bold, black on yellow 3 9 2" xfId="39605" xr:uid="{B23DB492-776A-4344-8D6E-D6B529CDEA4F}"/>
    <cellStyle name="Format text as bold, black on yellow 4" xfId="13793" xr:uid="{FC1E321C-3EB4-4FF3-887A-445E9F537259}"/>
    <cellStyle name="Format text as bold, black on yellow 4 10" xfId="6051" xr:uid="{3287BD41-0C67-45D6-8879-21F2B15515B1}"/>
    <cellStyle name="Format text as bold, black on yellow 4 10 2" xfId="30475" xr:uid="{A630421D-AEB4-41CB-A957-FB6458280F57}"/>
    <cellStyle name="Format text as bold, black on yellow 4 2" xfId="14825" xr:uid="{9B48A778-5D7D-47B1-BC75-C4F4825BCA20}"/>
    <cellStyle name="Format text as bold, black on yellow 4 2 10" xfId="29577" xr:uid="{D5555A16-56B1-4B72-8E22-58935D6693FD}"/>
    <cellStyle name="Format text as bold, black on yellow 4 2 10 2" xfId="42153" xr:uid="{B80DE0C2-6A3E-41F4-8683-191DA5C470B5}"/>
    <cellStyle name="Format text as bold, black on yellow 4 2 11" xfId="31765" xr:uid="{91BB01E4-14B2-484E-94AF-E3D8A88F79CF}"/>
    <cellStyle name="Format text as bold, black on yellow 4 2 2" xfId="23858" xr:uid="{2B1DC69B-49C7-43DF-A592-EDA5914B5607}"/>
    <cellStyle name="Format text as bold, black on yellow 4 2 2 2" xfId="36972" xr:uid="{EBFB09FF-8257-4206-A09F-EF5A8EFB7697}"/>
    <cellStyle name="Format text as bold, black on yellow 4 2 3" xfId="19055" xr:uid="{18F92708-FF4C-499A-A48D-736F322C4C16}"/>
    <cellStyle name="Format text as bold, black on yellow 4 2 3 2" xfId="32625" xr:uid="{CA11BBA1-433B-4DA6-B17D-6AE016B55A2C}"/>
    <cellStyle name="Format text as bold, black on yellow 4 2 4" xfId="23656" xr:uid="{ACBB4CAA-5004-44CB-AC04-6F0B9D15FEFA}"/>
    <cellStyle name="Format text as bold, black on yellow 4 2 4 2" xfId="36773" xr:uid="{253C7673-79DF-4580-8A5F-023C6ABC1826}"/>
    <cellStyle name="Format text as bold, black on yellow 4 2 5" xfId="18981" xr:uid="{E1B696FF-1CF6-4E43-8785-F47D0BA8E818}"/>
    <cellStyle name="Format text as bold, black on yellow 4 2 5 2" xfId="32557" xr:uid="{1D6AFFD8-9A4C-498B-9515-362D74AE6383}"/>
    <cellStyle name="Format text as bold, black on yellow 4 2 6" xfId="27856" xr:uid="{66EFB118-8DD5-4F4F-9936-5FD1D374DAF1}"/>
    <cellStyle name="Format text as bold, black on yellow 4 2 6 2" xfId="40560" xr:uid="{FDAB2FD1-3F83-4DC7-A5C0-672076CD37E4}"/>
    <cellStyle name="Format text as bold, black on yellow 4 2 7" xfId="23690" xr:uid="{25BF4D00-79EF-4197-8258-4EFAF83B9946}"/>
    <cellStyle name="Format text as bold, black on yellow 4 2 7 2" xfId="36804" xr:uid="{89536623-2E40-46F9-8C7C-952BF888AA1B}"/>
    <cellStyle name="Format text as bold, black on yellow 4 2 8" xfId="20813" xr:uid="{02E0351D-925D-4D10-94E7-34C1F60DB0E3}"/>
    <cellStyle name="Format text as bold, black on yellow 4 2 8 2" xfId="34197" xr:uid="{E0AF39AE-D382-46FC-9173-2B148DAAE0F2}"/>
    <cellStyle name="Format text as bold, black on yellow 4 2 9" xfId="28967" xr:uid="{B8CC418C-EA0C-4153-A572-BB90EAA96529}"/>
    <cellStyle name="Format text as bold, black on yellow 4 2 9 2" xfId="41578" xr:uid="{752A1D20-3619-46F9-AF38-20057BEEF647}"/>
    <cellStyle name="Format text as bold, black on yellow 4 3" xfId="23067" xr:uid="{7F5EB6BD-B1AC-4589-9D58-0089D79968BE}"/>
    <cellStyle name="Format text as bold, black on yellow 4 3 2" xfId="36214" xr:uid="{FD8A0B00-9E11-42DB-AEF2-5E15FC98CD95}"/>
    <cellStyle name="Format text as bold, black on yellow 4 4" xfId="6757" xr:uid="{099BB979-A663-474C-9A76-76CDCBF757C6}"/>
    <cellStyle name="Format text as bold, black on yellow 4 4 2" xfId="31005" xr:uid="{E38E1BC6-D777-4E66-BA22-C0A9464B4FEA}"/>
    <cellStyle name="Format text as bold, black on yellow 4 5" xfId="19297" xr:uid="{6EA84C86-6402-4B0F-8E4B-77E16AF75DE6}"/>
    <cellStyle name="Format text as bold, black on yellow 4 5 2" xfId="32843" xr:uid="{1960784C-C6AB-4BF4-87CD-6F3DF947108B}"/>
    <cellStyle name="Format text as bold, black on yellow 4 6" xfId="23544" xr:uid="{BF152E52-7751-4BA5-B38B-EAE3EF59FD61}"/>
    <cellStyle name="Format text as bold, black on yellow 4 6 2" xfId="36676" xr:uid="{170037BA-70C4-432A-B6B1-7A9158654BCD}"/>
    <cellStyle name="Format text as bold, black on yellow 4 7" xfId="26981" xr:uid="{66BEF67C-C2A2-4491-9AE4-D558945B1162}"/>
    <cellStyle name="Format text as bold, black on yellow 4 7 2" xfId="39799" xr:uid="{C6F2A34D-780D-4DE3-B941-841A75F6EA9D}"/>
    <cellStyle name="Format text as bold, black on yellow 4 8" xfId="28164" xr:uid="{EDFB4375-3FB1-4C5F-A9A7-EA2A12704900}"/>
    <cellStyle name="Format text as bold, black on yellow 4 8 2" xfId="40841" xr:uid="{34954F79-E0E6-4BA2-AD62-D08986ADBF53}"/>
    <cellStyle name="Format text as bold, black on yellow 4 9" xfId="28855" xr:uid="{B7F150DE-43C1-4220-94EC-5507876CB44C}"/>
    <cellStyle name="Format text as bold, black on yellow 4 9 2" xfId="41476" xr:uid="{7217E9A4-A041-4D6A-848C-291AFB6937CE}"/>
    <cellStyle name="Format text as bold, black on yellow 5" xfId="11524" xr:uid="{89266E75-2CA4-40EE-B1B2-73BBD4E10E0B}"/>
    <cellStyle name="Format text as bold, black on yellow 5 10" xfId="19200" xr:uid="{E76130FD-DE73-4E25-9DC3-649AFED7555E}"/>
    <cellStyle name="Format text as bold, black on yellow 5 10 2" xfId="32757" xr:uid="{7CEE68D1-A2CC-4D14-B859-B66B1FD2E277}"/>
    <cellStyle name="Format text as bold, black on yellow 5 2" xfId="21421" xr:uid="{9A4C9F12-FE93-4959-8CCC-CF8C6872029A}"/>
    <cellStyle name="Format text as bold, black on yellow 5 2 2" xfId="34754" xr:uid="{FAD019A9-2D10-4922-9596-3606EB3AEAB4}"/>
    <cellStyle name="Format text as bold, black on yellow 5 3" xfId="22809" xr:uid="{AE218D53-C1C3-4C9B-A82E-9FD844AE0DB5}"/>
    <cellStyle name="Format text as bold, black on yellow 5 3 2" xfId="35971" xr:uid="{3F89678E-D517-4600-A0B9-1BFC6E49B5EE}"/>
    <cellStyle name="Format text as bold, black on yellow 5 4" xfId="19778" xr:uid="{09DD9F10-991C-4DC2-95B0-EA6E13F3ACDB}"/>
    <cellStyle name="Format text as bold, black on yellow 5 4 2" xfId="33262" xr:uid="{3EDFD36F-BD05-4560-B94B-42E6188E7091}"/>
    <cellStyle name="Format text as bold, black on yellow 5 5" xfId="18576" xr:uid="{63B355BC-176C-4023-94D0-8B62098E280F}"/>
    <cellStyle name="Format text as bold, black on yellow 5 5 2" xfId="32180" xr:uid="{C09469C5-490F-4C61-A49B-9068A9C88993}"/>
    <cellStyle name="Format text as bold, black on yellow 5 6" xfId="22333" xr:uid="{0B7C7492-5567-40C0-8FD2-547DB9006211}"/>
    <cellStyle name="Format text as bold, black on yellow 5 6 2" xfId="35540" xr:uid="{8225A7D3-2F18-4792-94AE-85B83D638577}"/>
    <cellStyle name="Format text as bold, black on yellow 5 7" xfId="25080" xr:uid="{8FEFBF83-9B87-4209-A344-F896F49EB5A7}"/>
    <cellStyle name="Format text as bold, black on yellow 5 7 2" xfId="38104" xr:uid="{6F07DC9C-011B-42D2-866F-94D47AC3EA19}"/>
    <cellStyle name="Format text as bold, black on yellow 5 8" xfId="22409" xr:uid="{032AB6C6-D443-47FD-8748-8AF1BF7144B2}"/>
    <cellStyle name="Format text as bold, black on yellow 5 8 2" xfId="35604" xr:uid="{5D5C7D74-7BAC-4665-87B0-D4E975A712C6}"/>
    <cellStyle name="Format text as bold, black on yellow 5 9" xfId="18987" xr:uid="{D1DB1962-C8B3-40A9-9829-927AEE56C4A2}"/>
    <cellStyle name="Format text as bold, black on yellow 5 9 2" xfId="32562" xr:uid="{DF80C2BB-867C-41DE-9CBF-AF91A2EDB644}"/>
    <cellStyle name="Good" xfId="13" builtinId="26" customBuiltin="1"/>
    <cellStyle name="Good 10" xfId="1880" xr:uid="{280033F9-440B-4576-ACE5-7466E30EDED9}"/>
    <cellStyle name="Good 10 2" xfId="9763" xr:uid="{04577927-8B9A-4BCF-905A-D868E08FB544}"/>
    <cellStyle name="Good 11" xfId="1881" xr:uid="{F05A8B92-3B8F-44BE-AD31-390E4A389278}"/>
    <cellStyle name="Good 11 2" xfId="9764" xr:uid="{418FD67F-239E-4EB8-9423-02E0513F5C46}"/>
    <cellStyle name="Good 12" xfId="1882" xr:uid="{CC04A840-13F1-4EFE-83A2-877F7F6A9D04}"/>
    <cellStyle name="Good 12 2" xfId="9765" xr:uid="{C07A5A96-689F-4F3C-BEE3-63963EB9C448}"/>
    <cellStyle name="Good 13" xfId="1883" xr:uid="{D53249B3-2BAB-4491-8524-33EF9432E506}"/>
    <cellStyle name="Good 13 2" xfId="9766" xr:uid="{17BDA81A-ABB7-4D3E-8570-E22C231D9BE0}"/>
    <cellStyle name="Good 14" xfId="1884" xr:uid="{019615B8-1F42-4BAB-8A1C-1567427077D1}"/>
    <cellStyle name="Good 15" xfId="1885" xr:uid="{CEFCEC41-3412-4B86-9097-05CBD6DFF464}"/>
    <cellStyle name="Good 16" xfId="1886" xr:uid="{0DE6B0C2-1E4E-4288-AA5E-A461D21CE9B5}"/>
    <cellStyle name="Good 17" xfId="1887" xr:uid="{1D4949A8-4D76-49BA-BD2C-C3AB31785BB9}"/>
    <cellStyle name="Good 18" xfId="1888" xr:uid="{22CECA7C-AE70-4D65-BB7C-32D71CFCA96E}"/>
    <cellStyle name="Good 19" xfId="1889" xr:uid="{0906947D-C61A-438F-B58A-059CD0F3D6EC}"/>
    <cellStyle name="Good 2" xfId="1890" xr:uid="{94C3BCA0-B2E9-48A2-B2CB-B0C8FC36CD5E}"/>
    <cellStyle name="Good 2 10" xfId="8832" xr:uid="{0E1D1A32-3F4A-4AA2-8DAD-6BD670D9BF05}"/>
    <cellStyle name="Good 2 11" xfId="9767" xr:uid="{345EA1A8-72F9-402E-B439-E25CD199D84B}"/>
    <cellStyle name="Good 2 12" xfId="11934" xr:uid="{8206CDE9-482B-4DFA-88D7-4DA7563C3D48}"/>
    <cellStyle name="Good 2 13" xfId="4760" xr:uid="{4643FCE8-AB50-488B-90C9-B613AA02B661}"/>
    <cellStyle name="Good 2 2" xfId="1891" xr:uid="{7FE2FAE9-2F51-4BF4-98F8-9D83A4F252AE}"/>
    <cellStyle name="Good 2 2 2" xfId="9768" xr:uid="{3AAC7230-5913-4CC3-97D0-5F2F675043C9}"/>
    <cellStyle name="Good 2 3" xfId="1892" xr:uid="{68691278-E049-459A-9728-4041A19B2C16}"/>
    <cellStyle name="Good 2 4" xfId="1893" xr:uid="{F92B020C-633B-4D93-8416-5EE96C89AA05}"/>
    <cellStyle name="Good 2 5" xfId="1894" xr:uid="{FE4EEDFA-C258-415C-B1C1-3DC48904DA76}"/>
    <cellStyle name="Good 2 6" xfId="1895" xr:uid="{4F6B6D16-B7AE-4DEB-AD36-45AE0EC99C46}"/>
    <cellStyle name="Good 2 7" xfId="1896" xr:uid="{C9E7A9E4-0B73-450A-B1B6-3B3EF6597785}"/>
    <cellStyle name="Good 2 8" xfId="7997" xr:uid="{22A6E448-53DE-4DEF-BA29-64312DF3FEE9}"/>
    <cellStyle name="Good 2 9" xfId="6108" xr:uid="{A0EA1D69-9153-41D8-A57A-6C59B7CC8EFF}"/>
    <cellStyle name="Good 20" xfId="1897" xr:uid="{D5C7EE2F-18F6-4BF3-BD9A-B5A39EEB4CE3}"/>
    <cellStyle name="Good 21" xfId="1898" xr:uid="{A476927D-CCDD-496A-8CAE-21EAD059F8BB}"/>
    <cellStyle name="Good 22" xfId="1899" xr:uid="{5645B910-5AC3-423F-9A03-AEE20AF80A33}"/>
    <cellStyle name="Good 23" xfId="1900" xr:uid="{42D5A425-C031-4D60-A88A-EA050FD05301}"/>
    <cellStyle name="Good 23 2" xfId="1901" xr:uid="{58137A16-CDB5-426E-89B9-55F0D14D5B6F}"/>
    <cellStyle name="Good 23 3" xfId="1902" xr:uid="{D6DDD260-C2B2-4512-9ED1-EE018589C777}"/>
    <cellStyle name="Good 24" xfId="1903" xr:uid="{7E24660B-7941-4DD1-81CA-709F51157B97}"/>
    <cellStyle name="Good 24 2" xfId="1904" xr:uid="{A8BDEA53-F2E6-4721-BF6D-16BD48BDA245}"/>
    <cellStyle name="Good 24 3" xfId="1905" xr:uid="{63C912ED-12AF-47C3-8546-923C8DC73A6A}"/>
    <cellStyle name="Good 25" xfId="1906" xr:uid="{96D6D05C-6A34-4A41-A65D-8191FD040B18}"/>
    <cellStyle name="Good 26" xfId="1907" xr:uid="{7B5F9840-0A56-4E28-A4E3-026EC703023F}"/>
    <cellStyle name="Good 27" xfId="1908" xr:uid="{1BFD3AC3-764A-4C69-998D-EEC378207B6C}"/>
    <cellStyle name="Good 28" xfId="1909" xr:uid="{3171C154-8DE9-4591-8A47-01C0E3D56FC9}"/>
    <cellStyle name="Good 29" xfId="1910" xr:uid="{1A2D906C-F7D0-475C-A3FF-6C9BE9AD44E0}"/>
    <cellStyle name="Good 3" xfId="1911" xr:uid="{CDD62610-3A17-486B-871D-C3B3D8C607E6}"/>
    <cellStyle name="Good 3 2" xfId="7998" xr:uid="{9F91F843-52EF-4C0A-B04C-DE42EDDCA3F9}"/>
    <cellStyle name="Good 3 3" xfId="8880" xr:uid="{D73DE025-A801-42C6-906A-C48356259F07}"/>
    <cellStyle name="Good 3 4" xfId="9769" xr:uid="{E3F6152A-9778-457C-8FF7-26465BB6FDA4}"/>
    <cellStyle name="Good 30" xfId="1912" xr:uid="{1615E57C-0377-4149-BD7C-F845A53A1CC8}"/>
    <cellStyle name="Good 31" xfId="1913" xr:uid="{F66D1E0E-33C5-4662-A81D-66D664500A07}"/>
    <cellStyle name="Good 32" xfId="1914" xr:uid="{7DA4D4FB-A2F6-4049-B921-97EF639D0E18}"/>
    <cellStyle name="Good 33" xfId="1915" xr:uid="{98489C32-D00B-402F-9D1F-A55B0653B82C}"/>
    <cellStyle name="Good 34" xfId="1916" xr:uid="{56A9082A-3F75-47FB-B025-0C5E923A111A}"/>
    <cellStyle name="Good 35" xfId="1917" xr:uid="{09B54769-650D-4E29-A9F8-A7141CF0BEEB}"/>
    <cellStyle name="Good 36" xfId="1918" xr:uid="{ADBCD5C0-72A1-40F7-9E0D-5A40476F468E}"/>
    <cellStyle name="Good 4" xfId="1919" xr:uid="{0D68E138-6679-454F-B0CA-63B361EA968D}"/>
    <cellStyle name="Good 4 2" xfId="9770" xr:uid="{8CCFCC8E-632E-4A7C-83B5-40C4D0E92EF2}"/>
    <cellStyle name="Good 5" xfId="1920" xr:uid="{3B26A0E9-D2E7-460F-BD15-1E3EB8CD8516}"/>
    <cellStyle name="Good 5 2" xfId="9771" xr:uid="{8C93335E-4C6C-484F-BF77-C903D0CD2FB5}"/>
    <cellStyle name="Good 6" xfId="1921" xr:uid="{211F5430-238B-4172-84DA-780C0771D3E4}"/>
    <cellStyle name="Good 6 2" xfId="9772" xr:uid="{20085CDD-C603-40E2-AD17-75A357A00007}"/>
    <cellStyle name="Good 7" xfId="1922" xr:uid="{D4A046F3-AAE1-4656-BEB7-7B14CC26E1D3}"/>
    <cellStyle name="Good 7 2" xfId="9773" xr:uid="{3F141BFC-E2E7-4511-8582-F1CE655FB76C}"/>
    <cellStyle name="Good 8" xfId="1923" xr:uid="{C0685F85-5A01-4B63-B3C5-334158059B23}"/>
    <cellStyle name="Good 8 2" xfId="9774" xr:uid="{CDED552C-760C-4A21-851D-F4A0499FAF1F}"/>
    <cellStyle name="Good 9" xfId="1924" xr:uid="{6B88BF2D-5FFE-43ED-9CA0-60462CE0BE28}"/>
    <cellStyle name="Good 9 2" xfId="9775" xr:uid="{0784F368-78B7-4252-908D-7EE9E1BA1BC9}"/>
    <cellStyle name="Grey" xfId="1925" xr:uid="{8D859D95-901E-4684-803E-AE2AB3BD9228}"/>
    <cellStyle name="Grey 2" xfId="1926" xr:uid="{2B082F82-34FD-4C0D-8AE0-BBCE6496197D}"/>
    <cellStyle name="Grey 2 2" xfId="7999" xr:uid="{D1662FC7-D26B-4785-B37A-E8B23239D023}"/>
    <cellStyle name="Grey 3" xfId="9776" xr:uid="{BE28019C-9D8D-4110-8641-28E4294CA320}"/>
    <cellStyle name="Grow" xfId="1927" xr:uid="{FB841125-446B-4237-BFFD-84880EA9B59A}"/>
    <cellStyle name="h" xfId="1928" xr:uid="{8251C47C-73D2-4284-BD54-8424C00BFD88}"/>
    <cellStyle name="h_Comps" xfId="1929" xr:uid="{103389B9-C1B0-47D8-8B8B-DF2CAF664123}"/>
    <cellStyle name="h_Factset" xfId="1930" xr:uid="{7EA9DFA7-2C08-4BA4-9D15-794BBD3BB0D0}"/>
    <cellStyle name="h_Factset (2)" xfId="1931" xr:uid="{2F28A171-2696-4F4B-9C3F-0A858167A18E}"/>
    <cellStyle name="h_Graph" xfId="1932" xr:uid="{20CFC004-3DDF-405D-91FC-F34ADE55177B}"/>
    <cellStyle name="h_Snowball Model 012105" xfId="1933" xr:uid="{E3D59BA0-4ECA-460E-980D-B71F729E309D}"/>
    <cellStyle name="h_Snowball Model 012105_2005-07-13 Financials (3)" xfId="1934" xr:uid="{4ECB7A25-4ED4-4629-94FC-DE504C43854A}"/>
    <cellStyle name="h_Snowball Model 012105_Theta DDM 071305" xfId="1935" xr:uid="{CDFC6F27-696B-4F00-A2B6-99ABF301C826}"/>
    <cellStyle name="h_Snowball Model 012105_Tulip Model 020205" xfId="1936" xr:uid="{CE49053F-9D1A-45C9-87CB-FF21AB8E20A2}"/>
    <cellStyle name="h_Snowball Model 012105_Tulip Model 020205 v4" xfId="1937" xr:uid="{DE530FA7-E2C1-4C4A-B305-757D2A1A5510}"/>
    <cellStyle name="h_Sterling Model Apr-30-2003" xfId="1938" xr:uid="{324A5FAC-B726-4917-B463-E42F75D6314A}"/>
    <cellStyle name="h_Sterling Model Apr-30-2003_Gazelle DDM Jul-9-2003 (FINAL Base Case)" xfId="1939" xr:uid="{F6C63CC9-ED16-42C3-977D-EAE357B8B6BE}"/>
    <cellStyle name="h_Universe DDM 011005" xfId="1940" xr:uid="{E9FAB6D9-B918-4A28-843C-F9D934E9619A}"/>
    <cellStyle name="h1" xfId="1941" xr:uid="{A2A9E526-2B02-42A9-A1CA-D38E3BB59920}"/>
    <cellStyle name="h2" xfId="1942" xr:uid="{CFCF1EF3-1C72-4287-9C4D-84281037D3A5}"/>
    <cellStyle name="h3" xfId="1943" xr:uid="{57ED2939-D6B9-4735-9701-E67E17051ACD}"/>
    <cellStyle name="Hard Percent" xfId="1944" xr:uid="{176058AE-87AA-42AC-8DEA-1420DBAD3FCE}"/>
    <cellStyle name="Header" xfId="1945" xr:uid="{3B0FEBD1-1D6E-46F8-B62B-65E7AE0098BF}"/>
    <cellStyle name="Header Budget" xfId="1946" xr:uid="{8EAB1AFE-73F1-49E3-8663-602066118BE6}"/>
    <cellStyle name="Header Budget 2" xfId="1947" xr:uid="{0FCD9E88-7209-4C45-8939-BDD9B7C5BC30}"/>
    <cellStyle name="Header Leader" xfId="1948" xr:uid="{8B10F23D-D077-479C-BA05-F529A57807BA}"/>
    <cellStyle name="Header Leader 2" xfId="1949" xr:uid="{BDD8EFED-C2BB-403E-A2B4-A4BE5B0E9880}"/>
    <cellStyle name="Header Variance" xfId="1950" xr:uid="{6742E9A4-9492-404E-8157-A79F22370816}"/>
    <cellStyle name="Header Variance 2" xfId="1951" xr:uid="{F65AA629-2925-44CA-8C0D-BA744E3B1BD7}"/>
    <cellStyle name="Header1" xfId="1952" xr:uid="{178B60B7-DCDD-4810-A428-FEF6A700C42F}"/>
    <cellStyle name="Header1 2" xfId="1953" xr:uid="{D5F25821-A376-47B1-8A32-BD17596DE4EF}"/>
    <cellStyle name="Header1 2 2" xfId="8001" xr:uid="{B4EDE470-9686-42EE-BE6C-E44C45CA7078}"/>
    <cellStyle name="Header1 3" xfId="1954" xr:uid="{B5D14687-8E9D-4B9E-9C5E-06C433E78DFD}"/>
    <cellStyle name="Header1 4" xfId="8000" xr:uid="{B43A27F0-B139-465B-8424-8119C31934B0}"/>
    <cellStyle name="Header1 5" xfId="9777" xr:uid="{3B5D44D8-6949-49FF-B113-42E63B446EF9}"/>
    <cellStyle name="Header2" xfId="1955" xr:uid="{B37C1EAD-CC95-4518-969D-BCD474002DEC}"/>
    <cellStyle name="Header2 10" xfId="27189" xr:uid="{74B71985-5232-415A-A56E-F791FB2FBDFA}"/>
    <cellStyle name="Header2 10 2" xfId="39978" xr:uid="{9B4CBC8A-C9DF-4FA2-AC0C-22385D01507C}"/>
    <cellStyle name="Header2 2" xfId="1956" xr:uid="{7E2ADB84-FE23-4559-AF8B-448854944CD6}"/>
    <cellStyle name="Header2 2 2" xfId="8003" xr:uid="{3EEBDBD3-5531-47A3-8A17-EC74BF70F42B}"/>
    <cellStyle name="Header2 2 2 2" xfId="13581" xr:uid="{FD3A2C75-CEDA-449F-9516-C9863C9FE6C4}"/>
    <cellStyle name="Header2 2 2 2 2" xfId="22897" xr:uid="{03AF5D15-3AC5-482E-B2E5-DF6431D5E733}"/>
    <cellStyle name="Header2 2 2 2 2 2" xfId="36048" xr:uid="{C83DF899-4BEB-4938-93F7-AF84629CB767}"/>
    <cellStyle name="Header2 2 2 2 3" xfId="20196" xr:uid="{65D6BA3B-F8A7-4460-9C75-A4A55A3EE3D8}"/>
    <cellStyle name="Header2 2 2 2 3 2" xfId="33652" xr:uid="{D93A113C-89E1-423E-A465-1B0448272B4C}"/>
    <cellStyle name="Header2 2 2 2 4" xfId="21855" xr:uid="{2FF9064C-F405-4417-80AF-5FB6317CC344}"/>
    <cellStyle name="Header2 2 2 2 4 2" xfId="35108" xr:uid="{502C184F-2D30-4A6A-8764-5C7A9E9FBFFC}"/>
    <cellStyle name="Header2 2 2 2 5" xfId="19960" xr:uid="{A94147F4-9CEB-4481-9B36-DC7611F9F0A5}"/>
    <cellStyle name="Header2 2 2 2 5 2" xfId="33435" xr:uid="{26EFBEA0-A579-4191-B4E8-C80285573093}"/>
    <cellStyle name="Header2 2 2 2 6" xfId="20470" xr:uid="{6F84E84E-0AD9-43C9-8575-91A2BFFDBFE7}"/>
    <cellStyle name="Header2 2 2 2 6 2" xfId="33890" xr:uid="{4746E92B-B959-47BA-9C59-C3C643D4FBFD}"/>
    <cellStyle name="Header2 2 2 2 7" xfId="22847" xr:uid="{A83D9F34-77EE-4AA7-9270-D70F2AADC16F}"/>
    <cellStyle name="Header2 2 2 2 7 2" xfId="36002" xr:uid="{3AC4A0C8-D436-48AC-ABA5-B6B9C5545764}"/>
    <cellStyle name="Header2 2 2 2 8" xfId="18535" xr:uid="{D7E2C25C-4BA1-4B1A-816D-072D9D6645E2}"/>
    <cellStyle name="Header2 2 2 2 8 2" xfId="32142" xr:uid="{146D74B4-50B4-4832-A6AA-59C222E70133}"/>
    <cellStyle name="Header2 2 2 2 9" xfId="27520" xr:uid="{37EB5558-EC20-4434-8D13-25F1801C65AA}"/>
    <cellStyle name="Header2 2 2 2 9 2" xfId="40281" xr:uid="{B9796718-52F5-41FA-89E0-533C086174DD}"/>
    <cellStyle name="Header2 2 2 3" xfId="14006" xr:uid="{B010FFB6-23C7-4699-875B-746A49CFE843}"/>
    <cellStyle name="Header2 2 2 3 10" xfId="7090" xr:uid="{469F82FC-DDB3-4EA1-99A6-21D21E64604E}"/>
    <cellStyle name="Header2 2 2 3 10 2" xfId="31307" xr:uid="{9940E50F-D39B-4005-8449-382C0893599A}"/>
    <cellStyle name="Header2 2 2 3 2" xfId="14988" xr:uid="{3D582039-107F-4658-A04F-CB3FF0C196FB}"/>
    <cellStyle name="Header2 2 2 3 2 10" xfId="28591" xr:uid="{C4404CE5-8B65-431C-B4DD-50FE4719310D}"/>
    <cellStyle name="Header2 2 2 3 2 10 2" xfId="41230" xr:uid="{E696E710-F90C-4C16-BFD1-76F4C166E65D}"/>
    <cellStyle name="Header2 2 2 3 2 11" xfId="31928" xr:uid="{43B4E80B-55F5-41CF-9191-299AA3FB36E9}"/>
    <cellStyle name="Header2 2 2 3 2 2" xfId="24021" xr:uid="{3692A197-9F7F-4FE6-A9F2-33BBFE162F76}"/>
    <cellStyle name="Header2 2 2 3 2 2 2" xfId="37135" xr:uid="{E941C3D8-4566-46B0-A59B-0DBC47C489D7}"/>
    <cellStyle name="Header2 2 2 3 2 3" xfId="19039" xr:uid="{71504FC9-3159-417E-817E-7E4B4C7B0E85}"/>
    <cellStyle name="Header2 2 2 3 2 3 2" xfId="32609" xr:uid="{183C6855-EF25-4CA7-A123-707C7AAC3507}"/>
    <cellStyle name="Header2 2 2 3 2 4" xfId="5556" xr:uid="{C413D977-4AAC-4E9B-9479-9FB930C59463}"/>
    <cellStyle name="Header2 2 2 3 2 4 2" xfId="30069" xr:uid="{6380AD69-C51C-4F03-95FC-74216BD4937F}"/>
    <cellStyle name="Header2 2 2 3 2 5" xfId="27028" xr:uid="{37C2BB19-1CF6-4DC7-B1B2-723C63B7F338}"/>
    <cellStyle name="Header2 2 2 3 2 5 2" xfId="39838" xr:uid="{875FE798-BD32-4F91-B7E2-98086BE6C783}"/>
    <cellStyle name="Header2 2 2 3 2 6" xfId="18597" xr:uid="{D565FD11-7EBA-4F4E-8C16-048AD93C22BA}"/>
    <cellStyle name="Header2 2 2 3 2 6 2" xfId="32198" xr:uid="{DC3BA838-0A88-46BF-A7FC-8CD9077ADDC6}"/>
    <cellStyle name="Header2 2 2 3 2 7" xfId="18495" xr:uid="{242E74FA-D3B6-4F4F-B70B-1D5549F319C3}"/>
    <cellStyle name="Header2 2 2 3 2 7 2" xfId="32112" xr:uid="{3FF7DA34-B7FA-43A1-B403-94BDFB966B2F}"/>
    <cellStyle name="Header2 2 2 3 2 8" xfId="6887" xr:uid="{C44C7C76-8511-48B7-9AA3-8B918D6543C5}"/>
    <cellStyle name="Header2 2 2 3 2 8 2" xfId="31125" xr:uid="{137563C4-D249-4AF9-8010-048799543EB8}"/>
    <cellStyle name="Header2 2 2 3 2 9" xfId="6169" xr:uid="{935FEB55-584C-488B-BAE6-1EE59E677AA1}"/>
    <cellStyle name="Header2 2 2 3 2 9 2" xfId="30584" xr:uid="{386E4B44-1EE8-455C-93F8-5772F25DA3E6}"/>
    <cellStyle name="Header2 2 2 3 3" xfId="23259" xr:uid="{73475118-F2F6-417B-B504-A4E075530E57}"/>
    <cellStyle name="Header2 2 2 3 3 2" xfId="36404" xr:uid="{82155667-E666-4DD9-9A06-F8702FF2F17D}"/>
    <cellStyle name="Header2 2 2 3 4" xfId="19134" xr:uid="{88726E4B-52C5-46A5-955A-A77613D17643}"/>
    <cellStyle name="Header2 2 2 3 4 2" xfId="32697" xr:uid="{6F8A8FE9-019B-4C4A-AFAB-769017C339A2}"/>
    <cellStyle name="Header2 2 2 3 5" xfId="19363" xr:uid="{17250EF0-DA7F-447E-83AD-57E9489870C1}"/>
    <cellStyle name="Header2 2 2 3 5 2" xfId="32905" xr:uid="{D9C06C54-C8F8-4D34-AFFD-48F05E86C11B}"/>
    <cellStyle name="Header2 2 2 3 6" xfId="21462" xr:uid="{689CAA26-48DE-495B-9446-D8B4C90EA802}"/>
    <cellStyle name="Header2 2 2 3 6 2" xfId="34790" xr:uid="{40B66570-3053-41CD-9A08-1F5AF5F82520}"/>
    <cellStyle name="Header2 2 2 3 7" xfId="18882" xr:uid="{9E920F63-8B31-4975-9F55-F40D6511D98D}"/>
    <cellStyle name="Header2 2 2 3 7 2" xfId="32467" xr:uid="{6A8611E3-C647-4103-BCE6-65961AE66347}"/>
    <cellStyle name="Header2 2 2 3 8" xfId="27986" xr:uid="{896707B1-5904-4A49-8775-DA93650A6570}"/>
    <cellStyle name="Header2 2 2 3 8 2" xfId="40679" xr:uid="{30D73AC0-BB16-4C18-8416-643D449C9955}"/>
    <cellStyle name="Header2 2 2 3 9" xfId="26481" xr:uid="{89AC1E93-C181-4A25-985A-04AA3B94F6D5}"/>
    <cellStyle name="Header2 2 2 3 9 2" xfId="39353" xr:uid="{29DEACFB-44C3-4A81-8778-B58D8EBEE9FC}"/>
    <cellStyle name="Header2 2 2 4" xfId="12820" xr:uid="{46781034-A537-4334-8522-8E22D3D7D796}"/>
    <cellStyle name="Header2 2 2 4 2" xfId="22379" xr:uid="{B1616E24-AB63-424D-A55F-D5AEBAACD29E}"/>
    <cellStyle name="Header2 2 2 4 2 2" xfId="35576" xr:uid="{B3F0D5AB-41A6-4121-8D9D-1A341BA74AA6}"/>
    <cellStyle name="Header2 2 2 4 3" xfId="6252" xr:uid="{3A308499-204A-49E6-AA99-1B0CD8495976}"/>
    <cellStyle name="Header2 2 2 4 3 2" xfId="30654" xr:uid="{DFE6C506-918A-4A6D-92D5-B46B7F1C1E9A}"/>
    <cellStyle name="Header2 2 2 4 4" xfId="22769" xr:uid="{985134A5-DBC3-4981-A043-95A01F09A146}"/>
    <cellStyle name="Header2 2 2 4 4 2" xfId="35933" xr:uid="{2E104ED3-21F2-48BD-B294-9ABA23D47897}"/>
    <cellStyle name="Header2 2 2 4 5" xfId="25104" xr:uid="{FE10968F-F5FC-4DB8-BB7C-82597C102776}"/>
    <cellStyle name="Header2 2 2 4 5 2" xfId="38126" xr:uid="{373276A4-39EF-49DA-8652-60C6123FDA54}"/>
    <cellStyle name="Header2 2 2 4 6" xfId="5708" xr:uid="{99622484-21E7-424B-BA68-0197985DF173}"/>
    <cellStyle name="Header2 2 2 4 6 2" xfId="30199" xr:uid="{31545BD3-1087-4F2E-B13A-9F0FBC702191}"/>
    <cellStyle name="Header2 2 2 4 7" xfId="28612" xr:uid="{3CB64221-F329-42E2-A738-FE0A32CD8AAA}"/>
    <cellStyle name="Header2 2 2 4 7 2" xfId="41247" xr:uid="{FEFCCD74-4056-41A7-9D68-D4C820F67694}"/>
    <cellStyle name="Header2 2 2 4 8" xfId="26377" xr:uid="{00380106-23A0-445C-92D1-49534815EBA6}"/>
    <cellStyle name="Header2 2 2 4 8 2" xfId="39255" xr:uid="{117EB687-1906-4563-91E7-40AF139BAE45}"/>
    <cellStyle name="Header2 2 2 4 9" xfId="28536" xr:uid="{F4206524-65EF-4C48-A6C3-103D9D63AD4B}"/>
    <cellStyle name="Header2 2 2 4 9 2" xfId="41182" xr:uid="{DD2C0D3D-63BB-4E41-993F-388B7AD66437}"/>
    <cellStyle name="Header2 2 2 5" xfId="5740" xr:uid="{FEA08736-C97F-465F-BCDC-B13D316BA01F}"/>
    <cellStyle name="Header2 2 2 5 2" xfId="30226" xr:uid="{1C01E25F-45F9-40CB-A91A-EAD81C41E5AE}"/>
    <cellStyle name="Header2 2 3" xfId="12237" xr:uid="{B3082284-C994-4FEC-91B1-6FFF6F7FC669}"/>
    <cellStyle name="Header2 2 3 10" xfId="24560" xr:uid="{FF8FB02A-31E0-43F9-B85F-2FFB016EC07C}"/>
    <cellStyle name="Header2 2 3 10 2" xfId="37634" xr:uid="{55D9FD2B-B598-46A9-B569-E13090F44E60}"/>
    <cellStyle name="Header2 2 3 2" xfId="13355" xr:uid="{D27ADCA1-609A-4ECE-9903-1874F858EDFD}"/>
    <cellStyle name="Header2 2 3 2 10" xfId="19682" xr:uid="{B87FB983-1699-46EB-9966-9108B5B785EB}"/>
    <cellStyle name="Header2 2 3 2 10 2" xfId="33174" xr:uid="{A68AFFD9-EC3C-44BF-81AC-920849FC6FC6}"/>
    <cellStyle name="Header2 2 3 2 11" xfId="31588" xr:uid="{52A09F7B-2740-46D8-A592-0D01DE75F224}"/>
    <cellStyle name="Header2 2 3 2 2" xfId="22731" xr:uid="{371A02DE-1B04-450F-83F9-D49D91B5E887}"/>
    <cellStyle name="Header2 2 3 2 2 2" xfId="35901" xr:uid="{9BE757EB-52A8-4EBF-A84E-1E7D47B8A6B4}"/>
    <cellStyle name="Header2 2 3 2 3" xfId="20225" xr:uid="{54EF0590-34C2-4534-BD19-E072A9C76A36}"/>
    <cellStyle name="Header2 2 3 2 3 2" xfId="33678" xr:uid="{2986588F-A829-4858-94B4-42D3E3BEEAFE}"/>
    <cellStyle name="Header2 2 3 2 4" xfId="18560" xr:uid="{DD691593-F873-4BF2-947E-68C7A40368F5}"/>
    <cellStyle name="Header2 2 3 2 4 2" xfId="32166" xr:uid="{FAD030DF-2340-42AE-AC4D-8FB309C08D94}"/>
    <cellStyle name="Header2 2 3 2 5" xfId="19587" xr:uid="{9DF0AB2F-C811-4E6A-954D-9FADD0B53A2B}"/>
    <cellStyle name="Header2 2 3 2 5 2" xfId="33095" xr:uid="{37319470-B127-4516-BC1F-98A157D941D9}"/>
    <cellStyle name="Header2 2 3 2 6" xfId="26816" xr:uid="{E10B1696-5B9A-4500-BF4E-C4553017258E}"/>
    <cellStyle name="Header2 2 3 2 6 2" xfId="39653" xr:uid="{7A8CAA47-29E1-4101-9E4B-C882B0D2F675}"/>
    <cellStyle name="Header2 2 3 2 7" xfId="25951" xr:uid="{2B1F919B-A123-471D-9204-F20F87FC9DB9}"/>
    <cellStyle name="Header2 2 3 2 7 2" xfId="38880" xr:uid="{0F18153B-1817-4B8F-842C-6F8B6B76ADA5}"/>
    <cellStyle name="Header2 2 3 2 8" xfId="27525" xr:uid="{20BB7632-A088-4250-8A72-9B48EB893677}"/>
    <cellStyle name="Header2 2 3 2 8 2" xfId="40285" xr:uid="{402BA620-C614-49CE-B0C8-A9F606F766C1}"/>
    <cellStyle name="Header2 2 3 2 9" xfId="25881" xr:uid="{87F2FE11-7AFC-455A-9E1D-FF74508F347F}"/>
    <cellStyle name="Header2 2 3 2 9 2" xfId="38819" xr:uid="{B4C87C7B-C24A-490B-BC24-FDF18AC1B817}"/>
    <cellStyle name="Header2 2 3 3" xfId="22018" xr:uid="{20803FCF-9EF1-4ED4-8BEC-2D082AC67229}"/>
    <cellStyle name="Header2 2 3 3 2" xfId="35251" xr:uid="{6F8BA80B-CB14-4F5B-81A4-318B55A9F439}"/>
    <cellStyle name="Header2 2 3 4" xfId="19261" xr:uid="{22E18952-7993-4E86-B418-FCE6E50F4A11}"/>
    <cellStyle name="Header2 2 3 4 2" xfId="32811" xr:uid="{A195DFC8-A025-4F27-A3FE-A16DA0A1988D}"/>
    <cellStyle name="Header2 2 3 5" xfId="24778" xr:uid="{918BF754-5CBA-44CA-9954-1FA88FA11858}"/>
    <cellStyle name="Header2 2 3 5 2" xfId="37826" xr:uid="{310CA3AC-EECC-4AC4-B98D-0914BE3DFA06}"/>
    <cellStyle name="Header2 2 3 6" xfId="24102" xr:uid="{84C292A5-1A9C-42EF-9EDF-8D652EB3B972}"/>
    <cellStyle name="Header2 2 3 6 2" xfId="37216" xr:uid="{140A7118-C0D8-44C7-88E2-D5D4FF97D778}"/>
    <cellStyle name="Header2 2 3 7" xfId="18598" xr:uid="{9E4D81E9-610A-4F39-8B53-EEF4A1FA1186}"/>
    <cellStyle name="Header2 2 3 7 2" xfId="32199" xr:uid="{D3EBBD35-07CD-447E-AF2D-63771EC766D1}"/>
    <cellStyle name="Header2 2 3 8" xfId="7239" xr:uid="{8722C454-7C5D-4850-8BAE-AB4B039434B8}"/>
    <cellStyle name="Header2 2 3 8 2" xfId="31432" xr:uid="{69BABDAB-3889-4948-B641-FC78138259C0}"/>
    <cellStyle name="Header2 2 3 9" xfId="29038" xr:uid="{F06B8F52-2F04-4DEE-A1EB-1932613C647F}"/>
    <cellStyle name="Header2 2 3 9 2" xfId="41642" xr:uid="{AB847673-8BFD-46C6-B519-24AFEFAD8D7E}"/>
    <cellStyle name="Header2 2 4" xfId="13796" xr:uid="{575FC6D0-281D-428E-A223-A24DB07D217C}"/>
    <cellStyle name="Header2 2 4 10" xfId="28654" xr:uid="{39A026E8-784C-4B17-9408-182ED2312C10}"/>
    <cellStyle name="Header2 2 4 10 2" xfId="41282" xr:uid="{2C8F6714-B80A-4D15-851A-21BF1525FB07}"/>
    <cellStyle name="Header2 2 4 2" xfId="14828" xr:uid="{25D6FEDB-9645-4F57-9410-EF027A7B69D2}"/>
    <cellStyle name="Header2 2 4 2 10" xfId="27495" xr:uid="{FC7D0BB0-68D2-4BBD-9068-6468D20B2C37}"/>
    <cellStyle name="Header2 2 4 2 10 2" xfId="40258" xr:uid="{D5DB97AF-12C7-427F-A3A5-B2D66FEF54C4}"/>
    <cellStyle name="Header2 2 4 2 11" xfId="31768" xr:uid="{E1216446-7CD2-48E4-A9D9-2C2FD54C90A5}"/>
    <cellStyle name="Header2 2 4 2 2" xfId="23861" xr:uid="{22AB31D9-4E34-43BC-AC6A-24A1EDF87E9B}"/>
    <cellStyle name="Header2 2 4 2 2 2" xfId="36975" xr:uid="{456DC637-1816-484C-990D-BDC8A875CE89}"/>
    <cellStyle name="Header2 2 4 2 3" xfId="25545" xr:uid="{6DD89F5E-45D2-4C31-821D-A65146C951CA}"/>
    <cellStyle name="Header2 2 4 2 3 2" xfId="38515" xr:uid="{E9D2FB88-D39E-473D-A5E4-8954349F7C63}"/>
    <cellStyle name="Header2 2 4 2 4" xfId="18804" xr:uid="{5B052A57-4249-458F-90BB-F12CA58ADEA4}"/>
    <cellStyle name="Header2 2 4 2 4 2" xfId="32390" xr:uid="{C898D1BE-7C89-4668-89A9-FC689AD221B6}"/>
    <cellStyle name="Header2 2 4 2 5" xfId="24999" xr:uid="{F01A160D-0B0C-484A-9CC4-5F037C2DB2D9}"/>
    <cellStyle name="Header2 2 4 2 5 2" xfId="38029" xr:uid="{E672982A-E424-4936-9F7E-AD60279AD971}"/>
    <cellStyle name="Header2 2 4 2 6" xfId="22065" xr:uid="{6CB03659-9B65-4C09-85D3-3EA11F1A6DE6}"/>
    <cellStyle name="Header2 2 4 2 6 2" xfId="35295" xr:uid="{56F58CB2-7862-44F0-ABDE-FC2C77C9D3ED}"/>
    <cellStyle name="Header2 2 4 2 7" xfId="18964" xr:uid="{31787B78-39A7-450B-B857-414204C863F4}"/>
    <cellStyle name="Header2 2 4 2 7 2" xfId="32541" xr:uid="{2A923B40-CF69-45CF-9686-A5525E3733E3}"/>
    <cellStyle name="Header2 2 4 2 8" xfId="25929" xr:uid="{D5D13F95-C6D4-4961-AA6F-23E432501647}"/>
    <cellStyle name="Header2 2 4 2 8 2" xfId="38861" xr:uid="{C1BB55BF-3DCA-4C7E-8A5C-BF599247B355}"/>
    <cellStyle name="Header2 2 4 2 9" xfId="28801" xr:uid="{AFCFFC9D-641F-47EF-90C2-7995A2604A3B}"/>
    <cellStyle name="Header2 2 4 2 9 2" xfId="41425" xr:uid="{E7B0855C-8EF6-4AEF-A0E3-40A2692A5EB9}"/>
    <cellStyle name="Header2 2 4 3" xfId="23070" xr:uid="{6F5D219D-E3A9-4B3B-8431-8909E0A8A195}"/>
    <cellStyle name="Header2 2 4 3 2" xfId="36217" xr:uid="{AAF11FC4-19FF-4FE7-8173-89708A5836EE}"/>
    <cellStyle name="Header2 2 4 4" xfId="20160" xr:uid="{8BDF561C-C642-4D04-9FB9-9334D64FF2C1}"/>
    <cellStyle name="Header2 2 4 4 2" xfId="33619" xr:uid="{C3B1FCAC-AD12-43FB-A2F4-BE8145D39D6A}"/>
    <cellStyle name="Header2 2 4 5" xfId="21827" xr:uid="{7E63E4E3-2B60-4872-8D86-C080756C5720}"/>
    <cellStyle name="Header2 2 4 5 2" xfId="35090" xr:uid="{5FDBC598-8954-4442-B447-3F62F0E0B8DC}"/>
    <cellStyle name="Header2 2 4 6" xfId="26363" xr:uid="{844E5B15-1566-438B-98BF-EEB74D3CBBFB}"/>
    <cellStyle name="Header2 2 4 6 2" xfId="39241" xr:uid="{199CBFBB-9294-41D0-9AC9-9BE412B3F6F9}"/>
    <cellStyle name="Header2 2 4 7" xfId="19670" xr:uid="{0FE9B23C-D0EF-4792-8E1B-F4F4633C24BB}"/>
    <cellStyle name="Header2 2 4 7 2" xfId="33165" xr:uid="{6C2877E7-EF95-47AF-BE9A-77F4404B1B19}"/>
    <cellStyle name="Header2 2 4 8" xfId="21745" xr:uid="{8DB42DB2-2457-4581-8D75-2B3983EFC566}"/>
    <cellStyle name="Header2 2 4 8 2" xfId="35027" xr:uid="{78230FD1-C5AE-4B25-B722-1338385916DC}"/>
    <cellStyle name="Header2 2 4 9" xfId="19631" xr:uid="{490F6C66-1DC0-49BA-B5F4-D3DA2917B44C}"/>
    <cellStyle name="Header2 2 4 9 2" xfId="33130" xr:uid="{8172DF66-D406-4A01-89CB-71AB34BAB703}"/>
    <cellStyle name="Header2 2 5" xfId="11527" xr:uid="{D05D6F31-6885-443F-AC93-9C71D597285A}"/>
    <cellStyle name="Header2 2 5 2" xfId="21424" xr:uid="{4B798A5F-322E-457A-848D-A24E436EBF9E}"/>
    <cellStyle name="Header2 2 5 2 2" xfId="34757" xr:uid="{2A5C5269-3B08-4665-930B-0D6E9C09C728}"/>
    <cellStyle name="Header2 2 5 3" xfId="22726" xr:uid="{10A234F0-0643-42E6-AEB8-ADDF10E05F92}"/>
    <cellStyle name="Header2 2 5 3 2" xfId="35896" xr:uid="{D8111020-B2B8-4244-BA29-AB0758C5E7E1}"/>
    <cellStyle name="Header2 2 5 4" xfId="25399" xr:uid="{21C767C7-30E7-4AC7-AFB0-00C63D002592}"/>
    <cellStyle name="Header2 2 5 4 2" xfId="38387" xr:uid="{510D77E6-94FD-470F-BBE7-9FD36908FF9F}"/>
    <cellStyle name="Header2 2 5 5" xfId="18566" xr:uid="{0FFFEDEB-E4EB-4F06-A686-FC7A1AA1DA8C}"/>
    <cellStyle name="Header2 2 5 5 2" xfId="32172" xr:uid="{549AAC5D-947F-4115-BB20-9AA014A69CEF}"/>
    <cellStyle name="Header2 2 5 6" xfId="6222" xr:uid="{4C86DEF2-5DAB-4BDA-828D-C15962D7E013}"/>
    <cellStyle name="Header2 2 5 6 2" xfId="30629" xr:uid="{025C6A99-F0CE-4B58-87D3-0CCF6F7B84E5}"/>
    <cellStyle name="Header2 2 5 7" xfId="23328" xr:uid="{083829AB-4432-4826-B0E2-0E10EA8C05A7}"/>
    <cellStyle name="Header2 2 5 7 2" xfId="36466" xr:uid="{9F187F6F-F8CE-44E7-9F28-E31AA6AEF552}"/>
    <cellStyle name="Header2 2 5 8" xfId="22344" xr:uid="{A4A818AA-93F8-4C59-AF86-47C946C9BFA2}"/>
    <cellStyle name="Header2 2 5 8 2" xfId="35548" xr:uid="{DF6B6726-49D9-4C9C-B8D9-B6724BF626E2}"/>
    <cellStyle name="Header2 2 5 9" xfId="25541" xr:uid="{32D257D2-9AD7-4D96-A4B3-297412529B94}"/>
    <cellStyle name="Header2 2 5 9 2" xfId="38511" xr:uid="{8370D0F9-C14B-402F-B315-572CBC8340DC}"/>
    <cellStyle name="Header2 2 6" xfId="20608" xr:uid="{FB38E643-9FFB-4B32-9556-5085D61664CA}"/>
    <cellStyle name="Header2 2 6 2" xfId="34017" xr:uid="{56286D47-49E9-446A-8BB4-08CF13666420}"/>
    <cellStyle name="Header2 3" xfId="1957" xr:uid="{6E1DE593-E628-4518-968E-81EF062EBBD5}"/>
    <cellStyle name="Header2 3 2" xfId="12236" xr:uid="{0F35B37D-B634-402A-946D-D670BAF28588}"/>
    <cellStyle name="Header2 3 2 2" xfId="22017" xr:uid="{6D27B3D9-FC8A-4D76-BD35-30EACD91D738}"/>
    <cellStyle name="Header2 3 2 2 2" xfId="35250" xr:uid="{DF9C2994-BC66-4E71-96E8-9F0EF5675B91}"/>
    <cellStyle name="Header2 3 2 3" xfId="20798" xr:uid="{1855021E-16E5-4409-A1C4-5C0F94EAF7BF}"/>
    <cellStyle name="Header2 3 2 3 2" xfId="34185" xr:uid="{0A2022B3-6730-4D4D-B718-5CA4AD72F0EE}"/>
    <cellStyle name="Header2 3 2 4" xfId="20300" xr:uid="{7182C3D3-E7D1-4131-8063-1C71DC38945F}"/>
    <cellStyle name="Header2 3 2 4 2" xfId="33742" xr:uid="{3ECCB6DE-A4B5-49F5-841C-0BC56FA9FD5F}"/>
    <cellStyle name="Header2 3 2 5" xfId="26490" xr:uid="{3DF79D3B-EBCF-44A2-987D-56FD7A7E639F}"/>
    <cellStyle name="Header2 3 2 5 2" xfId="39359" xr:uid="{3C2E5F31-C50B-4E2E-BBF2-40C48B14DBAC}"/>
    <cellStyle name="Header2 3 2 6" xfId="27866" xr:uid="{E15DBA79-A1EA-4062-BA22-D3FDD21068C2}"/>
    <cellStyle name="Header2 3 2 6 2" xfId="40570" xr:uid="{07406F1F-1170-4BB0-BF8E-928315C9C23E}"/>
    <cellStyle name="Header2 3 2 7" xfId="28546" xr:uid="{41CE5EF7-CCC3-41B2-BCE5-5615B6AA25E3}"/>
    <cellStyle name="Header2 3 2 7 2" xfId="41192" xr:uid="{A09C6409-6197-4D84-AC28-CBAE6BCA4110}"/>
    <cellStyle name="Header2 3 2 8" xfId="28965" xr:uid="{197305A8-D9A6-41DF-BA1A-5082EC987DF3}"/>
    <cellStyle name="Header2 3 2 8 2" xfId="41576" xr:uid="{ED31C341-CEE1-4F68-BFA7-48C8FC1C10F9}"/>
    <cellStyle name="Header2 3 2 9" xfId="27567" xr:uid="{133A6EE8-812A-4606-82BD-A0ABCD4D435D}"/>
    <cellStyle name="Header2 3 2 9 2" xfId="40318" xr:uid="{6C055B18-15E4-42DF-9FD6-A5003FC01704}"/>
    <cellStyle name="Header2 3 3" xfId="13797" xr:uid="{F57C48D0-12F3-4728-8DD0-8B42B50B6C93}"/>
    <cellStyle name="Header2 3 3 10" xfId="28794" xr:uid="{189EC8AA-A8FB-4F70-BE6B-89DCD8755679}"/>
    <cellStyle name="Header2 3 3 10 2" xfId="41418" xr:uid="{CEF00019-9DC7-4516-BF6C-A6C73BEB8F5E}"/>
    <cellStyle name="Header2 3 3 2" xfId="14829" xr:uid="{3B591DE6-5283-4107-8BFA-84B6862517A3}"/>
    <cellStyle name="Header2 3 3 2 10" xfId="28770" xr:uid="{16356F8F-49F3-4061-9A9D-B4EFE24FD00E}"/>
    <cellStyle name="Header2 3 3 2 10 2" xfId="41394" xr:uid="{D1EBF98E-391D-44BA-BAB4-9D7F74ACC59E}"/>
    <cellStyle name="Header2 3 3 2 11" xfId="31769" xr:uid="{7D131904-106B-4077-BF92-002311FE9C57}"/>
    <cellStyle name="Header2 3 3 2 2" xfId="23862" xr:uid="{D96FD653-0253-40A9-B71E-CEC66DBDFB5D}"/>
    <cellStyle name="Header2 3 3 2 2 2" xfId="36976" xr:uid="{FC3E9518-BAA5-4DEA-BD78-24FAF03914B5}"/>
    <cellStyle name="Header2 3 3 2 3" xfId="25281" xr:uid="{57C274ED-18D9-4D08-9CF7-E22B53BD2CA5}"/>
    <cellStyle name="Header2 3 3 2 3 2" xfId="38283" xr:uid="{593ED76E-4D41-4733-B6DF-E31FB91CC2A2}"/>
    <cellStyle name="Header2 3 3 2 4" xfId="20856" xr:uid="{8F067821-1144-4339-B6C7-2266FD3C3E43}"/>
    <cellStyle name="Header2 3 3 2 4 2" xfId="34235" xr:uid="{DFF516E4-F2E0-4F00-98FE-CC7BC8A5DBEC}"/>
    <cellStyle name="Header2 3 3 2 5" xfId="26346" xr:uid="{D936701D-18DC-4A65-93CA-5A023CAF6CBD}"/>
    <cellStyle name="Header2 3 3 2 5 2" xfId="39228" xr:uid="{2A6277FA-AFC0-488E-8123-5C15AC896D51}"/>
    <cellStyle name="Header2 3 3 2 6" xfId="19677" xr:uid="{94614C36-3537-4FBA-8B71-0CCE49C7CE6A}"/>
    <cellStyle name="Header2 3 3 2 6 2" xfId="33169" xr:uid="{449C37B5-919F-451F-A084-5FDC83EA3768}"/>
    <cellStyle name="Header2 3 3 2 7" xfId="4887" xr:uid="{647B7A84-38FC-4304-AC56-7456DE98788C}"/>
    <cellStyle name="Header2 3 3 2 7 2" xfId="29863" xr:uid="{8B411639-738E-4290-9311-26B917AA8EDB}"/>
    <cellStyle name="Header2 3 3 2 8" xfId="6029" xr:uid="{53225E7F-9EC3-45BC-B250-5053ED25AF41}"/>
    <cellStyle name="Header2 3 3 2 8 2" xfId="30456" xr:uid="{9DC6F9FB-0DEB-4182-B92D-2CA426DFC104}"/>
    <cellStyle name="Header2 3 3 2 9" xfId="27694" xr:uid="{919B2DD9-2287-49E3-8944-CB551AD22C67}"/>
    <cellStyle name="Header2 3 3 2 9 2" xfId="40425" xr:uid="{498EAB00-EB88-4FF3-8BD5-DBF947789662}"/>
    <cellStyle name="Header2 3 3 3" xfId="23071" xr:uid="{33DF9FEC-9D14-4628-8A59-3B5E334F71FB}"/>
    <cellStyle name="Header2 3 3 3 2" xfId="36218" xr:uid="{8861E331-DE83-4B93-825E-67D84CA66386}"/>
    <cellStyle name="Header2 3 3 4" xfId="6759" xr:uid="{009B94B0-B873-415C-AF9A-C9ECC12867C7}"/>
    <cellStyle name="Header2 3 3 4 2" xfId="31007" xr:uid="{2FF41707-B24B-4637-AFDB-C69F5345B174}"/>
    <cellStyle name="Header2 3 3 5" xfId="21691" xr:uid="{9ACC54E3-30F8-4AB1-A139-09916E3829CA}"/>
    <cellStyle name="Header2 3 3 5 2" xfId="34975" xr:uid="{555D9F6B-D6A5-4BBA-8F8D-FAC6D0B3F051}"/>
    <cellStyle name="Header2 3 3 6" xfId="4988" xr:uid="{315AE44D-67AA-4911-9AE7-7E8636024F41}"/>
    <cellStyle name="Header2 3 3 6 2" xfId="29889" xr:uid="{86435477-1B52-440D-A098-556D1125F5AE}"/>
    <cellStyle name="Header2 3 3 7" xfId="27016" xr:uid="{F2B50248-ECA2-4327-A887-955E3A4CA8DE}"/>
    <cellStyle name="Header2 3 3 7 2" xfId="39827" xr:uid="{398AC0D6-1010-45BE-85E8-31B3148617F3}"/>
    <cellStyle name="Header2 3 3 8" xfId="22576" xr:uid="{6C80460B-72B0-4D42-9C9E-0577432EEC6F}"/>
    <cellStyle name="Header2 3 3 8 2" xfId="35756" xr:uid="{1F2AF0AC-5630-462C-B31D-C589751633CE}"/>
    <cellStyle name="Header2 3 3 9" xfId="25113" xr:uid="{3843B62E-F794-4C8E-BC4E-FCAF1BFF3058}"/>
    <cellStyle name="Header2 3 3 9 2" xfId="38134" xr:uid="{0BCA1510-16B1-4B03-BF84-A8237186B5AC}"/>
    <cellStyle name="Header2 3 4" xfId="11528" xr:uid="{D80E9EB3-7EB3-499B-A542-7EAF987F2236}"/>
    <cellStyle name="Header2 3 4 2" xfId="21425" xr:uid="{C93A53FA-C945-437C-9776-E05265C7CC89}"/>
    <cellStyle name="Header2 3 4 2 2" xfId="34758" xr:uid="{384310EE-67EE-4F16-ADA8-A5BE8B634220}"/>
    <cellStyle name="Header2 3 4 3" xfId="23446" xr:uid="{0F207C06-9960-4ECC-A2A9-C3AFA7214D8A}"/>
    <cellStyle name="Header2 3 4 3 2" xfId="36579" xr:uid="{6690374F-FFBD-4DE5-95BC-F96FE9F8766C}"/>
    <cellStyle name="Header2 3 4 4" xfId="23601" xr:uid="{A63F119E-AD9B-4890-9C91-4F2DD8C18771}"/>
    <cellStyle name="Header2 3 4 4 2" xfId="36725" xr:uid="{97BF644B-8EA6-468C-9EE0-0F75DBE86ED1}"/>
    <cellStyle name="Header2 3 4 5" xfId="22762" xr:uid="{258EF091-2221-4519-96A2-D56024B176E6}"/>
    <cellStyle name="Header2 3 4 5 2" xfId="35927" xr:uid="{69AA39F9-177B-4E95-84A5-449F5B0B5632}"/>
    <cellStyle name="Header2 3 4 6" xfId="25260" xr:uid="{2FEE549B-4CDA-4CB8-90E0-1261AC626BEF}"/>
    <cellStyle name="Header2 3 4 6 2" xfId="38265" xr:uid="{C1C03825-08BB-4770-81E8-63F10573D806}"/>
    <cellStyle name="Header2 3 4 7" xfId="28809" xr:uid="{0F4F41AA-9E75-4E57-AD30-F1ABDD0390FD}"/>
    <cellStyle name="Header2 3 4 7 2" xfId="41432" xr:uid="{8C7AF990-D255-4E02-8683-5E641D9D5CC2}"/>
    <cellStyle name="Header2 3 4 8" xfId="6346" xr:uid="{64CF3145-42A8-4A34-A2B8-5A6FF6891138}"/>
    <cellStyle name="Header2 3 4 8 2" xfId="30734" xr:uid="{375EE537-7A52-49B7-9A06-C35329AE1398}"/>
    <cellStyle name="Header2 3 4 9" xfId="22261" xr:uid="{93F1D998-6E23-472F-8289-BDD9AFE5346F}"/>
    <cellStyle name="Header2 3 4 9 2" xfId="35473" xr:uid="{54087E8F-50FC-4F91-8F87-8226BB855597}"/>
    <cellStyle name="Header2 3 5" xfId="24115" xr:uid="{627952EC-B193-4631-B952-8336B3DC0BD8}"/>
    <cellStyle name="Header2 3 5 2" xfId="37228" xr:uid="{4DCAFEAD-9981-46F8-8491-7B5D1727449D}"/>
    <cellStyle name="Header2 4" xfId="8002" xr:uid="{0E0215F2-4F79-45E2-8F7F-E1C8847E1149}"/>
    <cellStyle name="Header2 4 2" xfId="13580" xr:uid="{84C97414-7005-45A3-95BF-16AE7D4FCB8A}"/>
    <cellStyle name="Header2 4 2 10" xfId="27142" xr:uid="{373079F9-83B4-481D-A1E3-4A0461BD24D6}"/>
    <cellStyle name="Header2 4 2 10 2" xfId="39936" xr:uid="{EBA52C02-545B-4985-9981-F1416A342D5E}"/>
    <cellStyle name="Header2 4 2 2" xfId="14734" xr:uid="{8F413347-B627-48E3-9AFA-E4F71DFB5C14}"/>
    <cellStyle name="Header2 4 2 2 10" xfId="29513" xr:uid="{F7D7D33B-03A7-47A9-A814-1FC2D35799AC}"/>
    <cellStyle name="Header2 4 2 2 10 2" xfId="42092" xr:uid="{5BBA240B-B101-4840-B822-2EAD774BC19C}"/>
    <cellStyle name="Header2 4 2 2 11" xfId="31674" xr:uid="{AB77ECDD-BC91-4C50-B1A0-12FF65581B03}"/>
    <cellStyle name="Header2 4 2 2 2" xfId="23767" xr:uid="{DCF80D0C-29D0-4356-B3C4-BBDB2DB47CFB}"/>
    <cellStyle name="Header2 4 2 2 2 2" xfId="36881" xr:uid="{8AA8556A-8420-4B9B-AF1C-ACCF7B9625EF}"/>
    <cellStyle name="Header2 4 2 2 3" xfId="25557" xr:uid="{A9EA80A7-5817-4D5D-8576-FAD8B69F356A}"/>
    <cellStyle name="Header2 4 2 2 3 2" xfId="38525" xr:uid="{5E645D76-F2A5-4948-BEC3-B352E8A50FA6}"/>
    <cellStyle name="Header2 4 2 2 4" xfId="19010" xr:uid="{A2B0BF8E-DC51-4DC2-B5B1-D7FCD0355DE6}"/>
    <cellStyle name="Header2 4 2 2 4 2" xfId="32581" xr:uid="{37412B5D-8A85-488D-946F-C666D3AE1710}"/>
    <cellStyle name="Header2 4 2 2 5" xfId="22386" xr:uid="{68935A8C-C9AD-4994-8385-9163F6FCF5E6}"/>
    <cellStyle name="Header2 4 2 2 5 2" xfId="35583" xr:uid="{673469E8-A260-47B1-B3F3-9F7F50281149}"/>
    <cellStyle name="Header2 4 2 2 6" xfId="27265" xr:uid="{4E2AEA39-FD37-4BC6-94C0-93F438BD97A6}"/>
    <cellStyle name="Header2 4 2 2 6 2" xfId="40047" xr:uid="{FA0976E2-D0AF-4A06-9C83-41F3E9BAE47A}"/>
    <cellStyle name="Header2 4 2 2 7" xfId="28230" xr:uid="{C819EBB1-0E3D-4447-8748-910BC898130A}"/>
    <cellStyle name="Header2 4 2 2 7 2" xfId="40902" xr:uid="{65EED902-1F71-4DA9-8E31-670A23F0BC3A}"/>
    <cellStyle name="Header2 4 2 2 8" xfId="5672" xr:uid="{AA8C4559-189E-4439-A9FC-5FD48A122F57}"/>
    <cellStyle name="Header2 4 2 2 8 2" xfId="30169" xr:uid="{CC89CB7D-8487-4D6D-847E-98DC5A9F325C}"/>
    <cellStyle name="Header2 4 2 2 9" xfId="21396" xr:uid="{C2359973-6D20-4EDD-8988-7AA9C141DB8F}"/>
    <cellStyle name="Header2 4 2 2 9 2" xfId="34731" xr:uid="{06B11CDE-C85B-41EB-9878-4D8814091C9D}"/>
    <cellStyle name="Header2 4 2 3" xfId="22896" xr:uid="{35DB603F-EAFA-40E6-B3A8-9CF2D1FBF29A}"/>
    <cellStyle name="Header2 4 2 3 2" xfId="36047" xr:uid="{E4CA4F5B-E134-4FFF-902C-95CF488E614D}"/>
    <cellStyle name="Header2 4 2 4" xfId="6618" xr:uid="{1819905A-B9E2-40C4-9A31-710EF92C0903}"/>
    <cellStyle name="Header2 4 2 4 2" xfId="30921" xr:uid="{DF528891-5068-4E10-B83D-824A05F772F5}"/>
    <cellStyle name="Header2 4 2 5" xfId="18627" xr:uid="{BEE061FD-B75E-4E7E-9181-FE8C87B19235}"/>
    <cellStyle name="Header2 4 2 5 2" xfId="32226" xr:uid="{6E6627A7-7973-4AA2-B01E-901EE9FAA687}"/>
    <cellStyle name="Header2 4 2 6" xfId="24301" xr:uid="{07EC0954-2A7F-4DED-8881-6DA6F0E4CCD8}"/>
    <cellStyle name="Header2 4 2 6 2" xfId="37396" xr:uid="{87C9068F-E105-444C-9CAE-9FCCE1172C82}"/>
    <cellStyle name="Header2 4 2 7" xfId="19936" xr:uid="{4A8EB99F-6121-4CA7-B64B-D5029B012A66}"/>
    <cellStyle name="Header2 4 2 7 2" xfId="33411" xr:uid="{177000E8-792D-488C-80DF-8ACC0170B8C4}"/>
    <cellStyle name="Header2 4 2 8" xfId="18920" xr:uid="{5E09E07E-A098-4AA1-A34F-7C062B2D672E}"/>
    <cellStyle name="Header2 4 2 8 2" xfId="32501" xr:uid="{A79F560E-65A2-4FF5-8DF3-4E8A219D1DFC}"/>
    <cellStyle name="Header2 4 2 9" xfId="5265" xr:uid="{CA5C52A6-8109-4B12-8A38-2F5174F515D9}"/>
    <cellStyle name="Header2 4 2 9 2" xfId="29922" xr:uid="{1B857A89-D720-4ADD-94D0-D6C9065A5F8B}"/>
    <cellStyle name="Header2 4 3" xfId="14005" xr:uid="{3B3B7485-F536-4B33-B3CD-6FB9E87E9168}"/>
    <cellStyle name="Header2 4 3 10" xfId="27308" xr:uid="{9A97B890-2B25-45CE-83EF-8AF1109E7F8D}"/>
    <cellStyle name="Header2 4 3 10 2" xfId="40086" xr:uid="{C35498F6-7ADF-48BB-AF24-0519ED8C241F}"/>
    <cellStyle name="Header2 4 3 2" xfId="14987" xr:uid="{9C0F1682-86F2-448B-B658-0E07FCCEC7FD}"/>
    <cellStyle name="Header2 4 3 2 10" xfId="22095" xr:uid="{A4A0389A-5FC8-417C-92EF-BE4FFDD1872D}"/>
    <cellStyle name="Header2 4 3 2 10 2" xfId="35323" xr:uid="{E83B0B03-8018-4866-B064-47E6E2890AB8}"/>
    <cellStyle name="Header2 4 3 2 11" xfId="31927" xr:uid="{2AE85D8C-6ACD-4750-9F56-FB3E6F141F3A}"/>
    <cellStyle name="Header2 4 3 2 2" xfId="24020" xr:uid="{34356F65-E51E-4879-A71E-537DE802C030}"/>
    <cellStyle name="Header2 4 3 2 2 2" xfId="37134" xr:uid="{23F5CEDB-421B-4636-BBD6-094831DEC3D4}"/>
    <cellStyle name="Header2 4 3 2 3" xfId="22203" xr:uid="{08328E66-F8BC-4CC0-B50E-6E25CC97C49C}"/>
    <cellStyle name="Header2 4 3 2 3 2" xfId="35418" xr:uid="{0899821A-BB57-4623-8949-D81C3A260B15}"/>
    <cellStyle name="Header2 4 3 2 4" xfId="22433" xr:uid="{E1F82046-7E4D-420F-8F0C-2BA2D25E9470}"/>
    <cellStyle name="Header2 4 3 2 4 2" xfId="35625" xr:uid="{CEF8F523-5B7D-4B23-BCB1-B3FFBA23451B}"/>
    <cellStyle name="Header2 4 3 2 5" xfId="22518" xr:uid="{63F3A46D-161F-4CA1-A157-0FB1DC9473EB}"/>
    <cellStyle name="Header2 4 3 2 5 2" xfId="35703" xr:uid="{C3782867-BC97-4BA4-8BCB-B52A47D5D26A}"/>
    <cellStyle name="Header2 4 3 2 6" xfId="23582" xr:uid="{1984FBCF-04E5-464F-B16F-CC03B1FF257C}"/>
    <cellStyle name="Header2 4 3 2 6 2" xfId="36709" xr:uid="{DC794AE6-989B-47BF-80BC-A76C51ED5B80}"/>
    <cellStyle name="Header2 4 3 2 7" xfId="20940" xr:uid="{A9CE9AB9-AED6-4A71-B463-9D0603A483D3}"/>
    <cellStyle name="Header2 4 3 2 7 2" xfId="34310" xr:uid="{02C419F2-F02A-4D74-A112-ECE69DCCBDB5}"/>
    <cellStyle name="Header2 4 3 2 8" xfId="21200" xr:uid="{24C34B73-000A-46C8-904B-C0686AC3E10B}"/>
    <cellStyle name="Header2 4 3 2 8 2" xfId="34546" xr:uid="{9155DFD0-91F3-4292-8EF3-55BFF4C3B2A9}"/>
    <cellStyle name="Header2 4 3 2 9" xfId="25779" xr:uid="{398B7DD8-6EBC-4F4C-9857-9F24C48C11B8}"/>
    <cellStyle name="Header2 4 3 2 9 2" xfId="38725" xr:uid="{5A468F8A-EE48-42A3-8D90-A47747043FCD}"/>
    <cellStyle name="Header2 4 3 3" xfId="23258" xr:uid="{FFF7915B-3BA7-42E0-873F-32DFB3FF07D2}"/>
    <cellStyle name="Header2 4 3 3 2" xfId="36403" xr:uid="{B4983347-C934-43D2-95BA-D4551D3F4D61}"/>
    <cellStyle name="Header2 4 3 4" xfId="22297" xr:uid="{AA3A13F5-59B4-48B0-8B6F-4770A58AAF93}"/>
    <cellStyle name="Header2 4 3 4 2" xfId="35507" xr:uid="{763E863F-90DA-4F45-B888-29C0527F73F6}"/>
    <cellStyle name="Header2 4 3 5" xfId="7262" xr:uid="{6F8AF6F9-818A-4399-91CA-4F57C58DC5BB}"/>
    <cellStyle name="Header2 4 3 5 2" xfId="31452" xr:uid="{9A371602-0555-4239-9E73-48A01D0526C8}"/>
    <cellStyle name="Header2 4 3 6" xfId="24462" xr:uid="{014BF7AC-C337-4E1C-8F39-37A93557184F}"/>
    <cellStyle name="Header2 4 3 6 2" xfId="37544" xr:uid="{734B1369-4A43-4475-89E1-3234AA98C7F4}"/>
    <cellStyle name="Header2 4 3 7" xfId="22165" xr:uid="{9DF43838-3D6E-43E4-97AA-8CA9CC679578}"/>
    <cellStyle name="Header2 4 3 7 2" xfId="35383" xr:uid="{D5D1730C-7452-4FC4-B69D-1C31810F1890}"/>
    <cellStyle name="Header2 4 3 8" xfId="28446" xr:uid="{F4489031-DA14-4835-B501-BE93BD7B9A02}"/>
    <cellStyle name="Header2 4 3 8 2" xfId="41099" xr:uid="{BE18611A-97AA-4C43-9F69-A91CB178EEB3}"/>
    <cellStyle name="Header2 4 3 9" xfId="22778" xr:uid="{D3022908-8C48-435E-8EC8-51A072F29995}"/>
    <cellStyle name="Header2 4 3 9 2" xfId="35942" xr:uid="{6B9B10D8-BA3F-41A9-A69B-03C2E289151E}"/>
    <cellStyle name="Header2 4 4" xfId="12819" xr:uid="{F1D6CB6E-CC20-47A7-8795-FA569F9FBF56}"/>
    <cellStyle name="Header2 4 4 2" xfId="22378" xr:uid="{866B833D-8EE4-4688-B18D-43B52CC4E330}"/>
    <cellStyle name="Header2 4 4 2 2" xfId="35575" xr:uid="{30F4FDA3-FDEF-453B-902C-9A67C2CB579A}"/>
    <cellStyle name="Header2 4 4 3" xfId="6251" xr:uid="{82C2B57C-43BE-4FC9-8A23-5103BA47C9AC}"/>
    <cellStyle name="Header2 4 4 3 2" xfId="30653" xr:uid="{E28FE7DD-64B7-4C38-92A0-1AE05FFE1DDF}"/>
    <cellStyle name="Header2 4 4 4" xfId="23553" xr:uid="{CD6B73D1-91BE-472D-B15F-B37342A4B83B}"/>
    <cellStyle name="Header2 4 4 4 2" xfId="36684" xr:uid="{3E4DAFC2-CFAB-48EC-B4A3-97A8676C42AB}"/>
    <cellStyle name="Header2 4 4 5" xfId="26923" xr:uid="{6F01268B-B776-4204-BDCC-C6B258BEFFBA}"/>
    <cellStyle name="Header2 4 4 5 2" xfId="39747" xr:uid="{2D1E85E3-D543-4F6D-9674-B106A56D53AB}"/>
    <cellStyle name="Header2 4 4 6" xfId="27355" xr:uid="{981CC624-2EC5-4D0A-BEA0-ABB9FEF0FD73}"/>
    <cellStyle name="Header2 4 4 6 2" xfId="40127" xr:uid="{EE80AAFD-C138-4BA4-9A3D-BA5CD096023B}"/>
    <cellStyle name="Header2 4 4 7" xfId="26068" xr:uid="{EA33E8AE-B525-4512-90C5-C86EBA5C738E}"/>
    <cellStyle name="Header2 4 4 7 2" xfId="38980" xr:uid="{760D5259-3BB4-4FEB-BF9A-8C263ED1B671}"/>
    <cellStyle name="Header2 4 4 8" xfId="21793" xr:uid="{BD0724B5-4D2A-41D3-A1E4-3E7F99EDEF7C}"/>
    <cellStyle name="Header2 4 4 8 2" xfId="35069" xr:uid="{1AFE7AA9-8203-4558-A517-0931D49AE5CA}"/>
    <cellStyle name="Header2 4 4 9" xfId="27863" xr:uid="{9A840BAF-7933-4290-99D8-68689F696D2A}"/>
    <cellStyle name="Header2 4 4 9 2" xfId="40567" xr:uid="{F40ACA05-A3B2-466E-BBD1-8F81725F6BCA}"/>
    <cellStyle name="Header2 4 5" xfId="27767" xr:uid="{B14B95D4-1B0A-4FC3-BAB7-6713BF658990}"/>
    <cellStyle name="Header2 4 5 2" xfId="40487" xr:uid="{72EAB4DB-4183-42D4-BB13-D2452EED4CFF}"/>
    <cellStyle name="Header2 5" xfId="9778" xr:uid="{807AA6C4-19B2-4807-9F8C-0984B6D49A57}"/>
    <cellStyle name="Header2 5 10" xfId="19582" xr:uid="{543C5635-1FA5-4C2E-BC21-F132AAFBDE88}"/>
    <cellStyle name="Header2 5 10 2" xfId="33090" xr:uid="{987FD322-0587-4A31-9A7E-77843EB843C5}"/>
    <cellStyle name="Header2 5 11" xfId="29276" xr:uid="{2E6AB67D-F122-4865-82D0-7E74014B3813}"/>
    <cellStyle name="Header2 5 11 2" xfId="41866" xr:uid="{BD712F2A-94CC-465A-A646-AA583454EDA4}"/>
    <cellStyle name="Header2 5 12" xfId="28008" xr:uid="{CEDC0712-AE58-4922-962D-1BEFD41949EE}"/>
    <cellStyle name="Header2 5 12 2" xfId="40698" xr:uid="{602FDEB7-76C6-40E0-AF9D-2389DBCCC1DF}"/>
    <cellStyle name="Header2 5 2" xfId="13624" xr:uid="{96A018B0-38D2-4936-95DB-521134EF957B}"/>
    <cellStyle name="Header2 5 2 10" xfId="27922" xr:uid="{BD6BF509-1BFA-466B-BC9A-7737C01A37D5}"/>
    <cellStyle name="Header2 5 2 10 2" xfId="40620" xr:uid="{49A09031-D7E1-4012-897B-175CDB2D48D7}"/>
    <cellStyle name="Header2 5 2 2" xfId="14758" xr:uid="{477D7B98-AC97-477F-98A0-C056F16BAB8F}"/>
    <cellStyle name="Header2 5 2 2 10" xfId="29563" xr:uid="{D4549730-4473-484C-A857-486304BEEB57}"/>
    <cellStyle name="Header2 5 2 2 10 2" xfId="42139" xr:uid="{939B086D-8EED-45CC-8592-C626A2C499F7}"/>
    <cellStyle name="Header2 5 2 2 11" xfId="31698" xr:uid="{B079EC36-F437-4D1F-B7C7-5312375322A9}"/>
    <cellStyle name="Header2 5 2 2 2" xfId="23791" xr:uid="{C659E4E0-D78B-4F2D-850A-1019C016D972}"/>
    <cellStyle name="Header2 5 2 2 2 2" xfId="36905" xr:uid="{1EC31B17-058D-4C16-A76E-AFCA16E1E72B}"/>
    <cellStyle name="Header2 5 2 2 3" xfId="22233" xr:uid="{3532FCA2-EB18-4392-AEA3-0BBAA50E3161}"/>
    <cellStyle name="Header2 5 2 2 3 2" xfId="35448" xr:uid="{0778DA26-BD01-45D7-927F-1935B1357494}"/>
    <cellStyle name="Header2 5 2 2 4" xfId="23630" xr:uid="{9C92C906-8C0B-4CD8-988C-C8AC6B9E5779}"/>
    <cellStyle name="Header2 5 2 2 4 2" xfId="36748" xr:uid="{57AEEDD8-C110-4243-8EE8-887E74A288CC}"/>
    <cellStyle name="Header2 5 2 2 5" xfId="25778" xr:uid="{62AA89A7-8FA3-45F6-B908-139EB2D1CF0F}"/>
    <cellStyle name="Header2 5 2 2 5 2" xfId="38724" xr:uid="{AC71A945-13D5-4CEF-8BD2-3ED4BF7FBAB0}"/>
    <cellStyle name="Header2 5 2 2 6" xfId="26057" xr:uid="{00BDC7F9-56BB-4FEE-936D-B15CC63B42E7}"/>
    <cellStyle name="Header2 5 2 2 6 2" xfId="38970" xr:uid="{C5254F56-799E-4E64-AE3F-D246536959AA}"/>
    <cellStyle name="Header2 5 2 2 7" xfId="28489" xr:uid="{933899A6-1763-40ED-9610-29451C059BC2}"/>
    <cellStyle name="Header2 5 2 2 7 2" xfId="41138" xr:uid="{5E516B64-EC71-420A-A055-21B72E6360FD}"/>
    <cellStyle name="Header2 5 2 2 8" xfId="27838" xr:uid="{16175967-B1B8-4092-AD1C-42C72DFB17F7}"/>
    <cellStyle name="Header2 5 2 2 8 2" xfId="40543" xr:uid="{6CD55153-F9AC-445F-AC05-0FFC6F6A5026}"/>
    <cellStyle name="Header2 5 2 2 9" xfId="5736" xr:uid="{6B7B7CA0-B4A5-4336-ABE9-68659EB7B742}"/>
    <cellStyle name="Header2 5 2 2 9 2" xfId="30222" xr:uid="{7BE5EC07-BF70-4262-AA4B-B97471839274}"/>
    <cellStyle name="Header2 5 2 3" xfId="22936" xr:uid="{3144CDEC-452F-4AE1-A28D-2F438355FB36}"/>
    <cellStyle name="Header2 5 2 3 2" xfId="36086" xr:uid="{61A250F3-C5F9-4088-916A-4114962C6F26}"/>
    <cellStyle name="Header2 5 2 4" xfId="20190" xr:uid="{E6807A29-B6BA-4D56-AF31-F3AE2813D50C}"/>
    <cellStyle name="Header2 5 2 4 2" xfId="33646" xr:uid="{12A510C0-D5A7-4E00-B102-4FDC48E90D22}"/>
    <cellStyle name="Header2 5 2 5" xfId="22431" xr:uid="{7A4A5846-9916-47AF-B514-697E4532BABF}"/>
    <cellStyle name="Header2 5 2 5 2" xfId="35623" xr:uid="{8B62710E-E979-40FA-9FA0-C1C88A2B6675}"/>
    <cellStyle name="Header2 5 2 6" xfId="21348" xr:uid="{0304BBDE-A74E-47A2-AAA8-EF9DBFB2695F}"/>
    <cellStyle name="Header2 5 2 6 2" xfId="34688" xr:uid="{69F7F3DD-8E2A-40BF-8FAD-857F84EAF48E}"/>
    <cellStyle name="Header2 5 2 7" xfId="27569" xr:uid="{BA85DCBF-5E66-4AED-95B3-7C5211953FC3}"/>
    <cellStyle name="Header2 5 2 7 2" xfId="40320" xr:uid="{3BDBA64E-3EFF-4104-A673-36BB92245997}"/>
    <cellStyle name="Header2 5 2 8" xfId="20212" xr:uid="{6E4ABF13-1217-476E-88A5-56F2B1A52931}"/>
    <cellStyle name="Header2 5 2 8 2" xfId="33666" xr:uid="{FAC2FA3E-D04C-470E-979E-8CD173B61787}"/>
    <cellStyle name="Header2 5 2 9" xfId="5739" xr:uid="{55C0FFC2-5916-4798-ABA6-CCFEFD73D9A2}"/>
    <cellStyle name="Header2 5 2 9 2" xfId="30225" xr:uid="{874E93D4-6000-4AEB-90B8-FC9D6A315759}"/>
    <cellStyle name="Header2 5 3" xfId="14318" xr:uid="{72A34CF9-95B8-480C-8448-1854D4456AB9}"/>
    <cellStyle name="Header2 5 3 10" xfId="25243" xr:uid="{D497D8E8-D83C-4F14-AF9B-A08426296567}"/>
    <cellStyle name="Header2 5 3 10 2" xfId="38249" xr:uid="{D9799DB1-8644-422E-8D60-C2F475C3F5E2}"/>
    <cellStyle name="Header2 5 3 2" xfId="15015" xr:uid="{6B7CCFA9-AB18-49A4-A21D-A0955696E2AC}"/>
    <cellStyle name="Header2 5 3 2 10" xfId="20922" xr:uid="{163355C5-6B2E-45B7-AA72-BD89718E4D73}"/>
    <cellStyle name="Header2 5 3 2 10 2" xfId="34294" xr:uid="{A4B7D8ED-2028-48D9-A41D-8340222BCC15}"/>
    <cellStyle name="Header2 5 3 2 11" xfId="31955" xr:uid="{7A32F9FB-8F1C-4DBC-BA16-FEE7C0620C8D}"/>
    <cellStyle name="Header2 5 3 2 2" xfId="24048" xr:uid="{86D97795-B867-4C34-919D-491A84CED327}"/>
    <cellStyle name="Header2 5 3 2 2 2" xfId="37162" xr:uid="{0BD08EB3-5BEA-42AE-89F5-44B973C3AA50}"/>
    <cellStyle name="Header2 5 3 2 3" xfId="19033" xr:uid="{1D6F51DB-12EF-469B-B54C-FACF791CE039}"/>
    <cellStyle name="Header2 5 3 2 3 2" xfId="32603" xr:uid="{86A511F3-FBDE-464D-A967-CC9A105F9676}"/>
    <cellStyle name="Header2 5 3 2 4" xfId="25970" xr:uid="{1A5DBDBF-79F6-4E75-9A9A-ECD2BCABE067}"/>
    <cellStyle name="Header2 5 3 2 4 2" xfId="38893" xr:uid="{A2820B1D-EE7D-4727-B3D9-A25A3908F13C}"/>
    <cellStyle name="Header2 5 3 2 5" xfId="19892" xr:uid="{3E34CD57-59B2-4759-B6E2-86A4ED634484}"/>
    <cellStyle name="Header2 5 3 2 5 2" xfId="33369" xr:uid="{DA1C44DD-6520-46E9-983C-FF711FA25433}"/>
    <cellStyle name="Header2 5 3 2 6" xfId="6480" xr:uid="{D443E9AA-B856-4EB3-AF4A-65A02E8DA25B}"/>
    <cellStyle name="Header2 5 3 2 6 2" xfId="30827" xr:uid="{0A924B37-5DA7-44DC-9641-FDA737C434E4}"/>
    <cellStyle name="Header2 5 3 2 7" xfId="26575" xr:uid="{ECCA671F-5028-4C2A-8B84-BAA3BE0EFD03}"/>
    <cellStyle name="Header2 5 3 2 7 2" xfId="39432" xr:uid="{C98DE7EC-A599-4AAB-ABBA-A3EBEA63233B}"/>
    <cellStyle name="Header2 5 3 2 8" xfId="28210" xr:uid="{D4E3AB98-D7B0-42F6-8D09-69B67BA3939B}"/>
    <cellStyle name="Header2 5 3 2 8 2" xfId="40884" xr:uid="{1B0ADBEE-53F8-422C-B6C3-FE0F78CDA20A}"/>
    <cellStyle name="Header2 5 3 2 9" xfId="27475" xr:uid="{5E9AC0D5-5C69-4DEE-BAEF-1D669E5769A5}"/>
    <cellStyle name="Header2 5 3 2 9 2" xfId="40240" xr:uid="{92E16EBF-EDE1-4946-9819-624FA92708C8}"/>
    <cellStyle name="Header2 5 3 3" xfId="23462" xr:uid="{1E1E6FF2-1B64-4703-A3B5-69F70EC915AC}"/>
    <cellStyle name="Header2 5 3 3 2" xfId="36595" xr:uid="{254EB22F-D598-46BE-AA45-4C8462DDB200}"/>
    <cellStyle name="Header2 5 3 4" xfId="21193" xr:uid="{696E25FC-825C-47AA-8E73-150A395626A9}"/>
    <cellStyle name="Header2 5 3 4 2" xfId="34540" xr:uid="{CEFECB34-B83A-47C7-9DC4-9225FF31C581}"/>
    <cellStyle name="Header2 5 3 5" xfId="20720" xr:uid="{254A93C4-9E18-420E-AD7F-FC4266DC29CF}"/>
    <cellStyle name="Header2 5 3 5 2" xfId="34119" xr:uid="{04B91448-4DEB-4D9E-845A-C8DEA5275BFA}"/>
    <cellStyle name="Header2 5 3 6" xfId="27135" xr:uid="{651407EE-E1B1-43B2-A8E6-0DF2FE4FF7C4}"/>
    <cellStyle name="Header2 5 3 6 2" xfId="39930" xr:uid="{A38D1656-2B5C-4888-8246-1C6F37275C64}"/>
    <cellStyle name="Header2 5 3 7" xfId="5067" xr:uid="{E08F4F87-1DF9-4C16-97A5-0BE9D29563A7}"/>
    <cellStyle name="Header2 5 3 7 2" xfId="29898" xr:uid="{2E3C63A7-C329-49AC-9154-DAB267FF7111}"/>
    <cellStyle name="Header2 5 3 8" xfId="18672" xr:uid="{CA415887-E2D4-4515-BBD5-86F978699C9E}"/>
    <cellStyle name="Header2 5 3 8 2" xfId="32270" xr:uid="{97B358FB-B2E1-4B5C-8161-2310EC327DE4}"/>
    <cellStyle name="Header2 5 3 9" xfId="29353" xr:uid="{D81A8333-DA1E-44EA-AD46-9D3C90E0BEB2}"/>
    <cellStyle name="Header2 5 3 9 2" xfId="41938" xr:uid="{D0012495-BE42-4D35-8B4F-0D7034E9F037}"/>
    <cellStyle name="Header2 5 4" xfId="14681" xr:uid="{032716DC-AEAB-4E1A-864A-5BA45A1065E3}"/>
    <cellStyle name="Header2 5 4 10" xfId="29731" xr:uid="{8F77BD16-DBA0-45D7-90B2-42102DCD984E}"/>
    <cellStyle name="Header2 5 4 10 2" xfId="42303" xr:uid="{790A85DE-9C21-453C-B5DF-AAC485732357}"/>
    <cellStyle name="Header2 5 4 11" xfId="31621" xr:uid="{7932EDFD-F75A-4DC1-997D-42675D4D61B0}"/>
    <cellStyle name="Header2 5 4 2" xfId="23714" xr:uid="{0F638B31-F573-4139-AB0E-CA4959F7EEFC}"/>
    <cellStyle name="Header2 5 4 2 2" xfId="36828" xr:uid="{DE4F125A-D8A7-4865-AADB-603C8939BDD3}"/>
    <cellStyle name="Header2 5 4 3" xfId="24597" xr:uid="{1A4B3EC4-8545-4AC4-8288-0D125AEAFED6}"/>
    <cellStyle name="Header2 5 4 3 2" xfId="37663" xr:uid="{25BDCC13-CD62-49DE-BE2C-71D209D10119}"/>
    <cellStyle name="Header2 5 4 4" xfId="18784" xr:uid="{D84BA10B-95A7-4992-B256-2532343A8EED}"/>
    <cellStyle name="Header2 5 4 4 2" xfId="32370" xr:uid="{1F31DC5E-0640-4E01-8D46-CC1DD848562A}"/>
    <cellStyle name="Header2 5 4 5" xfId="24286" xr:uid="{BA55B1CC-50CF-4C41-886C-87D3387839D8}"/>
    <cellStyle name="Header2 5 4 5 2" xfId="37382" xr:uid="{7124DD53-E2D3-47EB-858B-77E6993B0A4F}"/>
    <cellStyle name="Header2 5 4 6" xfId="7244" xr:uid="{DD2EF0CE-3BC0-40B0-B880-B11566C4BBA5}"/>
    <cellStyle name="Header2 5 4 6 2" xfId="31437" xr:uid="{2A93D98E-C1D0-4AD3-B489-57E76D7D9498}"/>
    <cellStyle name="Header2 5 4 7" xfId="5468" xr:uid="{346E3919-F2B2-4431-A779-51B7A2727E34}"/>
    <cellStyle name="Header2 5 4 7 2" xfId="29995" xr:uid="{004E390B-16D3-493A-ABB6-A5263583A78C}"/>
    <cellStyle name="Header2 5 4 8" xfId="5690" xr:uid="{9D93F527-B793-4754-BE4F-8FE881625D0A}"/>
    <cellStyle name="Header2 5 4 8 2" xfId="30184" xr:uid="{3CED8D67-5C92-45ED-AB8E-98C5B43C4865}"/>
    <cellStyle name="Header2 5 4 9" xfId="6071" xr:uid="{2F9110D7-4E75-4A38-8B33-B33C75ECE7F9}"/>
    <cellStyle name="Header2 5 4 9 2" xfId="30490" xr:uid="{5AE4D8C0-35EF-4815-98D1-A9EC99929466}"/>
    <cellStyle name="Header2 5 5" xfId="20350" xr:uid="{CE176896-615F-40D4-B780-34E5B1DF8397}"/>
    <cellStyle name="Header2 5 5 2" xfId="33787" xr:uid="{C8E6DB05-46A8-4770-8361-2767954CFC7B}"/>
    <cellStyle name="Header2 5 6" xfId="22720" xr:uid="{EFF4A0D7-3984-491E-8F66-04543EC115CE}"/>
    <cellStyle name="Header2 5 6 2" xfId="35890" xr:uid="{10AA44FC-DADF-4293-AB67-92A1C064CD5C}"/>
    <cellStyle name="Header2 5 7" xfId="26132" xr:uid="{3FF0C4C7-D383-4167-905D-3622C566E8CE}"/>
    <cellStyle name="Header2 5 7 2" xfId="39041" xr:uid="{00E77070-0A23-4A8C-B3D6-86C705214479}"/>
    <cellStyle name="Header2 5 8" xfId="20344" xr:uid="{3D8B7510-0FEC-4C74-BDCB-081B8151523D}"/>
    <cellStyle name="Header2 5 8 2" xfId="33781" xr:uid="{71F0269A-2BEC-473B-8B27-29FDB3C45143}"/>
    <cellStyle name="Header2 5 9" xfId="6440" xr:uid="{511EFE69-D2AB-4FEF-8E71-BA0D97FBE977}"/>
    <cellStyle name="Header2 5 9 2" xfId="30814" xr:uid="{80EEDF45-2E89-469C-A32B-1D4CD3EEA41B}"/>
    <cellStyle name="Header2 6" xfId="12238" xr:uid="{7A95336B-2E39-4AD5-A1AB-6A27E2F1E41E}"/>
    <cellStyle name="Header2 6 2" xfId="22019" xr:uid="{4B088CA6-85B3-465C-B0B5-C80DFA0F279E}"/>
    <cellStyle name="Header2 6 2 2" xfId="35252" xr:uid="{6B48D001-F679-41DF-A633-C24B9C05FB8A}"/>
    <cellStyle name="Header2 6 3" xfId="25902" xr:uid="{110D505B-24D0-4508-94A9-A2C5D3F7B44B}"/>
    <cellStyle name="Header2 6 3 2" xfId="38839" xr:uid="{BB72EAFB-FE2A-403C-B868-4D33B3825A32}"/>
    <cellStyle name="Header2 6 4" xfId="26766" xr:uid="{57C0A476-3D1E-4305-B39E-1182331B37CC}"/>
    <cellStyle name="Header2 6 4 2" xfId="39609" xr:uid="{73F46B90-3DEE-47D4-8386-65480D9C7E66}"/>
    <cellStyle name="Header2 6 5" xfId="6193" xr:uid="{44EB8449-F548-4220-8C16-BA97D53871DE}"/>
    <cellStyle name="Header2 6 5 2" xfId="30606" xr:uid="{C39C770A-049F-425C-996E-17438ADDCD52}"/>
    <cellStyle name="Header2 6 6" xfId="5976" xr:uid="{F7A36F9C-E607-4816-90AB-B4033168DB1C}"/>
    <cellStyle name="Header2 6 6 2" xfId="30421" xr:uid="{D1FAE560-035F-4797-9F38-095F0BDD679B}"/>
    <cellStyle name="Header2 6 7" xfId="28217" xr:uid="{ACE30C36-190A-4F0C-874E-D9BB22B694E3}"/>
    <cellStyle name="Header2 6 7 2" xfId="40890" xr:uid="{9AC31FAF-3EFC-4127-9B26-80C3697827BA}"/>
    <cellStyle name="Header2 6 8" xfId="6513" xr:uid="{95D9F51F-E36C-42D2-B0C9-A637A795FAFA}"/>
    <cellStyle name="Header2 6 8 2" xfId="30857" xr:uid="{E9365176-59EB-46A5-B67D-1D171A6C0ADD}"/>
    <cellStyle name="Header2 6 9" xfId="29668" xr:uid="{9A16CAA3-6506-47F7-8840-EF2210BB88EE}"/>
    <cellStyle name="Header2 6 9 2" xfId="42242" xr:uid="{32345932-5BC9-42D3-A5D5-36EB160533ED}"/>
    <cellStyle name="Header2 7" xfId="13795" xr:uid="{A6995782-D057-4BFC-B76E-F504007DA81D}"/>
    <cellStyle name="Header2 7 10" xfId="22415" xr:uid="{7CA1ACB7-A98F-4A87-A552-5F38E3ECE7A6}"/>
    <cellStyle name="Header2 7 10 2" xfId="35608" xr:uid="{CA2BC48A-E56A-40A1-BB38-C6A25E940F63}"/>
    <cellStyle name="Header2 7 2" xfId="14827" xr:uid="{B1D318D3-F2DC-4541-B373-984933AC1368}"/>
    <cellStyle name="Header2 7 2 10" xfId="28272" xr:uid="{0724CAE1-0779-4DE1-B6FF-D3B8EA94EBE4}"/>
    <cellStyle name="Header2 7 2 10 2" xfId="40940" xr:uid="{49F1C7C4-34B3-4857-B110-C54D5187EE3F}"/>
    <cellStyle name="Header2 7 2 11" xfId="31767" xr:uid="{55CA602C-2055-4092-9E73-F3BE548E5F71}"/>
    <cellStyle name="Header2 7 2 2" xfId="23860" xr:uid="{D43D690E-3BA1-4D3A-8975-8D0034FD205B}"/>
    <cellStyle name="Header2 7 2 2 2" xfId="36974" xr:uid="{49A03925-116C-4ABD-BE78-DA3FF1C46091}"/>
    <cellStyle name="Header2 7 2 3" xfId="24458" xr:uid="{35BBB867-0D34-4E9A-B476-5A708EAF858F}"/>
    <cellStyle name="Header2 7 2 3 2" xfId="37540" xr:uid="{2139AF7E-57FC-46E7-A093-BF2D77E805A0}"/>
    <cellStyle name="Header2 7 2 4" xfId="5573" xr:uid="{4C47555E-8C66-4925-A249-936B5C898420}"/>
    <cellStyle name="Header2 7 2 4 2" xfId="30086" xr:uid="{7E80CEE2-4955-49C0-9FF5-72C036F8074C}"/>
    <cellStyle name="Header2 7 2 5" xfId="25670" xr:uid="{FDDF1AFF-B613-4CED-B176-07C9BABA8813}"/>
    <cellStyle name="Header2 7 2 5 2" xfId="38628" xr:uid="{412BD107-D447-4EEE-9C3E-A6CA5E46BE75}"/>
    <cellStyle name="Header2 7 2 6" xfId="25014" xr:uid="{51C7F19B-557B-4F1B-A9B4-61936EDD76E1}"/>
    <cellStyle name="Header2 7 2 6 2" xfId="38044" xr:uid="{53D333E1-632B-400E-82A7-13FD7C817DB7}"/>
    <cellStyle name="Header2 7 2 7" xfId="27910" xr:uid="{A98CA5DC-6837-45B5-9CEC-019C71F5554D}"/>
    <cellStyle name="Header2 7 2 7 2" xfId="40610" xr:uid="{4E9FE89B-2940-4D87-AAF9-84EE14385C3D}"/>
    <cellStyle name="Header2 7 2 8" xfId="28508" xr:uid="{5DFFDB6D-65CC-48F5-AF84-16A30D14850C}"/>
    <cellStyle name="Header2 7 2 8 2" xfId="41156" xr:uid="{F4BD2460-EF7D-4701-B5AF-4BD374FD9739}"/>
    <cellStyle name="Header2 7 2 9" xfId="21726" xr:uid="{9FC23635-1DA8-47EC-A647-3C77C10B10D9}"/>
    <cellStyle name="Header2 7 2 9 2" xfId="35009" xr:uid="{DAB908A1-7226-4C8A-958B-A2AEBBBC9C71}"/>
    <cellStyle name="Header2 7 3" xfId="23069" xr:uid="{6CE74DD0-6561-4367-B26E-E56D5C50AD07}"/>
    <cellStyle name="Header2 7 3 2" xfId="36216" xr:uid="{68744C11-2252-49DC-90CA-9DEEF966ACFA}"/>
    <cellStyle name="Header2 7 4" xfId="6758" xr:uid="{32799EC2-5B85-47ED-BB0F-856E7AF6DFE7}"/>
    <cellStyle name="Header2 7 4 2" xfId="31006" xr:uid="{033C2BCE-AF6D-4597-BF99-7E94C9789CD4}"/>
    <cellStyle name="Header2 7 5" xfId="22323" xr:uid="{7D2B089B-A902-4DE6-AFD9-CCA6E2BA6A80}"/>
    <cellStyle name="Header2 7 5 2" xfId="35531" xr:uid="{B67B8851-DF1A-4278-A461-2A53A4D37C3D}"/>
    <cellStyle name="Header2 7 6" xfId="20685" xr:uid="{F8E2A716-7B4B-480E-B968-E0CE9E21FE6B}"/>
    <cellStyle name="Header2 7 6 2" xfId="34087" xr:uid="{DB3B2A5D-A9A4-4C35-81E0-1FDA3EF739B4}"/>
    <cellStyle name="Header2 7 7" xfId="6274" xr:uid="{694AFAF0-F1BA-445F-9741-86BB47728B5B}"/>
    <cellStyle name="Header2 7 7 2" xfId="30674" xr:uid="{6B011819-ED41-4E2F-809B-F62EB624164A}"/>
    <cellStyle name="Header2 7 8" xfId="6050" xr:uid="{242CE81E-3C62-42E3-ACBF-A5207C9A300C}"/>
    <cellStyle name="Header2 7 8 2" xfId="30474" xr:uid="{1A3B1514-F270-4A46-87EA-3F5D464A678C}"/>
    <cellStyle name="Header2 7 9" xfId="23672" xr:uid="{7AEBF9A1-CE0A-45C0-AA91-C8FD5EF1B423}"/>
    <cellStyle name="Header2 7 9 2" xfId="36787" xr:uid="{6EA8AD80-1457-4F13-86CC-EC9A65F414E0}"/>
    <cellStyle name="Header2 8" xfId="11526" xr:uid="{E73047F4-3208-4A31-B8EF-00968E72E2A2}"/>
    <cellStyle name="Header2 8 2" xfId="21423" xr:uid="{4E788FF9-74B3-4B1D-A47A-2F2305411DDC}"/>
    <cellStyle name="Header2 8 2 2" xfId="34756" xr:uid="{44D2182D-878A-4A6A-A6E8-E0366CD8D3AE}"/>
    <cellStyle name="Header2 8 3" xfId="20733" xr:uid="{E44BC2AA-00B8-40E8-85BF-D4DB972E0A3E}"/>
    <cellStyle name="Header2 8 3 2" xfId="34130" xr:uid="{8053C609-37F0-4EA5-A7D8-04D3E966122D}"/>
    <cellStyle name="Header2 8 4" xfId="6517" xr:uid="{7C36352E-4811-4210-BC74-5BEAD24ACC74}"/>
    <cellStyle name="Header2 8 4 2" xfId="30860" xr:uid="{3A44DEFC-68F6-4C1F-81C6-84F3E02B4D7A}"/>
    <cellStyle name="Header2 8 5" xfId="21214" xr:uid="{3A6F264D-F71F-4EED-8D22-49F38CBAADDB}"/>
    <cellStyle name="Header2 8 5 2" xfId="34559" xr:uid="{E62506D7-F56F-47E3-9BAF-804310DCD704}"/>
    <cellStyle name="Header2 8 6" xfId="26056" xr:uid="{825F3AF2-A768-49C5-9719-382146F3D359}"/>
    <cellStyle name="Header2 8 6 2" xfId="38969" xr:uid="{7497224F-60D4-4FA1-98D6-3DE24B36FD7D}"/>
    <cellStyle name="Header2 8 7" xfId="26017" xr:uid="{A15A3FF0-00F1-4900-B569-B3FAF23C5B57}"/>
    <cellStyle name="Header2 8 7 2" xfId="38935" xr:uid="{BB3D4268-FE7E-4B3F-AC0D-9FC1ACBA6832}"/>
    <cellStyle name="Header2 8 8" xfId="20891" xr:uid="{295DEBAE-A6F3-4775-92F6-4BC3BF6196D3}"/>
    <cellStyle name="Header2 8 8 2" xfId="34267" xr:uid="{78CA24B6-081B-40D2-8C71-77B9C9E4D774}"/>
    <cellStyle name="Header2 8 9" xfId="5437" xr:uid="{98A25763-395B-482D-AECC-ED89527B941A}"/>
    <cellStyle name="Header2 8 9 2" xfId="29968" xr:uid="{FDEBCEA4-76F1-4FAE-B807-82E213880173}"/>
    <cellStyle name="Header2 9" xfId="17914" xr:uid="{A1FB43BF-C330-4BFD-B8C2-D251EF947B8F}"/>
    <cellStyle name="Header2 9 10" xfId="29774" xr:uid="{AD5FA329-2FE3-4E5E-B33B-F31725629994}"/>
    <cellStyle name="Header2 9 10 2" xfId="42340" xr:uid="{EBE77E3E-2CC1-40C8-A79F-AAFC22492DEA}"/>
    <cellStyle name="Header2 9 11" xfId="32042" xr:uid="{BF1B484F-F3AA-4907-8AB7-4EBDB359A98A}"/>
    <cellStyle name="Header2 9 2" xfId="25757" xr:uid="{A99700B5-B0D5-44CF-ABFA-BF137D02CD20}"/>
    <cellStyle name="Header2 9 2 2" xfId="38706" xr:uid="{4ED3085E-C6D5-43C9-B871-1251BF6F7145}"/>
    <cellStyle name="Header2 9 3" xfId="26649" xr:uid="{14AB4214-BCEF-491A-9031-2FE8F318DCCE}"/>
    <cellStyle name="Header2 9 3 2" xfId="39502" xr:uid="{EFACE43E-020D-40EA-9EBD-299A4D2B0F38}"/>
    <cellStyle name="Header2 9 4" xfId="27381" xr:uid="{7E344960-5947-4BA7-809D-0AB5080CD54E}"/>
    <cellStyle name="Header2 9 4 2" xfId="40152" xr:uid="{51D19045-0F67-4E0B-AC3A-7C47A1CD70E9}"/>
    <cellStyle name="Header2 9 5" xfId="28103" xr:uid="{93B46B5B-F217-4823-8F85-7222F42B498B}"/>
    <cellStyle name="Header2 9 5 2" xfId="40784" xr:uid="{630277EF-825C-40E4-9F6B-53E32214FCE4}"/>
    <cellStyle name="Header2 9 6" xfId="28700" xr:uid="{28942C95-6449-4691-A0FA-26EB4E1D73D7}"/>
    <cellStyle name="Header2 9 6 2" xfId="41325" xr:uid="{AFC3B4CF-4D10-4941-B0C1-8DCFC8E46130}"/>
    <cellStyle name="Header2 9 7" xfId="29085" xr:uid="{C045FCF4-3D65-4507-B9BD-6DD4D304C082}"/>
    <cellStyle name="Header2 9 7 2" xfId="41686" xr:uid="{1453047C-1AD4-4401-8CE8-D7B26051EA21}"/>
    <cellStyle name="Header2 9 8" xfId="29431" xr:uid="{EC25F596-03F2-4AA3-888A-1314995FACFC}"/>
    <cellStyle name="Header2 9 8 2" xfId="42012" xr:uid="{07BF35C4-8C2C-4BB3-9E7F-41720463FC51}"/>
    <cellStyle name="Header2 9 9" xfId="29670" xr:uid="{BBE5EF65-4C3A-4463-836A-2BF751F14E25}"/>
    <cellStyle name="Header2 9 9 2" xfId="42244" xr:uid="{0B0E8708-3557-49C5-9331-846F4EC9FB87}"/>
    <cellStyle name="Header3" xfId="1958" xr:uid="{CDF4990B-7B16-439D-BC33-4D6C97A8D1D1}"/>
    <cellStyle name="Header3 2" xfId="1959" xr:uid="{96C94804-9564-4FF3-8AA6-802E41D4BA31}"/>
    <cellStyle name="Heading" xfId="1960" xr:uid="{A0746D57-E74C-424E-A6FB-2265D0FBACE5}"/>
    <cellStyle name="Heading 1" xfId="9" builtinId="16" customBuiltin="1"/>
    <cellStyle name="Heading 1 10" xfId="1961" xr:uid="{5D44D934-C440-4C02-A8F3-EA5E39D80818}"/>
    <cellStyle name="Heading 1 10 2" xfId="9779" xr:uid="{FCD46318-C552-4F41-9B2B-9609B04F8BE8}"/>
    <cellStyle name="Heading 1 11" xfId="1962" xr:uid="{A46FBFC0-52E6-4C03-9E59-7935B06F7DF1}"/>
    <cellStyle name="Heading 1 11 2" xfId="9780" xr:uid="{911F083F-0794-4917-BD68-3A2C085C1FAC}"/>
    <cellStyle name="Heading 1 12" xfId="1963" xr:uid="{E9E00FD0-4601-46AA-8264-2D3E33373ACB}"/>
    <cellStyle name="Heading 1 12 2" xfId="9781" xr:uid="{74CC1AC8-6727-4966-8EEA-D3AC8C2D308E}"/>
    <cellStyle name="Heading 1 13" xfId="1964" xr:uid="{5C2DC3EB-F3AB-4113-943B-5AB6EF625712}"/>
    <cellStyle name="Heading 1 13 2" xfId="9782" xr:uid="{27D0DD23-B6B2-4C0C-A0D6-28117CC2D325}"/>
    <cellStyle name="Heading 1 14" xfId="1965" xr:uid="{92FFFBFE-EC18-43D5-91CA-B0DE58CFDA9A}"/>
    <cellStyle name="Heading 1 15" xfId="1966" xr:uid="{7F20FBF9-7512-48B0-9C1D-86251B50E0B0}"/>
    <cellStyle name="Heading 1 16" xfId="1967" xr:uid="{B0BAE3AE-13F8-4BB9-9561-4FADBAEA0FDD}"/>
    <cellStyle name="Heading 1 17" xfId="1968" xr:uid="{2411FFBE-1087-4AD7-9768-2C2B5C4B72F5}"/>
    <cellStyle name="Heading 1 18" xfId="1969" xr:uid="{7A5F3DAB-F640-4FC5-BB18-2F69B21A2A35}"/>
    <cellStyle name="Heading 1 19" xfId="1970" xr:uid="{5B8CD760-88BD-4191-980A-54F7B88E58E4}"/>
    <cellStyle name="Heading 1 2" xfId="1971" xr:uid="{F24E3F16-76AF-46D2-B6B4-00AC1D5AC41D}"/>
    <cellStyle name="Heading 1 2 10" xfId="8828" xr:uid="{6598AB01-CA5A-4867-A15A-E9D21F9DD239}"/>
    <cellStyle name="Heading 1 2 11" xfId="9783" xr:uid="{AA11D6C1-ED12-4888-8A75-1BB464C430B2}"/>
    <cellStyle name="Heading 1 2 12" xfId="11946" xr:uid="{3ADEAAEE-7AA0-49D9-BAFB-7EEA5A9E6BC5}"/>
    <cellStyle name="Heading 1 2 13" xfId="4779" xr:uid="{3626C646-D239-4461-9B7A-DA05FD96C2A0}"/>
    <cellStyle name="Heading 1 2 2" xfId="1972" xr:uid="{F4797FC7-6B1B-4BF7-BC27-441C2FD301F9}"/>
    <cellStyle name="Heading 1 2 2 2" xfId="9784" xr:uid="{862EBB54-815F-4DBC-83D9-E316068E8F77}"/>
    <cellStyle name="Heading 1 2 3" xfId="1973" xr:uid="{6BBED827-AE4D-4563-99D0-B9B46F347D31}"/>
    <cellStyle name="Heading 1 2 4" xfId="1974" xr:uid="{9887A113-0502-408F-BD72-4B6264D568FD}"/>
    <cellStyle name="Heading 1 2 5" xfId="1975" xr:uid="{910F1A92-6F0A-4A98-B322-AA3CC8F44C5B}"/>
    <cellStyle name="Heading 1 2 6" xfId="1976" xr:uid="{4C489481-74ED-4E37-9558-06DCFEE19E46}"/>
    <cellStyle name="Heading 1 2 7" xfId="1977" xr:uid="{95E949F1-31C4-4FED-A29D-68B2D92D31D8}"/>
    <cellStyle name="Heading 1 2 8" xfId="8004" xr:uid="{EE3CBCA8-55DA-4776-B72B-AD1456FA2CCF}"/>
    <cellStyle name="Heading 1 2 9" xfId="6157" xr:uid="{56A7680E-9586-4141-AC5B-E1C6F77EC03A}"/>
    <cellStyle name="Heading 1 2_2149000-Q1'10" xfId="9785" xr:uid="{5E836948-2A0A-4A7D-9EB7-3272AE72BB7A}"/>
    <cellStyle name="Heading 1 20" xfId="1978" xr:uid="{960404BB-07A5-40D1-9417-71006716564B}"/>
    <cellStyle name="Heading 1 21" xfId="1979" xr:uid="{454DA736-5870-4CB9-925D-7E80E408FF5C}"/>
    <cellStyle name="Heading 1 22" xfId="1980" xr:uid="{984A0BEE-1DF0-4C6B-8A9E-461AD1B99364}"/>
    <cellStyle name="Heading 1 23" xfId="1981" xr:uid="{675D6B5D-C8C5-4955-A765-7399802A93B5}"/>
    <cellStyle name="Heading 1 23 2" xfId="1982" xr:uid="{1922390C-8B19-4A81-B738-D2025318742D}"/>
    <cellStyle name="Heading 1 23 3" xfId="1983" xr:uid="{412E730D-8604-4C5F-98C4-FB4D7EE9BCE3}"/>
    <cellStyle name="Heading 1 24" xfId="1984" xr:uid="{42C6B058-BC8F-4009-BB6E-54CE0CC42DCB}"/>
    <cellStyle name="Heading 1 24 2" xfId="1985" xr:uid="{5B8431EE-08D1-4EB2-BDA6-E09432DEFF64}"/>
    <cellStyle name="Heading 1 24 3" xfId="1986" xr:uid="{E0DAF5A8-343D-44D9-B024-007FDB6BD49F}"/>
    <cellStyle name="Heading 1 25" xfId="1987" xr:uid="{F0D794B4-5E92-455D-925D-7136B67650EC}"/>
    <cellStyle name="Heading 1 26" xfId="1988" xr:uid="{DC245F14-96ED-41A0-A479-06A23E1BB3DF}"/>
    <cellStyle name="Heading 1 27" xfId="1989" xr:uid="{65E5C76C-F100-4DAB-9C3C-B638A22E5FA7}"/>
    <cellStyle name="Heading 1 28" xfId="1990" xr:uid="{6E598471-A0CB-4BAB-BE88-F8575131FD95}"/>
    <cellStyle name="Heading 1 29" xfId="1991" xr:uid="{85097A9F-5AAF-4D47-8018-41628E0FC424}"/>
    <cellStyle name="Heading 1 3" xfId="1992" xr:uid="{D862D8C1-D6EA-42EB-AF78-BE2E3260E33C}"/>
    <cellStyle name="Heading 1 3 2" xfId="8005" xr:uid="{E9248090-1DC5-46BB-AB58-6F42AF0EC0BF}"/>
    <cellStyle name="Heading 1 3 3" xfId="8876" xr:uid="{096EDEBF-ADA1-4306-9727-A5128010A58B}"/>
    <cellStyle name="Heading 1 3 4" xfId="9786" xr:uid="{7020EB5D-70F3-411C-BFBA-4E5E9EDFA3BC}"/>
    <cellStyle name="Heading 1 30" xfId="1993" xr:uid="{55383FF6-95F1-41EC-B52F-B9DBCE1910D7}"/>
    <cellStyle name="Heading 1 31" xfId="1994" xr:uid="{CA96D62A-B936-41B7-AF73-983A010B474C}"/>
    <cellStyle name="Heading 1 32" xfId="1995" xr:uid="{9B173744-770A-4F78-A5B1-45F399165C9D}"/>
    <cellStyle name="Heading 1 33" xfId="1996" xr:uid="{65D78F59-C840-41FD-9BCB-CB5C2C5D799A}"/>
    <cellStyle name="Heading 1 34" xfId="1997" xr:uid="{D19F5C4B-8838-4F41-9790-A219B6A17D22}"/>
    <cellStyle name="Heading 1 35" xfId="1998" xr:uid="{16B049E7-B95E-4910-87BB-09D10FA96088}"/>
    <cellStyle name="Heading 1 36" xfId="1999" xr:uid="{1579A2F7-E609-4962-99F6-2034C2200D38}"/>
    <cellStyle name="Heading 1 4" xfId="2000" xr:uid="{2FAB797F-529F-43B7-8492-DF3CEDD0D178}"/>
    <cellStyle name="Heading 1 4 2" xfId="9787" xr:uid="{5AB1B23F-5624-473C-BAD8-4B3426FB0DAD}"/>
    <cellStyle name="Heading 1 5" xfId="2001" xr:uid="{53CBF814-BC99-494D-AD44-3076C59A8D86}"/>
    <cellStyle name="Heading 1 5 2" xfId="9788" xr:uid="{8D9AA4AE-29DC-4FE9-B2D4-482E0706F2F9}"/>
    <cellStyle name="Heading 1 6" xfId="2002" xr:uid="{C737ABFF-7D96-40AB-A498-7C8B722101C9}"/>
    <cellStyle name="Heading 1 6 2" xfId="9789" xr:uid="{3C99DF77-8983-4DA7-B593-133D05F75FF1}"/>
    <cellStyle name="Heading 1 7" xfId="2003" xr:uid="{2CB10C1E-819C-4580-9BAF-1B03EC29F64D}"/>
    <cellStyle name="Heading 1 7 2" xfId="9790" xr:uid="{E4523408-8C4D-42E5-A819-B0DBB91FD647}"/>
    <cellStyle name="Heading 1 8" xfId="2004" xr:uid="{D528A8E2-31FC-4DD0-BF14-BB38641FF5F2}"/>
    <cellStyle name="Heading 1 8 2" xfId="9791" xr:uid="{6985EF69-8F8E-43FF-9DC8-64F89C4DB319}"/>
    <cellStyle name="Heading 1 9" xfId="2005" xr:uid="{7554CA24-082B-438F-8A42-C8AC405145F3}"/>
    <cellStyle name="Heading 1 9 2" xfId="9792" xr:uid="{D3742571-07E9-4101-B631-ED0F966F2A0C}"/>
    <cellStyle name="Heading 2" xfId="10" builtinId="17" customBuiltin="1"/>
    <cellStyle name="Heading 2 10" xfId="2006" xr:uid="{A48FEF25-BA5B-4F25-9D55-0BF40BDA1FCB}"/>
    <cellStyle name="Heading 2 10 2" xfId="9793" xr:uid="{F1F1CDF0-D9A7-4975-8E68-6CECB5BE5B70}"/>
    <cellStyle name="Heading 2 11" xfId="2007" xr:uid="{0017FEC6-6C59-4E96-8DB7-3F681F23BD28}"/>
    <cellStyle name="Heading 2 11 2" xfId="9794" xr:uid="{61B51825-FA4C-4E3E-8843-087519F08045}"/>
    <cellStyle name="Heading 2 12" xfId="2008" xr:uid="{AC1B54F6-2BDA-4571-9242-A72BF7E19B9C}"/>
    <cellStyle name="Heading 2 12 2" xfId="9795" xr:uid="{9B25C17C-0540-44BA-8CC0-B2E20C4AD111}"/>
    <cellStyle name="Heading 2 13" xfId="2009" xr:uid="{04991227-ED52-4914-98B9-B232F0D119A7}"/>
    <cellStyle name="Heading 2 13 2" xfId="9796" xr:uid="{113A5FF6-75B6-49D2-9135-B78495D85F07}"/>
    <cellStyle name="Heading 2 14" xfId="2010" xr:uid="{3EA6DFEA-CFC8-4A58-B347-880863B41700}"/>
    <cellStyle name="Heading 2 15" xfId="2011" xr:uid="{45903B96-0620-4C21-9779-EAB570D8D110}"/>
    <cellStyle name="Heading 2 16" xfId="2012" xr:uid="{91903358-7647-4C11-A394-A21EEB67AD23}"/>
    <cellStyle name="Heading 2 17" xfId="2013" xr:uid="{45D4889D-06FF-447A-9A84-0795786DEFC5}"/>
    <cellStyle name="Heading 2 18" xfId="2014" xr:uid="{6DF944E6-2E6E-49C4-B08F-71F6FC6CC6DB}"/>
    <cellStyle name="Heading 2 19" xfId="2015" xr:uid="{33F1C38A-8130-4B6B-BDEF-A9C280F49B3C}"/>
    <cellStyle name="Heading 2 2" xfId="2016" xr:uid="{5FB23B81-BFDB-4879-85BE-2761E68FF434}"/>
    <cellStyle name="Heading 2 2 10" xfId="8829" xr:uid="{9A52B2F6-8F56-4FF1-BF7D-BC3FDE9039DC}"/>
    <cellStyle name="Heading 2 2 11" xfId="9797" xr:uid="{087219C5-6210-4808-B36E-6E82C82E6AD3}"/>
    <cellStyle name="Heading 2 2 12" xfId="11945" xr:uid="{731B6C93-CBC7-4130-853F-B7403F6D15FD}"/>
    <cellStyle name="Heading 2 2 13" xfId="4778" xr:uid="{1F7B2DBB-5004-4B21-AB36-FC3EDCC710C7}"/>
    <cellStyle name="Heading 2 2 2" xfId="2017" xr:uid="{2F288F39-4332-46FD-97C5-91B0FECF81F8}"/>
    <cellStyle name="Heading 2 2 2 2" xfId="9798" xr:uid="{921A81E8-BD5A-4293-AF3D-B72EB5CA956C}"/>
    <cellStyle name="Heading 2 2 3" xfId="2018" xr:uid="{A602A7BA-7465-4B41-8EC4-5EC6075CCF16}"/>
    <cellStyle name="Heading 2 2 4" xfId="2019" xr:uid="{E9D49494-6FB7-4ADE-9754-8CC36139EEDC}"/>
    <cellStyle name="Heading 2 2 5" xfId="2020" xr:uid="{06C0A01B-71CC-4C88-AC4D-2BCB764B938C}"/>
    <cellStyle name="Heading 2 2 6" xfId="2021" xr:uid="{E467DAD0-AA5F-47C4-97FB-EE241B937436}"/>
    <cellStyle name="Heading 2 2 7" xfId="2022" xr:uid="{C21E0CC0-3958-4C09-B765-B4BCFF1886E9}"/>
    <cellStyle name="Heading 2 2 8" xfId="8006" xr:uid="{DD481A6D-CA3B-4442-B689-C74EBEC49989}"/>
    <cellStyle name="Heading 2 2 9" xfId="6188" xr:uid="{ACE86097-B8EF-4EAF-B277-9DFDB4831543}"/>
    <cellStyle name="Heading 2 2_2149000-Q1'10" xfId="9799" xr:uid="{B7268C56-E89D-4A30-B270-BA7DCD946ACE}"/>
    <cellStyle name="Heading 2 20" xfId="2023" xr:uid="{F0444B20-2D09-4E9F-B29A-9994874892D9}"/>
    <cellStyle name="Heading 2 21" xfId="2024" xr:uid="{94D9054A-99E9-4F38-A876-498AEAC2D8FB}"/>
    <cellStyle name="Heading 2 22" xfId="2025" xr:uid="{31478274-5DD3-4D8E-ABAC-E91DEE125075}"/>
    <cellStyle name="Heading 2 23" xfId="2026" xr:uid="{D5242A82-E868-4675-ABDB-F0D34DF628AB}"/>
    <cellStyle name="Heading 2 23 2" xfId="2027" xr:uid="{DC936C8B-C672-4CA5-AEEB-95BA267817AE}"/>
    <cellStyle name="Heading 2 23 3" xfId="2028" xr:uid="{95771236-7039-4F37-B43F-C170EB52F810}"/>
    <cellStyle name="Heading 2 24" xfId="2029" xr:uid="{C10DB304-1375-46D3-81D1-64CF2E88F320}"/>
    <cellStyle name="Heading 2 24 2" xfId="2030" xr:uid="{D897293A-5948-40E5-BA6F-EE6CC19EFC4F}"/>
    <cellStyle name="Heading 2 24 3" xfId="2031" xr:uid="{16C94F6E-66F0-45D0-B52C-3AE058CFDD9E}"/>
    <cellStyle name="Heading 2 25" xfId="2032" xr:uid="{61DB7714-D870-4380-B7FC-07A7A1B7B80E}"/>
    <cellStyle name="Heading 2 26" xfId="2033" xr:uid="{F681A118-FB0A-479B-A5B4-28BE23D5D779}"/>
    <cellStyle name="Heading 2 27" xfId="2034" xr:uid="{E386236D-CDFD-4918-89AF-A30F88856B3B}"/>
    <cellStyle name="Heading 2 28" xfId="2035" xr:uid="{4F3C4B1F-CBD5-4164-8932-0921919B5BCD}"/>
    <cellStyle name="Heading 2 29" xfId="2036" xr:uid="{2FD61BA9-BE3A-4CBA-BFCC-6996B37CF7EF}"/>
    <cellStyle name="Heading 2 3" xfId="2037" xr:uid="{6E32C772-E95E-4FE6-B023-C4DDC55F7A11}"/>
    <cellStyle name="Heading 2 3 2" xfId="8007" xr:uid="{BA503BF0-8353-4F6B-8A14-4E7CC7D46430}"/>
    <cellStyle name="Heading 2 3 3" xfId="8877" xr:uid="{265AB484-48E5-41A3-A655-7625EC860EFA}"/>
    <cellStyle name="Heading 2 3 4" xfId="9800" xr:uid="{B349D968-A3DB-4B1E-BAF5-1A194F31E06C}"/>
    <cellStyle name="Heading 2 30" xfId="2038" xr:uid="{3E58BDB0-D865-4949-8C34-910EA673DC88}"/>
    <cellStyle name="Heading 2 31" xfId="2039" xr:uid="{6E943EAC-FA22-45F1-9954-94B68D942CE6}"/>
    <cellStyle name="Heading 2 32" xfId="2040" xr:uid="{AA6025D7-F287-4B33-AB11-E056D0139F0A}"/>
    <cellStyle name="Heading 2 33" xfId="2041" xr:uid="{8A2F5B5A-43E3-45AC-94A8-D0CE8E06EFF9}"/>
    <cellStyle name="Heading 2 34" xfId="2042" xr:uid="{72A61C4D-1DA7-440A-9CBD-973E00BF28BC}"/>
    <cellStyle name="Heading 2 35" xfId="2043" xr:uid="{F531D068-E918-42E9-835E-A542D85A3E1A}"/>
    <cellStyle name="Heading 2 36" xfId="2044" xr:uid="{3DC4C6CC-6D23-4527-A823-3631702BA843}"/>
    <cellStyle name="Heading 2 4" xfId="2045" xr:uid="{5B0081E4-5271-4F2D-BF1D-0B982A07F90C}"/>
    <cellStyle name="Heading 2 4 2" xfId="9801" xr:uid="{0723567E-8674-4EDC-B1C5-F585BA88BCCB}"/>
    <cellStyle name="Heading 2 5" xfId="2046" xr:uid="{85A8F299-0BC2-452F-8691-DD6CC3DDF257}"/>
    <cellStyle name="Heading 2 5 2" xfId="9802" xr:uid="{1827A5B9-B87F-4D13-872D-2BA56675D817}"/>
    <cellStyle name="Heading 2 6" xfId="2047" xr:uid="{1EABC01F-401F-465E-9175-6B289A1DE7B7}"/>
    <cellStyle name="Heading 2 6 2" xfId="9803" xr:uid="{146A8D3F-A971-4AAF-946B-CFFF59F1413F}"/>
    <cellStyle name="Heading 2 7" xfId="2048" xr:uid="{93D5BF0B-C1FD-4225-B00F-DCDCE210AF31}"/>
    <cellStyle name="Heading 2 7 2" xfId="9804" xr:uid="{3F5F3F84-3818-445F-8964-FC91E7F37D25}"/>
    <cellStyle name="Heading 2 8" xfId="2049" xr:uid="{ECCF2C63-9C92-4E2D-BAB9-2958A6D366B1}"/>
    <cellStyle name="Heading 2 8 2" xfId="9805" xr:uid="{FFEE6E96-C51A-48B2-BE34-1E95E2780760}"/>
    <cellStyle name="Heading 2 9" xfId="2050" xr:uid="{923402C6-C93F-4390-AF4F-09D26559552E}"/>
    <cellStyle name="Heading 2 9 2" xfId="9806" xr:uid="{2B3F6411-7886-47CD-A982-938100A95F6F}"/>
    <cellStyle name="Heading 2a" xfId="2051" xr:uid="{DD34278D-3440-4854-84AE-C76D8C3E4024}"/>
    <cellStyle name="Heading 2a 2" xfId="2052" xr:uid="{F474E61A-0875-4474-8410-B9D773599FE2}"/>
    <cellStyle name="Heading 3" xfId="11" builtinId="18" customBuiltin="1"/>
    <cellStyle name="Heading 3 10" xfId="2053" xr:uid="{6A5045E1-7F8D-4E0A-932F-0727AD4171D8}"/>
    <cellStyle name="Heading 3 10 2" xfId="9807" xr:uid="{5B79801C-0730-4697-A10F-A8D9CFA86D6F}"/>
    <cellStyle name="Heading 3 11" xfId="2054" xr:uid="{EBA187AC-D561-4B11-831A-D7D80683931E}"/>
    <cellStyle name="Heading 3 11 2" xfId="9808" xr:uid="{2A8528C5-E7D8-4268-89A3-EE0674CD772E}"/>
    <cellStyle name="Heading 3 12" xfId="2055" xr:uid="{DEA4A6F5-7339-46A4-86F9-3579D21ADC0E}"/>
    <cellStyle name="Heading 3 12 2" xfId="9809" xr:uid="{3493D28C-26BC-4614-A0DE-30021F2B00EE}"/>
    <cellStyle name="Heading 3 13" xfId="2056" xr:uid="{D5BCB779-7A7A-467E-98E5-369447FA8177}"/>
    <cellStyle name="Heading 3 13 2" xfId="9810" xr:uid="{6D4EDC70-ABD7-4B78-A86C-E311722C6DBE}"/>
    <cellStyle name="Heading 3 14" xfId="2057" xr:uid="{BE2D003D-51B0-434E-ADA5-9B2646C5E1B6}"/>
    <cellStyle name="Heading 3 15" xfId="2058" xr:uid="{F202D847-340A-4339-A73E-E76D9E86D656}"/>
    <cellStyle name="Heading 3 16" xfId="2059" xr:uid="{E663CDF5-52D7-474C-93F1-D34D48321830}"/>
    <cellStyle name="Heading 3 17" xfId="2060" xr:uid="{34C120C5-6BD1-41B4-B4DC-0D473D86D2EA}"/>
    <cellStyle name="Heading 3 18" xfId="2061" xr:uid="{23BB13F7-C76D-4856-A68E-3A2EA3693EC7}"/>
    <cellStyle name="Heading 3 19" xfId="2062" xr:uid="{F019B4F9-7427-497C-BD1F-07C07525B036}"/>
    <cellStyle name="Heading 3 2" xfId="2063" xr:uid="{81421704-9F2C-45DE-99C4-2ECB747130B2}"/>
    <cellStyle name="Heading 3 2 10" xfId="8830" xr:uid="{2C936668-09FD-411E-B203-FE8A13FD7630}"/>
    <cellStyle name="Heading 3 2 11" xfId="9811" xr:uid="{6DEDC585-2826-4555-A8FD-7F6D87A01778}"/>
    <cellStyle name="Heading 3 2 12" xfId="11962" xr:uid="{1AFBC910-87A8-4238-82B5-423FE26ECB49}"/>
    <cellStyle name="Heading 3 2 13" xfId="4794" xr:uid="{48C5B115-A3FC-4285-87D7-ABFECE78066E}"/>
    <cellStyle name="Heading 3 2 2" xfId="2064" xr:uid="{0BBE3710-CEB7-452D-BE9C-4763A8DA6FA2}"/>
    <cellStyle name="Heading 3 2 2 2" xfId="9812" xr:uid="{9E90B865-50B7-49CF-BED6-D440D696FF0C}"/>
    <cellStyle name="Heading 3 2 3" xfId="2065" xr:uid="{104C5932-03B9-46F3-9B0E-3F35E50BBA6B}"/>
    <cellStyle name="Heading 3 2 4" xfId="2066" xr:uid="{C4F90BC8-8C1B-46A3-9A56-AABE959A77AD}"/>
    <cellStyle name="Heading 3 2 5" xfId="2067" xr:uid="{4930C83F-930A-4B71-BEFC-09A975CC90C8}"/>
    <cellStyle name="Heading 3 2 6" xfId="2068" xr:uid="{49B161C3-E8FE-47A8-B073-4D636621F036}"/>
    <cellStyle name="Heading 3 2 7" xfId="2069" xr:uid="{51EEF4AD-76D4-47A8-979B-ACEE9462E83B}"/>
    <cellStyle name="Heading 3 2 8" xfId="8008" xr:uid="{6BB777ED-D8AF-4C48-AE00-19928F9BC644}"/>
    <cellStyle name="Heading 3 2 9" xfId="6216" xr:uid="{0FB793A8-D15B-4D61-AF65-04F6EE090032}"/>
    <cellStyle name="Heading 3 2_2149000-Q1'10" xfId="9813" xr:uid="{BCF80A9E-21B5-45F9-B263-77C53D72BFFE}"/>
    <cellStyle name="Heading 3 20" xfId="2070" xr:uid="{0790A840-0605-4746-899F-824CFB3497EB}"/>
    <cellStyle name="Heading 3 21" xfId="2071" xr:uid="{7E8E44B1-273B-479E-9571-A4336050CB99}"/>
    <cellStyle name="Heading 3 22" xfId="2072" xr:uid="{87DC896D-8BD3-40E2-964E-16D11E6CF936}"/>
    <cellStyle name="Heading 3 23" xfId="2073" xr:uid="{C4E7EDF7-CE17-4D65-937D-661BC5D895B3}"/>
    <cellStyle name="Heading 3 23 2" xfId="2074" xr:uid="{EEA56CA3-404D-41EE-A325-D4B2B21A053D}"/>
    <cellStyle name="Heading 3 23 3" xfId="2075" xr:uid="{8422BEDC-D840-40C5-8024-4E315865A201}"/>
    <cellStyle name="Heading 3 24" xfId="2076" xr:uid="{87619176-7D3A-4090-A94E-463CBABEDD89}"/>
    <cellStyle name="Heading 3 24 2" xfId="2077" xr:uid="{7A5E8531-9761-4402-A597-1723DEFFFD96}"/>
    <cellStyle name="Heading 3 24 3" xfId="2078" xr:uid="{4C991AA3-08E2-4CDB-AA8C-50DA1E64A760}"/>
    <cellStyle name="Heading 3 25" xfId="2079" xr:uid="{D67B9863-6703-4C8B-BA13-90C43103768A}"/>
    <cellStyle name="Heading 3 26" xfId="2080" xr:uid="{36C2542F-6DEB-42BA-A3AC-59829497B30E}"/>
    <cellStyle name="Heading 3 27" xfId="2081" xr:uid="{5CAB0FAE-4387-471B-894B-0AA1CA3C7FDB}"/>
    <cellStyle name="Heading 3 28" xfId="2082" xr:uid="{591594FC-BAAD-4816-AEBB-06F84B68D657}"/>
    <cellStyle name="Heading 3 29" xfId="2083" xr:uid="{C685C8AB-E8B2-4435-AFC0-ECFD376540F4}"/>
    <cellStyle name="Heading 3 3" xfId="2084" xr:uid="{B19FBBF8-702C-4748-BAF7-8C232482CCC0}"/>
    <cellStyle name="Heading 3 3 2" xfId="8009" xr:uid="{A4804671-F297-4DBF-97D1-3FFDBEDB8672}"/>
    <cellStyle name="Heading 3 3 3" xfId="8878" xr:uid="{32002E02-4492-443B-9A47-287CDD913D70}"/>
    <cellStyle name="Heading 3 3 4" xfId="9814" xr:uid="{18799637-F6B7-4D3A-A21B-0BC3A7965E87}"/>
    <cellStyle name="Heading 3 30" xfId="2085" xr:uid="{1F23A9FA-0BE3-4691-9CC8-0C4B10A986CD}"/>
    <cellStyle name="Heading 3 31" xfId="2086" xr:uid="{F0911E1D-E868-47DB-9522-360865D92A41}"/>
    <cellStyle name="Heading 3 32" xfId="2087" xr:uid="{A4FD6A93-8FDF-4DAE-BE6F-0FBD6D43F8D9}"/>
    <cellStyle name="Heading 3 33" xfId="2088" xr:uid="{DEC7B521-033F-49BE-9692-3F28D816B6FB}"/>
    <cellStyle name="Heading 3 34" xfId="2089" xr:uid="{3CAADF9C-1206-41E1-AE9C-72F545625A4A}"/>
    <cellStyle name="Heading 3 35" xfId="2090" xr:uid="{183A7BEF-D60A-40CD-8A0A-B78DBB2D834A}"/>
    <cellStyle name="Heading 3 36" xfId="2091" xr:uid="{1EF47731-33BD-4319-BCC7-8661360BEEEA}"/>
    <cellStyle name="Heading 3 4" xfId="2092" xr:uid="{561D7B10-5E2D-4D5D-9A0E-6CE7D28A90DC}"/>
    <cellStyle name="Heading 3 4 2" xfId="9815" xr:uid="{51E22581-BE61-44A9-843E-392B69BF88B7}"/>
    <cellStyle name="Heading 3 5" xfId="2093" xr:uid="{207B6EEE-20FB-4AFF-9159-D6091D51F777}"/>
    <cellStyle name="Heading 3 5 2" xfId="9816" xr:uid="{76BBE006-2967-425D-A544-7A526A298600}"/>
    <cellStyle name="Heading 3 6" xfId="2094" xr:uid="{29333380-1689-41BE-9C94-1602508AE1AE}"/>
    <cellStyle name="Heading 3 6 2" xfId="9817" xr:uid="{7020C097-84FD-450E-A862-83A54EFDE7F8}"/>
    <cellStyle name="Heading 3 7" xfId="2095" xr:uid="{61352868-7C37-43C4-84CF-427B65FD6EE9}"/>
    <cellStyle name="Heading 3 7 2" xfId="9818" xr:uid="{470A5802-2D1A-4F4A-9298-C0D26EA872F0}"/>
    <cellStyle name="Heading 3 8" xfId="2096" xr:uid="{EF5C4468-4966-4805-84AE-C38FE46E3D33}"/>
    <cellStyle name="Heading 3 8 2" xfId="9819" xr:uid="{A1BB1002-FB9E-42E6-841B-1758014349D6}"/>
    <cellStyle name="Heading 3 9" xfId="2097" xr:uid="{13E988A2-580A-42AE-998C-459F30614F72}"/>
    <cellStyle name="Heading 3 9 2" xfId="9820" xr:uid="{AB870980-9F1B-4B9C-BBF4-3B0010EF3618}"/>
    <cellStyle name="Heading 4" xfId="12" builtinId="19" customBuiltin="1"/>
    <cellStyle name="Heading 4 10" xfId="2098" xr:uid="{5F618A2F-EB82-460C-B608-BB2A4F5FFB19}"/>
    <cellStyle name="Heading 4 10 2" xfId="9821" xr:uid="{87BD9955-7C4C-40B0-9E60-EAB11CCFEEFA}"/>
    <cellStyle name="Heading 4 11" xfId="2099" xr:uid="{FDABC999-2C13-469A-8622-3C96EBECE502}"/>
    <cellStyle name="Heading 4 11 2" xfId="9822" xr:uid="{C0C5B2B8-AB4D-4E39-BCDB-4066D41DF380}"/>
    <cellStyle name="Heading 4 12" xfId="2100" xr:uid="{BD8F8718-CA68-4F53-B4F3-5D0E75A8F0A5}"/>
    <cellStyle name="Heading 4 12 2" xfId="9823" xr:uid="{BA232886-98C6-4CFF-91DD-57CC28762613}"/>
    <cellStyle name="Heading 4 13" xfId="2101" xr:uid="{A6608672-B4C2-489C-B60C-12A8F7E1185C}"/>
    <cellStyle name="Heading 4 13 2" xfId="9824" xr:uid="{8F240D4F-C28C-4FBA-AB89-AAC3A721B857}"/>
    <cellStyle name="Heading 4 14" xfId="2102" xr:uid="{C6A3FA91-DD8F-4F32-A019-CA40467898DE}"/>
    <cellStyle name="Heading 4 15" xfId="2103" xr:uid="{8910648D-B000-467E-A08A-CD5674D8A9CC}"/>
    <cellStyle name="Heading 4 16" xfId="2104" xr:uid="{C794A081-D908-41E9-A796-BD7DD2777171}"/>
    <cellStyle name="Heading 4 17" xfId="2105" xr:uid="{0FB7F8C6-5A4E-4D6F-9CF8-67461CD3CC0E}"/>
    <cellStyle name="Heading 4 18" xfId="2106" xr:uid="{9C316EEC-D7F7-4E3E-AF5F-9CA677F3E8D9}"/>
    <cellStyle name="Heading 4 19" xfId="2107" xr:uid="{6B8FF8E8-5DB4-4B8A-AB17-7445B810A4FA}"/>
    <cellStyle name="Heading 4 2" xfId="2108" xr:uid="{DC8350F6-D532-490B-ACB5-F3BC4F7B007F}"/>
    <cellStyle name="Heading 4 2 10" xfId="8831" xr:uid="{41CCA4D1-CEA0-49F1-89B1-9F61A95F0809}"/>
    <cellStyle name="Heading 4 2 11" xfId="11944" xr:uid="{E0AF50F6-F7F0-401B-ABCE-34EFBE303F98}"/>
    <cellStyle name="Heading 4 2 12" xfId="4777" xr:uid="{6D37FC16-9458-4DD3-BB97-2E0ABE82E44B}"/>
    <cellStyle name="Heading 4 2 2" xfId="2109" xr:uid="{DA5CF428-C94B-4E72-8B7E-5C75A1F32542}"/>
    <cellStyle name="Heading 4 2 2 2" xfId="9825" xr:uid="{0303120C-46F1-428E-B65A-EC325FD351A6}"/>
    <cellStyle name="Heading 4 2 3" xfId="2110" xr:uid="{C7263CE7-2D16-435A-AD7F-FEBD64E72D77}"/>
    <cellStyle name="Heading 4 2 4" xfId="2111" xr:uid="{179B11E3-4BAF-41F5-BCD5-176EF7291B63}"/>
    <cellStyle name="Heading 4 2 5" xfId="2112" xr:uid="{A9C8FBC3-5690-41E1-8CF1-43A0D6BD259F}"/>
    <cellStyle name="Heading 4 2 6" xfId="2113" xr:uid="{7906FAC0-A693-4A8A-AE51-870A4AB73AC2}"/>
    <cellStyle name="Heading 4 2 7" xfId="2114" xr:uid="{2E11611C-0EBB-4534-901A-BFC49A969FAA}"/>
    <cellStyle name="Heading 4 2 8" xfId="8010" xr:uid="{4ACB336F-CA79-49F9-BE53-B29F0D3663DB}"/>
    <cellStyle name="Heading 4 2 9" xfId="6240" xr:uid="{BC7C48AE-2687-4A57-B442-9A34F883828A}"/>
    <cellStyle name="Heading 4 2_2149000-Q1'10" xfId="9826" xr:uid="{FFAB4158-D80C-40DD-9B7B-5DF0E8F0C2E8}"/>
    <cellStyle name="Heading 4 20" xfId="2115" xr:uid="{EE10BA9F-7873-48A3-B1C2-381EF578038C}"/>
    <cellStyle name="Heading 4 21" xfId="2116" xr:uid="{68CBA4CC-DA71-4670-A2DB-C921E8BC9DDD}"/>
    <cellStyle name="Heading 4 22" xfId="2117" xr:uid="{EE1154A0-9997-49E0-884C-7EBD75B7CDF4}"/>
    <cellStyle name="Heading 4 23" xfId="2118" xr:uid="{E224E472-25D4-4109-A0DC-7B1B61F8D8AE}"/>
    <cellStyle name="Heading 4 23 2" xfId="2119" xr:uid="{BFD75272-0E91-4C02-9FBD-8721467C6001}"/>
    <cellStyle name="Heading 4 23 3" xfId="2120" xr:uid="{D36B71A6-9B3A-48B3-810F-252501E45ACD}"/>
    <cellStyle name="Heading 4 24" xfId="2121" xr:uid="{D2ECBA5A-3B78-4AF3-9C23-C6DCBB55E2B5}"/>
    <cellStyle name="Heading 4 24 2" xfId="2122" xr:uid="{FE335C42-3A1B-43AE-A614-E9CF066BB701}"/>
    <cellStyle name="Heading 4 24 3" xfId="2123" xr:uid="{D223093D-2EC1-4512-9810-C4779411C2CA}"/>
    <cellStyle name="Heading 4 25" xfId="2124" xr:uid="{A83BB7B5-1C4F-4103-BB7B-804408C67460}"/>
    <cellStyle name="Heading 4 26" xfId="2125" xr:uid="{C00013BB-B53D-4E4D-A558-2AA99B831C32}"/>
    <cellStyle name="Heading 4 27" xfId="2126" xr:uid="{8E9054AA-22E4-40C1-802F-FDCF7FA64D19}"/>
    <cellStyle name="Heading 4 28" xfId="2127" xr:uid="{4A714B35-5E8D-49A1-98A6-1AB1675EF1DE}"/>
    <cellStyle name="Heading 4 29" xfId="2128" xr:uid="{9A64C94C-4AF4-4982-9189-A17D863695E8}"/>
    <cellStyle name="Heading 4 3" xfId="2129" xr:uid="{F2F7E368-8512-4ACB-BB41-04A5D3D273F4}"/>
    <cellStyle name="Heading 4 3 2" xfId="8011" xr:uid="{217C2936-9AE6-48B4-991B-030901C95360}"/>
    <cellStyle name="Heading 4 3 3" xfId="8879" xr:uid="{22891AD2-8A48-4769-BA41-25A4C5988FC1}"/>
    <cellStyle name="Heading 4 3 4" xfId="9827" xr:uid="{E4A0B6AA-C0B7-47B7-A104-0729D0E7D18D}"/>
    <cellStyle name="Heading 4 30" xfId="2130" xr:uid="{E9976E76-A51E-4D00-9CFA-64658D4A14D0}"/>
    <cellStyle name="Heading 4 31" xfId="2131" xr:uid="{82B4BAA2-E478-4F5A-ACD5-AE2C25762D43}"/>
    <cellStyle name="Heading 4 32" xfId="2132" xr:uid="{892668DC-C520-4377-86B9-023CC55CFF13}"/>
    <cellStyle name="Heading 4 33" xfId="2133" xr:uid="{FFAFB310-DAF0-4F24-9790-9ADB4CE59398}"/>
    <cellStyle name="Heading 4 34" xfId="2134" xr:uid="{E03A2373-CE22-428D-B77C-9FB5CF560EA1}"/>
    <cellStyle name="Heading 4 35" xfId="2135" xr:uid="{720BB810-7AFD-4DC2-89F0-7D3C7589F18B}"/>
    <cellStyle name="Heading 4 36" xfId="2136" xr:uid="{D3252B78-59C0-477D-988B-C72D699513B5}"/>
    <cellStyle name="Heading 4 4" xfId="2137" xr:uid="{00AD163C-3E5B-4143-9827-2BFFDEBDF44C}"/>
    <cellStyle name="Heading 4 4 2" xfId="9828" xr:uid="{817D6CAC-2908-4EFE-AB43-A1DE41452EB5}"/>
    <cellStyle name="Heading 4 5" xfId="2138" xr:uid="{306131BA-E741-40CD-AFD6-303D569777FD}"/>
    <cellStyle name="Heading 4 5 2" xfId="9829" xr:uid="{420BAF2D-E418-4BAF-B959-E5AF7AFF4FD8}"/>
    <cellStyle name="Heading 4 6" xfId="2139" xr:uid="{B95F8A98-6779-47E1-957C-D80C85A44742}"/>
    <cellStyle name="Heading 4 6 2" xfId="9830" xr:uid="{9C594892-DD52-4BA3-B568-2B1DEB4F1A02}"/>
    <cellStyle name="Heading 4 7" xfId="2140" xr:uid="{BE54179A-898E-4EDE-84D7-BEFF2C0CD6D3}"/>
    <cellStyle name="Heading 4 7 2" xfId="9831" xr:uid="{404698F2-3497-46FC-BF05-CAB373E86AF3}"/>
    <cellStyle name="Heading 4 8" xfId="2141" xr:uid="{5F314481-AA82-4217-B72D-222401E39D10}"/>
    <cellStyle name="Heading 4 8 2" xfId="9832" xr:uid="{F1403C2B-55E7-4783-BECD-7AB57AE036C4}"/>
    <cellStyle name="Heading 4 9" xfId="2142" xr:uid="{2EF6C68E-1CD9-4BE8-A875-D9A50361261F}"/>
    <cellStyle name="Heading 4 9 2" xfId="9833" xr:uid="{591F9EA8-79C1-4262-91EC-91E84AA80115}"/>
    <cellStyle name="Heading1" xfId="2143" xr:uid="{E627202D-5487-4EA3-945B-78E0EBC68F6F}"/>
    <cellStyle name="Heading1 1" xfId="2144" xr:uid="{5CD540C9-52B4-45F7-AAD6-83616A013CE3}"/>
    <cellStyle name="Heading1 2" xfId="2145" xr:uid="{354C2DDB-702E-46F9-9B62-E272CAA13903}"/>
    <cellStyle name="Heading1 3" xfId="2146" xr:uid="{B986044C-E3D3-4E3C-AC18-2530F69C8F57}"/>
    <cellStyle name="Heading2" xfId="2147" xr:uid="{9F63F401-5C13-46FF-9482-948E55177C9A}"/>
    <cellStyle name="Heading2 2" xfId="2148" xr:uid="{1D040706-5D17-47A2-8E9C-CE218FC14419}"/>
    <cellStyle name="Heading2 3" xfId="2149" xr:uid="{BC436FAE-B0B6-45F8-8157-B0B79A31C00C}"/>
    <cellStyle name="Heading3" xfId="2150" xr:uid="{75A025D8-BA30-4A8C-8F53-3BBA378C8B25}"/>
    <cellStyle name="Heading3 2" xfId="2151" xr:uid="{93866C33-9ACE-42CA-A828-E684DF246EC6}"/>
    <cellStyle name="Heading4" xfId="2152" xr:uid="{2A318175-7F47-46C7-AD31-7C059F0CB0CB}"/>
    <cellStyle name="Heading4 2" xfId="2153" xr:uid="{1200AA00-BEA3-45A4-ADEA-9943B39833DD}"/>
    <cellStyle name="HEADINGS" xfId="2154" xr:uid="{1A8C387B-885F-4ECE-A4C2-AB2B92361B40}"/>
    <cellStyle name="HEADINGS 2" xfId="9834" xr:uid="{B6E52EE1-DEB9-4956-9D15-F80CF6E82CC2}"/>
    <cellStyle name="HEADINGSTOP" xfId="9835" xr:uid="{4689C383-38E2-4CB0-A9C9-E2EF1E72E44E}"/>
    <cellStyle name="Helv" xfId="8012" xr:uid="{B014084E-6A5C-41EA-8761-AE94295C85BA}"/>
    <cellStyle name="Helv 2" xfId="9836" xr:uid="{A390527B-6BF3-44F5-8440-939080E79E15}"/>
    <cellStyle name="hh" xfId="2155" xr:uid="{C8697EB2-7375-43BD-B57B-795B6B93482D}"/>
    <cellStyle name="History" xfId="2156" xr:uid="{3054B572-AABA-462E-9DBF-CC878A14F6AC}"/>
    <cellStyle name="hj" xfId="2157" xr:uid="{B08F7DA1-8CE4-44BC-9F95-BE29C8AC986D}"/>
    <cellStyle name="Hyperlink 2" xfId="2158" xr:uid="{EC6FE1C9-FA52-4298-BC04-3D7D2871A346}"/>
    <cellStyle name="Hyperlink 2 2" xfId="2159" xr:uid="{D7F84630-8EE6-4A73-B44F-B25E46A81288}"/>
    <cellStyle name="Hyperlink 2 2 2" xfId="9114" xr:uid="{2DFC21D4-966B-46D9-8B43-37DD929DD16F}"/>
    <cellStyle name="Hyperlink 2 3" xfId="3699" xr:uid="{2672C5B9-FF5E-4C12-A29D-757869DEC77D}"/>
    <cellStyle name="Hyperlink 2 3 2" xfId="9090" xr:uid="{44284DFB-2807-4789-B265-982499E25936}"/>
    <cellStyle name="Hyperlink 2 4" xfId="15456" xr:uid="{2286BD6E-E05A-40A1-8A6B-063D48C26035}"/>
    <cellStyle name="Hyperlink 3" xfId="2160" xr:uid="{A65EB264-C3B6-416E-B4E7-EB1D00F6DDBB}"/>
    <cellStyle name="Hyperlink 3 2" xfId="3724" xr:uid="{9570D5C0-C9B2-45AA-A8D5-92DC29E88761}"/>
    <cellStyle name="Hyperlink 4" xfId="3695" xr:uid="{5441CAF8-7BB2-4069-8A27-E27C6B3D3B4B}"/>
    <cellStyle name="Hyperlink 5" xfId="15544" xr:uid="{9F944AAE-017A-4B8B-9642-FAEEF94AD6E8}"/>
    <cellStyle name="Hyperlink 6" xfId="8872" xr:uid="{7B0E31F5-99B8-404D-A665-8B6748DF16FB}"/>
    <cellStyle name="Hyperlink 6 2" xfId="15571" xr:uid="{55157448-99F6-4A58-8F9B-8015FCBFC5A0}"/>
    <cellStyle name="Hyperlink 7" xfId="15597" xr:uid="{B0184678-E77F-44F9-B162-7D0AB8D71062}"/>
    <cellStyle name="i" xfId="2161" xr:uid="{1EDC9801-8E64-462A-BF4F-BA7C872BA551}"/>
    <cellStyle name="i\" xfId="2162" xr:uid="{E0B90EC2-E899-4556-A405-49801A7DC2D3}"/>
    <cellStyle name="i_2005-07-12 Theta Assessment of Competing Bidders" xfId="2163" xr:uid="{81D09807-E520-42C1-87D5-66C06E00EDDA}"/>
    <cellStyle name="i_2005-07-12 Theta Assessment of Competing Bidders 2" xfId="12234" xr:uid="{586844E5-884D-4E4A-90B8-3F668659A04E}"/>
    <cellStyle name="i_2005-07-12 Theta Assessment of Competing Bidders 2 10" xfId="31579" xr:uid="{A68E6116-FF63-42DB-8458-5666532BABBC}"/>
    <cellStyle name="i_2005-07-12 Theta Assessment of Competing Bidders 2 2" xfId="22015" xr:uid="{BFB420CC-10AD-49E8-8947-C67295831320}"/>
    <cellStyle name="i_2005-07-12 Theta Assessment of Competing Bidders 2 2 2" xfId="35248" xr:uid="{B29FDA00-01FE-4D59-AA40-DBA2F89F1F06}"/>
    <cellStyle name="i_2005-07-12 Theta Assessment of Competing Bidders 2 3" xfId="22854" xr:uid="{800FB318-A906-4DB9-ABF8-8CECC37EDCCC}"/>
    <cellStyle name="i_2005-07-12 Theta Assessment of Competing Bidders 2 3 2" xfId="36006" xr:uid="{91657208-6791-4F38-97D5-ECE3DD1535DE}"/>
    <cellStyle name="i_2005-07-12 Theta Assessment of Competing Bidders 2 4" xfId="21764" xr:uid="{81521B6C-6C03-4585-A337-93DEFE31C551}"/>
    <cellStyle name="i_2005-07-12 Theta Assessment of Competing Bidders 2 4 2" xfId="35044" xr:uid="{AEC0A12B-0DEB-4FC7-9C5F-BAE8663FAAFB}"/>
    <cellStyle name="i_2005-07-12 Theta Assessment of Competing Bidders 2 5" xfId="6428" xr:uid="{814C9EB1-7EC5-4AB7-9EB5-C178A4C2F7FF}"/>
    <cellStyle name="i_2005-07-12 Theta Assessment of Competing Bidders 2 5 2" xfId="30808" xr:uid="{7FEA73C9-AE57-4D26-A539-92C332E7FE04}"/>
    <cellStyle name="i_2005-07-12 Theta Assessment of Competing Bidders 2 6" xfId="21490" xr:uid="{CF8A8AFD-2F2E-41BF-850D-FB4DBEF2D093}"/>
    <cellStyle name="i_2005-07-12 Theta Assessment of Competing Bidders 2 6 2" xfId="34815" xr:uid="{18A79F6D-B9F1-450A-9E46-4E843EA434CC}"/>
    <cellStyle name="i_2005-07-12 Theta Assessment of Competing Bidders 2 7" xfId="18980" xr:uid="{01B21229-3E5D-4B1B-8801-76D6096C7514}"/>
    <cellStyle name="i_2005-07-12 Theta Assessment of Competing Bidders 2 7 2" xfId="32556" xr:uid="{7D5E8BC2-FE07-44FF-8756-43CFD5370905}"/>
    <cellStyle name="i_2005-07-12 Theta Assessment of Competing Bidders 2 8" xfId="22085" xr:uid="{068087F7-D73E-4BBE-B381-05109C21A201}"/>
    <cellStyle name="i_2005-07-12 Theta Assessment of Competing Bidders 2 8 2" xfId="35315" xr:uid="{5E1925CC-F8A2-4DBE-A4D0-D4B4B2891AA3}"/>
    <cellStyle name="i_2005-07-12 Theta Assessment of Competing Bidders 2 9" xfId="28009" xr:uid="{1D7E6C8D-A272-40DA-AF1F-4066E0E4EF41}"/>
    <cellStyle name="i_2005-07-12 Theta Assessment of Competing Bidders 2 9 2" xfId="40699" xr:uid="{EA7FC23C-69BF-473D-A924-2DF963F23019}"/>
    <cellStyle name="i_2005-07-12 Theta Assessment of Competing Bidders 3" xfId="13798" xr:uid="{C2A7958B-B7D0-4B8D-B884-1E55A1CC2BC6}"/>
    <cellStyle name="i_2005-07-12 Theta Assessment of Competing Bidders 3 10" xfId="21208" xr:uid="{18589CDD-2CFC-40C4-ADB6-BC9E28C96D99}"/>
    <cellStyle name="i_2005-07-12 Theta Assessment of Competing Bidders 3 10 2" xfId="34554" xr:uid="{9A50E868-7B74-4C9E-BE89-8D428E987A42}"/>
    <cellStyle name="i_2005-07-12 Theta Assessment of Competing Bidders 3 2" xfId="14830" xr:uid="{3664F90B-D3C1-4316-8591-944D650D4430}"/>
    <cellStyle name="i_2005-07-12 Theta Assessment of Competing Bidders 3 2 10" xfId="25029" xr:uid="{10A3AE2C-F2C1-4E34-94CA-6A0837691281}"/>
    <cellStyle name="i_2005-07-12 Theta Assessment of Competing Bidders 3 2 10 2" xfId="38058" xr:uid="{10112085-B126-4B87-98ED-419C221D9FF1}"/>
    <cellStyle name="i_2005-07-12 Theta Assessment of Competing Bidders 3 2 11" xfId="31770" xr:uid="{2CA4E2CE-71E8-4691-A9A7-E23FB4361555}"/>
    <cellStyle name="i_2005-07-12 Theta Assessment of Competing Bidders 3 2 2" xfId="23863" xr:uid="{C5FDB14A-3793-44C0-BF7E-ADDD57D2B2DC}"/>
    <cellStyle name="i_2005-07-12 Theta Assessment of Competing Bidders 3 2 2 2" xfId="36977" xr:uid="{FFD843EB-BABD-4EB5-B0F5-18F453C444E1}"/>
    <cellStyle name="i_2005-07-12 Theta Assessment of Competing Bidders 3 2 3" xfId="21136" xr:uid="{61A45B63-219D-4333-BC0D-27B484F05D8A}"/>
    <cellStyle name="i_2005-07-12 Theta Assessment of Competing Bidders 3 2 3 2" xfId="34487" xr:uid="{FC67224A-C100-4F42-8393-28BC55A29022}"/>
    <cellStyle name="i_2005-07-12 Theta Assessment of Competing Bidders 3 2 4" xfId="19749" xr:uid="{35314A1E-0535-446F-8F5B-63E84B628EB5}"/>
    <cellStyle name="i_2005-07-12 Theta Assessment of Competing Bidders 3 2 4 2" xfId="33234" xr:uid="{373F0E43-0E37-4163-B2BD-91711C09B2CA}"/>
    <cellStyle name="i_2005-07-12 Theta Assessment of Competing Bidders 3 2 5" xfId="19428" xr:uid="{8F66CF06-96A7-4BE5-A921-FFEE9B7D8D47}"/>
    <cellStyle name="i_2005-07-12 Theta Assessment of Competing Bidders 3 2 5 2" xfId="32952" xr:uid="{B0A99604-4BB9-4D67-9223-6EF3066B8997}"/>
    <cellStyle name="i_2005-07-12 Theta Assessment of Competing Bidders 3 2 6" xfId="6300" xr:uid="{2454005B-E4AE-465D-BA8C-34B5228C4CCC}"/>
    <cellStyle name="i_2005-07-12 Theta Assessment of Competing Bidders 3 2 6 2" xfId="30696" xr:uid="{5A7A8052-7697-4C1C-B715-9FFADFE3B061}"/>
    <cellStyle name="i_2005-07-12 Theta Assessment of Competing Bidders 3 2 7" xfId="26113" xr:uid="{34EFAD23-FD93-4B9D-A56B-3D025404F448}"/>
    <cellStyle name="i_2005-07-12 Theta Assessment of Competing Bidders 3 2 7 2" xfId="39023" xr:uid="{BE5F8C7A-1B61-40E0-8445-A6727249DF4E}"/>
    <cellStyle name="i_2005-07-12 Theta Assessment of Competing Bidders 3 2 8" xfId="27352" xr:uid="{522EF00D-98F3-4DB3-B209-F0973DD2B135}"/>
    <cellStyle name="i_2005-07-12 Theta Assessment of Competing Bidders 3 2 8 2" xfId="40124" xr:uid="{96CEDFBC-F554-46FC-B8EA-63CA11882707}"/>
    <cellStyle name="i_2005-07-12 Theta Assessment of Competing Bidders 3 2 9" xfId="29348" xr:uid="{F0BB5C2F-38ED-4F2E-B3DE-3387B680BB34}"/>
    <cellStyle name="i_2005-07-12 Theta Assessment of Competing Bidders 3 2 9 2" xfId="41933" xr:uid="{36F49F6C-1911-466E-85A3-038B17DE59F6}"/>
    <cellStyle name="i_2005-07-12 Theta Assessment of Competing Bidders 3 3" xfId="23072" xr:uid="{A767890E-880A-4872-BA06-49023C2C3F7F}"/>
    <cellStyle name="i_2005-07-12 Theta Assessment of Competing Bidders 3 3 2" xfId="36219" xr:uid="{728EB40A-9C88-46B2-A35A-7EF84B92E58E}"/>
    <cellStyle name="i_2005-07-12 Theta Assessment of Competing Bidders 3 4" xfId="25972" xr:uid="{08226941-16F7-40F8-B42D-5BF6D82AED69}"/>
    <cellStyle name="i_2005-07-12 Theta Assessment of Competing Bidders 3 4 2" xfId="38895" xr:uid="{F8CE6D99-488F-4780-B0A7-9C74755B5708}"/>
    <cellStyle name="i_2005-07-12 Theta Assessment of Competing Bidders 3 5" xfId="18676" xr:uid="{408307AA-3E8E-47C1-92D6-8F4C7229D8D5}"/>
    <cellStyle name="i_2005-07-12 Theta Assessment of Competing Bidders 3 5 2" xfId="32274" xr:uid="{D40D827D-10E6-44B4-AC76-6F520FDAD718}"/>
    <cellStyle name="i_2005-07-12 Theta Assessment of Competing Bidders 3 6" xfId="26143" xr:uid="{63EC0015-F46F-457D-92D1-2BC205CD0648}"/>
    <cellStyle name="i_2005-07-12 Theta Assessment of Competing Bidders 3 6 2" xfId="39052" xr:uid="{2031DAE9-3475-4187-8BDB-EBFF40ACCE8F}"/>
    <cellStyle name="i_2005-07-12 Theta Assessment of Competing Bidders 3 7" xfId="25394" xr:uid="{7A5AA238-5424-4FA3-A1B9-C24302DD3BD7}"/>
    <cellStyle name="i_2005-07-12 Theta Assessment of Competing Bidders 3 7 2" xfId="38383" xr:uid="{822F5B86-7D58-4861-AE0A-B6425D6EBC08}"/>
    <cellStyle name="i_2005-07-12 Theta Assessment of Competing Bidders 3 8" xfId="25893" xr:uid="{0569B6A3-1917-4965-9266-3D2E6B9A4A05}"/>
    <cellStyle name="i_2005-07-12 Theta Assessment of Competing Bidders 3 8 2" xfId="38831" xr:uid="{ACFACF16-187B-487A-AA96-5671232F14F8}"/>
    <cellStyle name="i_2005-07-12 Theta Assessment of Competing Bidders 3 9" xfId="18878" xr:uid="{6BF29BEC-B2B7-46FA-9264-BD59C418E6BD}"/>
    <cellStyle name="i_2005-07-12 Theta Assessment of Competing Bidders 3 9 2" xfId="32463" xr:uid="{7EA6FF92-3AAE-4978-83C0-81E7A8BC2915}"/>
    <cellStyle name="i_2005-07-12 Theta Assessment of Competing Bidders 4" xfId="11529" xr:uid="{44BCC34B-61CE-4C15-9935-96A7AD70A7BD}"/>
    <cellStyle name="i_2005-07-12 Theta Assessment of Competing Bidders 4 10" xfId="31569" xr:uid="{E3BE4AFF-4F83-4E79-A99C-E5901B8DC750}"/>
    <cellStyle name="i_2005-07-12 Theta Assessment of Competing Bidders 4 2" xfId="21426" xr:uid="{902A18A9-E87F-4F71-897F-9EE11D058839}"/>
    <cellStyle name="i_2005-07-12 Theta Assessment of Competing Bidders 4 2 2" xfId="34759" xr:uid="{C29CCA30-44D6-4C43-87C2-A34AD54455CB}"/>
    <cellStyle name="i_2005-07-12 Theta Assessment of Competing Bidders 4 3" xfId="20061" xr:uid="{25B28C70-627A-4652-A968-496F10AF1106}"/>
    <cellStyle name="i_2005-07-12 Theta Assessment of Competing Bidders 4 3 2" xfId="33529" xr:uid="{40EE81E2-5A50-483F-9FBA-5C3F2227E940}"/>
    <cellStyle name="i_2005-07-12 Theta Assessment of Competing Bidders 4 4" xfId="19235" xr:uid="{48A3E085-D0FA-4388-B3E4-00EA1096B68B}"/>
    <cellStyle name="i_2005-07-12 Theta Assessment of Competing Bidders 4 4 2" xfId="32785" xr:uid="{B0D93C9B-533A-4592-BFEA-241987E6847E}"/>
    <cellStyle name="i_2005-07-12 Theta Assessment of Competing Bidders 4 5" xfId="7170" xr:uid="{229D0E67-3D65-4620-94D1-B3144B54B6C4}"/>
    <cellStyle name="i_2005-07-12 Theta Assessment of Competing Bidders 4 5 2" xfId="31376" xr:uid="{4DAA8E91-2B41-48F6-B2BB-9E41526E76E8}"/>
    <cellStyle name="i_2005-07-12 Theta Assessment of Competing Bidders 4 6" xfId="26328" xr:uid="{B4117ABC-AAD5-4393-BC01-B54E0EB1A12F}"/>
    <cellStyle name="i_2005-07-12 Theta Assessment of Competing Bidders 4 6 2" xfId="39216" xr:uid="{E9424F23-14BD-49C8-B943-B525540862CC}"/>
    <cellStyle name="i_2005-07-12 Theta Assessment of Competing Bidders 4 7" xfId="22835" xr:uid="{EE1BC9D8-8777-4B93-A7A2-B3797BEB0575}"/>
    <cellStyle name="i_2005-07-12 Theta Assessment of Competing Bidders 4 7 2" xfId="35991" xr:uid="{A0BEB0E0-B5BB-4242-9908-822AB8637341}"/>
    <cellStyle name="i_2005-07-12 Theta Assessment of Competing Bidders 4 8" xfId="27263" xr:uid="{1EBCB8FB-847B-48F5-A9BC-9571E822D022}"/>
    <cellStyle name="i_2005-07-12 Theta Assessment of Competing Bidders 4 8 2" xfId="40045" xr:uid="{B635455C-6F8A-46B9-94F9-0519D458B27F}"/>
    <cellStyle name="i_2005-07-12 Theta Assessment of Competing Bidders 4 9" xfId="27961" xr:uid="{86124FA4-A6C0-4D07-B7FE-8D751193E6AA}"/>
    <cellStyle name="i_2005-07-12 Theta Assessment of Competing Bidders 4 9 2" xfId="40656" xr:uid="{1423882D-D9F4-42D6-AA12-6FA8790B7B0E}"/>
    <cellStyle name="i_BEA Merger Analysis Nov 20" xfId="2164" xr:uid="{B9060BC1-CC29-48EF-8F5B-D85432332645}"/>
    <cellStyle name="i_BEA Merger Analysis Nov 20 2" xfId="12233" xr:uid="{EF83C34E-46C1-4048-86FB-CEA5597C366B}"/>
    <cellStyle name="i_BEA Merger Analysis Nov 20 2 10" xfId="31578" xr:uid="{480DB66D-3E7D-4E5D-AEFD-1C0C3B699255}"/>
    <cellStyle name="i_BEA Merger Analysis Nov 20 2 2" xfId="22014" xr:uid="{5E98D68E-5B1C-408E-BB8E-C7EDF3D28C9A}"/>
    <cellStyle name="i_BEA Merger Analysis Nov 20 2 2 2" xfId="35247" xr:uid="{B1651F8A-48D8-4F7C-8A42-1CE47503453F}"/>
    <cellStyle name="i_BEA Merger Analysis Nov 20 2 3" xfId="24895" xr:uid="{2E267302-1A33-446D-8B3E-EF2616BEE06F}"/>
    <cellStyle name="i_BEA Merger Analysis Nov 20 2 3 2" xfId="37933" xr:uid="{C5072554-5358-4C21-9110-C34987C88DFD}"/>
    <cellStyle name="i_BEA Merger Analysis Nov 20 2 4" xfId="24736" xr:uid="{50284C6E-53DF-4342-B76F-41BCA028F3CF}"/>
    <cellStyle name="i_BEA Merger Analysis Nov 20 2 4 2" xfId="37787" xr:uid="{CACCCBD3-496D-4AFC-8529-5FDDB023987B}"/>
    <cellStyle name="i_BEA Merger Analysis Nov 20 2 5" xfId="26246" xr:uid="{199A064C-DEEE-4676-9AB7-6CD51BDE92A7}"/>
    <cellStyle name="i_BEA Merger Analysis Nov 20 2 5 2" xfId="39147" xr:uid="{24626D40-DC78-4906-82EA-6D44BA6D8CA6}"/>
    <cellStyle name="i_BEA Merger Analysis Nov 20 2 6" xfId="27677" xr:uid="{BFF0A1D5-AF89-425B-BCF7-26593D3F18FA}"/>
    <cellStyle name="i_BEA Merger Analysis Nov 20 2 6 2" xfId="40409" xr:uid="{7C702C99-9183-46B9-9C59-192950C1C65D}"/>
    <cellStyle name="i_BEA Merger Analysis Nov 20 2 7" xfId="27257" xr:uid="{8E17A988-CAC1-43E4-9F7F-B1C914CE535E}"/>
    <cellStyle name="i_BEA Merger Analysis Nov 20 2 7 2" xfId="40041" xr:uid="{E6098AE4-2A7C-4599-8D71-F796460AB222}"/>
    <cellStyle name="i_BEA Merger Analysis Nov 20 2 8" xfId="28447" xr:uid="{BC99E18C-C08E-4974-8921-64F9B203E187}"/>
    <cellStyle name="i_BEA Merger Analysis Nov 20 2 8 2" xfId="41100" xr:uid="{EC4C0D55-010F-4F05-BC24-6D477F1BF372}"/>
    <cellStyle name="i_BEA Merger Analysis Nov 20 2 9" xfId="28252" xr:uid="{7F28BA39-D482-4F9E-B3C5-1813A10D0C6B}"/>
    <cellStyle name="i_BEA Merger Analysis Nov 20 2 9 2" xfId="40921" xr:uid="{08E7ED4C-1485-4FC5-A66D-902B13BB69C0}"/>
    <cellStyle name="i_BEA Merger Analysis Nov 20 3" xfId="13799" xr:uid="{B332DD2D-28D8-4C57-B270-856C54F5F32C}"/>
    <cellStyle name="i_BEA Merger Analysis Nov 20 3 10" xfId="20995" xr:uid="{10791A1A-AE86-49F2-A3B0-087AC24FE532}"/>
    <cellStyle name="i_BEA Merger Analysis Nov 20 3 10 2" xfId="34359" xr:uid="{7A4B3CFD-65DF-4F84-869B-50E33070E283}"/>
    <cellStyle name="i_BEA Merger Analysis Nov 20 3 2" xfId="14831" xr:uid="{92025ADE-B7F0-47B4-89F5-B8A5C70ABDD2}"/>
    <cellStyle name="i_BEA Merger Analysis Nov 20 3 2 10" xfId="29265" xr:uid="{F7E72103-0E27-476B-AB3A-40939762F159}"/>
    <cellStyle name="i_BEA Merger Analysis Nov 20 3 2 10 2" xfId="41856" xr:uid="{2984349E-8960-429E-9D94-1E657A76402D}"/>
    <cellStyle name="i_BEA Merger Analysis Nov 20 3 2 11" xfId="31771" xr:uid="{E2FFAF0C-6C0A-43A1-BF9A-ADE2541B3F98}"/>
    <cellStyle name="i_BEA Merger Analysis Nov 20 3 2 2" xfId="23864" xr:uid="{3662A681-C1B2-4D38-A4FB-F9F395A8A832}"/>
    <cellStyle name="i_BEA Merger Analysis Nov 20 3 2 2 2" xfId="36978" xr:uid="{0B32FB87-312F-4576-B68A-83228CE8712A}"/>
    <cellStyle name="i_BEA Merger Analysis Nov 20 3 2 3" xfId="25026" xr:uid="{5C68311E-CD8A-4E4C-B5DE-6C17244F9333}"/>
    <cellStyle name="i_BEA Merger Analysis Nov 20 3 2 3 2" xfId="38055" xr:uid="{6663E3A4-1725-4FF9-B8B3-219A805BE9B1}"/>
    <cellStyle name="i_BEA Merger Analysis Nov 20 3 2 4" xfId="5572" xr:uid="{66B4457B-D23B-43F9-869D-7FC9D415E79E}"/>
    <cellStyle name="i_BEA Merger Analysis Nov 20 3 2 4 2" xfId="30085" xr:uid="{87DCFD02-FB13-4BD6-9107-47F511E82A04}"/>
    <cellStyle name="i_BEA Merger Analysis Nov 20 3 2 5" xfId="27116" xr:uid="{D9CA376D-B9E2-489C-85E7-16D93F22DA41}"/>
    <cellStyle name="i_BEA Merger Analysis Nov 20 3 2 5 2" xfId="39915" xr:uid="{D50A2C86-E65B-43FA-9B3A-6568C672227B}"/>
    <cellStyle name="i_BEA Merger Analysis Nov 20 3 2 6" xfId="27847" xr:uid="{CAE3099F-8554-4621-B51F-78AD4942DAFB}"/>
    <cellStyle name="i_BEA Merger Analysis Nov 20 3 2 6 2" xfId="40552" xr:uid="{5B92B446-3406-41AD-ABF7-8879E0552482}"/>
    <cellStyle name="i_BEA Merger Analysis Nov 20 3 2 7" xfId="22826" xr:uid="{CB7B3A60-8FF2-4A8A-8571-39EC60BAB2BF}"/>
    <cellStyle name="i_BEA Merger Analysis Nov 20 3 2 7 2" xfId="35983" xr:uid="{0890BB12-0C85-4FB5-9F16-78DC6575B8DF}"/>
    <cellStyle name="i_BEA Merger Analysis Nov 20 3 2 8" xfId="5418" xr:uid="{02FB5A6F-8669-468E-91D4-848E92AA34B2}"/>
    <cellStyle name="i_BEA Merger Analysis Nov 20 3 2 8 2" xfId="29954" xr:uid="{7CEFB982-649E-45EE-AEDF-7270EFBE1E5D}"/>
    <cellStyle name="i_BEA Merger Analysis Nov 20 3 2 9" xfId="29266" xr:uid="{1D77E854-14E4-40D4-9939-A68BE725EBCB}"/>
    <cellStyle name="i_BEA Merger Analysis Nov 20 3 2 9 2" xfId="41857" xr:uid="{990AD20C-4A7E-4D0F-AF14-7801392911EB}"/>
    <cellStyle name="i_BEA Merger Analysis Nov 20 3 3" xfId="23073" xr:uid="{DFBBF6A8-D2A7-45D1-8430-7CC6B40EDB47}"/>
    <cellStyle name="i_BEA Merger Analysis Nov 20 3 3 2" xfId="36220" xr:uid="{A644896C-2B70-499B-A76D-EBA786AED4FA}"/>
    <cellStyle name="i_BEA Merger Analysis Nov 20 3 4" xfId="20159" xr:uid="{173ADBCE-C7C5-4484-B149-08193BDC2AD3}"/>
    <cellStyle name="i_BEA Merger Analysis Nov 20 3 4 2" xfId="33618" xr:uid="{A6D93815-9F87-485A-8B4B-064042C22546}"/>
    <cellStyle name="i_BEA Merger Analysis Nov 20 3 5" xfId="21798" xr:uid="{1DFF6013-BB08-44DE-A48E-D9905DF575B1}"/>
    <cellStyle name="i_BEA Merger Analysis Nov 20 3 5 2" xfId="35073" xr:uid="{02EF1BCD-DE0F-4DBB-8A04-6165D43131A9}"/>
    <cellStyle name="i_BEA Merger Analysis Nov 20 3 6" xfId="19281" xr:uid="{1D9623E4-2DDB-490B-8C29-E1066EBA8C8F}"/>
    <cellStyle name="i_BEA Merger Analysis Nov 20 3 6 2" xfId="32830" xr:uid="{9D06960E-A828-4E04-B1DA-B36969F746D6}"/>
    <cellStyle name="i_BEA Merger Analysis Nov 20 3 7" xfId="27511" xr:uid="{5938E642-682C-49A0-8B80-56CE9C84CA81}"/>
    <cellStyle name="i_BEA Merger Analysis Nov 20 3 7 2" xfId="40272" xr:uid="{EE81F967-C95B-4561-A31E-1F35A9FDF74E}"/>
    <cellStyle name="i_BEA Merger Analysis Nov 20 3 8" xfId="28003" xr:uid="{905CC2B5-5C68-4408-AFEC-2B2A37141F30}"/>
    <cellStyle name="i_BEA Merger Analysis Nov 20 3 8 2" xfId="40693" xr:uid="{382CAB67-F466-431A-A591-A07F1D292992}"/>
    <cellStyle name="i_BEA Merger Analysis Nov 20 3 9" xfId="20203" xr:uid="{E0F34FBC-4AE5-4543-9279-076F13639CE8}"/>
    <cellStyle name="i_BEA Merger Analysis Nov 20 3 9 2" xfId="33659" xr:uid="{95E52842-939D-4E2D-819D-32D8BE81AAB1}"/>
    <cellStyle name="i_BEA Merger Analysis Nov 20 4" xfId="11530" xr:uid="{B41B1903-8BA8-4A3B-A80C-E1CC06147CA3}"/>
    <cellStyle name="i_BEA Merger Analysis Nov 20 4 10" xfId="31570" xr:uid="{2EB8E96A-46E2-4F04-B8EC-70DE8331CD88}"/>
    <cellStyle name="i_BEA Merger Analysis Nov 20 4 2" xfId="21427" xr:uid="{F9926426-F9CD-44BE-87F4-F90DABC1EE06}"/>
    <cellStyle name="i_BEA Merger Analysis Nov 20 4 2 2" xfId="34760" xr:uid="{71C9CFE7-7BFA-49AE-82D8-C93BC125BBE2}"/>
    <cellStyle name="i_BEA Merger Analysis Nov 20 4 3" xfId="22662" xr:uid="{16CDC68C-BC12-4F70-B85F-6264405139FE}"/>
    <cellStyle name="i_BEA Merger Analysis Nov 20 4 3 2" xfId="35833" xr:uid="{577762C8-7771-4878-B711-F546F9AA668D}"/>
    <cellStyle name="i_BEA Merger Analysis Nov 20 4 4" xfId="25150" xr:uid="{ADEEAB5B-4433-4BA9-BA72-E8C9A05E9A39}"/>
    <cellStyle name="i_BEA Merger Analysis Nov 20 4 4 2" xfId="38166" xr:uid="{E5429B6A-458B-4387-BDB6-FB1A567F1788}"/>
    <cellStyle name="i_BEA Merger Analysis Nov 20 4 5" xfId="5342" xr:uid="{DD41B252-D49F-4A7B-BF9A-8AE5838EEBF7}"/>
    <cellStyle name="i_BEA Merger Analysis Nov 20 4 5 2" xfId="29931" xr:uid="{E9EEE0D7-785A-47A7-B32B-17968B645715}"/>
    <cellStyle name="i_BEA Merger Analysis Nov 20 4 6" xfId="26593" xr:uid="{9198B429-CEF2-4C41-AACE-E511AAE90A9F}"/>
    <cellStyle name="i_BEA Merger Analysis Nov 20 4 6 2" xfId="39450" xr:uid="{5B123BC9-EBD9-4395-AE21-C695CE91AA1A}"/>
    <cellStyle name="i_BEA Merger Analysis Nov 20 4 7" xfId="24432" xr:uid="{64C6C1CC-F9D4-435E-88A4-C9EBBED896EA}"/>
    <cellStyle name="i_BEA Merger Analysis Nov 20 4 7 2" xfId="37518" xr:uid="{A0892F82-72DA-4DE6-8399-3E9C7FE8E7ED}"/>
    <cellStyle name="i_BEA Merger Analysis Nov 20 4 8" xfId="19460" xr:uid="{6548153C-2919-4741-A8E6-C2791B1C0732}"/>
    <cellStyle name="i_BEA Merger Analysis Nov 20 4 8 2" xfId="32980" xr:uid="{A3EE77BE-A6B1-43BC-907E-F3D9F66D4970}"/>
    <cellStyle name="i_BEA Merger Analysis Nov 20 4 9" xfId="26499" xr:uid="{511F88CB-AF54-47D6-BAF9-36E1BCEC7E50}"/>
    <cellStyle name="i_BEA Merger Analysis Nov 20 4 9 2" xfId="39368" xr:uid="{3384CE34-E201-4A4B-997E-C072C2FE3D06}"/>
    <cellStyle name="i_CostEDBS" xfId="2165" xr:uid="{ACB931A7-D5E8-43F1-A3AB-BA24E77E88AE}"/>
    <cellStyle name="i_Gazelle DDM Jul-2-2003 (FINAL)" xfId="2166" xr:uid="{1FE523FE-21F7-4CA8-A248-2F5A519E3E05}"/>
    <cellStyle name="i_MERGKEPP" xfId="2167" xr:uid="{5AC01D69-A1D7-4FD9-9783-6193716F2F0A}"/>
    <cellStyle name="i_Snowball Model 012105" xfId="2168" xr:uid="{FA970D93-88F7-4E37-9157-5133602BADA8}"/>
    <cellStyle name="i_Sterling Model Apr-30-2003" xfId="2169" xr:uid="{155FFE89-F980-4FE4-8A06-576EB5778BEC}"/>
    <cellStyle name="i_Universe DDM 011005" xfId="2170" xr:uid="{36CAAD27-1DE9-4644-A5DD-96D1AF6BF105}"/>
    <cellStyle name="ii" xfId="2171" xr:uid="{8C117DCD-00E8-4CD2-A66A-247A4095598D}"/>
    <cellStyle name="iii" xfId="2172" xr:uid="{4723E047-B380-453E-80A5-55799E81CCD6}"/>
    <cellStyle name="InconsistentFormulae" xfId="2173" xr:uid="{74678D90-00FF-4977-B970-1121D8A7FB5F}"/>
    <cellStyle name="InconsistentFormulae 2" xfId="2174" xr:uid="{22F47730-3FBD-4F93-8E74-3437FD633F4F}"/>
    <cellStyle name="InconsistentFormulae 2 2" xfId="12232" xr:uid="{89320292-283E-4F51-93F5-5BF91EF25EC6}"/>
    <cellStyle name="InconsistentFormulae 2 2 10" xfId="18577" xr:uid="{7962F941-AF48-4849-A822-DD7701080319}"/>
    <cellStyle name="InconsistentFormulae 2 2 10 2" xfId="32181" xr:uid="{27EA2BDF-6CBD-4C84-8567-6BB9DF1615C5}"/>
    <cellStyle name="InconsistentFormulae 2 2 2" xfId="13356" xr:uid="{AFE7028A-19BC-45FF-B742-5382AD27551A}"/>
    <cellStyle name="InconsistentFormulae 2 2 2 10" xfId="19314" xr:uid="{26E8B1A8-94D2-4D58-9DDB-A4112CAEAE3A}"/>
    <cellStyle name="InconsistentFormulae 2 2 2 10 2" xfId="32860" xr:uid="{FDE4BA6A-D547-488D-8A31-FF927A05DCF3}"/>
    <cellStyle name="InconsistentFormulae 2 2 2 11" xfId="31589" xr:uid="{59D44413-8B11-45E8-A3C1-48476D5F23FB}"/>
    <cellStyle name="InconsistentFormulae 2 2 2 2" xfId="22732" xr:uid="{CE2000F7-B8F3-4C96-B396-8BD19AC6998F}"/>
    <cellStyle name="InconsistentFormulae 2 2 2 2 2" xfId="35902" xr:uid="{6D645F5F-BBBB-49E0-9A9B-BC29F5D8BAAF}"/>
    <cellStyle name="InconsistentFormulae 2 2 2 3" xfId="6497" xr:uid="{91CD4720-CB18-450F-B87F-542A4266735F}"/>
    <cellStyle name="InconsistentFormulae 2 2 2 3 2" xfId="30841" xr:uid="{F89E53B4-F862-45BF-B44E-616BDF56AA4E}"/>
    <cellStyle name="InconsistentFormulae 2 2 2 4" xfId="18561" xr:uid="{9E52FBAA-A403-4DEB-8F11-03C121C7353C}"/>
    <cellStyle name="InconsistentFormulae 2 2 2 4 2" xfId="32167" xr:uid="{0F674B92-A8C1-45BC-921D-D7708EA21001}"/>
    <cellStyle name="InconsistentFormulae 2 2 2 5" xfId="6162" xr:uid="{547A005B-9101-4BA5-B32E-2680A8ABE169}"/>
    <cellStyle name="InconsistentFormulae 2 2 2 5 2" xfId="30577" xr:uid="{EA5CF0EC-4716-48CD-8703-1E22C74BFEFC}"/>
    <cellStyle name="InconsistentFormulae 2 2 2 6" xfId="19476" xr:uid="{5E48D63A-CDFB-4032-99AE-9A419C50E2D7}"/>
    <cellStyle name="InconsistentFormulae 2 2 2 6 2" xfId="32995" xr:uid="{F0C4163F-123E-4430-97EA-571E0A641360}"/>
    <cellStyle name="InconsistentFormulae 2 2 2 7" xfId="20889" xr:uid="{A07F850C-1DED-4C74-A900-78C1230F46BA}"/>
    <cellStyle name="InconsistentFormulae 2 2 2 7 2" xfId="34265" xr:uid="{08C2D1AA-DEC0-48EE-A735-AB7B27AAD68E}"/>
    <cellStyle name="InconsistentFormulae 2 2 2 8" xfId="22439" xr:uid="{36CBEE5C-AEA8-47E5-BA38-39C9963A9635}"/>
    <cellStyle name="InconsistentFormulae 2 2 2 8 2" xfId="35630" xr:uid="{BCBBE408-0BDC-48DF-A5AD-42DCC7329886}"/>
    <cellStyle name="InconsistentFormulae 2 2 2 9" xfId="27655" xr:uid="{A55F29EE-A749-4CDD-B3EA-52973FAC4C43}"/>
    <cellStyle name="InconsistentFormulae 2 2 2 9 2" xfId="40391" xr:uid="{9083DAE3-D06D-49E0-A94D-94B1E0491916}"/>
    <cellStyle name="InconsistentFormulae 2 2 3" xfId="22013" xr:uid="{D52FF8AF-D916-4C71-89FD-C7E4D04FBD30}"/>
    <cellStyle name="InconsistentFormulae 2 2 3 2" xfId="35246" xr:uid="{2942D10E-2606-4D62-BA08-256997BC5CDF}"/>
    <cellStyle name="InconsistentFormulae 2 2 4" xfId="25917" xr:uid="{0266380E-F5E3-4EBB-91DC-440035CD2EF7}"/>
    <cellStyle name="InconsistentFormulae 2 2 4 2" xfId="38852" xr:uid="{21E67EC4-0B35-43F0-ABFE-0FA23BC214A1}"/>
    <cellStyle name="InconsistentFormulae 2 2 5" xfId="26788" xr:uid="{3CF99AD6-2221-491C-B713-42B7C0100A03}"/>
    <cellStyle name="InconsistentFormulae 2 2 5 2" xfId="39628" xr:uid="{1D0B290F-8741-4DAF-8A36-BCC53CD089E9}"/>
    <cellStyle name="InconsistentFormulae 2 2 6" xfId="21453" xr:uid="{2C311FA1-01F1-4779-9DB0-266C2DCE8D71}"/>
    <cellStyle name="InconsistentFormulae 2 2 6 2" xfId="34782" xr:uid="{3351D603-2A61-405B-8AE6-ABDEAF57BCCB}"/>
    <cellStyle name="InconsistentFormulae 2 2 7" xfId="21047" xr:uid="{B806B4F9-67A3-4DF8-810D-30F5B181DA7E}"/>
    <cellStyle name="InconsistentFormulae 2 2 7 2" xfId="34404" xr:uid="{D593525F-42A9-4161-9230-7AD82737ACD4}"/>
    <cellStyle name="InconsistentFormulae 2 2 8" xfId="20628" xr:uid="{50F42640-8200-4E60-86C9-689822C44DA3}"/>
    <cellStyle name="InconsistentFormulae 2 2 8 2" xfId="34035" xr:uid="{FBDF932D-9484-4A6F-A217-DEACF872C81D}"/>
    <cellStyle name="InconsistentFormulae 2 2 9" xfId="25566" xr:uid="{80B0E9A4-5D0D-4D93-98AA-03A46B087676}"/>
    <cellStyle name="InconsistentFormulae 2 2 9 2" xfId="38533" xr:uid="{C0ABE969-48EF-4899-8D05-F0A75CF3E573}"/>
    <cellStyle name="InconsistentFormulae 2 3" xfId="13800" xr:uid="{75DB08DE-98B1-44E6-BC8B-BCCF7A85EE6D}"/>
    <cellStyle name="InconsistentFormulae 2 3 10" xfId="18778" xr:uid="{68FFF18C-4D6C-45E6-856B-0186D3CEEC2A}"/>
    <cellStyle name="InconsistentFormulae 2 3 10 2" xfId="32364" xr:uid="{AE1BD361-E7C8-431A-81FA-73F14F0A6775}"/>
    <cellStyle name="InconsistentFormulae 2 3 2" xfId="14832" xr:uid="{08213AB5-B593-48D0-A84E-6785BE96DD09}"/>
    <cellStyle name="InconsistentFormulae 2 3 2 10" xfId="25993" xr:uid="{61AF18C8-BE44-42C6-8F42-18BAE9806B62}"/>
    <cellStyle name="InconsistentFormulae 2 3 2 10 2" xfId="38916" xr:uid="{45C6A6B6-A509-475C-9FBB-4A47F84A0BE9}"/>
    <cellStyle name="InconsistentFormulae 2 3 2 11" xfId="31772" xr:uid="{56A6D702-005C-4906-A38A-613F5AB91C34}"/>
    <cellStyle name="InconsistentFormulae 2 3 2 2" xfId="23865" xr:uid="{F381BAC1-2696-4949-BCF8-D669EEA581D7}"/>
    <cellStyle name="InconsistentFormulae 2 3 2 2 2" xfId="36979" xr:uid="{4525169E-44A8-476A-B634-3B5E36B54E92}"/>
    <cellStyle name="InconsistentFormulae 2 3 2 3" xfId="20115" xr:uid="{85F02B61-4256-4DB9-91D9-6E60530C88CE}"/>
    <cellStyle name="InconsistentFormulae 2 3 2 3 2" xfId="33577" xr:uid="{EED03AB2-6A11-4B9D-A677-7C8E5708D25C}"/>
    <cellStyle name="InconsistentFormulae 2 3 2 4" xfId="18805" xr:uid="{CEBE86B2-A3EE-4C3D-91E9-641BD0DB4C44}"/>
    <cellStyle name="InconsistentFormulae 2 3 2 4 2" xfId="32391" xr:uid="{F7EC4D14-84F0-43A1-9997-9F29568FA770}"/>
    <cellStyle name="InconsistentFormulae 2 3 2 5" xfId="25265" xr:uid="{A803CC3E-BF34-4E60-B9EA-43FEB8E62C29}"/>
    <cellStyle name="InconsistentFormulae 2 3 2 5 2" xfId="38269" xr:uid="{CDA74418-4F3E-4919-AB43-97576EC1EA08}"/>
    <cellStyle name="InconsistentFormulae 2 3 2 6" xfId="5779" xr:uid="{40CC2D52-96DE-4351-8AE3-6F4822E0D4B4}"/>
    <cellStyle name="InconsistentFormulae 2 3 2 6 2" xfId="30259" xr:uid="{AEF96313-33D6-49D2-8E8C-49E024B6D775}"/>
    <cellStyle name="InconsistentFormulae 2 3 2 7" xfId="19509" xr:uid="{730CEBB4-E9EB-40C5-BFF5-95C746F2C543}"/>
    <cellStyle name="InconsistentFormulae 2 3 2 7 2" xfId="33024" xr:uid="{B187B218-EBE1-489F-8324-B3911EC85799}"/>
    <cellStyle name="InconsistentFormulae 2 3 2 8" xfId="25245" xr:uid="{E04BD1EF-4135-4CD4-B5F5-78454E432948}"/>
    <cellStyle name="InconsistentFormulae 2 3 2 8 2" xfId="38251" xr:uid="{8D8589B6-856D-4839-9825-60D795A83058}"/>
    <cellStyle name="InconsistentFormulae 2 3 2 9" xfId="23623" xr:uid="{82B7B01F-D0DB-4D92-8F4E-24EBA7C224CC}"/>
    <cellStyle name="InconsistentFormulae 2 3 2 9 2" xfId="36744" xr:uid="{BF7FAAAC-5A01-4757-9115-E2527ECBA8A5}"/>
    <cellStyle name="InconsistentFormulae 2 3 3" xfId="23074" xr:uid="{CDEEA29D-C90F-4CB7-BEE7-9B4347CE6A09}"/>
    <cellStyle name="InconsistentFormulae 2 3 3 2" xfId="36221" xr:uid="{3A61F73E-5B64-4032-96B9-053966D3E870}"/>
    <cellStyle name="InconsistentFormulae 2 3 4" xfId="6760" xr:uid="{807EE6F6-C030-47EA-81B4-5CC13916C05A}"/>
    <cellStyle name="InconsistentFormulae 2 3 4 2" xfId="31008" xr:uid="{3BEE7720-28B3-41C7-BF60-3A9AA6229F2E}"/>
    <cellStyle name="InconsistentFormulae 2 3 5" xfId="21692" xr:uid="{0945887E-043F-4712-B13A-B6C83A908B78}"/>
    <cellStyle name="InconsistentFormulae 2 3 5 2" xfId="34976" xr:uid="{BED9C93C-6528-4A6A-9249-8CE15900E545}"/>
    <cellStyle name="InconsistentFormulae 2 3 6" xfId="20852" xr:uid="{44916DE3-6472-4670-A226-D8D48AD93201}"/>
    <cellStyle name="InconsistentFormulae 2 3 6 2" xfId="34231" xr:uid="{1E8DF6BD-50C7-4365-88D9-EDF5F749AE4C}"/>
    <cellStyle name="InconsistentFormulae 2 3 7" xfId="27534" xr:uid="{8149071C-05CD-424E-9B48-3118DB159089}"/>
    <cellStyle name="InconsistentFormulae 2 3 7 2" xfId="40292" xr:uid="{9C88EB29-3999-4538-A690-6FCEF67B608C}"/>
    <cellStyle name="InconsistentFormulae 2 3 8" xfId="25351" xr:uid="{E1E00F4C-B464-4F86-8C94-1919AD5298E4}"/>
    <cellStyle name="InconsistentFormulae 2 3 8 2" xfId="38342" xr:uid="{AB1850AA-E47B-4C49-8A56-8D08F5D88637}"/>
    <cellStyle name="InconsistentFormulae 2 3 9" xfId="26122" xr:uid="{CD03503C-03E3-4C22-BAF8-2F526367E854}"/>
    <cellStyle name="InconsistentFormulae 2 3 9 2" xfId="39032" xr:uid="{88707B7C-5131-44DB-B1CD-52FC269F1BD2}"/>
    <cellStyle name="InconsistentFormulae 2 4" xfId="11531" xr:uid="{B02210B0-5454-4CB1-AE28-440AB57547B9}"/>
    <cellStyle name="InconsistentFormulae 2 4 2" xfId="21428" xr:uid="{8B8594DE-9950-430E-80B9-5969E4C1FA7D}"/>
    <cellStyle name="InconsistentFormulae 2 4 2 2" xfId="34761" xr:uid="{F9FFCD47-1BC9-4B3C-A683-FD1EA6C49982}"/>
    <cellStyle name="InconsistentFormulae 2 4 3" xfId="23369" xr:uid="{99F7CA44-ADE7-4204-8219-83B57CCA0879}"/>
    <cellStyle name="InconsistentFormulae 2 4 3 2" xfId="36505" xr:uid="{6F359C41-4815-4F84-A356-AF28D3161A14}"/>
    <cellStyle name="InconsistentFormulae 2 4 4" xfId="20748" xr:uid="{830699C1-19E1-4907-93AC-BF048C28EEE5}"/>
    <cellStyle name="InconsistentFormulae 2 4 4 2" xfId="34143" xr:uid="{72E8141E-CF5F-439E-890E-F343EB14C756}"/>
    <cellStyle name="InconsistentFormulae 2 4 5" xfId="22915" xr:uid="{A1BE6608-6B67-48BF-A5C0-1E222A66441F}"/>
    <cellStyle name="InconsistentFormulae 2 4 5 2" xfId="36065" xr:uid="{68FC4DE5-6E36-4181-8461-3F6B6EF12EBF}"/>
    <cellStyle name="InconsistentFormulae 2 4 6" xfId="26065" xr:uid="{64A1B96D-C2B0-4E5B-BF74-09BC30A9E5DF}"/>
    <cellStyle name="InconsistentFormulae 2 4 6 2" xfId="38977" xr:uid="{6B17F611-6F3F-4276-91D2-81B8904DA71B}"/>
    <cellStyle name="InconsistentFormulae 2 4 7" xfId="6197" xr:uid="{5DBCDACB-ECE6-456F-A455-88C956E35BBD}"/>
    <cellStyle name="InconsistentFormulae 2 4 7 2" xfId="30610" xr:uid="{22D33934-5AFC-4954-A2D7-68213CF7BAE6}"/>
    <cellStyle name="InconsistentFormulae 2 4 8" xfId="19448" xr:uid="{B1FF37D8-0697-44DC-9431-CE87C054D856}"/>
    <cellStyle name="InconsistentFormulae 2 4 8 2" xfId="32968" xr:uid="{DAB1BE48-3795-4D15-81DB-0EA70167B431}"/>
    <cellStyle name="InconsistentFormulae 2 4 9" xfId="29409" xr:uid="{939346A3-34A8-477E-A11D-D65889F29A09}"/>
    <cellStyle name="InconsistentFormulae 2 4 9 2" xfId="41991" xr:uid="{A607ED14-689C-4DEA-87EA-AFED8F1117DF}"/>
    <cellStyle name="InconsistentFormulae 2 5" xfId="23296" xr:uid="{9AACE0C0-296D-4C22-9539-CA12C68D66D5}"/>
    <cellStyle name="InconsistentFormulae 2 5 2" xfId="36437" xr:uid="{97F966D6-83FC-472C-99CA-E48EF387EFF6}"/>
    <cellStyle name="Input" xfId="16" builtinId="20" customBuiltin="1"/>
    <cellStyle name="Input [yellow]" xfId="2175" xr:uid="{0A9F4343-7FFC-45C3-80DC-DBA143766ED6}"/>
    <cellStyle name="Input [yellow] 2" xfId="2176" xr:uid="{D8735AB6-D047-4F72-9720-2D32B69470FB}"/>
    <cellStyle name="Input [yellow] 2 2" xfId="8013" xr:uid="{282D9BE5-6EDB-4BBF-8024-7BC5B68B5308}"/>
    <cellStyle name="Input [yellow] 2 3" xfId="6275" xr:uid="{AC158365-6D1B-427C-9DC4-BAA843F35CD7}"/>
    <cellStyle name="Input [yellow] 2 4" xfId="11941" xr:uid="{B3B5CE07-E4F9-4DF5-BFD8-AF0C6082FBE4}"/>
    <cellStyle name="Input [yellow] 2 4 10" xfId="31575" xr:uid="{6BACABFC-1BCE-414F-AA8C-9DF9642F030C}"/>
    <cellStyle name="Input [yellow] 2 4 2" xfId="21754" xr:uid="{8310B590-3253-4C9A-96F5-86EF7D8B8B36}"/>
    <cellStyle name="Input [yellow] 2 4 2 2" xfId="35035" xr:uid="{7D8EEB25-70D5-46E4-8587-7911C2EB491C}"/>
    <cellStyle name="Input [yellow] 2 4 3" xfId="24802" xr:uid="{972701B9-8CD6-43DA-9332-4452E6FE878E}"/>
    <cellStyle name="Input [yellow] 2 4 3 2" xfId="37849" xr:uid="{965F0D44-9336-4185-A2AE-B70E8A5FAF3B}"/>
    <cellStyle name="Input [yellow] 2 4 4" xfId="6727" xr:uid="{DA463030-6D34-47FC-A4E1-281B97E09FAF}"/>
    <cellStyle name="Input [yellow] 2 4 4 2" xfId="30988" xr:uid="{40DB7B72-50F0-4E52-B226-E8F4F52FCB67}"/>
    <cellStyle name="Input [yellow] 2 4 5" xfId="20032" xr:uid="{B40F2E70-CE47-495D-9F39-30DEC026C461}"/>
    <cellStyle name="Input [yellow] 2 4 5 2" xfId="33505" xr:uid="{FC52D57A-7710-421D-A199-01833D919125}"/>
    <cellStyle name="Input [yellow] 2 4 6" xfId="28451" xr:uid="{2E041D49-85CC-4326-8258-FC358EC25844}"/>
    <cellStyle name="Input [yellow] 2 4 6 2" xfId="41103" xr:uid="{8A163F03-2DB0-40A9-8148-58D6EB5C11A5}"/>
    <cellStyle name="Input [yellow] 2 4 7" xfId="6405" xr:uid="{6DC9977D-7B77-4642-B1E2-0D4E199BF7F3}"/>
    <cellStyle name="Input [yellow] 2 4 7 2" xfId="30785" xr:uid="{ACF8B49E-69B4-44DC-B92F-BA1A0375E494}"/>
    <cellStyle name="Input [yellow] 2 4 8" xfId="22318" xr:uid="{867C557D-3F9F-4D99-8000-C4D7A2BFF5DA}"/>
    <cellStyle name="Input [yellow] 2 4 8 2" xfId="35526" xr:uid="{95B09208-A6C9-4532-9EB1-126D6C8D50F3}"/>
    <cellStyle name="Input [yellow] 2 4 9" xfId="29368" xr:uid="{8191A488-476D-42B7-8BE8-E61FD9BA37E2}"/>
    <cellStyle name="Input [yellow] 2 4 9 2" xfId="41953" xr:uid="{89ED47DE-8B79-4F43-A962-7364B598B079}"/>
    <cellStyle name="Input [yellow] 2 5" xfId="12281" xr:uid="{6271D15D-1342-43A2-AF07-08F26B88C28B}"/>
    <cellStyle name="Input [yellow] 2 5 10" xfId="31580" xr:uid="{73EDBBD2-A60C-447C-9466-6489F5D55E25}"/>
    <cellStyle name="Input [yellow] 2 5 2" xfId="22053" xr:uid="{5129714E-E2C2-4F27-86A8-89EDC69C28E7}"/>
    <cellStyle name="Input [yellow] 2 5 2 2" xfId="35285" xr:uid="{C3F19C37-D2BF-4279-AB38-85CDF6924423}"/>
    <cellStyle name="Input [yellow] 2 5 3" xfId="22543" xr:uid="{66CE0FF8-31DD-4A6F-A101-9D8338F7069D}"/>
    <cellStyle name="Input [yellow] 2 5 3 2" xfId="35728" xr:uid="{9BA418A7-2780-46FE-A7A6-3707D3C545F3}"/>
    <cellStyle name="Input [yellow] 2 5 4" xfId="26794" xr:uid="{6370F0C7-C286-4DC6-93EF-590E9B5D2073}"/>
    <cellStyle name="Input [yellow] 2 5 4 2" xfId="39632" xr:uid="{8256A1DD-A099-46C2-99BC-46D4E89A6E8F}"/>
    <cellStyle name="Input [yellow] 2 5 5" xfId="19444" xr:uid="{B758FCAC-6904-49C1-9545-5B9DD4F056ED}"/>
    <cellStyle name="Input [yellow] 2 5 5 2" xfId="32965" xr:uid="{284856B1-BFBC-4E9A-918C-0C0530604EE2}"/>
    <cellStyle name="Input [yellow] 2 5 6" xfId="6230" xr:uid="{030CCFAC-CB86-4935-8BF9-693D2116EAB9}"/>
    <cellStyle name="Input [yellow] 2 5 6 2" xfId="30634" xr:uid="{6DD4AFAA-3142-456F-9C8A-0F67224A72E3}"/>
    <cellStyle name="Input [yellow] 2 5 7" xfId="24402" xr:uid="{9BD8E2F8-90E0-4713-90F1-A3AAC7602117}"/>
    <cellStyle name="Input [yellow] 2 5 7 2" xfId="37494" xr:uid="{49CC664B-905C-4D10-8584-C0113759B7B1}"/>
    <cellStyle name="Input [yellow] 2 5 8" xfId="24739" xr:uid="{4AF4CBE9-7726-40E7-A115-430A5B20CDDB}"/>
    <cellStyle name="Input [yellow] 2 5 8 2" xfId="37789" xr:uid="{857796EB-0D5F-4DC7-B9E9-84A1764DBE8C}"/>
    <cellStyle name="Input [yellow] 2 5 9" xfId="24941" xr:uid="{31BB47DE-8D3B-4B96-93B9-9EC02D93854C}"/>
    <cellStyle name="Input [yellow] 2 5 9 2" xfId="37975" xr:uid="{2BA2233F-B4D4-4C6F-9D9E-ADE5038D4AA3}"/>
    <cellStyle name="Input [yellow] 2 6" xfId="13688" xr:uid="{4ECECB73-F927-4918-959F-D60B155841A9}"/>
    <cellStyle name="Input [yellow] 2 6 10" xfId="5798" xr:uid="{0066BF92-67F1-4349-BE24-9CCD4875F5B2}"/>
    <cellStyle name="Input [yellow] 2 6 10 2" xfId="30276" xr:uid="{E6B2FCC9-A84D-472D-9EC4-3A1E16993475}"/>
    <cellStyle name="Input [yellow] 2 6 2" xfId="14803" xr:uid="{735D6B82-2BCE-465D-B6C3-8CDD6C8DE617}"/>
    <cellStyle name="Input [yellow] 2 6 2 10" xfId="26390" xr:uid="{514B25CE-F5EF-40D9-B881-F8CFF1FC9D8B}"/>
    <cellStyle name="Input [yellow] 2 6 2 10 2" xfId="39266" xr:uid="{2A34CCA9-F36B-4C89-85EC-670AA39B09EA}"/>
    <cellStyle name="Input [yellow] 2 6 2 11" xfId="31743" xr:uid="{1297F8A9-7F7D-4A4A-BB9B-22A04CA4063E}"/>
    <cellStyle name="Input [yellow] 2 6 2 2" xfId="23836" xr:uid="{7D1DEFF8-309F-4454-990A-C6EC15840904}"/>
    <cellStyle name="Input [yellow] 2 6 2 2 2" xfId="36950" xr:uid="{E99E8D2B-BB6D-4D62-ADA6-9E3F24E759E4}"/>
    <cellStyle name="Input [yellow] 2 6 2 3" xfId="21141" xr:uid="{DC500357-3444-411A-AE04-8D451941018E}"/>
    <cellStyle name="Input [yellow] 2 6 2 3 2" xfId="34492" xr:uid="{9B58C70F-2A0E-4A31-92D8-B2FBB02B5998}"/>
    <cellStyle name="Input [yellow] 2 6 2 4" xfId="19722" xr:uid="{50F85358-4BB5-4B8D-9981-AF12E1737AEF}"/>
    <cellStyle name="Input [yellow] 2 6 2 4 2" xfId="33211" xr:uid="{E3FE5C23-2775-4A49-8644-2ADD73517361}"/>
    <cellStyle name="Input [yellow] 2 6 2 5" xfId="20620" xr:uid="{1B157699-BBF0-44FA-97FB-2A0E9C6AB67C}"/>
    <cellStyle name="Input [yellow] 2 6 2 5 2" xfId="34027" xr:uid="{CD0F8559-0FF5-48A9-9756-98AB30B43E84}"/>
    <cellStyle name="Input [yellow] 2 6 2 6" xfId="26550" xr:uid="{784ADD27-836B-4905-8D34-7B74D9089C7A}"/>
    <cellStyle name="Input [yellow] 2 6 2 6 2" xfId="39411" xr:uid="{083001FF-0B94-4B66-A0B6-1AE360FFD837}"/>
    <cellStyle name="Input [yellow] 2 6 2 7" xfId="5225" xr:uid="{FCF1B1EA-97C8-4303-9A4E-2170FD69CE31}"/>
    <cellStyle name="Input [yellow] 2 6 2 7 2" xfId="29916" xr:uid="{96AAE7B2-54B8-47A3-BD7C-7AC5650F2A77}"/>
    <cellStyle name="Input [yellow] 2 6 2 8" xfId="20658" xr:uid="{59B23B77-16F2-4E91-92AC-C634FC9CEE23}"/>
    <cellStyle name="Input [yellow] 2 6 2 8 2" xfId="34065" xr:uid="{D5A9991D-B0C5-4D5F-AB52-D8D54114AEAB}"/>
    <cellStyle name="Input [yellow] 2 6 2 9" xfId="28394" xr:uid="{DBB508F3-9309-413F-9638-B61012DDE684}"/>
    <cellStyle name="Input [yellow] 2 6 2 9 2" xfId="41055" xr:uid="{13C65C45-1A16-407B-9133-B3114A328576}"/>
    <cellStyle name="Input [yellow] 2 6 3" xfId="22999" xr:uid="{1347E7D2-B9AC-4851-881C-232766BA55ED}"/>
    <cellStyle name="Input [yellow] 2 6 3 2" xfId="36149" xr:uid="{75E2A1A3-CB7A-4624-A3CE-9E82555B65A0}"/>
    <cellStyle name="Input [yellow] 2 6 4" xfId="6677" xr:uid="{7ED3C5EB-5BCF-48DB-9611-6CD86DD278F3}"/>
    <cellStyle name="Input [yellow] 2 6 4 2" xfId="30977" xr:uid="{03FB4793-9123-4B0B-9B72-075CCD91E71A}"/>
    <cellStyle name="Input [yellow] 2 6 5" xfId="18660" xr:uid="{81C30FB6-B880-49E1-9875-21AF2FE5CA80}"/>
    <cellStyle name="Input [yellow] 2 6 5 2" xfId="32259" xr:uid="{26310437-6438-4DA4-9D05-0E345EC9CC34}"/>
    <cellStyle name="Input [yellow] 2 6 6" xfId="25286" xr:uid="{C5B11BE5-112B-49E2-9AF8-084BFB2D2FE1}"/>
    <cellStyle name="Input [yellow] 2 6 6 2" xfId="38287" xr:uid="{FAA8542E-37E1-4F50-856F-FFAB26665004}"/>
    <cellStyle name="Input [yellow] 2 6 7" xfId="27854" xr:uid="{87EA691E-E8B3-4A6F-B7AB-259252FAF0D4}"/>
    <cellStyle name="Input [yellow] 2 6 7 2" xfId="40558" xr:uid="{F3FFFE55-F783-44ED-81A7-24322150CD3A}"/>
    <cellStyle name="Input [yellow] 2 6 8" xfId="26275" xr:uid="{804C5540-0471-4466-904F-B4011D95E83B}"/>
    <cellStyle name="Input [yellow] 2 6 8 2" xfId="39172" xr:uid="{F927236C-F8C5-45C8-B858-5465AA7F3BAF}"/>
    <cellStyle name="Input [yellow] 2 6 9" xfId="29526" xr:uid="{D5BE8C8A-5B8C-441A-BE93-74408E987DDF}"/>
    <cellStyle name="Input [yellow] 2 6 9 2" xfId="42102" xr:uid="{FCDD5D31-A495-4C55-9CC2-924481B941AD}"/>
    <cellStyle name="Input [yellow] 2 7" xfId="4774" xr:uid="{31BA2FEF-1DF5-456F-980C-F63B16C5986A}"/>
    <cellStyle name="Input [yellow] 2 7 2" xfId="29846" xr:uid="{8F018CC6-E456-424B-9772-6DEC48F7DD02}"/>
    <cellStyle name="Input [yellow] 3" xfId="2177" xr:uid="{CEC25C55-82A6-4A5E-992A-7CBA91143B7B}"/>
    <cellStyle name="Input [yellow] 3 2" xfId="12231" xr:uid="{6E5D3C05-285E-4F08-B4FF-9C28183B7BE6}"/>
    <cellStyle name="Input [yellow] 3 2 10" xfId="31577" xr:uid="{7E716A8E-F971-4B19-AA9C-2849AACD3DC3}"/>
    <cellStyle name="Input [yellow] 3 2 2" xfId="22012" xr:uid="{FB50D5AF-AD31-426A-9967-7EB0F22AB660}"/>
    <cellStyle name="Input [yellow] 3 2 2 2" xfId="35245" xr:uid="{D3AB65FE-6559-4B55-A0A1-C47113555B6B}"/>
    <cellStyle name="Input [yellow] 3 2 3" xfId="19696" xr:uid="{35767C94-B631-42BA-9FA9-E8E4F77B82A7}"/>
    <cellStyle name="Input [yellow] 3 2 3 2" xfId="33187" xr:uid="{F88E4916-19D3-42BB-97C6-F9A420A78543}"/>
    <cellStyle name="Input [yellow] 3 2 4" xfId="19156" xr:uid="{B5A8E4F0-34FC-45AC-A65F-F8494603D782}"/>
    <cellStyle name="Input [yellow] 3 2 4 2" xfId="32717" xr:uid="{3370F91B-A25B-4736-A8D1-6E48B638FB14}"/>
    <cellStyle name="Input [yellow] 3 2 5" xfId="19958" xr:uid="{AD75B77B-0282-4F16-B361-224750DF19B8}"/>
    <cellStyle name="Input [yellow] 3 2 5 2" xfId="33433" xr:uid="{E7A1E4D5-D750-486B-AEF3-00A1198D9FCE}"/>
    <cellStyle name="Input [yellow] 3 2 6" xfId="23359" xr:uid="{D34ADB7D-CF76-49DB-9C5B-5F30AAD6530F}"/>
    <cellStyle name="Input [yellow] 3 2 6 2" xfId="36495" xr:uid="{33AF75DF-C186-482D-BC78-A8FCBE5A0DCA}"/>
    <cellStyle name="Input [yellow] 3 2 7" xfId="27803" xr:uid="{8F0ADDCB-8C78-4E9F-BC48-3F95B2FC0644}"/>
    <cellStyle name="Input [yellow] 3 2 7 2" xfId="40515" xr:uid="{C652212B-B934-462F-95F2-E72FF1207A41}"/>
    <cellStyle name="Input [yellow] 3 2 8" xfId="26935" xr:uid="{F94AE7E6-A2A8-429B-A024-F431C9486188}"/>
    <cellStyle name="Input [yellow] 3 2 8 2" xfId="39755" xr:uid="{03B1C15B-D949-4677-8ED1-12B74C74D6A2}"/>
    <cellStyle name="Input [yellow] 3 2 9" xfId="29594" xr:uid="{1BD228B3-5434-4851-A615-95A8480830C5}"/>
    <cellStyle name="Input [yellow] 3 2 9 2" xfId="42170" xr:uid="{66FB4EB6-9A0C-49D3-8EA9-58F485E16AD7}"/>
    <cellStyle name="Input [yellow] 3 3" xfId="13801" xr:uid="{65CE795E-F18F-44DC-A39A-AFE683DBC4C2}"/>
    <cellStyle name="Input [yellow] 3 3 10" xfId="29587" xr:uid="{CC98AD97-59A7-40F5-BDAB-CB4E5FBC2A5D}"/>
    <cellStyle name="Input [yellow] 3 3 10 2" xfId="42163" xr:uid="{8409F4EE-1744-4B0A-8DD6-81CAE64EE59C}"/>
    <cellStyle name="Input [yellow] 3 3 2" xfId="14833" xr:uid="{57B03212-E67C-4255-82EC-36A011E968E9}"/>
    <cellStyle name="Input [yellow] 3 3 2 10" xfId="6876" xr:uid="{3D4C670E-8EB1-4DCE-B066-6E031F0C39B5}"/>
    <cellStyle name="Input [yellow] 3 3 2 10 2" xfId="31116" xr:uid="{0176CD36-DC1E-4603-8457-AE7E4206AF95}"/>
    <cellStyle name="Input [yellow] 3 3 2 11" xfId="31773" xr:uid="{83B2735C-3E51-4E3A-9C09-62E96418B6F6}"/>
    <cellStyle name="Input [yellow] 3 3 2 2" xfId="23866" xr:uid="{88CE0350-6700-4798-8C7D-151425CEC870}"/>
    <cellStyle name="Input [yellow] 3 3 2 2 2" xfId="36980" xr:uid="{94910920-6C3D-49B7-8632-AE19B7ACEF12}"/>
    <cellStyle name="Input [yellow] 3 3 2 3" xfId="24771" xr:uid="{454EE838-7A9D-49D1-82C9-C6EB26E0C7A6}"/>
    <cellStyle name="Input [yellow] 3 3 2 3 2" xfId="37819" xr:uid="{29216673-4BF5-4B8B-BF92-CED1E3DE33EE}"/>
    <cellStyle name="Input [yellow] 3 3 2 4" xfId="18806" xr:uid="{1FEB0615-D176-442F-A903-FE59595B18A7}"/>
    <cellStyle name="Input [yellow] 3 3 2 4 2" xfId="32392" xr:uid="{C02FC312-661B-4C81-9AC5-C72252696BA8}"/>
    <cellStyle name="Input [yellow] 3 3 2 5" xfId="22420" xr:uid="{43B44FEF-F8A4-4078-A95E-173C8B0F9746}"/>
    <cellStyle name="Input [yellow] 3 3 2 5 2" xfId="35613" xr:uid="{24A16E74-DE60-4124-A94D-DB258FB61278}"/>
    <cellStyle name="Input [yellow] 3 3 2 6" xfId="5959" xr:uid="{0CAE9951-A95A-4B8B-BC4A-2E07F0F711AD}"/>
    <cellStyle name="Input [yellow] 3 3 2 6 2" xfId="30410" xr:uid="{43A20B15-0D3F-48BD-B909-FDE6762E09C8}"/>
    <cellStyle name="Input [yellow] 3 3 2 7" xfId="26879" xr:uid="{F996E985-8437-49D7-8011-2B2CBF0D2B0A}"/>
    <cellStyle name="Input [yellow] 3 3 2 7 2" xfId="39709" xr:uid="{A1820D13-BCB8-4FEC-BDBA-F955EAD8F12E}"/>
    <cellStyle name="Input [yellow] 3 3 2 8" xfId="18844" xr:uid="{209A2FDA-1E7C-4939-B2DF-B774E92081B9}"/>
    <cellStyle name="Input [yellow] 3 3 2 8 2" xfId="32430" xr:uid="{AC90CEBA-8E7E-418E-BC39-2A7804D24B67}"/>
    <cellStyle name="Input [yellow] 3 3 2 9" xfId="26883" xr:uid="{7043CF83-B5F6-4F53-8584-082ED78386E2}"/>
    <cellStyle name="Input [yellow] 3 3 2 9 2" xfId="39713" xr:uid="{10EB405F-753C-4A37-BFD8-CE9C9D2306E3}"/>
    <cellStyle name="Input [yellow] 3 3 3" xfId="23075" xr:uid="{6294B9A8-B824-4F7A-BE81-DD365FEE557F}"/>
    <cellStyle name="Input [yellow] 3 3 3 2" xfId="36222" xr:uid="{495BD8C1-F214-4C3E-A194-8CF8F05C8381}"/>
    <cellStyle name="Input [yellow] 3 3 4" xfId="25794" xr:uid="{891E3903-4D3C-4274-AC00-D0F37640A5A6}"/>
    <cellStyle name="Input [yellow] 3 3 4 2" xfId="38737" xr:uid="{CB393714-F472-4472-A9F9-C2410554A0C8}"/>
    <cellStyle name="Input [yellow] 3 3 5" xfId="18677" xr:uid="{B228B66B-E559-422F-A260-D8D4DA9EC915}"/>
    <cellStyle name="Input [yellow] 3 3 5 2" xfId="32275" xr:uid="{529D963F-4FA5-4126-BDA6-351C447510C4}"/>
    <cellStyle name="Input [yellow] 3 3 6" xfId="4989" xr:uid="{2217C637-21A2-4D5E-830B-69E0322E20F5}"/>
    <cellStyle name="Input [yellow] 3 3 6 2" xfId="29890" xr:uid="{75EF2D03-ED5C-409A-86DB-0872653A6294}"/>
    <cellStyle name="Input [yellow] 3 3 7" xfId="27493" xr:uid="{55912B7C-8232-46EA-B8B0-5EE91C67B323}"/>
    <cellStyle name="Input [yellow] 3 3 7 2" xfId="40256" xr:uid="{8B0880CD-DE9C-4101-86DD-0FC153BDEF34}"/>
    <cellStyle name="Input [yellow] 3 3 8" xfId="19312" xr:uid="{8D91B102-F4ED-433D-89FB-161C8C1ADECE}"/>
    <cellStyle name="Input [yellow] 3 3 8 2" xfId="32858" xr:uid="{4A3964E6-C8D1-4342-80DB-398FFFDFF521}"/>
    <cellStyle name="Input [yellow] 3 3 9" xfId="28041" xr:uid="{AC332FE9-8287-4D02-9AF6-69CE43A7CCED}"/>
    <cellStyle name="Input [yellow] 3 3 9 2" xfId="40727" xr:uid="{7C97AFF0-9EEC-416B-A64C-B059D47CA5BD}"/>
    <cellStyle name="Input [yellow] 3 4" xfId="11532" xr:uid="{FD645702-CCA2-4224-98E6-3277186B0464}"/>
    <cellStyle name="Input [yellow] 3 4 10" xfId="31571" xr:uid="{622A4EA8-B7D9-4AA9-BD43-46457280719A}"/>
    <cellStyle name="Input [yellow] 3 4 2" xfId="21429" xr:uid="{80BCA005-8081-426C-89A0-88EF5BC52CA1}"/>
    <cellStyle name="Input [yellow] 3 4 2 2" xfId="34762" xr:uid="{9D68212B-4265-4BFE-9AAB-203889AD1069}"/>
    <cellStyle name="Input [yellow] 3 4 3" xfId="19904" xr:uid="{151D1122-2034-479D-BCE6-D5FF111A06A0}"/>
    <cellStyle name="Input [yellow] 3 4 3 2" xfId="33381" xr:uid="{56D765CF-963F-4341-BC7F-9A521D4A62C9}"/>
    <cellStyle name="Input [yellow] 3 4 4" xfId="6512" xr:uid="{B243E518-8AC7-49CD-AAA4-636A47F44ECF}"/>
    <cellStyle name="Input [yellow] 3 4 4 2" xfId="30856" xr:uid="{7C8A0B23-AA04-49C3-B99B-7CFD266F69E1}"/>
    <cellStyle name="Input [yellow] 3 4 5" xfId="24579" xr:uid="{B63B92D4-5BD6-4B20-9F26-244F29B85AFF}"/>
    <cellStyle name="Input [yellow] 3 4 5 2" xfId="37650" xr:uid="{E0F857A5-177A-484E-8F3E-719A33BC1440}"/>
    <cellStyle name="Input [yellow] 3 4 6" xfId="5066" xr:uid="{D22ECA29-985B-4AF3-83CE-7C6DE827EF09}"/>
    <cellStyle name="Input [yellow] 3 4 6 2" xfId="29897" xr:uid="{ACBCB31E-F84F-4A1B-A6E5-C415E71AA324}"/>
    <cellStyle name="Input [yellow] 3 4 7" xfId="26808" xr:uid="{1EF64796-6D6C-453A-80E3-B4FB806AB0FB}"/>
    <cellStyle name="Input [yellow] 3 4 7 2" xfId="39646" xr:uid="{E8D67455-2C63-47FD-BA8D-42F4011EA1A0}"/>
    <cellStyle name="Input [yellow] 3 4 8" xfId="24401" xr:uid="{A12D4BD2-F3AC-4C50-90EC-7E47CEB4F55D}"/>
    <cellStyle name="Input [yellow] 3 4 8 2" xfId="37493" xr:uid="{08F22151-BBD2-43B5-9C68-519C688FAC2B}"/>
    <cellStyle name="Input [yellow] 3 4 9" xfId="20885" xr:uid="{8DFDA7F8-95AB-4B0B-A279-980981ACD08C}"/>
    <cellStyle name="Input [yellow] 3 4 9 2" xfId="34262" xr:uid="{811F790B-A032-421C-9600-B7407CABA0E2}"/>
    <cellStyle name="Input [yellow] 4" xfId="9837" xr:uid="{A0983D48-B2F8-436D-B581-9A5DA664A243}"/>
    <cellStyle name="Input [yellow] 5" xfId="10685" xr:uid="{2FC77B1D-609E-41C9-8105-D2E9D5BD58C1}"/>
    <cellStyle name="Input [yellow] 5 2" xfId="14598" xr:uid="{90E45830-F18C-42B0-BE3B-8ABCD4FE47D2}"/>
    <cellStyle name="Input [yellow] 5 2 10" xfId="29544" xr:uid="{35612696-C93E-4B28-9008-00E762164536}"/>
    <cellStyle name="Input [yellow] 5 2 10 2" xfId="42120" xr:uid="{F011FE76-DEDC-4EFD-B11C-C5F6DBB7E21B}"/>
    <cellStyle name="Input [yellow] 5 2 2" xfId="15059" xr:uid="{BBD77766-F0A7-49D4-AE43-8180E1F0AB42}"/>
    <cellStyle name="Input [yellow] 5 2 2 10" xfId="29589" xr:uid="{511AB12B-8A9D-4920-88EC-C7899FDFFC46}"/>
    <cellStyle name="Input [yellow] 5 2 2 10 2" xfId="42165" xr:uid="{9078E887-A51C-485B-9EE6-44FE671E8F6B}"/>
    <cellStyle name="Input [yellow] 5 2 2 11" xfId="31999" xr:uid="{68C8CD0E-4492-4819-A34E-050C5B2AC029}"/>
    <cellStyle name="Input [yellow] 5 2 2 2" xfId="24092" xr:uid="{B3B2BBF6-FA5E-4FD2-9802-105734ABAA58}"/>
    <cellStyle name="Input [yellow] 5 2 2 2 2" xfId="37206" xr:uid="{8EC1A965-A30F-4066-982B-282C8FDC3A1A}"/>
    <cellStyle name="Input [yellow] 5 2 2 3" xfId="19023" xr:uid="{7C21BD3D-2BE4-4A6B-B3A1-6EC3B5AE1995}"/>
    <cellStyle name="Input [yellow] 5 2 2 3 2" xfId="32593" xr:uid="{B2FC40F0-A4D4-4447-A756-AF9718CC4ED7}"/>
    <cellStyle name="Input [yellow] 5 2 2 4" xfId="26035" xr:uid="{6CA43CC1-47E4-466A-89C6-A0CBCDF9FD4C}"/>
    <cellStyle name="Input [yellow] 5 2 2 4 2" xfId="38952" xr:uid="{4F3E412C-45A6-4ADD-865E-87D0B3BC1CC9}"/>
    <cellStyle name="Input [yellow] 5 2 2 5" xfId="22159" xr:uid="{8CD063C9-6406-4C5C-8B02-D6F6F288280E}"/>
    <cellStyle name="Input [yellow] 5 2 2 5 2" xfId="35379" xr:uid="{799990EE-461A-4012-A7D4-E023A75713E5}"/>
    <cellStyle name="Input [yellow] 5 2 2 6" xfId="27685" xr:uid="{A196935F-C1A8-4423-B4E1-5AC48032E68E}"/>
    <cellStyle name="Input [yellow] 5 2 2 6 2" xfId="40417" xr:uid="{727003F2-A971-461C-8789-237591A93A37}"/>
    <cellStyle name="Input [yellow] 5 2 2 7" xfId="27057" xr:uid="{765A8438-14F2-4207-9FE1-CAC4DB85C753}"/>
    <cellStyle name="Input [yellow] 5 2 2 7 2" xfId="39860" xr:uid="{1DD1A685-AD32-41AB-8E82-17B38DB2DA1C}"/>
    <cellStyle name="Input [yellow] 5 2 2 8" xfId="28539" xr:uid="{D4C07061-4462-41DD-86F6-E9BE2F308AD9}"/>
    <cellStyle name="Input [yellow] 5 2 2 8 2" xfId="41185" xr:uid="{74E2AEFF-711A-4D75-B87A-377607FDCE8F}"/>
    <cellStyle name="Input [yellow] 5 2 2 9" xfId="28724" xr:uid="{09C80B9A-993B-455D-A51F-5BCD6838F442}"/>
    <cellStyle name="Input [yellow] 5 2 2 9 2" xfId="41349" xr:uid="{D03C3723-1ED3-4DAA-B046-F4E14A80EBFD}"/>
    <cellStyle name="Input [yellow] 5 2 3" xfId="23654" xr:uid="{F9DAD9C2-626A-4A7B-AF57-E1A3EB296860}"/>
    <cellStyle name="Input [yellow] 5 2 3 2" xfId="36771" xr:uid="{33ED0797-03B5-40B5-99EE-3FB3C831454F}"/>
    <cellStyle name="Input [yellow] 5 2 4" xfId="24488" xr:uid="{18F412AD-CB33-4D7E-8E02-F32174ACA9B2}"/>
    <cellStyle name="Input [yellow] 5 2 4 2" xfId="37567" xr:uid="{7BAFE249-AAA8-4E15-BB59-B3D49BFCAD1B}"/>
    <cellStyle name="Input [yellow] 5 2 5" xfId="25235" xr:uid="{FE3C75E4-D11B-46F1-ABAB-5F45FCC241C5}"/>
    <cellStyle name="Input [yellow] 5 2 5 2" xfId="38242" xr:uid="{DB82455D-E366-4EC8-A53F-ADE1C6492A41}"/>
    <cellStyle name="Input [yellow] 5 2 6" xfId="7124" xr:uid="{38C2AA47-50F7-467A-BA6F-9F7B18DDEA37}"/>
    <cellStyle name="Input [yellow] 5 2 6 2" xfId="31338" xr:uid="{1B00597F-DC63-439B-A311-A698771134BF}"/>
    <cellStyle name="Input [yellow] 5 2 7" xfId="28345" xr:uid="{743B17A2-4654-44F6-B31F-284FDE2B0B91}"/>
    <cellStyle name="Input [yellow] 5 2 7 2" xfId="41008" xr:uid="{9D2B774E-6683-4C72-B636-D26D82AAC2B8}"/>
    <cellStyle name="Input [yellow] 5 2 8" xfId="27266" xr:uid="{7D6A3A57-2FF2-473A-A5B9-00FC44F51209}"/>
    <cellStyle name="Input [yellow] 5 2 8 2" xfId="40048" xr:uid="{5A5DF3E2-30E2-4928-A7BB-FB40BA46F280}"/>
    <cellStyle name="Input [yellow] 5 2 9" xfId="25151" xr:uid="{DDC54C9F-EB68-463D-BF24-FCE424B7A988}"/>
    <cellStyle name="Input [yellow] 5 2 9 2" xfId="38167" xr:uid="{B290E77C-F028-40F6-B2AC-FF688A385A21}"/>
    <cellStyle name="Input [yellow] 5 3" xfId="24614" xr:uid="{EDBEC840-2E1E-4932-A229-23615621DC39}"/>
    <cellStyle name="Input [yellow] 5 3 2" xfId="37679" xr:uid="{70E4B5C9-FFAD-4ABA-B701-71DEECC81662}"/>
    <cellStyle name="Input [yellow] 5 4" xfId="26588" xr:uid="{923283DE-F77E-44C5-9F9B-DC684492BCFB}"/>
    <cellStyle name="Input [yellow] 5 4 2" xfId="39445" xr:uid="{9A094FD7-BEA9-4370-B15B-767D04E5708E}"/>
    <cellStyle name="Input [yellow] 5 5" xfId="19939" xr:uid="{EDF2431B-ECAE-4B27-ADC3-3D7EF4B8D414}"/>
    <cellStyle name="Input [yellow] 5 5 2" xfId="33414" xr:uid="{4E19938E-5BD1-4C8E-B236-21824E9932A7}"/>
    <cellStyle name="Input [yellow] 5 6" xfId="4885" xr:uid="{8AFD0124-2CEF-44C0-AE79-940C081C4B70}"/>
    <cellStyle name="Input [yellow] 5 6 2" xfId="29861" xr:uid="{6C52842E-2FAC-45B3-964E-4FF1ACD5DCAA}"/>
    <cellStyle name="Input [yellow] 6" xfId="13686" xr:uid="{7CF218FC-F13A-4BF0-AC93-AAAC44B91C56}"/>
    <cellStyle name="Input [yellow] 6 10" xfId="28375" xr:uid="{8FD2D780-5C40-4F09-865D-035126C3790C}"/>
    <cellStyle name="Input [yellow] 6 10 2" xfId="41037" xr:uid="{E22A6190-B2C8-41B2-8810-556AC7B2EF5A}"/>
    <cellStyle name="Input [yellow] 6 2" xfId="14802" xr:uid="{9769668D-D2DC-4D04-B626-6EFD74B0CFAD}"/>
    <cellStyle name="Input [yellow] 6 2 10" xfId="24120" xr:uid="{0CEF7FA2-4AAE-45A7-8960-BD3F01317098}"/>
    <cellStyle name="Input [yellow] 6 2 10 2" xfId="37232" xr:uid="{3615E00A-00C1-4B60-BFF1-8E56B1ADC47D}"/>
    <cellStyle name="Input [yellow] 6 2 11" xfId="31742" xr:uid="{9D663B34-DE3D-489A-8D30-16E77AF83DAC}"/>
    <cellStyle name="Input [yellow] 6 2 2" xfId="23835" xr:uid="{F8258F14-A531-496F-B8D9-8AA704BC84AF}"/>
    <cellStyle name="Input [yellow] 6 2 2 2" xfId="36949" xr:uid="{810EDF0D-5F71-4D8A-A666-340ED58943DD}"/>
    <cellStyle name="Input [yellow] 6 2 3" xfId="19053" xr:uid="{B208BB17-7790-406B-997B-FE7B17F728C0}"/>
    <cellStyle name="Input [yellow] 6 2 3 2" xfId="32623" xr:uid="{402FE7FE-CFBA-442F-B99E-0E8D9B0CCFAD}"/>
    <cellStyle name="Input [yellow] 6 2 4" xfId="25850" xr:uid="{29206987-6281-472C-8F8A-80D2E578B257}"/>
    <cellStyle name="Input [yellow] 6 2 4 2" xfId="38791" xr:uid="{8FCAFB33-093D-4893-84E9-F152E51F9516}"/>
    <cellStyle name="Input [yellow] 6 2 5" xfId="27134" xr:uid="{4CB716C6-6E07-4645-8DF3-0B8A2A3B7901}"/>
    <cellStyle name="Input [yellow] 6 2 5 2" xfId="39929" xr:uid="{FF042048-E841-4A13-8A9A-641DF12FD0AA}"/>
    <cellStyle name="Input [yellow] 6 2 6" xfId="20406" xr:uid="{7A336155-9184-494D-9270-87B2A59EA5A2}"/>
    <cellStyle name="Input [yellow] 6 2 6 2" xfId="33835" xr:uid="{201D2C99-98F0-4DE7-9A8A-4D3692BB3D2A}"/>
    <cellStyle name="Input [yellow] 6 2 7" xfId="25137" xr:uid="{A8741A4C-6C3E-4122-B7A0-6B2EF7FD1C91}"/>
    <cellStyle name="Input [yellow] 6 2 7 2" xfId="38154" xr:uid="{0962FC6A-8C35-4BE5-9511-F0FE85EE6FA7}"/>
    <cellStyle name="Input [yellow] 6 2 8" xfId="19151" xr:uid="{0F657416-0C5B-4AE9-96AC-D71BC3B31079}"/>
    <cellStyle name="Input [yellow] 6 2 8 2" xfId="32713" xr:uid="{A2E25AEE-EBB7-4CA1-9272-AF2707687D10}"/>
    <cellStyle name="Input [yellow] 6 2 9" xfId="22776" xr:uid="{8B854545-E5CF-4FEF-A98D-46FA94ADEE11}"/>
    <cellStyle name="Input [yellow] 6 2 9 2" xfId="35940" xr:uid="{43EBFFF1-00DE-432B-8257-F5042DFE4118}"/>
    <cellStyle name="Input [yellow] 6 3" xfId="22997" xr:uid="{820DE8CF-C465-4EFC-9550-2877130F1BB2}"/>
    <cellStyle name="Input [yellow] 6 3 2" xfId="36147" xr:uid="{0C2A8821-B652-46C6-9542-3F9EF7169197}"/>
    <cellStyle name="Input [yellow] 6 4" xfId="6675" xr:uid="{75E3B7D3-71A9-4D70-846F-949A07458C1A}"/>
    <cellStyle name="Input [yellow] 6 4 2" xfId="30975" xr:uid="{AC454EA1-7189-4B80-B8BE-56766EA3A189}"/>
    <cellStyle name="Input [yellow] 6 5" xfId="19473" xr:uid="{27D66C3F-B7D3-462C-B9CB-0C88CFB2D6EC}"/>
    <cellStyle name="Input [yellow] 6 5 2" xfId="32992" xr:uid="{AE2AF072-F81C-4B13-8591-98B852E19EF9}"/>
    <cellStyle name="Input [yellow] 6 6" xfId="22783" xr:uid="{A5B8B9D9-9280-4CE3-AC8E-C9CC222E71C6}"/>
    <cellStyle name="Input [yellow] 6 6 2" xfId="35946" xr:uid="{3DF86745-A7F2-4D95-BC66-DF85A2D25A68}"/>
    <cellStyle name="Input [yellow] 6 7" xfId="25681" xr:uid="{A86D1063-73F3-45BE-838F-772B9692731A}"/>
    <cellStyle name="Input [yellow] 6 7 2" xfId="38638" xr:uid="{A58A7758-B2CA-4FD9-BD22-DA9D62C51E06}"/>
    <cellStyle name="Input [yellow] 6 8" xfId="6672" xr:uid="{8AD73259-2777-475F-85B0-CFDCBEA42CE0}"/>
    <cellStyle name="Input [yellow] 6 8 2" xfId="30973" xr:uid="{FDAA841A-BD7B-4F23-920D-EBA07FCC6D5C}"/>
    <cellStyle name="Input [yellow] 6 9" xfId="28944" xr:uid="{53361D7A-C78F-4A47-8AED-18BCC4E66F6B}"/>
    <cellStyle name="Input [yellow] 6 9 2" xfId="41556" xr:uid="{202420FB-DF1F-411C-A240-EE6E52B03D48}"/>
    <cellStyle name="Input 10" xfId="2178" xr:uid="{DCE476E6-5C76-4FC4-B290-F0DA6A703723}"/>
    <cellStyle name="Input 10 2" xfId="9838" xr:uid="{1B7067BF-936B-405B-B12C-095120E96609}"/>
    <cellStyle name="Input 10 2 10" xfId="18531" xr:uid="{388FF94E-6934-4417-B523-34211F10CB98}"/>
    <cellStyle name="Input 10 2 10 2" xfId="32139" xr:uid="{0E611B2B-0C68-4B98-8F44-7951EF8E7B9F}"/>
    <cellStyle name="Input 10 2 11" xfId="27152" xr:uid="{F6C37EDF-241B-46A6-85D0-1CB8F5AA4D82}"/>
    <cellStyle name="Input 10 2 11 2" xfId="39946" xr:uid="{2870EA33-65BC-4D5C-915D-D8D83EFA0E89}"/>
    <cellStyle name="Input 10 2 12" xfId="27875" xr:uid="{6350FB41-01A3-43C1-A718-2352B93DDB84}"/>
    <cellStyle name="Input 10 2 12 2" xfId="40578" xr:uid="{33B7BAC6-489E-476E-8C80-A31CF868FF85}"/>
    <cellStyle name="Input 10 2 2" xfId="13625" xr:uid="{BAC9FD7B-4614-4382-AB77-748BBFDB93DD}"/>
    <cellStyle name="Input 10 2 2 10" xfId="29730" xr:uid="{7E3B0158-D7F8-4BD5-98FD-7061F2C12CA0}"/>
    <cellStyle name="Input 10 2 2 10 2" xfId="42302" xr:uid="{EBB0E79F-B268-4775-9FF8-609FC4B0DA35}"/>
    <cellStyle name="Input 10 2 2 2" xfId="14759" xr:uid="{298C4914-AEA3-4FD8-891F-01ADB2232568}"/>
    <cellStyle name="Input 10 2 2 2 10" xfId="20461" xr:uid="{376DE4ED-3D76-4DAE-8575-B4BAFAB78D59}"/>
    <cellStyle name="Input 10 2 2 2 10 2" xfId="33883" xr:uid="{4E60C7D2-B05C-4721-8435-82BC929C47E3}"/>
    <cellStyle name="Input 10 2 2 2 11" xfId="31699" xr:uid="{7B547DCC-5785-43F9-ABF6-826712F13A23}"/>
    <cellStyle name="Input 10 2 2 2 2" xfId="23792" xr:uid="{AA575C53-4B33-4C99-9C9A-6636629F3E8D}"/>
    <cellStyle name="Input 10 2 2 2 2 2" xfId="36906" xr:uid="{DA8A0C83-AB3A-44F1-96EB-2E8F020C706A}"/>
    <cellStyle name="Input 10 2 2 2 3" xfId="19069" xr:uid="{315B5A6D-78D7-4DE2-8B9B-AAFB5364189F}"/>
    <cellStyle name="Input 10 2 2 2 3 2" xfId="32639" xr:uid="{B14FE616-AA07-4CC0-ACE9-70AFC4620E4C}"/>
    <cellStyle name="Input 10 2 2 2 4" xfId="5585" xr:uid="{11018F54-19E7-4D1C-AFE8-733B01DF1BEB}"/>
    <cellStyle name="Input 10 2 2 2 4 2" xfId="30098" xr:uid="{2E57A5D9-9B1E-4ACF-AA12-8407737CEA86}"/>
    <cellStyle name="Input 10 2 2 2 5" xfId="22459" xr:uid="{F053B6A9-E711-49B9-8E64-579B7D986F04}"/>
    <cellStyle name="Input 10 2 2 2 5 2" xfId="35649" xr:uid="{73076CF2-8CD7-411D-AB9A-125440726B7E}"/>
    <cellStyle name="Input 10 2 2 2 6" xfId="26539" xr:uid="{7BF8D74B-DC84-4341-9101-08474B5684FA}"/>
    <cellStyle name="Input 10 2 2 2 6 2" xfId="39401" xr:uid="{EE1998BF-D068-42E6-B733-C8368F667328}"/>
    <cellStyle name="Input 10 2 2 2 7" xfId="20410" xr:uid="{BDA4582B-94DD-481B-93B5-89E414780D66}"/>
    <cellStyle name="Input 10 2 2 2 7 2" xfId="33838" xr:uid="{DFE0AF90-B05C-4C61-B80D-6FEC9DACDB79}"/>
    <cellStyle name="Input 10 2 2 2 8" xfId="25292" xr:uid="{7CBD0D75-F0FC-464A-9564-54686388601E}"/>
    <cellStyle name="Input 10 2 2 2 8 2" xfId="38293" xr:uid="{EC904538-87DD-49F2-95BF-2AA5DFC0D07B}"/>
    <cellStyle name="Input 10 2 2 2 9" xfId="19380" xr:uid="{E0B20CB0-DCF2-4E23-AD15-011FDABB0580}"/>
    <cellStyle name="Input 10 2 2 2 9 2" xfId="32919" xr:uid="{7D43E918-C6CC-4161-941A-4EFBCB874B47}"/>
    <cellStyle name="Input 10 2 2 3" xfId="22937" xr:uid="{357C7C59-9342-4C32-8FDE-5DBE5D310E31}"/>
    <cellStyle name="Input 10 2 2 3 2" xfId="36087" xr:uid="{59DA3869-FD78-43AD-BCEE-555F922C6E55}"/>
    <cellStyle name="Input 10 2 2 4" xfId="8592" xr:uid="{43FACA56-4219-4073-94E8-9676C6CEEDAA}"/>
    <cellStyle name="Input 10 2 2 4 2" xfId="31480" xr:uid="{71187439-6420-4CD8-935D-FC84C7276CBE}"/>
    <cellStyle name="Input 10 2 2 5" xfId="18634" xr:uid="{0B0EE249-5C7A-4397-A951-F6E4A12A2425}"/>
    <cellStyle name="Input 10 2 2 5 2" xfId="32233" xr:uid="{E84F163B-92A8-4C52-808C-C017ED698816}"/>
    <cellStyle name="Input 10 2 2 6" xfId="19267" xr:uid="{451D0288-597B-4D7C-9F90-217355D29DB5}"/>
    <cellStyle name="Input 10 2 2 6 2" xfId="32817" xr:uid="{2213C2A2-0103-4FA4-AE9B-92E20ACBE9FC}"/>
    <cellStyle name="Input 10 2 2 7" xfId="23637" xr:uid="{D9D533DD-AAAC-43CB-B21F-CE7464F3BC1E}"/>
    <cellStyle name="Input 10 2 2 7 2" xfId="36754" xr:uid="{48DEEFAE-C3DD-4F2A-A3EB-D09B5B0E67F8}"/>
    <cellStyle name="Input 10 2 2 8" xfId="24615" xr:uid="{2648A9B8-1C27-4C50-A16C-545C24629156}"/>
    <cellStyle name="Input 10 2 2 8 2" xfId="37680" xr:uid="{12D01290-67F7-4FDF-9801-F9270799C67E}"/>
    <cellStyle name="Input 10 2 2 9" xfId="27681" xr:uid="{A799A311-CB40-457A-B2C0-94258156DABD}"/>
    <cellStyle name="Input 10 2 2 9 2" xfId="40413" xr:uid="{E6726E11-F7BA-4363-8929-E6226D7DE7E2}"/>
    <cellStyle name="Input 10 2 3" xfId="14319" xr:uid="{8863CD14-9798-4764-A98A-FF769A85DF51}"/>
    <cellStyle name="Input 10 2 3 10" xfId="20088" xr:uid="{48669FFF-1C46-4687-A7F5-98CA6FD90F0F}"/>
    <cellStyle name="Input 10 2 3 10 2" xfId="33552" xr:uid="{1F83694B-F0CC-4A0F-9F62-C96006C3D1E4}"/>
    <cellStyle name="Input 10 2 3 2" xfId="15016" xr:uid="{582420F3-FA97-4C76-A68A-4677A2773F88}"/>
    <cellStyle name="Input 10 2 3 2 10" xfId="22074" xr:uid="{A0515D82-F3A7-43C9-9543-84062EC6D0A1}"/>
    <cellStyle name="Input 10 2 3 2 10 2" xfId="35304" xr:uid="{AE22929E-6173-43F9-8AFA-7EAE9ED6A6D4}"/>
    <cellStyle name="Input 10 2 3 2 11" xfId="31956" xr:uid="{97CDDB86-F7C4-4AF3-9508-512B34C97551}"/>
    <cellStyle name="Input 10 2 3 2 2" xfId="24049" xr:uid="{D23E5C72-2A07-42A4-AED7-E08E2E6A1281}"/>
    <cellStyle name="Input 10 2 3 2 2 2" xfId="37163" xr:uid="{0433F48D-A233-4061-944C-1BF1548FC2BE}"/>
    <cellStyle name="Input 10 2 3 2 3" xfId="6950" xr:uid="{48A08F30-B906-4AF3-8C18-EB358DD61780}"/>
    <cellStyle name="Input 10 2 3 2 3 2" xfId="31184" xr:uid="{6ED25F2D-14AA-4411-8279-F93781B84B99}"/>
    <cellStyle name="Input 10 2 3 2 4" xfId="19528" xr:uid="{0BD95D26-6058-4B28-BEA7-80C93DD45D0D}"/>
    <cellStyle name="Input 10 2 3 2 4 2" xfId="33041" xr:uid="{96DC5639-E3B3-4884-A20D-93C727832ECC}"/>
    <cellStyle name="Input 10 2 3 2 5" xfId="5496" xr:uid="{4EB5C21D-CEB7-473E-BF65-3936058F0C41}"/>
    <cellStyle name="Input 10 2 3 2 5 2" xfId="30017" xr:uid="{6465E55D-6B1F-43A1-9550-E51F3AACBB20}"/>
    <cellStyle name="Input 10 2 3 2 6" xfId="7259" xr:uid="{E3A53CA2-404F-4619-9F24-B8F7EC5FA682}"/>
    <cellStyle name="Input 10 2 3 2 6 2" xfId="31449" xr:uid="{522A34DF-AAC0-4BE6-A08C-A5331B68A396}"/>
    <cellStyle name="Input 10 2 3 2 7" xfId="5737" xr:uid="{A4BC8E80-E913-41CB-88A6-394F22BF9B00}"/>
    <cellStyle name="Input 10 2 3 2 7 2" xfId="30223" xr:uid="{29875BF6-B99F-4AD3-B0E8-666C7BAF3909}"/>
    <cellStyle name="Input 10 2 3 2 8" xfId="27595" xr:uid="{ED8BC785-0806-4EF3-B783-730CEC386479}"/>
    <cellStyle name="Input 10 2 3 2 8 2" xfId="40344" xr:uid="{AAAD5DD3-879C-4FEE-BDD8-735CAAE34937}"/>
    <cellStyle name="Input 10 2 3 2 9" xfId="5646" xr:uid="{1A894E05-8D59-4987-9438-5587C28DE28C}"/>
    <cellStyle name="Input 10 2 3 2 9 2" xfId="30147" xr:uid="{A72E1811-CC96-4A24-9F7B-4B6C0A7D2936}"/>
    <cellStyle name="Input 10 2 3 3" xfId="23463" xr:uid="{58D9991A-7C06-4489-903F-729E9370FE91}"/>
    <cellStyle name="Input 10 2 3 3 2" xfId="36596" xr:uid="{A9107DB5-100D-4A0D-BB41-C6A093A53E6B}"/>
    <cellStyle name="Input 10 2 3 4" xfId="22272" xr:uid="{F89B7D95-1F7F-428A-B044-FF0A455E4AE1}"/>
    <cellStyle name="Input 10 2 3 4 2" xfId="35484" xr:uid="{203656E8-7483-4179-A8BA-05149D82D3E7}"/>
    <cellStyle name="Input 10 2 3 5" xfId="20792" xr:uid="{92745EC0-5D6C-43C8-9233-99C065BEEDB5}"/>
    <cellStyle name="Input 10 2 3 5 2" xfId="34180" xr:uid="{DABED16C-4A6B-4AAB-A1A6-B6B2BFC81735}"/>
    <cellStyle name="Input 10 2 3 6" xfId="20621" xr:uid="{073F1857-EE40-43F0-ADB4-46A85C8657EA}"/>
    <cellStyle name="Input 10 2 3 6 2" xfId="34028" xr:uid="{B5D0CE5B-3033-4851-90BF-A23AE48A36D5}"/>
    <cellStyle name="Input 10 2 3 7" xfId="26160" xr:uid="{E1720976-0C92-43B6-B06F-15E9B12B922B}"/>
    <cellStyle name="Input 10 2 3 7 2" xfId="39068" xr:uid="{73436361-2E5B-409A-B8B6-5C17C7A4D723}"/>
    <cellStyle name="Input 10 2 3 8" xfId="8630" xr:uid="{D5D3ABA0-4882-4592-9910-8B9ECACE6A22}"/>
    <cellStyle name="Input 10 2 3 8 2" xfId="31491" xr:uid="{A06C8A56-B6A3-4483-AF99-A4174BB78DBD}"/>
    <cellStyle name="Input 10 2 3 9" xfId="29271" xr:uid="{92AD0E06-8C01-4487-A36A-43EF0C64E830}"/>
    <cellStyle name="Input 10 2 3 9 2" xfId="41861" xr:uid="{3CF62528-D6F1-4E95-9064-302A7EC1221B}"/>
    <cellStyle name="Input 10 2 4" xfId="14682" xr:uid="{1606B79F-D99C-4427-BFC6-DD70F4C5AC52}"/>
    <cellStyle name="Input 10 2 4 10" xfId="23437" xr:uid="{4171291B-14C1-44B6-B2D8-C28CBFDAC779}"/>
    <cellStyle name="Input 10 2 4 10 2" xfId="36570" xr:uid="{FC2554B4-F107-4E10-8993-6D5E80FBE5F4}"/>
    <cellStyle name="Input 10 2 4 11" xfId="31622" xr:uid="{4674F724-5898-4435-BEE4-334F22B920D4}"/>
    <cellStyle name="Input 10 2 4 2" xfId="23715" xr:uid="{069ABE80-E699-4769-B0D0-D9CCEE76ABDC}"/>
    <cellStyle name="Input 10 2 4 2 2" xfId="36829" xr:uid="{61AA18EF-E9EF-465D-8FBD-AB78EBD2D683}"/>
    <cellStyle name="Input 10 2 4 3" xfId="22247" xr:uid="{894A22CD-986E-4138-B9AE-D63455E5D7C3}"/>
    <cellStyle name="Input 10 2 4 3 2" xfId="35462" xr:uid="{FD58F29E-7718-486B-95AC-7B6E6EFD622B}"/>
    <cellStyle name="Input 10 2 4 4" xfId="21067" xr:uid="{46004216-A983-4C61-BA0B-1A59D2C19ADC}"/>
    <cellStyle name="Input 10 2 4 4 2" xfId="34423" xr:uid="{EBFB4A8B-3946-4526-A7E4-C92330717444}"/>
    <cellStyle name="Input 10 2 4 5" xfId="19013" xr:uid="{86AE0574-278D-4E32-8784-04119BF52F35}"/>
    <cellStyle name="Input 10 2 4 5 2" xfId="32584" xr:uid="{4CE3BEBA-9A4D-48A4-99B3-06C4E5012E0A}"/>
    <cellStyle name="Input 10 2 4 6" xfId="20719" xr:uid="{D36B205C-8F70-4DE8-9197-66DFF22D9154}"/>
    <cellStyle name="Input 10 2 4 6 2" xfId="34118" xr:uid="{A60F706D-25B3-4600-BC0F-580CC9406FEE}"/>
    <cellStyle name="Input 10 2 4 7" xfId="20048" xr:uid="{23F22109-6C08-4B3D-9CF0-80DBDB97CD54}"/>
    <cellStyle name="Input 10 2 4 7 2" xfId="33518" xr:uid="{3EDA200F-D318-4D82-B3A7-2808C745245A}"/>
    <cellStyle name="Input 10 2 4 8" xfId="19950" xr:uid="{BFB14B17-F9F4-4957-8700-B54D9F5F6DC6}"/>
    <cellStyle name="Input 10 2 4 8 2" xfId="33425" xr:uid="{7BB2B18C-3B62-4DA5-A3E5-6C4619489D16}"/>
    <cellStyle name="Input 10 2 4 9" xfId="20590" xr:uid="{8CCE9280-6920-48BC-9ADF-383BD1A51F58}"/>
    <cellStyle name="Input 10 2 4 9 2" xfId="34002" xr:uid="{B3EC82C6-0BB6-4A43-9239-276515B9B49E}"/>
    <cellStyle name="Input 10 2 5" xfId="20382" xr:uid="{C79FB21E-BCF0-4CB2-BCC4-0EE56ECCB590}"/>
    <cellStyle name="Input 10 2 5 2" xfId="33814" xr:uid="{232200B8-E8AF-4396-93AF-FB164DF2600A}"/>
    <cellStyle name="Input 10 2 6" xfId="22428" xr:uid="{29E34B4C-F024-492F-A5CD-337055FEF933}"/>
    <cellStyle name="Input 10 2 6 2" xfId="35620" xr:uid="{318C13BB-749D-42E7-B2DF-946696CAE652}"/>
    <cellStyle name="Input 10 2 7" xfId="25697" xr:uid="{640884A3-8EC6-4658-AD4D-24424B5BC648}"/>
    <cellStyle name="Input 10 2 7 2" xfId="38652" xr:uid="{8099E80A-3C05-4388-BE3B-38AFE0698E89}"/>
    <cellStyle name="Input 10 2 8" xfId="20842" xr:uid="{32B8A5A3-D279-4DF1-8C6C-CA5B4489926B}"/>
    <cellStyle name="Input 10 2 8 2" xfId="34222" xr:uid="{0FBB796B-C8A7-4B3A-8AB3-B452558E5095}"/>
    <cellStyle name="Input 10 2 9" xfId="19422" xr:uid="{68683732-4B23-4680-A71D-3486276DDFCB}"/>
    <cellStyle name="Input 10 2 9 2" xfId="32946" xr:uid="{26EBBF12-CB05-44CE-B7B8-7CF3E0F4DEFD}"/>
    <cellStyle name="Input 10 3" xfId="12230" xr:uid="{CC99B570-C355-470A-9EEE-F4CC33246100}"/>
    <cellStyle name="Input 10 3 10" xfId="22416" xr:uid="{E996CD1A-C34A-43C0-9818-3743A5A09CB5}"/>
    <cellStyle name="Input 10 3 10 2" xfId="35609" xr:uid="{A89A65F5-A67A-4DC7-BE4E-91E8833636F6}"/>
    <cellStyle name="Input 10 3 2" xfId="13357" xr:uid="{B7F2FB44-FBCA-4B1E-86A2-A7B18F011A0F}"/>
    <cellStyle name="Input 10 3 2 10" xfId="28833" xr:uid="{D3F1CE52-2898-4327-AB11-6D7A311F0A97}"/>
    <cellStyle name="Input 10 3 2 10 2" xfId="41455" xr:uid="{CF71ECAB-E1FB-4987-A88B-FDA2C0504C86}"/>
    <cellStyle name="Input 10 3 2 11" xfId="31590" xr:uid="{E0E4F233-9FB5-406F-AEB9-F88CBBD8EDE5}"/>
    <cellStyle name="Input 10 3 2 2" xfId="22733" xr:uid="{BF89F1F8-DFE3-4EE1-9EFF-6E0BB0D1DF3E}"/>
    <cellStyle name="Input 10 3 2 2 2" xfId="35903" xr:uid="{54FF27B0-0922-47C7-8141-97FBF3DB5EA7}"/>
    <cellStyle name="Input 10 3 2 3" xfId="20224" xr:uid="{50A7071D-91F8-47CF-A8A2-03B6210B2D2D}"/>
    <cellStyle name="Input 10 3 2 3 2" xfId="33677" xr:uid="{B5539A2A-E672-4806-90DF-F01D23FF0B0D}"/>
    <cellStyle name="Input 10 3 2 4" xfId="19899" xr:uid="{28CA96BC-DB89-4AA5-97F9-774D11853EF2}"/>
    <cellStyle name="Input 10 3 2 4 2" xfId="33376" xr:uid="{1A73996E-602E-421E-941B-07BAF4FB9F55}"/>
    <cellStyle name="Input 10 3 2 5" xfId="18956" xr:uid="{93C3402D-915B-4AD0-BDF3-C083863AC776}"/>
    <cellStyle name="Input 10 3 2 5 2" xfId="32533" xr:uid="{4FB96771-C1E7-4A88-8680-B01ABD1014E7}"/>
    <cellStyle name="Input 10 3 2 6" xfId="26954" xr:uid="{F671BE20-A0D9-48C3-A9B0-33557919AB3F}"/>
    <cellStyle name="Input 10 3 2 6 2" xfId="39773" xr:uid="{61A4BF3D-5C28-42A5-8DBD-605E31567D6B}"/>
    <cellStyle name="Input 10 3 2 7" xfId="19348" xr:uid="{259298F9-5E17-40B4-B0B6-5A0A1F763377}"/>
    <cellStyle name="Input 10 3 2 7 2" xfId="32891" xr:uid="{242C7DED-4B7C-4393-B7E2-3F8A4E4CC47E}"/>
    <cellStyle name="Input 10 3 2 8" xfId="5730" xr:uid="{97D602A3-3730-447F-86E0-D56D73EDF0AD}"/>
    <cellStyle name="Input 10 3 2 8 2" xfId="30216" xr:uid="{E2A6E488-38C1-4F11-96B7-FFDEA6F32EAF}"/>
    <cellStyle name="Input 10 3 2 9" xfId="27653" xr:uid="{62EB2D84-0AD3-4EF6-BA46-ED89B7C6481A}"/>
    <cellStyle name="Input 10 3 2 9 2" xfId="40389" xr:uid="{599C155B-9D90-4E2E-9C81-6B8020A914F6}"/>
    <cellStyle name="Input 10 3 3" xfId="22011" xr:uid="{E1617BF6-2D0C-4430-B6F7-3A5F12850D57}"/>
    <cellStyle name="Input 10 3 3 2" xfId="35244" xr:uid="{6479E50E-DC88-4B00-BEE0-16012A709BB8}"/>
    <cellStyle name="Input 10 3 4" xfId="22544" xr:uid="{5FB356A0-D8F5-4903-BA43-92E9224092CE}"/>
    <cellStyle name="Input 10 3 4 2" xfId="35729" xr:uid="{500FAC85-E20F-42AD-86CE-D61C78573346}"/>
    <cellStyle name="Input 10 3 5" xfId="24833" xr:uid="{087B15CB-5A48-4BD4-AB85-6099B6BB88D3}"/>
    <cellStyle name="Input 10 3 5 2" xfId="37877" xr:uid="{807E06FA-5AFF-443D-9961-9D3AC9A4BDCF}"/>
    <cellStyle name="Input 10 3 6" xfId="5870" xr:uid="{C83E73BA-7A7F-4F80-80D8-AD82881EAA9B}"/>
    <cellStyle name="Input 10 3 6 2" xfId="30340" xr:uid="{ABD46458-B976-48EE-9F55-216FF28064B0}"/>
    <cellStyle name="Input 10 3 7" xfId="6367" xr:uid="{4B23EFE0-DAAC-45DF-9F8B-FA4F2A416ABB}"/>
    <cellStyle name="Input 10 3 7 2" xfId="30752" xr:uid="{41487442-B5C6-4725-B391-C8761EF58016}"/>
    <cellStyle name="Input 10 3 8" xfId="22721" xr:uid="{04BE6100-61D3-4173-B67D-5699A04D98ED}"/>
    <cellStyle name="Input 10 3 8 2" xfId="35891" xr:uid="{C98C5D31-9111-4796-9740-8AAFAB871D8E}"/>
    <cellStyle name="Input 10 3 9" xfId="22348" xr:uid="{B8529C56-79A7-4571-8C95-567DA2AE68FC}"/>
    <cellStyle name="Input 10 3 9 2" xfId="35552" xr:uid="{EDF228AB-EAB9-4FD0-A463-DD7A25FDB088}"/>
    <cellStyle name="Input 10 4" xfId="13802" xr:uid="{9A23677C-8995-493F-A6D6-F733BB1B569B}"/>
    <cellStyle name="Input 10 4 10" xfId="28253" xr:uid="{CD9C85D1-B25A-4974-8138-85E977D43811}"/>
    <cellStyle name="Input 10 4 10 2" xfId="40922" xr:uid="{A26BC639-11BF-4BD2-AF95-EEB393846D26}"/>
    <cellStyle name="Input 10 4 2" xfId="14834" xr:uid="{8214C6EB-5BE0-42C6-AC17-C2B08BA62F8C}"/>
    <cellStyle name="Input 10 4 2 10" xfId="19429" xr:uid="{B2EFE531-E52B-499E-9611-0FBF60ECAAB5}"/>
    <cellStyle name="Input 10 4 2 10 2" xfId="32953" xr:uid="{4C7B086F-871A-4F49-8395-94810D66009B}"/>
    <cellStyle name="Input 10 4 2 11" xfId="31774" xr:uid="{18024CE4-0A5E-4A58-9F67-051B9DCF5172}"/>
    <cellStyle name="Input 10 4 2 2" xfId="23867" xr:uid="{828CC96D-765A-4E41-BE4B-4EEA452706D1}"/>
    <cellStyle name="Input 10 4 2 2 2" xfId="36981" xr:uid="{E856860A-F87B-4E02-9211-F2E9A9BFDA8F}"/>
    <cellStyle name="Input 10 4 2 3" xfId="22218" xr:uid="{806BABC1-A751-434A-A6B4-EFED50A00A8F}"/>
    <cellStyle name="Input 10 4 2 3 2" xfId="35433" xr:uid="{DD0DFF75-8DAC-4CFD-BC05-37F09A66236D}"/>
    <cellStyle name="Input 10 4 2 4" xfId="20843" xr:uid="{3A395365-E8E3-4641-9E87-5A36ECA43773}"/>
    <cellStyle name="Input 10 4 2 4 2" xfId="34223" xr:uid="{4AD9A69B-E13C-480A-852A-8A2DF79E072A}"/>
    <cellStyle name="Input 10 4 2 5" xfId="22559" xr:uid="{2BB680FF-DE48-4E34-924A-3884D8C8EA43}"/>
    <cellStyle name="Input 10 4 2 5 2" xfId="35741" xr:uid="{211B7748-226B-4A30-A85A-FF604E4CC149}"/>
    <cellStyle name="Input 10 4 2 6" xfId="20959" xr:uid="{A05F068E-6085-45EB-928A-12924514C1CA}"/>
    <cellStyle name="Input 10 4 2 6 2" xfId="34328" xr:uid="{B3AC38CE-6769-4E2F-8DF1-0EEA0635090A}"/>
    <cellStyle name="Input 10 4 2 7" xfId="24228" xr:uid="{E3D19188-0E5F-4E63-8676-BB67552D020F}"/>
    <cellStyle name="Input 10 4 2 7 2" xfId="37329" xr:uid="{376A0033-9928-4614-A85B-EE5B6CDEB136}"/>
    <cellStyle name="Input 10 4 2 8" xfId="5438" xr:uid="{009BBAAB-B21C-4465-A362-3CDAF1A2ECEE}"/>
    <cellStyle name="Input 10 4 2 8 2" xfId="29969" xr:uid="{D245E8B4-2752-4B4F-8A6B-33EDC5EB494B}"/>
    <cellStyle name="Input 10 4 2 9" xfId="23653" xr:uid="{5C555C74-47A9-4BAA-9A4C-257774078E65}"/>
    <cellStyle name="Input 10 4 2 9 2" xfId="36770" xr:uid="{6028E0BF-246C-4510-BC84-3202D2859DC2}"/>
    <cellStyle name="Input 10 4 3" xfId="23076" xr:uid="{80AF1D61-4BD8-4BE7-9304-E9E7A619E00D}"/>
    <cellStyle name="Input 10 4 3 2" xfId="36223" xr:uid="{1BC22B3B-3638-46B1-A5BA-A0455D629087}"/>
    <cellStyle name="Input 10 4 4" xfId="20158" xr:uid="{4629B96B-6636-43EB-835F-602508E3142E}"/>
    <cellStyle name="Input 10 4 4 2" xfId="33617" xr:uid="{232986A3-79FD-439E-A328-14181B9CE750}"/>
    <cellStyle name="Input 10 4 5" xfId="21835" xr:uid="{72BBED0F-303E-4FF9-86C8-DBBE9E94FB65}"/>
    <cellStyle name="Input 10 4 5 2" xfId="35096" xr:uid="{630A767B-9AA5-4F71-A75F-CC1AB71B0739}"/>
    <cellStyle name="Input 10 4 6" xfId="25484" xr:uid="{8C98FAE2-087D-4318-829D-63E3A1915BCC}"/>
    <cellStyle name="Input 10 4 6 2" xfId="38461" xr:uid="{AF92D970-42C7-48FE-8C42-09A291055047}"/>
    <cellStyle name="Input 10 4 7" xfId="27260" xr:uid="{7BDC19C2-5B13-46C3-A144-522BC6F956F1}"/>
    <cellStyle name="Input 10 4 7 2" xfId="40043" xr:uid="{B98A1B55-4E7E-455F-B644-BAC27A9311EB}"/>
    <cellStyle name="Input 10 4 8" xfId="24935" xr:uid="{ED42DE8F-6360-4CD4-ACF8-C3B0565D2030}"/>
    <cellStyle name="Input 10 4 8 2" xfId="37969" xr:uid="{E322F71E-B4A9-48CE-9572-7BBBBDB7AD14}"/>
    <cellStyle name="Input 10 4 9" xfId="6270" xr:uid="{C696C652-4C6F-401E-8FE7-905BEB583CAA}"/>
    <cellStyle name="Input 10 4 9 2" xfId="30670" xr:uid="{2BD6D2DB-862B-4C12-AB6E-EEDC488DA0B1}"/>
    <cellStyle name="Input 10 5" xfId="11533" xr:uid="{7D81FE5B-BA79-49D8-91B4-0C0801210486}"/>
    <cellStyle name="Input 10 5 2" xfId="21430" xr:uid="{49AA9072-AE8F-4C6B-B96F-4844F7F2339A}"/>
    <cellStyle name="Input 10 5 2 2" xfId="34763" xr:uid="{3FC7D982-5DD8-4763-AA64-F240C7D4B82D}"/>
    <cellStyle name="Input 10 5 3" xfId="25733" xr:uid="{9FCD8ACF-897B-4529-81CB-C567F096BF78}"/>
    <cellStyle name="Input 10 5 3 2" xfId="38682" xr:uid="{8DB0BE8C-CE3F-4E71-A1DF-29F2FE76DE82}"/>
    <cellStyle name="Input 10 5 4" xfId="21189" xr:uid="{DD3645BD-A5AC-4472-ABC8-5C17AD0EA543}"/>
    <cellStyle name="Input 10 5 4 2" xfId="34536" xr:uid="{6187F203-36BE-4264-BDC9-3DD90E6C4478}"/>
    <cellStyle name="Input 10 5 5" xfId="20656" xr:uid="{78B6FBD6-3CD5-4B97-B181-3B9669C108D5}"/>
    <cellStyle name="Input 10 5 5 2" xfId="34063" xr:uid="{927DFC8B-BBD5-44E7-A43D-C8E003357D07}"/>
    <cellStyle name="Input 10 5 6" xfId="25108" xr:uid="{93291475-ACCA-4E63-BB60-D8ADE967E25C}"/>
    <cellStyle name="Input 10 5 6 2" xfId="38129" xr:uid="{5FD10AD4-2A20-4D69-8C38-713463F1CCD9}"/>
    <cellStyle name="Input 10 5 7" xfId="26578" xr:uid="{2FDD636A-4023-4229-8757-04890A2D52CB}"/>
    <cellStyle name="Input 10 5 7 2" xfId="39435" xr:uid="{B5DCA2E3-F058-46A8-AFFD-B48198A392E1}"/>
    <cellStyle name="Input 10 5 8" xfId="7233" xr:uid="{702C441F-FE23-4B7A-8EA8-8792CEA1A9B8}"/>
    <cellStyle name="Input 10 5 8 2" xfId="31428" xr:uid="{26A8C210-B541-4CAA-ABA6-B40597981121}"/>
    <cellStyle name="Input 10 5 9" xfId="24469" xr:uid="{CE974604-6AB7-42D9-84E3-FDBBCF4B012D}"/>
    <cellStyle name="Input 10 5 9 2" xfId="37551" xr:uid="{DFDE55AC-2F05-40EC-B69E-C84A3DD21EE5}"/>
    <cellStyle name="Input 10 6" xfId="17915" xr:uid="{A1E75ECD-27ED-4261-A093-A403A8972E6D}"/>
    <cellStyle name="Input 10 6 10" xfId="29775" xr:uid="{0E415258-8BDF-42A1-978F-6599D1281346}"/>
    <cellStyle name="Input 10 6 10 2" xfId="42341" xr:uid="{0768F376-9783-44F3-8B72-3C7C87255318}"/>
    <cellStyle name="Input 10 6 11" xfId="32043" xr:uid="{0CC9AED2-6724-4C1E-901C-D228BE2313A9}"/>
    <cellStyle name="Input 10 6 2" xfId="25758" xr:uid="{37470AE8-C7C7-4F11-BAD6-8CF1099C5DEA}"/>
    <cellStyle name="Input 10 6 2 2" xfId="38707" xr:uid="{3D3B93D7-C617-4F04-8BC8-D9D9C2D5B697}"/>
    <cellStyle name="Input 10 6 3" xfId="26650" xr:uid="{293846EF-55E7-451D-A56D-FC63B6F22168}"/>
    <cellStyle name="Input 10 6 3 2" xfId="39503" xr:uid="{0BB94D8A-E181-4812-BCFB-B864BFE0DFB8}"/>
    <cellStyle name="Input 10 6 4" xfId="27382" xr:uid="{FB905691-9C62-4461-A5CA-289EF3388977}"/>
    <cellStyle name="Input 10 6 4 2" xfId="40153" xr:uid="{62F1F39B-5510-41F8-A0D0-E83DBE269A27}"/>
    <cellStyle name="Input 10 6 5" xfId="28104" xr:uid="{34295EB1-C162-406F-BE95-7BEECD05DF32}"/>
    <cellStyle name="Input 10 6 5 2" xfId="40785" xr:uid="{7333BB41-99FA-4846-9AE3-BC38B321A835}"/>
    <cellStyle name="Input 10 6 6" xfId="28701" xr:uid="{41AF8E41-49DA-41B1-A808-8625ED8683C5}"/>
    <cellStyle name="Input 10 6 6 2" xfId="41326" xr:uid="{048125D3-81E0-47A0-9A94-6F1ED073431D}"/>
    <cellStyle name="Input 10 6 7" xfId="29086" xr:uid="{2724239A-DDE1-45BC-901D-96C07DB2C227}"/>
    <cellStyle name="Input 10 6 7 2" xfId="41687" xr:uid="{97E1A128-C91D-4ADE-B91D-11AFA89E5B89}"/>
    <cellStyle name="Input 10 6 8" xfId="29432" xr:uid="{12E0762D-0596-47CA-8A3A-983BCC25900E}"/>
    <cellStyle name="Input 10 6 8 2" xfId="42013" xr:uid="{C74557A8-BF83-4DBE-954B-A199AD06B107}"/>
    <cellStyle name="Input 10 6 9" xfId="29671" xr:uid="{AD6C0A9A-747B-4BC8-8202-B75F5D61A5B1}"/>
    <cellStyle name="Input 10 6 9 2" xfId="42245" xr:uid="{CD698AFF-B60B-4AB6-825B-A9D4D6F1AF18}"/>
    <cellStyle name="Input 10 7" xfId="5793" xr:uid="{C7D813DC-241B-4089-B6AF-783060179BB0}"/>
    <cellStyle name="Input 10 7 2" xfId="30272" xr:uid="{1283E1C1-E94F-4749-A96F-93F8B5727ACB}"/>
    <cellStyle name="Input 11" xfId="2179" xr:uid="{54AD6F6D-6081-41F4-9C0C-B0F7D474B2DF}"/>
    <cellStyle name="Input 11 2" xfId="9839" xr:uid="{7C0629E1-3BAB-48C4-839C-BABA011E647B}"/>
    <cellStyle name="Input 11 2 10" xfId="27610" xr:uid="{55B69B99-4841-4489-BEBF-48B7AA647E55}"/>
    <cellStyle name="Input 11 2 10 2" xfId="40356" xr:uid="{E305235D-687E-4F29-84CA-DB14871AE3FC}"/>
    <cellStyle name="Input 11 2 11" xfId="27288" xr:uid="{78E1F82A-5558-46BD-8A92-6AE628FD4573}"/>
    <cellStyle name="Input 11 2 11 2" xfId="40068" xr:uid="{8F0BA10A-CEB3-4F29-9C63-19A171142306}"/>
    <cellStyle name="Input 11 2 12" xfId="26671" xr:uid="{9B5E73F7-21E9-48F8-8ABA-2F6B625725FE}"/>
    <cellStyle name="Input 11 2 12 2" xfId="39523" xr:uid="{547DB62B-C76C-41A2-BE76-82AE1982D063}"/>
    <cellStyle name="Input 11 2 2" xfId="13626" xr:uid="{DEE341D4-4C79-485C-B723-014366A706BA}"/>
    <cellStyle name="Input 11 2 2 10" xfId="26777" xr:uid="{2E636302-B476-43E3-8673-EF0E30348E67}"/>
    <cellStyle name="Input 11 2 2 10 2" xfId="39620" xr:uid="{08F51941-8D8E-429B-889F-E8C3BF92E9F5}"/>
    <cellStyle name="Input 11 2 2 2" xfId="14760" xr:uid="{B394531E-FA61-4A85-B6CC-8EA4F59792A8}"/>
    <cellStyle name="Input 11 2 2 2 10" xfId="20016" xr:uid="{C1A1539A-3E64-4951-9EC8-691B186ED3B2}"/>
    <cellStyle name="Input 11 2 2 2 10 2" xfId="33490" xr:uid="{DC41BD43-AA8D-41DE-91D6-6BD4F6AC43BF}"/>
    <cellStyle name="Input 11 2 2 2 11" xfId="31700" xr:uid="{4AAA1400-8AAE-45B1-BA99-60D67DC68D5A}"/>
    <cellStyle name="Input 11 2 2 2 2" xfId="23793" xr:uid="{DE926D48-ACCD-4C12-B702-BDCBC94C3702}"/>
    <cellStyle name="Input 11 2 2 2 2 2" xfId="36907" xr:uid="{46040280-3D05-4FD9-BCDD-E0A73AE9209E}"/>
    <cellStyle name="Input 11 2 2 2 3" xfId="6903" xr:uid="{05553500-4BA2-4CF5-8DE7-905468476B57}"/>
    <cellStyle name="Input 11 2 2 2 3 2" xfId="31140" xr:uid="{4D083039-5619-4023-B1A3-911F13FFD481}"/>
    <cellStyle name="Input 11 2 2 2 4" xfId="18794" xr:uid="{D29B16DB-F8D4-4911-8EDF-DDBD3ADCCFCA}"/>
    <cellStyle name="Input 11 2 2 2 4 2" xfId="32380" xr:uid="{6C99B8F3-9338-4166-BFD3-0003E5DFFF94}"/>
    <cellStyle name="Input 11 2 2 2 5" xfId="26772" xr:uid="{477202CA-CDE4-4DA8-80AF-4AE90BB9706E}"/>
    <cellStyle name="Input 11 2 2 2 5 2" xfId="39615" xr:uid="{F326A11F-9AB6-4804-85BB-B98DD941D12D}"/>
    <cellStyle name="Input 11 2 2 2 6" xfId="24201" xr:uid="{3901FF1A-452A-4569-AC0A-68094F5FCCD1}"/>
    <cellStyle name="Input 11 2 2 2 6 2" xfId="37305" xr:uid="{F3D3E3C5-5EE8-4ED6-B78D-194970C25D89}"/>
    <cellStyle name="Input 11 2 2 2 7" xfId="27304" xr:uid="{A019B278-A58A-4AEC-9AC8-423D9852E40C}"/>
    <cellStyle name="Input 11 2 2 2 7 2" xfId="40082" xr:uid="{122562D5-3213-48B3-AD75-610A1F8D47B6}"/>
    <cellStyle name="Input 11 2 2 2 8" xfId="26399" xr:uid="{BAC18F5F-4ABD-4F93-8EDE-606E8B349DE0}"/>
    <cellStyle name="Input 11 2 2 2 8 2" xfId="39275" xr:uid="{9ED89B78-5D16-494F-86B6-6B8AE46074D5}"/>
    <cellStyle name="Input 11 2 2 2 9" xfId="28386" xr:uid="{1119B019-7D24-40B3-AA7F-419BC9488F51}"/>
    <cellStyle name="Input 11 2 2 2 9 2" xfId="41047" xr:uid="{F669B606-ADCD-443A-B476-569A6BBD9051}"/>
    <cellStyle name="Input 11 2 2 3" xfId="22938" xr:uid="{FAF3F0FE-DFE5-4471-A75A-F5D9F3D01C43}"/>
    <cellStyle name="Input 11 2 2 3 2" xfId="36088" xr:uid="{58130961-76F7-4DEE-9A88-EE6EC32101B4}"/>
    <cellStyle name="Input 11 2 2 4" xfId="19231" xr:uid="{F0BEE77B-47E9-4573-B95F-A3B0011759AE}"/>
    <cellStyle name="Input 11 2 2 4 2" xfId="32781" xr:uid="{4266512D-6EF4-4F20-9E6E-F9F2274E826F}"/>
    <cellStyle name="Input 11 2 2 5" xfId="19546" xr:uid="{9E308A21-CE87-4F23-B002-AAAC0101E232}"/>
    <cellStyle name="Input 11 2 2 5 2" xfId="33056" xr:uid="{5FC5D5B0-8B88-48C1-B0A8-E0D37B8BB503}"/>
    <cellStyle name="Input 11 2 2 6" xfId="22810" xr:uid="{6F4CF94D-C97E-4ADD-AC84-E76C150E4117}"/>
    <cellStyle name="Input 11 2 2 6 2" xfId="35972" xr:uid="{FC048FCE-2379-44BD-9CB0-D9A8DD244F61}"/>
    <cellStyle name="Input 11 2 2 7" xfId="27571" xr:uid="{43D70F20-3878-4CD6-A61E-55EEC9EE871D}"/>
    <cellStyle name="Input 11 2 2 7 2" xfId="40322" xr:uid="{FB6FAE16-31EA-4BE6-AA81-0F30B609172A}"/>
    <cellStyle name="Input 11 2 2 8" xfId="21046" xr:uid="{738819CF-96C3-4D45-9984-0C04B08AF285}"/>
    <cellStyle name="Input 11 2 2 8 2" xfId="34403" xr:uid="{B6F8E98F-A83D-49DC-9D90-A33094274779}"/>
    <cellStyle name="Input 11 2 2 9" xfId="27012" xr:uid="{6B1B705A-2DE1-4E83-BB2D-0D277E8FF6A2}"/>
    <cellStyle name="Input 11 2 2 9 2" xfId="39824" xr:uid="{2D68007B-4A05-45EF-AA48-69637A5B483B}"/>
    <cellStyle name="Input 11 2 3" xfId="14320" xr:uid="{C04B1386-1CD2-480E-885B-039FC6FC636A}"/>
    <cellStyle name="Input 11 2 3 10" xfId="7099" xr:uid="{8CF39A4D-8654-473B-ADF3-CB24A05DE80C}"/>
    <cellStyle name="Input 11 2 3 10 2" xfId="31313" xr:uid="{3D1FDEE5-C416-42B1-B097-3BFE10B2FABD}"/>
    <cellStyle name="Input 11 2 3 2" xfId="15017" xr:uid="{DB15C465-4A6B-441C-97D3-6CA9469B537B}"/>
    <cellStyle name="Input 11 2 3 2 10" xfId="20672" xr:uid="{A9706E03-5A0B-434D-BD33-27B5355639F3}"/>
    <cellStyle name="Input 11 2 3 2 10 2" xfId="34075" xr:uid="{7C501ADF-E7A5-44A9-A004-2938DD3F888C}"/>
    <cellStyle name="Input 11 2 3 2 11" xfId="31957" xr:uid="{3A37D42B-E14D-4C95-AC53-0DB7B4ADB96E}"/>
    <cellStyle name="Input 11 2 3 2 2" xfId="24050" xr:uid="{2A095644-B720-4888-BFA7-206470506FB9}"/>
    <cellStyle name="Input 11 2 3 2 2 2" xfId="37164" xr:uid="{A352B3AA-F5C1-4EB5-BC81-AB37571780BF}"/>
    <cellStyle name="Input 11 2 3 2 3" xfId="6951" xr:uid="{6AB6F293-5462-43C8-8192-2A3FAA8E0FFD}"/>
    <cellStyle name="Input 11 2 3 2 3 2" xfId="31185" xr:uid="{D4155BF1-1734-4741-A932-140BD965E3DA}"/>
    <cellStyle name="Input 11 2 3 2 4" xfId="5549" xr:uid="{D2F8A82A-DABD-4DF0-A931-A3D997746A06}"/>
    <cellStyle name="Input 11 2 3 2 4 2" xfId="30062" xr:uid="{3BEF11D5-43C4-494C-A99F-E07494B76401}"/>
    <cellStyle name="Input 11 2 3 2 5" xfId="18900" xr:uid="{483F9F21-84D4-4314-8FD9-3E2C9EC06B6E}"/>
    <cellStyle name="Input 11 2 3 2 5 2" xfId="32485" xr:uid="{A82B9EF2-AF5D-4324-B529-5DFC75C81979}"/>
    <cellStyle name="Input 11 2 3 2 6" xfId="20399" xr:uid="{9F8E064C-1C09-489A-8E98-4982E0815BAF}"/>
    <cellStyle name="Input 11 2 3 2 6 2" xfId="33830" xr:uid="{86BCB89D-9BE1-4AB8-8602-77B7CD79525A}"/>
    <cellStyle name="Input 11 2 3 2 7" xfId="27860" xr:uid="{9190569F-EFD1-4B88-9A65-5854900FBDD8}"/>
    <cellStyle name="Input 11 2 3 2 7 2" xfId="40564" xr:uid="{45264E6E-DF23-450F-BC11-95911C50CE88}"/>
    <cellStyle name="Input 11 2 3 2 8" xfId="6080" xr:uid="{A20FA603-0F62-4046-A55F-306123B1650A}"/>
    <cellStyle name="Input 11 2 3 2 8 2" xfId="30498" xr:uid="{2910B630-49FB-4678-AA8B-FC36F79489F1}"/>
    <cellStyle name="Input 11 2 3 2 9" xfId="26817" xr:uid="{F9AB268E-2C5F-4E27-82D6-FA4FF001CA7E}"/>
    <cellStyle name="Input 11 2 3 2 9 2" xfId="39654" xr:uid="{820CA92C-8024-4215-A593-97D1813EDD31}"/>
    <cellStyle name="Input 11 2 3 3" xfId="23464" xr:uid="{11AA6924-ACB4-41C3-8317-4031931D7538}"/>
    <cellStyle name="Input 11 2 3 3 2" xfId="36597" xr:uid="{69D0694B-F31F-48EE-8E8F-B44B9C8EFA24}"/>
    <cellStyle name="Input 11 2 3 4" xfId="19104" xr:uid="{9F066EA4-215F-45E7-A1F2-7973FF4D3483}"/>
    <cellStyle name="Input 11 2 3 4 2" xfId="32669" xr:uid="{3AEC562B-906F-4B9C-904B-2C3EF3A590EE}"/>
    <cellStyle name="Input 11 2 3 5" xfId="23556" xr:uid="{0804A105-A768-4CD7-8F1A-163200C9C9FE}"/>
    <cellStyle name="Input 11 2 3 5 2" xfId="36687" xr:uid="{B64AC3F9-1EC8-41B2-9677-69532AF14B2A}"/>
    <cellStyle name="Input 11 2 3 6" xfId="21029" xr:uid="{B5A43C12-E1D9-4F81-B8AD-7F05D2395AEE}"/>
    <cellStyle name="Input 11 2 3 6 2" xfId="34390" xr:uid="{1B3EAA11-3A4D-4127-94A3-E21769EED899}"/>
    <cellStyle name="Input 11 2 3 7" xfId="28428" xr:uid="{EEB427A5-2F5C-4B5C-B73D-B39CCD0D1205}"/>
    <cellStyle name="Input 11 2 3 7 2" xfId="41085" xr:uid="{BD071563-E37F-4E04-8185-386BF8A64788}"/>
    <cellStyle name="Input 11 2 3 8" xfId="21013" xr:uid="{445E392A-1DE8-49A4-ADD0-FF5375FA8066}"/>
    <cellStyle name="Input 11 2 3 8 2" xfId="34375" xr:uid="{8B4C2312-84E5-4EDA-B1A2-B275C6E28400}"/>
    <cellStyle name="Input 11 2 3 9" xfId="24957" xr:uid="{EB883C3E-6F29-4D4E-B51A-3FAACE619CF0}"/>
    <cellStyle name="Input 11 2 3 9 2" xfId="37991" xr:uid="{4C026BBD-44EA-4B22-BA1B-19513F94A4EA}"/>
    <cellStyle name="Input 11 2 4" xfId="14683" xr:uid="{B3E2C930-7F0E-4A10-8306-FC36E6ABE755}"/>
    <cellStyle name="Input 11 2 4 10" xfId="27086" xr:uid="{C8ECD716-3F52-4181-BE34-E9EDC942F2B2}"/>
    <cellStyle name="Input 11 2 4 10 2" xfId="39888" xr:uid="{4A9BF496-EBDD-48FC-A455-E506E4348F4D}"/>
    <cellStyle name="Input 11 2 4 11" xfId="31623" xr:uid="{657E1906-4CC2-42C5-BC81-34CB2E04D4EA}"/>
    <cellStyle name="Input 11 2 4 2" xfId="23716" xr:uid="{70CE20EF-499E-45E3-B770-2CFFD5E2B4D2}"/>
    <cellStyle name="Input 11 2 4 2 2" xfId="36830" xr:uid="{90F0841D-123C-48C5-A88E-5301884C5EF1}"/>
    <cellStyle name="Input 11 2 4 3" xfId="19083" xr:uid="{64DD3054-CD03-4C6D-A214-0FC865CA056E}"/>
    <cellStyle name="Input 11 2 4 3 2" xfId="32653" xr:uid="{7423242F-64B0-4D1C-98D0-6E0EB6164BBC}"/>
    <cellStyle name="Input 11 2 4 4" xfId="26369" xr:uid="{11232140-CC5C-430D-BCF2-0B88D3D36FEC}"/>
    <cellStyle name="Input 11 2 4 4 2" xfId="39247" xr:uid="{648F8ED6-745D-4C7F-A18E-55DBD66D149A}"/>
    <cellStyle name="Input 11 2 4 5" xfId="5963" xr:uid="{9BD63725-F3B0-4CC7-829B-9A5CB3123790}"/>
    <cellStyle name="Input 11 2 4 5 2" xfId="30412" xr:uid="{E28E42ED-9F5E-43FB-9932-80FFB8D8744F}"/>
    <cellStyle name="Input 11 2 4 6" xfId="25346" xr:uid="{4B13F1BF-4DDA-4847-A19B-2AF1C4355023}"/>
    <cellStyle name="Input 11 2 4 6 2" xfId="38337" xr:uid="{E9774A0B-8E9C-44AE-8F61-5BD6D9921EE7}"/>
    <cellStyle name="Input 11 2 4 7" xfId="24379" xr:uid="{A5FE49E0-CAD4-48A7-AC50-D03390F5A88E}"/>
    <cellStyle name="Input 11 2 4 7 2" xfId="37472" xr:uid="{633C1DE8-1A07-46E8-9230-1A0D81A5B617}"/>
    <cellStyle name="Input 11 2 4 8" xfId="28201" xr:uid="{30635DA3-C3EC-449C-94E0-15532B4E4428}"/>
    <cellStyle name="Input 11 2 4 8 2" xfId="40877" xr:uid="{524075A9-D982-42FF-81FD-59A65D9B1DD7}"/>
    <cellStyle name="Input 11 2 4 9" xfId="29305" xr:uid="{7FE97B8F-F304-40EF-BA9B-5D7014B49FDA}"/>
    <cellStyle name="Input 11 2 4 9 2" xfId="41894" xr:uid="{99B65031-82C9-477B-9A32-3352CDA7E099}"/>
    <cellStyle name="Input 11 2 5" xfId="20383" xr:uid="{F5EC1FE4-BE60-4353-B846-4AF4A59172F8}"/>
    <cellStyle name="Input 11 2 5 2" xfId="33815" xr:uid="{95579059-63C1-40B4-A17F-D676BCC85ECA}"/>
    <cellStyle name="Input 11 2 6" xfId="19502" xr:uid="{1FC22B6E-04DA-4E57-ABE6-F4E2A3DFC1E1}"/>
    <cellStyle name="Input 11 2 6 2" xfId="33018" xr:uid="{2B3CB21A-FEB6-4086-A93E-ECCA1918F00C}"/>
    <cellStyle name="Input 11 2 7" xfId="24744" xr:uid="{E21C4724-7EA3-400A-8FDD-A110B4A4AAFF}"/>
    <cellStyle name="Input 11 2 7 2" xfId="37794" xr:uid="{19CBFE0A-5432-48A3-9C18-D4D61062A474}"/>
    <cellStyle name="Input 11 2 8" xfId="23527" xr:uid="{7306B32A-D2B5-4C08-98B0-A443B66DDE59}"/>
    <cellStyle name="Input 11 2 8 2" xfId="36660" xr:uid="{83C9433B-935C-49D7-8DA9-F771724F8960}"/>
    <cellStyle name="Input 11 2 9" xfId="22554" xr:uid="{8FBD3704-E536-4E2A-A93A-B5E05A4CF0FE}"/>
    <cellStyle name="Input 11 2 9 2" xfId="35736" xr:uid="{73DEDC89-427D-4459-862F-9FE8F9C7FA4E}"/>
    <cellStyle name="Input 11 3" xfId="12229" xr:uid="{C0C2967A-8C86-478B-8C15-5E0ABB6863EA}"/>
    <cellStyle name="Input 11 3 10" xfId="29047" xr:uid="{2275CDF6-B7DA-41BC-85B7-AF6EE8D69AA4}"/>
    <cellStyle name="Input 11 3 10 2" xfId="41651" xr:uid="{ECE3824C-EED1-46F3-B873-341BC7429A5F}"/>
    <cellStyle name="Input 11 3 2" xfId="11289" xr:uid="{D85B26DD-2F85-4F86-A318-D6A39E401A11}"/>
    <cellStyle name="Input 11 3 2 10" xfId="25866" xr:uid="{2AC579F6-576C-4A2C-906C-61A20413BD76}"/>
    <cellStyle name="Input 11 3 2 10 2" xfId="38806" xr:uid="{4928F66B-322C-4F89-B52F-A22C9F51195C}"/>
    <cellStyle name="Input 11 3 2 11" xfId="31527" xr:uid="{B07F8FF0-229F-4292-98B8-74E67265367F}"/>
    <cellStyle name="Input 11 3 2 2" xfId="21259" xr:uid="{296FEE71-72F8-4724-B68F-39B69059BFDE}"/>
    <cellStyle name="Input 11 3 2 2 2" xfId="34604" xr:uid="{7DA51DD4-CD1E-4336-9C10-78F053CE0D21}"/>
    <cellStyle name="Input 11 3 2 3" xfId="23323" xr:uid="{80D910D9-DD4E-471D-8438-BD6AB224D5CC}"/>
    <cellStyle name="Input 11 3 2 3 2" xfId="36463" xr:uid="{E3A4D523-9B33-4645-A9B5-91D64B87AE9B}"/>
    <cellStyle name="Input 11 3 2 4" xfId="20531" xr:uid="{617D64E3-BF6A-406D-92BB-5B436DC26BF6}"/>
    <cellStyle name="Input 11 3 2 4 2" xfId="33946" xr:uid="{B45B7D88-6EE0-477C-8F67-1066C092DF69}"/>
    <cellStyle name="Input 11 3 2 5" xfId="27234" xr:uid="{80959C5E-A2C1-4C0A-9A93-CFDF61091398}"/>
    <cellStyle name="Input 11 3 2 5 2" xfId="40020" xr:uid="{FA81734A-84C6-4A23-9F4F-78F9F7A76DD0}"/>
    <cellStyle name="Input 11 3 2 6" xfId="5889" xr:uid="{D6BD5F8B-2DAE-485E-826D-976B6DF39424}"/>
    <cellStyle name="Input 11 3 2 6 2" xfId="30354" xr:uid="{CEE2D2AE-A891-41DF-BD14-F7852F591A2F}"/>
    <cellStyle name="Input 11 3 2 7" xfId="24298" xr:uid="{2F4BDE28-9DAA-4729-98A3-69FA044CE331}"/>
    <cellStyle name="Input 11 3 2 7 2" xfId="37394" xr:uid="{89C52A66-0B4D-4982-87AA-47BA29BDB313}"/>
    <cellStyle name="Input 11 3 2 8" xfId="29045" xr:uid="{AD2A5D14-F11C-438B-9012-11A1486FCDE4}"/>
    <cellStyle name="Input 11 3 2 8 2" xfId="41649" xr:uid="{8772F646-1573-4D59-919A-5966E81B29D9}"/>
    <cellStyle name="Input 11 3 2 9" xfId="29384" xr:uid="{CCB38AA6-256B-421C-A7E2-890D14BC5CC9}"/>
    <cellStyle name="Input 11 3 2 9 2" xfId="41968" xr:uid="{B364DC44-4BE9-4BB2-8699-E19945527058}"/>
    <cellStyle name="Input 11 3 3" xfId="22010" xr:uid="{C19BEA9C-ED51-4726-93CD-84FD1CDBD167}"/>
    <cellStyle name="Input 11 3 3 2" xfId="35243" xr:uid="{758B7680-1976-49BC-8C7F-B07C753A3BC3}"/>
    <cellStyle name="Input 11 3 4" xfId="25160" xr:uid="{0B1272BE-3283-4A00-9797-C70EE1AC3A24}"/>
    <cellStyle name="Input 11 3 4 2" xfId="38176" xr:uid="{9C4B62B1-761F-417F-83B9-7540F23F010A}"/>
    <cellStyle name="Input 11 3 5" xfId="26799" xr:uid="{621F74B7-B526-4A60-930D-1EBA2ED3D8C1}"/>
    <cellStyle name="Input 11 3 5 2" xfId="39637" xr:uid="{45983D08-14A9-45BA-8979-A65F6239CE44}"/>
    <cellStyle name="Input 11 3 6" xfId="26153" xr:uid="{4C2B3968-FBA8-40A2-9080-AEE81A433A94}"/>
    <cellStyle name="Input 11 3 6 2" xfId="39062" xr:uid="{42FB19FC-F708-40E1-BA72-AFAF57173D1D}"/>
    <cellStyle name="Input 11 3 7" xfId="27953" xr:uid="{BE2E9BC5-F04F-40F5-AC10-CE21304D955E}"/>
    <cellStyle name="Input 11 3 7 2" xfId="40649" xr:uid="{84577099-465B-4FF1-AC31-A51F5A8A0324}"/>
    <cellStyle name="Input 11 3 8" xfId="29215" xr:uid="{5B2B93DD-F50C-44B0-B168-B050A8E09D97}"/>
    <cellStyle name="Input 11 3 8 2" xfId="41812" xr:uid="{9EDBE662-7C5F-42BB-BF12-FF8EBD6178AA}"/>
    <cellStyle name="Input 11 3 9" xfId="26289" xr:uid="{7CDCB10B-82E4-4307-835A-0B692ACA9D69}"/>
    <cellStyle name="Input 11 3 9 2" xfId="39185" xr:uid="{8F2A4F50-C35C-4BF0-AD5C-719791FA6768}"/>
    <cellStyle name="Input 11 4" xfId="13803" xr:uid="{25BABB44-B67E-41CF-9CAD-A6DBC19C0742}"/>
    <cellStyle name="Input 11 4 10" xfId="20525" xr:uid="{67187314-89E6-4FC4-9736-7C9558A5EF9A}"/>
    <cellStyle name="Input 11 4 10 2" xfId="33942" xr:uid="{CB9E9B94-05E2-4FD6-9C79-4D7A3E5EFC97}"/>
    <cellStyle name="Input 11 4 2" xfId="14835" xr:uid="{767C71A3-A493-4D8B-B1ED-C9BDD63411E2}"/>
    <cellStyle name="Input 11 4 2 10" xfId="29401" xr:uid="{2FE3D583-0771-461F-A777-4E0B93246FC2}"/>
    <cellStyle name="Input 11 4 2 10 2" xfId="41984" xr:uid="{93F34C94-6CBC-4810-9548-7E0045FCE416}"/>
    <cellStyle name="Input 11 4 2 11" xfId="31775" xr:uid="{CF939242-6020-4A5E-8AD3-49A7674CBCDD}"/>
    <cellStyle name="Input 11 4 2 2" xfId="23868" xr:uid="{F1183CDC-574D-4E16-AE62-549D96D03E63}"/>
    <cellStyle name="Input 11 4 2 2 2" xfId="36982" xr:uid="{3337A92F-4171-46CC-9CB0-A35995046DA5}"/>
    <cellStyle name="Input 11 4 2 3" xfId="19054" xr:uid="{B39B6A32-EDE5-40C8-9202-8B044836450A}"/>
    <cellStyle name="Input 11 4 2 3 2" xfId="32624" xr:uid="{63012459-E67C-486E-8C44-270EBFFE0A04}"/>
    <cellStyle name="Input 11 4 2 4" xfId="22582" xr:uid="{C4F7EA7F-1C1C-4807-9072-7123E5CAD38F}"/>
    <cellStyle name="Input 11 4 2 4 2" xfId="35761" xr:uid="{59C6FC66-BCF2-45E6-A35A-222AF4F1068A}"/>
    <cellStyle name="Input 11 4 2 5" xfId="20371" xr:uid="{32A4BD43-F307-44FA-8992-15685A995567}"/>
    <cellStyle name="Input 11 4 2 5 2" xfId="33807" xr:uid="{1FF9901A-D3EF-44B6-8DDE-21767503E660}"/>
    <cellStyle name="Input 11 4 2 6" xfId="26018" xr:uid="{0C13590B-25F9-441A-97CD-3AD3D7220A3C}"/>
    <cellStyle name="Input 11 4 2 6 2" xfId="38936" xr:uid="{3BB883AA-203A-46B8-81A7-13710D321927}"/>
    <cellStyle name="Input 11 4 2 7" xfId="22600" xr:uid="{25F1AD00-368C-4FE7-BED4-C4E864AFBC32}"/>
    <cellStyle name="Input 11 4 2 7 2" xfId="35778" xr:uid="{719B6905-B162-4045-92F9-BC8348AC77F6}"/>
    <cellStyle name="Input 11 4 2 8" xfId="19818" xr:uid="{E69E63D6-3F4A-415C-A049-31DDC78827E5}"/>
    <cellStyle name="Input 11 4 2 8 2" xfId="33301" xr:uid="{D2B2FC7E-2283-4503-938C-810790410EB8}"/>
    <cellStyle name="Input 11 4 2 9" xfId="28792" xr:uid="{AF6E75A8-3649-4C15-A071-A9356D831D97}"/>
    <cellStyle name="Input 11 4 2 9 2" xfId="41416" xr:uid="{CD136DFC-D795-47C5-A25A-D5C0948373D1}"/>
    <cellStyle name="Input 11 4 3" xfId="23077" xr:uid="{13344811-AD24-4062-992E-5CFB876444A5}"/>
    <cellStyle name="Input 11 4 3 2" xfId="36224" xr:uid="{74B1807C-5CFB-4BA2-AA58-958A52B92076}"/>
    <cellStyle name="Input 11 4 4" xfId="6761" xr:uid="{B703C295-A925-4E5F-B600-5A48CCB8936A}"/>
    <cellStyle name="Input 11 4 4 2" xfId="31009" xr:uid="{45E415EA-0CA6-41BC-8137-20F2E17FF228}"/>
    <cellStyle name="Input 11 4 5" xfId="21693" xr:uid="{2178D581-FFFA-4FF1-B240-8C59871D1F97}"/>
    <cellStyle name="Input 11 4 5 2" xfId="34977" xr:uid="{C82A9194-58F8-4410-983E-F0D28C6ADA4E}"/>
    <cellStyle name="Input 11 4 6" xfId="24382" xr:uid="{D521594B-58E0-4998-9E67-3A3F23E3ED78}"/>
    <cellStyle name="Input 11 4 6 2" xfId="37475" xr:uid="{95EC1CE3-F6E6-4383-B860-781FC835C09C}"/>
    <cellStyle name="Input 11 4 7" xfId="27888" xr:uid="{BFAEA8D1-397A-40E8-AB31-55AD7062AB03}"/>
    <cellStyle name="Input 11 4 7 2" xfId="40591" xr:uid="{930EF743-5156-429C-8F5A-39D76D1157BC}"/>
    <cellStyle name="Input 11 4 8" xfId="22105" xr:uid="{38A07641-47B0-4F8F-A731-CABA55D1ADB9}"/>
    <cellStyle name="Input 11 4 8 2" xfId="35331" xr:uid="{E91FD108-7B53-4AA1-AA33-4F6DB753C6D4}"/>
    <cellStyle name="Input 11 4 9" xfId="22690" xr:uid="{1DAFDAF6-4707-4DC4-8AB5-7E4C802F4B98}"/>
    <cellStyle name="Input 11 4 9 2" xfId="35861" xr:uid="{EACEFB34-4FD2-466C-9814-B0B1391B0D7B}"/>
    <cellStyle name="Input 11 5" xfId="11534" xr:uid="{07675C2B-D824-4BEB-8BC2-A56B2703D86F}"/>
    <cellStyle name="Input 11 5 2" xfId="21431" xr:uid="{895A788E-79E4-4C2A-9F39-69F38F3A0ED7}"/>
    <cellStyle name="Input 11 5 2 2" xfId="34764" xr:uid="{0116459D-6D9E-4EE6-8F36-B89FE886C25A}"/>
    <cellStyle name="Input 11 5 3" xfId="22371" xr:uid="{0921D65E-D0A9-407F-858A-8B364F0FA82C}"/>
    <cellStyle name="Input 11 5 3 2" xfId="35569" xr:uid="{5B36CE6F-D3F8-4C72-9B74-4AF4A34545C4}"/>
    <cellStyle name="Input 11 5 4" xfId="22716" xr:uid="{43E75FEF-AB25-407A-B5C0-FA520D28233F}"/>
    <cellStyle name="Input 11 5 4 2" xfId="35887" xr:uid="{741E6072-DCFD-447E-AFBD-73FA76CE818A}"/>
    <cellStyle name="Input 11 5 5" xfId="22912" xr:uid="{5D52380C-47C1-456F-A5F3-883AFF156B80}"/>
    <cellStyle name="Input 11 5 5 2" xfId="36062" xr:uid="{D18C8FE4-3CD9-4408-A6DC-432B29BF7F26}"/>
    <cellStyle name="Input 11 5 6" xfId="23026" xr:uid="{68926349-18CD-4383-9DDF-6FE452D2FD95}"/>
    <cellStyle name="Input 11 5 6 2" xfId="36175" xr:uid="{4D8529E8-A8E8-4299-A0E4-28B0A1FD9C02}"/>
    <cellStyle name="Input 11 5 7" xfId="27021" xr:uid="{D4EE2C98-0347-485D-8CF1-53E5BA952B10}"/>
    <cellStyle name="Input 11 5 7 2" xfId="39831" xr:uid="{2E7E529E-837B-4A37-A5D2-1E5407886F24}"/>
    <cellStyle name="Input 11 5 8" xfId="28263" xr:uid="{F27EE22F-83D9-42EA-863F-BF718F37E9A0}"/>
    <cellStyle name="Input 11 5 8 2" xfId="40931" xr:uid="{3F1F5A47-2BB1-4875-BD80-981A5EF32BDC}"/>
    <cellStyle name="Input 11 5 9" xfId="29586" xr:uid="{40617B70-165D-4917-91F4-3C79BD2613C1}"/>
    <cellStyle name="Input 11 5 9 2" xfId="42162" xr:uid="{1F2DFC8D-D6F3-4842-AE55-B0A723D835C9}"/>
    <cellStyle name="Input 11 6" xfId="17916" xr:uid="{1915B988-7015-4F97-8845-58EA46FD4733}"/>
    <cellStyle name="Input 11 6 10" xfId="29776" xr:uid="{6D4FA65D-CA34-4AA8-A946-D75605D7EEAA}"/>
    <cellStyle name="Input 11 6 10 2" xfId="42342" xr:uid="{2B8BE0D8-0BE1-44E6-8149-2415022E8480}"/>
    <cellStyle name="Input 11 6 11" xfId="32044" xr:uid="{BCA9BF79-894D-4C7F-BE8B-D41E2BA839EE}"/>
    <cellStyle name="Input 11 6 2" xfId="25759" xr:uid="{92CB0414-C17D-44B4-8376-74D1637F7245}"/>
    <cellStyle name="Input 11 6 2 2" xfId="38708" xr:uid="{44280F98-D03F-4670-B2E3-AF87C7280E09}"/>
    <cellStyle name="Input 11 6 3" xfId="26651" xr:uid="{E4DD0F22-2CEC-428C-9E1E-A2D73B73B69D}"/>
    <cellStyle name="Input 11 6 3 2" xfId="39504" xr:uid="{99E791C0-D884-45FC-B0F8-0CA6DB8333E8}"/>
    <cellStyle name="Input 11 6 4" xfId="27383" xr:uid="{EE5FFCCB-86A8-44F7-9021-56F2957CCBA1}"/>
    <cellStyle name="Input 11 6 4 2" xfId="40154" xr:uid="{D0BD6C57-2FD3-43B9-93E4-5F180B474D27}"/>
    <cellStyle name="Input 11 6 5" xfId="28105" xr:uid="{22BB6206-29E5-4325-9AD9-E0D0D8611492}"/>
    <cellStyle name="Input 11 6 5 2" xfId="40786" xr:uid="{0E2B3302-8595-4F51-91F2-A4AE9CADC2AC}"/>
    <cellStyle name="Input 11 6 6" xfId="28702" xr:uid="{EAA09500-09DB-44C2-8E94-2CBF3A51179D}"/>
    <cellStyle name="Input 11 6 6 2" xfId="41327" xr:uid="{CB766AFC-F0FB-4E17-B4D0-0A5FFD51464E}"/>
    <cellStyle name="Input 11 6 7" xfId="29087" xr:uid="{B027AA3D-F150-415B-A31F-1A4F61F0858F}"/>
    <cellStyle name="Input 11 6 7 2" xfId="41688" xr:uid="{1D0BEB65-2004-447B-B585-B2D8C0187ADD}"/>
    <cellStyle name="Input 11 6 8" xfId="29433" xr:uid="{B9745F3F-68ED-4A62-8639-B8A0EC0A504C}"/>
    <cellStyle name="Input 11 6 8 2" xfId="42014" xr:uid="{108E2437-9DF9-4222-BDD9-4B9BD0A28957}"/>
    <cellStyle name="Input 11 6 9" xfId="29672" xr:uid="{69CCE421-CD9E-421C-9EB8-DE37F0399AAF}"/>
    <cellStyle name="Input 11 6 9 2" xfId="42246" xr:uid="{25BBBD29-F495-4501-AD2E-626D30E3FD79}"/>
    <cellStyle name="Input 11 7" xfId="21404" xr:uid="{0020C738-7241-427B-B771-E96DA092428F}"/>
    <cellStyle name="Input 11 7 2" xfId="34738" xr:uid="{6DFF4EB9-C53B-4B2A-AD1E-622C94C25777}"/>
    <cellStyle name="Input 12" xfId="2180" xr:uid="{284468B3-6F17-4B39-BD63-EBFBF2034B1E}"/>
    <cellStyle name="Input 12 2" xfId="9840" xr:uid="{127EA272-0CD9-41D7-8410-12C99E926723}"/>
    <cellStyle name="Input 12 2 10" xfId="25608" xr:uid="{00EFD016-BDD5-466B-9F27-7632E9B49058}"/>
    <cellStyle name="Input 12 2 10 2" xfId="38571" xr:uid="{6D48DA21-FBFA-45A8-91D8-273A08C1AF4E}"/>
    <cellStyle name="Input 12 2 11" xfId="20749" xr:uid="{F2F25E33-5AD2-4190-B26E-18F7995DF10F}"/>
    <cellStyle name="Input 12 2 11 2" xfId="34144" xr:uid="{0A3743F4-0F6F-43F7-ACEF-D5C47451DBF3}"/>
    <cellStyle name="Input 12 2 12" xfId="28462" xr:uid="{DBDDC886-2198-4B8B-910E-ECF983037E89}"/>
    <cellStyle name="Input 12 2 12 2" xfId="41113" xr:uid="{6A8B8DE2-B643-403D-922E-23BFC5B8B5B2}"/>
    <cellStyle name="Input 12 2 2" xfId="13627" xr:uid="{24645A1B-6EE0-45CA-9F7F-5B00AC2E9381}"/>
    <cellStyle name="Input 12 2 2 10" xfId="6263" xr:uid="{D3A9CF9E-AFFD-4A3F-8E18-5B22C25DBE86}"/>
    <cellStyle name="Input 12 2 2 10 2" xfId="30664" xr:uid="{959A8484-F644-4E23-A5B9-AA85E8030088}"/>
    <cellStyle name="Input 12 2 2 2" xfId="14761" xr:uid="{A7B6C17F-61DF-4495-9374-BE9512B02AB8}"/>
    <cellStyle name="Input 12 2 2 2 10" xfId="28341" xr:uid="{9D4971EA-0995-4AEE-99E5-D56FA32F110E}"/>
    <cellStyle name="Input 12 2 2 2 10 2" xfId="41004" xr:uid="{E3F4500C-BFEB-4F3C-AD40-5D7A03CEA3F5}"/>
    <cellStyle name="Input 12 2 2 2 11" xfId="31701" xr:uid="{DFED168A-458B-4FA7-8BA3-F7573243C026}"/>
    <cellStyle name="Input 12 2 2 2 2" xfId="23794" xr:uid="{3C9FEE6E-8F71-47D5-B094-F45B4CC663FD}"/>
    <cellStyle name="Input 12 2 2 2 2 2" xfId="36908" xr:uid="{F0227348-FC58-4137-B9C9-A1DB2F76AF81}"/>
    <cellStyle name="Input 12 2 2 2 3" xfId="21148" xr:uid="{77ACCC99-EE4E-4165-8501-D08024697F38}"/>
    <cellStyle name="Input 12 2 2 2 3 2" xfId="34499" xr:uid="{E18D3724-8F3B-4AC5-AF91-81AF8772D9A3}"/>
    <cellStyle name="Input 12 2 2 2 4" xfId="20841" xr:uid="{69DE248B-30E2-4AB7-9A73-D59682197D9C}"/>
    <cellStyle name="Input 12 2 2 2 4 2" xfId="34221" xr:uid="{3B915883-2713-450E-99A0-99E95D63324E}"/>
    <cellStyle name="Input 12 2 2 2 5" xfId="24650" xr:uid="{C8153C4B-4EBB-47E8-B169-7297E782368F}"/>
    <cellStyle name="Input 12 2 2 2 5 2" xfId="37710" xr:uid="{CD6C1D21-4DD2-47BC-82ED-C64DB143F9C0}"/>
    <cellStyle name="Input 12 2 2 2 6" xfId="24644" xr:uid="{D5CF3B02-68E0-4CBA-873C-CE20BE2D4367}"/>
    <cellStyle name="Input 12 2 2 2 6 2" xfId="37704" xr:uid="{2529694B-2D17-4C27-81F5-FAECE04775FE}"/>
    <cellStyle name="Input 12 2 2 2 7" xfId="25337" xr:uid="{1FC08A12-73A7-4494-B91D-BF0B077132E6}"/>
    <cellStyle name="Input 12 2 2 2 7 2" xfId="38331" xr:uid="{E4B28CFA-39D4-47A8-AB91-69942C9D3050}"/>
    <cellStyle name="Input 12 2 2 2 8" xfId="23649" xr:uid="{42639466-C210-4CA8-87E3-55D222642037}"/>
    <cellStyle name="Input 12 2 2 2 8 2" xfId="36766" xr:uid="{AB461E4C-9B4A-4416-8EE0-7B21703E71CD}"/>
    <cellStyle name="Input 12 2 2 2 9" xfId="26196" xr:uid="{3FDB0FBC-68AE-47FD-A30D-B84D8946A4C3}"/>
    <cellStyle name="Input 12 2 2 2 9 2" xfId="39102" xr:uid="{13B7E88B-462E-403F-B3BB-05D56FACF3A6}"/>
    <cellStyle name="Input 12 2 2 3" xfId="22939" xr:uid="{7A920D63-918F-4A32-A3D0-7A41A6AEFFFD}"/>
    <cellStyle name="Input 12 2 2 3 2" xfId="36089" xr:uid="{CE69F14E-2F5A-4913-B915-AAEB517B084E}"/>
    <cellStyle name="Input 12 2 2 4" xfId="6639" xr:uid="{535F3840-6515-4DE8-9A84-99121A9E0CA0}"/>
    <cellStyle name="Input 12 2 2 4 2" xfId="30942" xr:uid="{69EEE552-D9D0-4401-9CFB-8765780DCE3C}"/>
    <cellStyle name="Input 12 2 2 5" xfId="21848" xr:uid="{66FBDF04-8F13-44DC-91A7-879786EC0FE1}"/>
    <cellStyle name="Input 12 2 2 5 2" xfId="35104" xr:uid="{D8F0E117-98EC-4534-A90D-B7810CA14616}"/>
    <cellStyle name="Input 12 2 2 6" xfId="23021" xr:uid="{CECD9288-F2F0-49B7-8CA4-7EA62187312E}"/>
    <cellStyle name="Input 12 2 2 6 2" xfId="36170" xr:uid="{822BD50A-D9AB-4153-A878-00C0B46B2323}"/>
    <cellStyle name="Input 12 2 2 7" xfId="27496" xr:uid="{3669D15C-1AD8-4C8C-B45C-F5C7C9DFE88F}"/>
    <cellStyle name="Input 12 2 2 7 2" xfId="40259" xr:uid="{A16F1045-6E39-4A15-B12D-6A26F54A5CDE}"/>
    <cellStyle name="Input 12 2 2 8" xfId="18886" xr:uid="{A8C8434B-D79A-4D32-9685-4128D389481F}"/>
    <cellStyle name="Input 12 2 2 8 2" xfId="32471" xr:uid="{6806C2DE-7884-4822-BD10-A800E4C9D27B}"/>
    <cellStyle name="Input 12 2 2 9" xfId="5266" xr:uid="{EB12B2E2-82D5-4F81-AE8A-2EC30F518CBA}"/>
    <cellStyle name="Input 12 2 2 9 2" xfId="29923" xr:uid="{12F05C18-33E2-42FA-A73B-0DC7C55F878E}"/>
    <cellStyle name="Input 12 2 3" xfId="14321" xr:uid="{55DD2FF0-2F75-416C-88C6-3DE6BE443CE6}"/>
    <cellStyle name="Input 12 2 3 10" xfId="19820" xr:uid="{915522C2-DDD7-470B-8909-A3CE9C10C36C}"/>
    <cellStyle name="Input 12 2 3 10 2" xfId="33303" xr:uid="{1BBA15FE-FCB7-484D-87BA-97B969B605D2}"/>
    <cellStyle name="Input 12 2 3 2" xfId="15018" xr:uid="{7390C881-E6DC-4ADE-BD65-18464B2BB4BC}"/>
    <cellStyle name="Input 12 2 3 2 10" xfId="29621" xr:uid="{8D2E5857-BC0F-4B34-9775-BF5759302E42}"/>
    <cellStyle name="Input 12 2 3 2 10 2" xfId="42197" xr:uid="{65A03BF6-B3E7-4FB8-99DF-3AC15FE48512}"/>
    <cellStyle name="Input 12 2 3 2 11" xfId="31958" xr:uid="{CC40DA4F-E2D2-42C0-A508-FE6B294F88B4}"/>
    <cellStyle name="Input 12 2 3 2 2" xfId="24051" xr:uid="{89D7C249-CC73-4C03-B203-95FCB0BE3E03}"/>
    <cellStyle name="Input 12 2 3 2 2 2" xfId="37165" xr:uid="{A377CDDB-FE68-4261-9F70-06A93B36A8CE}"/>
    <cellStyle name="Input 12 2 3 2 3" xfId="21111" xr:uid="{664A4553-6B53-4A4B-8949-C1D5496416D6}"/>
    <cellStyle name="Input 12 2 3 2 3 2" xfId="34462" xr:uid="{45AFE9CA-51FF-4038-BCCB-3453F021185E}"/>
    <cellStyle name="Input 12 2 3 2 4" xfId="18835" xr:uid="{E8AE779B-CFC4-4E56-88F9-53D6E07888BB}"/>
    <cellStyle name="Input 12 2 3 2 4 2" xfId="32421" xr:uid="{D48EECA6-9E1F-4DC2-A0C3-9510EDDF8F82}"/>
    <cellStyle name="Input 12 2 3 2 5" xfId="23432" xr:uid="{CBB9985A-E51C-4B5E-921A-CDE8E43C0BEB}"/>
    <cellStyle name="Input 12 2 3 2 5 2" xfId="36566" xr:uid="{1A7B8A49-B447-4452-88F2-7D02FA79CDF5}"/>
    <cellStyle name="Input 12 2 3 2 6" xfId="5507" xr:uid="{C275A868-E420-4570-8F2E-8E34FCC61619}"/>
    <cellStyle name="Input 12 2 3 2 6 2" xfId="30027" xr:uid="{C5ECBC14-C326-4C35-8832-01BD5303E175}"/>
    <cellStyle name="Input 12 2 3 2 7" xfId="28520" xr:uid="{81E28E27-1E0A-485A-9EF0-3F56E38D83E4}"/>
    <cellStyle name="Input 12 2 3 2 7 2" xfId="41167" xr:uid="{9E101EF0-49EE-4769-A7A4-DE0C509655DB}"/>
    <cellStyle name="Input 12 2 3 2 8" xfId="27870" xr:uid="{DE1B600B-0C76-47B6-9170-7D2933486B75}"/>
    <cellStyle name="Input 12 2 3 2 8 2" xfId="40573" xr:uid="{F8041889-68AE-4200-9E37-79E6C74D2CEB}"/>
    <cellStyle name="Input 12 2 3 2 9" xfId="5948" xr:uid="{72185D28-2A84-4C76-9577-69BCB7018293}"/>
    <cellStyle name="Input 12 2 3 2 9 2" xfId="30400" xr:uid="{15701F7E-D876-48D6-99EB-5BC8479D02BC}"/>
    <cellStyle name="Input 12 2 3 3" xfId="23465" xr:uid="{55561453-1937-4E4E-9450-51A005C0B8D3}"/>
    <cellStyle name="Input 12 2 3 3 2" xfId="36598" xr:uid="{05064C71-324A-4CBC-A88B-077BF37CF4A6}"/>
    <cellStyle name="Input 12 2 3 4" xfId="6849" xr:uid="{85889F4E-1643-4085-8330-6DA6F0D15325}"/>
    <cellStyle name="Input 12 2 3 4 2" xfId="31091" xr:uid="{029014BB-D67A-424B-B8A5-3256EB1012D7}"/>
    <cellStyle name="Input 12 2 3 5" xfId="23413" xr:uid="{59214E56-630B-45B6-A40E-617BF63EC5EE}"/>
    <cellStyle name="Input 12 2 3 5 2" xfId="36548" xr:uid="{64EE65D9-FED0-4C1A-87B9-60C0AA29A0F7}"/>
    <cellStyle name="Input 12 2 3 6" xfId="6171" xr:uid="{A30DED48-A868-4035-86DB-3174299FF709}"/>
    <cellStyle name="Input 12 2 3 6 2" xfId="30586" xr:uid="{C2184598-5713-4965-B517-98F74B3EF581}"/>
    <cellStyle name="Input 12 2 3 7" xfId="25707" xr:uid="{33CDD361-4057-4546-B828-36A10D7A7E8E}"/>
    <cellStyle name="Input 12 2 3 7 2" xfId="38660" xr:uid="{60365FC4-0EC7-4FA5-B973-88CB3DDC855E}"/>
    <cellStyle name="Input 12 2 3 8" xfId="25074" xr:uid="{208EF0B0-80F4-4C06-8045-614E30403832}"/>
    <cellStyle name="Input 12 2 3 8 2" xfId="38098" xr:uid="{4F17ABD0-DA4A-4702-A98E-7C4CC71BF9C9}"/>
    <cellStyle name="Input 12 2 3 9" xfId="19711" xr:uid="{F15E1985-1CED-4C19-8836-64BCD81E39BD}"/>
    <cellStyle name="Input 12 2 3 9 2" xfId="33201" xr:uid="{6E023821-A328-4EBC-9632-9E5D7BD1E506}"/>
    <cellStyle name="Input 12 2 4" xfId="14684" xr:uid="{487C2340-69C4-4BE1-8FE5-1FC903F24195}"/>
    <cellStyle name="Input 12 2 4 10" xfId="28981" xr:uid="{94FF7368-BFAF-4A07-913B-066EB7B45AD3}"/>
    <cellStyle name="Input 12 2 4 10 2" xfId="41590" xr:uid="{AF018130-918A-4714-ABAB-29A816D1B6D1}"/>
    <cellStyle name="Input 12 2 4 11" xfId="31624" xr:uid="{57F42A52-0335-4797-A26F-2781F1900642}"/>
    <cellStyle name="Input 12 2 4 2" xfId="23717" xr:uid="{F26C01DA-BE8B-4784-86A9-6447517F6C4F}"/>
    <cellStyle name="Input 12 2 4 2 2" xfId="36831" xr:uid="{4D418A53-A3D2-45E6-BE98-14C2E11A4317}"/>
    <cellStyle name="Input 12 2 4 3" xfId="6890" xr:uid="{AA01F209-A1BF-41F7-882E-9C9BCE63565C}"/>
    <cellStyle name="Input 12 2 4 3 2" xfId="31128" xr:uid="{92DEF4E4-BEBC-442B-9C03-0FF1B3D9AD83}"/>
    <cellStyle name="Input 12 2 4 4" xfId="7151" xr:uid="{37E326BA-0420-48D0-8164-B658D47AB870}"/>
    <cellStyle name="Input 12 2 4 4 2" xfId="31362" xr:uid="{141185F9-2D7E-4F61-9CA3-B8213A600199}"/>
    <cellStyle name="Input 12 2 4 5" xfId="26566" xr:uid="{4054A8F9-93FA-41AB-ADE9-83A44F074D7A}"/>
    <cellStyle name="Input 12 2 4 5 2" xfId="39423" xr:uid="{AB4A8415-044D-469F-B38D-A84805B99CB8}"/>
    <cellStyle name="Input 12 2 4 6" xfId="19493" xr:uid="{42A62FDE-BDAC-4B15-98F8-6FA904D72A4C}"/>
    <cellStyle name="Input 12 2 4 6 2" xfId="33010" xr:uid="{206E45CE-39C9-4FC2-95AB-9ABDEB3727F8}"/>
    <cellStyle name="Input 12 2 4 7" xfId="23505" xr:uid="{3CB2F560-08C2-4479-B4B0-9577C30907A9}"/>
    <cellStyle name="Input 12 2 4 7 2" xfId="36638" xr:uid="{737A486D-58D3-4789-AE07-3EC338DFE5D4}"/>
    <cellStyle name="Input 12 2 4 8" xfId="24926" xr:uid="{B46EFAB3-A287-4DF2-864C-900C00C247A1}"/>
    <cellStyle name="Input 12 2 4 8 2" xfId="37960" xr:uid="{BEB9E5F7-DBDF-47B2-924D-0604FD49D597}"/>
    <cellStyle name="Input 12 2 4 9" xfId="28575" xr:uid="{962D41C2-79B8-4E10-A0B2-0A8552AC8A89}"/>
    <cellStyle name="Input 12 2 4 9 2" xfId="41216" xr:uid="{42373D5D-974C-4DFF-812D-CD84C852ACED}"/>
    <cellStyle name="Input 12 2 5" xfId="20384" xr:uid="{45108C1E-C813-418C-B813-D6C1C050E3A1}"/>
    <cellStyle name="Input 12 2 5 2" xfId="33816" xr:uid="{FEB59982-2FB4-4EF4-867B-43AE70222ECF}"/>
    <cellStyle name="Input 12 2 6" xfId="22424" xr:uid="{EA6A7E6C-A452-4A40-ADFE-FEEE4B6C1635}"/>
    <cellStyle name="Input 12 2 6 2" xfId="35616" xr:uid="{2D21F3B4-E6E0-4031-9A9F-9E8415F530EB}"/>
    <cellStyle name="Input 12 2 7" xfId="6249" xr:uid="{8A760AB7-5A9B-41E5-BCBC-7928B92E5C64}"/>
    <cellStyle name="Input 12 2 7 2" xfId="30651" xr:uid="{8D71F667-1695-4E7B-82FA-ECE7E2454E71}"/>
    <cellStyle name="Input 12 2 8" xfId="25058" xr:uid="{CEC00745-4B2C-48C7-9892-9EDCB6295FBB}"/>
    <cellStyle name="Input 12 2 8 2" xfId="38083" xr:uid="{4960FE01-72C6-4932-8AB5-5E406B853F14}"/>
    <cellStyle name="Input 12 2 9" xfId="24390" xr:uid="{FF34BE42-F0B1-4885-BB5C-F506C0E5A499}"/>
    <cellStyle name="Input 12 2 9 2" xfId="37483" xr:uid="{3FBFF63A-93B3-40F9-92E2-6EF183C2A481}"/>
    <cellStyle name="Input 12 3" xfId="12228" xr:uid="{F8A49BAC-B702-4114-9FE5-A00E68F685DC}"/>
    <cellStyle name="Input 12 3 10" xfId="19913" xr:uid="{7C0FFA25-5B35-4ADF-A0B3-369BBD810891}"/>
    <cellStyle name="Input 12 3 10 2" xfId="33390" xr:uid="{FC80A9F1-58D5-421F-A250-BA5EA24ACF02}"/>
    <cellStyle name="Input 12 3 2" xfId="13358" xr:uid="{8B9EC42A-79EA-46B7-A569-8947FEBF3F40}"/>
    <cellStyle name="Input 12 3 2 10" xfId="28571" xr:uid="{56798DD7-344E-4E0C-B4B7-F323FDFF0643}"/>
    <cellStyle name="Input 12 3 2 10 2" xfId="41212" xr:uid="{47812BB5-E945-430C-9779-F8F36D1D3DD5}"/>
    <cellStyle name="Input 12 3 2 11" xfId="31591" xr:uid="{FC8DD9E9-E85B-408B-97BA-A972E1DB7F19}"/>
    <cellStyle name="Input 12 3 2 2" xfId="22734" xr:uid="{700C9986-9C67-4244-875C-16E1D1B09D02}"/>
    <cellStyle name="Input 12 3 2 2 2" xfId="35904" xr:uid="{1C9DBFCF-840F-4BDC-A80F-5655935B0749}"/>
    <cellStyle name="Input 12 3 2 3" xfId="6498" xr:uid="{33BEC4AC-8369-4A7B-B4D6-94526D7BA906}"/>
    <cellStyle name="Input 12 3 2 3 2" xfId="30842" xr:uid="{3E38F00C-0C18-498E-9FD5-41F999C66E62}"/>
    <cellStyle name="Input 12 3 2 4" xfId="20368" xr:uid="{BCB7D23A-971F-42E8-BA95-51B7724B4961}"/>
    <cellStyle name="Input 12 3 2 4 2" xfId="33804" xr:uid="{3EA1C287-890B-4046-96EE-9E06F697E7A4}"/>
    <cellStyle name="Input 12 3 2 5" xfId="5501" xr:uid="{3E85FCAE-F37E-403B-BD3F-3FCB36676431}"/>
    <cellStyle name="Input 12 3 2 5 2" xfId="30022" xr:uid="{71D79404-A9A9-4959-A625-3C2CE6B359E1}"/>
    <cellStyle name="Input 12 3 2 6" xfId="26849" xr:uid="{BF2A9836-740F-49FA-B6F1-619365BB3996}"/>
    <cellStyle name="Input 12 3 2 6 2" xfId="39683" xr:uid="{E0E646AB-C9AF-4368-A7C2-9649A153F55B}"/>
    <cellStyle name="Input 12 3 2 7" xfId="28248" xr:uid="{55C71EBA-4957-47EB-8F8F-6D5D8BB4650E}"/>
    <cellStyle name="Input 12 3 2 7 2" xfId="40917" xr:uid="{7ABC8D94-B215-4929-82F2-25B9B7430AF9}"/>
    <cellStyle name="Input 12 3 2 8" xfId="28049" xr:uid="{287BB38A-7F7C-4B0C-9431-5CD73E3C8C23}"/>
    <cellStyle name="Input 12 3 2 8 2" xfId="40734" xr:uid="{CAAA282E-579E-41AE-9C00-73A8C83A6A1A}"/>
    <cellStyle name="Input 12 3 2 9" xfId="28190" xr:uid="{1E427EFD-490A-470E-A20E-3DB494D3808B}"/>
    <cellStyle name="Input 12 3 2 9 2" xfId="40867" xr:uid="{5BEA0CE8-8711-44EF-A55A-DB177E1903DE}"/>
    <cellStyle name="Input 12 3 3" xfId="22009" xr:uid="{3FCB4E45-EEBE-444C-B653-EA984E1E8193}"/>
    <cellStyle name="Input 12 3 3 2" xfId="35242" xr:uid="{C1919146-2021-4D11-9D6D-0B1B5599898A}"/>
    <cellStyle name="Input 12 3 4" xfId="25939" xr:uid="{39A39633-0B87-4CB0-AA00-9B676C398441}"/>
    <cellStyle name="Input 12 3 4 2" xfId="38870" xr:uid="{825DACF0-2B59-4F9A-A1EB-06457EC9B241}"/>
    <cellStyle name="Input 12 3 5" xfId="5703" xr:uid="{3D5B9FD2-CB72-420A-90A5-F9851AC407F6}"/>
    <cellStyle name="Input 12 3 5 2" xfId="30194" xr:uid="{40449263-A27A-4894-BBF4-BDF0F26223E8}"/>
    <cellStyle name="Input 12 3 6" xfId="27377" xr:uid="{19237E66-BECB-4F90-954A-A17BEF0569E1}"/>
    <cellStyle name="Input 12 3 6 2" xfId="40148" xr:uid="{FAA15981-4338-4D25-BE66-C2B37DD8F16B}"/>
    <cellStyle name="Input 12 3 7" xfId="20947" xr:uid="{99C5A06E-CBFC-4414-89F2-BC95BF022D8C}"/>
    <cellStyle name="Input 12 3 7 2" xfId="34317" xr:uid="{549C49AB-28FD-4500-9BCE-3473002AE824}"/>
    <cellStyle name="Input 12 3 8" xfId="6519" xr:uid="{00AD4303-AA18-49B3-B392-5AFBD273284F}"/>
    <cellStyle name="Input 12 3 8 2" xfId="30862" xr:uid="{0D980AAC-AF1D-4F65-9AD1-20CE5D522A39}"/>
    <cellStyle name="Input 12 3 9" xfId="20694" xr:uid="{1BCD59EE-0BB8-4213-9DA7-C8BC40BFD99F}"/>
    <cellStyle name="Input 12 3 9 2" xfId="34096" xr:uid="{1BA48789-CDC3-4D56-A014-86CCC14DDFF9}"/>
    <cellStyle name="Input 12 4" xfId="13804" xr:uid="{D9156CE7-6C2C-430F-BE4F-3F28E0D5AA20}"/>
    <cellStyle name="Input 12 4 10" xfId="5515" xr:uid="{5490EA6B-C5D7-490C-AE9E-0A406F836259}"/>
    <cellStyle name="Input 12 4 10 2" xfId="30032" xr:uid="{AC4080A4-9271-4E99-A56A-9411F00DB655}"/>
    <cellStyle name="Input 12 4 2" xfId="14836" xr:uid="{1A4C187C-1A36-4381-A552-61642283477D}"/>
    <cellStyle name="Input 12 4 2 10" xfId="29007" xr:uid="{561E618E-E024-4F31-B583-BFB1B366EE84}"/>
    <cellStyle name="Input 12 4 2 10 2" xfId="41613" xr:uid="{BC13FAA3-238B-4C42-A9C5-BA6354BC3E5C}"/>
    <cellStyle name="Input 12 4 2 11" xfId="31776" xr:uid="{778A6769-F6CC-4FAD-95AC-CB82E83343C5}"/>
    <cellStyle name="Input 12 4 2 2" xfId="23869" xr:uid="{C9927DF6-032B-4853-961B-C3342D163AD9}"/>
    <cellStyle name="Input 12 4 2 2 2" xfId="36983" xr:uid="{DD6A445A-41E5-4C71-AA42-A0F9AED0D595}"/>
    <cellStyle name="Input 12 4 2 3" xfId="6919" xr:uid="{C2B717EC-6B8C-424C-8CB6-350D8B832BEC}"/>
    <cellStyle name="Input 12 4 2 3 2" xfId="31153" xr:uid="{8B70FAB5-3753-43D1-92CA-97BD29BE2D1A}"/>
    <cellStyle name="Input 12 4 2 4" xfId="5570" xr:uid="{7A6ADD8A-95EC-453A-9C95-9823AA565FFC}"/>
    <cellStyle name="Input 12 4 2 4 2" xfId="30083" xr:uid="{0C71676B-57ED-41D0-902F-58EF7A41E183}"/>
    <cellStyle name="Input 12 4 2 5" xfId="19981" xr:uid="{A6649235-1CE2-4653-B939-13078D2CF648}"/>
    <cellStyle name="Input 12 4 2 5 2" xfId="33455" xr:uid="{B2937291-F409-447F-A263-BA3B52A3BF9C}"/>
    <cellStyle name="Input 12 4 2 6" xfId="5692" xr:uid="{AA71EDD6-DCBB-4154-B4A5-50B13BFFB4CD}"/>
    <cellStyle name="Input 12 4 2 6 2" xfId="30186" xr:uid="{CD367A82-427D-4BE3-BCCE-5BF44AC1F520}"/>
    <cellStyle name="Input 12 4 2 7" xfId="24686" xr:uid="{40570B63-8429-431A-965C-2183FC083D11}"/>
    <cellStyle name="Input 12 4 2 7 2" xfId="37744" xr:uid="{9D841D66-899B-46C7-8B80-BF819D678DBA}"/>
    <cellStyle name="Input 12 4 2 8" xfId="28250" xr:uid="{89D9E93B-FC91-4C33-BEE4-C56450967106}"/>
    <cellStyle name="Input 12 4 2 8 2" xfId="40919" xr:uid="{A218A488-5DC3-42AF-8E48-E703D424CE52}"/>
    <cellStyle name="Input 12 4 2 9" xfId="25996" xr:uid="{ACE6F08E-BA90-4EDD-AE6B-8A1C3DB7AA47}"/>
    <cellStyle name="Input 12 4 2 9 2" xfId="38919" xr:uid="{9D4C668E-03BA-42C7-A868-2555C04732BC}"/>
    <cellStyle name="Input 12 4 3" xfId="23078" xr:uid="{305CD6A9-1EDB-4805-BE9E-6C74A39AD386}"/>
    <cellStyle name="Input 12 4 3 2" xfId="36225" xr:uid="{ACFFFEAA-57DA-4948-91E4-D0DDBA764ECB}"/>
    <cellStyle name="Input 12 4 4" xfId="6762" xr:uid="{476FD727-E70D-43FC-9481-89768AC53719}"/>
    <cellStyle name="Input 12 4 4 2" xfId="31010" xr:uid="{845EFB0A-1196-47F9-AE36-4DB159244DA4}"/>
    <cellStyle name="Input 12 4 5" xfId="18678" xr:uid="{3A68573B-A3E3-44B2-BE54-FC619B19BD9B}"/>
    <cellStyle name="Input 12 4 5 2" xfId="32276" xr:uid="{268639DD-C607-4E57-8230-50E82828AD85}"/>
    <cellStyle name="Input 12 4 6" xfId="20693" xr:uid="{7B921683-7F35-491D-B41F-AB429E0696BF}"/>
    <cellStyle name="Input 12 4 6 2" xfId="34095" xr:uid="{B84A2D04-DDD8-43C0-A17D-1F2A873836AA}"/>
    <cellStyle name="Input 12 4 7" xfId="27403" xr:uid="{71556BCE-4C8D-4157-A697-039E31EA5B67}"/>
    <cellStyle name="Input 12 4 7 2" xfId="40173" xr:uid="{D994DC46-590A-42B9-9F09-A733ED4619BF}"/>
    <cellStyle name="Input 12 4 8" xfId="22996" xr:uid="{254A7885-7BF5-441A-A9F0-411A9DC9BE24}"/>
    <cellStyle name="Input 12 4 8 2" xfId="36146" xr:uid="{54E2BEEB-69F4-4470-A561-4B0917501823}"/>
    <cellStyle name="Input 12 4 9" xfId="28827" xr:uid="{8DD9A085-5C11-4C77-86E8-EF22684C73AD}"/>
    <cellStyle name="Input 12 4 9 2" xfId="41449" xr:uid="{998FD7C8-F1BF-4CE8-9899-FAE9E1353E09}"/>
    <cellStyle name="Input 12 5" xfId="11535" xr:uid="{530C16D3-CBAE-4EA8-806B-4F723D794CEE}"/>
    <cellStyle name="Input 12 5 2" xfId="21432" xr:uid="{CFE106BF-75A5-4F69-B40B-F0FFB1C47602}"/>
    <cellStyle name="Input 12 5 2 2" xfId="34765" xr:uid="{0ACBE485-6445-4EB1-B9B5-A12C111F8E22}"/>
    <cellStyle name="Input 12 5 3" xfId="23253" xr:uid="{82FD5C5C-9BA9-4BA5-B185-3C69CD3D39F6}"/>
    <cellStyle name="Input 12 5 3 2" xfId="36398" xr:uid="{71F2D818-CA9B-4C02-AA63-633645CAE201}"/>
    <cellStyle name="Input 12 5 4" xfId="7191" xr:uid="{63230E7D-30F0-4B36-8467-D9F1BBC75D1D}"/>
    <cellStyle name="Input 12 5 4 2" xfId="31391" xr:uid="{337E79B0-271D-4C5A-9398-19B6CF95D735}"/>
    <cellStyle name="Input 12 5 5" xfId="18937" xr:uid="{BD3CCA9D-39D8-4596-876B-6AD6B4C29AFA}"/>
    <cellStyle name="Input 12 5 5 2" xfId="32516" xr:uid="{9758B366-B37F-4CFA-8561-AD3841DC940D}"/>
    <cellStyle name="Input 12 5 6" xfId="6416" xr:uid="{4E21AC59-B148-4696-9BEB-A1304100981D}"/>
    <cellStyle name="Input 12 5 6 2" xfId="30796" xr:uid="{AF78024D-AF3A-482A-BB64-86504F98C95A}"/>
    <cellStyle name="Input 12 5 7" xfId="20740" xr:uid="{694FDEB8-D43F-4D55-B5F9-C6BD51AB7457}"/>
    <cellStyle name="Input 12 5 7 2" xfId="34136" xr:uid="{F4E83B26-EA1F-4B5D-AD97-58349DA036E6}"/>
    <cellStyle name="Input 12 5 8" xfId="5681" xr:uid="{664093EA-EA54-4FAA-9658-E9871D552389}"/>
    <cellStyle name="Input 12 5 8 2" xfId="30176" xr:uid="{3B3C9552-EBA4-44E0-B430-4F86FFB66FBF}"/>
    <cellStyle name="Input 12 5 9" xfId="20427" xr:uid="{35249D3C-5BC7-42DB-9E2E-0E876E670FC7}"/>
    <cellStyle name="Input 12 5 9 2" xfId="33851" xr:uid="{85C57749-B57E-42C8-923C-616D7985962F}"/>
    <cellStyle name="Input 12 6" xfId="17917" xr:uid="{A6FA0AD4-28DA-45D7-B8D2-C22BE6094C81}"/>
    <cellStyle name="Input 12 6 10" xfId="29777" xr:uid="{CB2EA0A7-4D8A-411D-B530-4DF58982D42D}"/>
    <cellStyle name="Input 12 6 10 2" xfId="42343" xr:uid="{C2A7F8FC-BC9C-4F04-83A8-D93B5C9F1833}"/>
    <cellStyle name="Input 12 6 11" xfId="32045" xr:uid="{D8BDC8BE-4A94-4AF2-880A-D9C179EECE14}"/>
    <cellStyle name="Input 12 6 2" xfId="25760" xr:uid="{C2B9D686-C85E-4FFB-B154-8D96BC02D14B}"/>
    <cellStyle name="Input 12 6 2 2" xfId="38709" xr:uid="{EDBD4071-8B49-4B2B-A02F-13927B4B6DED}"/>
    <cellStyle name="Input 12 6 3" xfId="26652" xr:uid="{1EAC7098-834D-43E5-9744-0E54058E325B}"/>
    <cellStyle name="Input 12 6 3 2" xfId="39505" xr:uid="{22E8CA3D-B721-4E39-ACD3-16EEBA5775EB}"/>
    <cellStyle name="Input 12 6 4" xfId="27384" xr:uid="{5BBEA84E-9B78-4A76-853E-5EBDD50D78AF}"/>
    <cellStyle name="Input 12 6 4 2" xfId="40155" xr:uid="{39449FA1-B2F6-4E60-A06D-8EB3784AC9BB}"/>
    <cellStyle name="Input 12 6 5" xfId="28106" xr:uid="{35C73583-2D60-4AF2-9064-F0C0535AB91F}"/>
    <cellStyle name="Input 12 6 5 2" xfId="40787" xr:uid="{AFE2B5CD-1343-4EAF-A037-BF064DF35119}"/>
    <cellStyle name="Input 12 6 6" xfId="28703" xr:uid="{36DB0EAD-D486-4D34-995B-965308853163}"/>
    <cellStyle name="Input 12 6 6 2" xfId="41328" xr:uid="{9CCB6599-6106-4F27-889A-8E6CF6451AAA}"/>
    <cellStyle name="Input 12 6 7" xfId="29088" xr:uid="{7AABB910-3DEE-480D-B104-C9560785B7F4}"/>
    <cellStyle name="Input 12 6 7 2" xfId="41689" xr:uid="{03AE1D3A-ACC0-4B45-86D1-5E5FB4004A77}"/>
    <cellStyle name="Input 12 6 8" xfId="29434" xr:uid="{D0F3411B-69EB-43C0-89BC-AFA46E2B30D3}"/>
    <cellStyle name="Input 12 6 8 2" xfId="42015" xr:uid="{5D9DF88C-DA99-4D53-A43D-756E855F120E}"/>
    <cellStyle name="Input 12 6 9" xfId="29673" xr:uid="{C47BEE16-9FA5-45CB-B82D-B387DC2E8108}"/>
    <cellStyle name="Input 12 6 9 2" xfId="42247" xr:uid="{9D384ED1-C138-4BBF-9989-94D6A407F13A}"/>
    <cellStyle name="Input 12 7" xfId="6625" xr:uid="{4DA4E7E5-74C6-41EB-A62B-D6D04BF26E81}"/>
    <cellStyle name="Input 12 7 2" xfId="30928" xr:uid="{3A24DCAB-5417-4EAD-B8E1-29F82005126A}"/>
    <cellStyle name="Input 13" xfId="2181" xr:uid="{A0103A0E-3022-45B0-81CB-9C2472F2DE45}"/>
    <cellStyle name="Input 13 2" xfId="9841" xr:uid="{EB794C32-2010-4383-B2B8-3218FD73ABD4}"/>
    <cellStyle name="Input 13 2 10" xfId="27107" xr:uid="{C6BB5141-1333-4553-8B62-9083E2F85898}"/>
    <cellStyle name="Input 13 2 10 2" xfId="39906" xr:uid="{9E46D846-E9EB-4451-99B4-ED6C4D6CDAE9}"/>
    <cellStyle name="Input 13 2 11" xfId="21037" xr:uid="{AE1CB30E-CF91-4E14-8407-69536E3F2DF7}"/>
    <cellStyle name="Input 13 2 11 2" xfId="34395" xr:uid="{699041A9-4BB6-425E-A8A0-2EEDAB65CA3C}"/>
    <cellStyle name="Input 13 2 12" xfId="27921" xr:uid="{C8012863-B9FE-4E25-8419-3FAA975CD491}"/>
    <cellStyle name="Input 13 2 12 2" xfId="40619" xr:uid="{8E70E9C9-84B9-4728-83C8-E14243FC4C21}"/>
    <cellStyle name="Input 13 2 2" xfId="13628" xr:uid="{E643FA25-D6CC-41A7-A7E0-6F560B8EB0D2}"/>
    <cellStyle name="Input 13 2 2 10" xfId="20052" xr:uid="{CDCBB2B6-BBB3-4929-8505-BA8D3F6E817F}"/>
    <cellStyle name="Input 13 2 2 10 2" xfId="33522" xr:uid="{CCF407BB-E76E-4ABF-BD81-B493730FD50A}"/>
    <cellStyle name="Input 13 2 2 2" xfId="14762" xr:uid="{809CD6CC-58B0-442B-94EA-7E352AEC4CFC}"/>
    <cellStyle name="Input 13 2 2 2 10" xfId="28905" xr:uid="{F7B0B090-E702-418D-96C5-A1E26C9B2F03}"/>
    <cellStyle name="Input 13 2 2 2 10 2" xfId="41517" xr:uid="{E73C930F-6F47-4C42-851E-AFD1DB03DB06}"/>
    <cellStyle name="Input 13 2 2 2 11" xfId="31702" xr:uid="{17E019D9-3376-45D8-84FA-1EBC23FDAFDA}"/>
    <cellStyle name="Input 13 2 2 2 2" xfId="23795" xr:uid="{B19CA03F-104B-41B8-8C7B-51C4577CC1B5}"/>
    <cellStyle name="Input 13 2 2 2 2 2" xfId="36909" xr:uid="{9022861F-409A-411C-9428-2A6D64F19DDE}"/>
    <cellStyle name="Input 13 2 2 2 3" xfId="22230" xr:uid="{E0194F5D-EEC7-4F0A-8B3D-E878695C6D65}"/>
    <cellStyle name="Input 13 2 2 2 3 2" xfId="35445" xr:uid="{4F0247BB-CBC0-4CDC-9E10-7B8F42CCCD9E}"/>
    <cellStyle name="Input 13 2 2 2 4" xfId="22859" xr:uid="{72387268-26A1-48E5-9EE0-AFC85A412D13}"/>
    <cellStyle name="Input 13 2 2 2 4 2" xfId="36011" xr:uid="{A1F38C1E-61C6-4DBB-9904-C72F604D6B4A}"/>
    <cellStyle name="Input 13 2 2 2 5" xfId="5899" xr:uid="{80DD6F28-1555-441C-B781-52190CE4CD6C}"/>
    <cellStyle name="Input 13 2 2 2 5 2" xfId="30360" xr:uid="{69B031C1-4265-48E7-B709-AF6C9AD718AB}"/>
    <cellStyle name="Input 13 2 2 2 6" xfId="27081" xr:uid="{1FAAAF0B-6F12-4C15-A7A3-035F22FD0C95}"/>
    <cellStyle name="Input 13 2 2 2 6 2" xfId="39883" xr:uid="{0065B8B3-5D36-4878-90F4-C8CF35D7A4D3}"/>
    <cellStyle name="Input 13 2 2 2 7" xfId="6990" xr:uid="{83F0EB31-2B66-4F22-A157-2D073DBCDDA8}"/>
    <cellStyle name="Input 13 2 2 2 7 2" xfId="31221" xr:uid="{B4EC44E5-2887-40B2-91AB-C018F05AA5CC}"/>
    <cellStyle name="Input 13 2 2 2 8" xfId="28669" xr:uid="{21A106F1-0974-4165-9B06-AF8D9077AE61}"/>
    <cellStyle name="Input 13 2 2 2 8 2" xfId="41295" xr:uid="{119D2FF1-02D5-457E-B8FA-C8B3475684C6}"/>
    <cellStyle name="Input 13 2 2 2 9" xfId="19956" xr:uid="{A21A7DFF-C8ED-4D48-8C00-BA5A15A44F07}"/>
    <cellStyle name="Input 13 2 2 2 9 2" xfId="33431" xr:uid="{95DA9FE0-856F-4EC9-B093-36099273BC55}"/>
    <cellStyle name="Input 13 2 2 3" xfId="22940" xr:uid="{C841FC04-46CA-4E56-9ED4-4BC6BE096E2D}"/>
    <cellStyle name="Input 13 2 2 3 2" xfId="36090" xr:uid="{EB8B982A-31F8-485D-91A5-5170A663C08B}"/>
    <cellStyle name="Input 13 2 2 4" xfId="6640" xr:uid="{82CD3935-53EC-4D00-BF1B-A7FD685ED8A1}"/>
    <cellStyle name="Input 13 2 2 4 2" xfId="30943" xr:uid="{4E006C0E-4D8E-47E3-8417-B9EBF6E41A13}"/>
    <cellStyle name="Input 13 2 2 5" xfId="22457" xr:uid="{CCBD69FB-2D14-4348-BB20-221D69F45BF8}"/>
    <cellStyle name="Input 13 2 2 5 2" xfId="35648" xr:uid="{1F2A2672-147C-432E-A523-40AC508DD8D3}"/>
    <cellStyle name="Input 13 2 2 6" xfId="21364" xr:uid="{71306DDB-C26F-4870-BCFF-DB2DD400BA7E}"/>
    <cellStyle name="Input 13 2 2 6 2" xfId="34703" xr:uid="{DD569A42-7F23-4866-952F-B2EF51E56EB6}"/>
    <cellStyle name="Input 13 2 2 7" xfId="27518" xr:uid="{34E49F2F-702C-46D7-87D9-B0C2DD3F3780}"/>
    <cellStyle name="Input 13 2 2 7 2" xfId="40279" xr:uid="{60F02957-EE08-4F6A-A0A1-F0BAF101B49C}"/>
    <cellStyle name="Input 13 2 2 8" xfId="22118" xr:uid="{CD3EEF2E-E571-486B-B636-C17FA4706A92}"/>
    <cellStyle name="Input 13 2 2 8 2" xfId="35343" xr:uid="{C64E1DEE-439A-4AB2-A292-2351AE2F5DBC}"/>
    <cellStyle name="Input 13 2 2 9" xfId="5865" xr:uid="{BA841383-96F4-40E4-ABFA-62CCE7E1DD62}"/>
    <cellStyle name="Input 13 2 2 9 2" xfId="30336" xr:uid="{E10C4FC0-0753-4CE3-A943-5731AC66EA3D}"/>
    <cellStyle name="Input 13 2 3" xfId="14322" xr:uid="{D7D0E110-7DF7-4540-BC05-EC4480E64C09}"/>
    <cellStyle name="Input 13 2 3 10" xfId="24901" xr:uid="{7AA26305-F9AD-45F8-B4DC-17671CFC92DC}"/>
    <cellStyle name="Input 13 2 3 10 2" xfId="37938" xr:uid="{F6BB9AD3-3B2A-4B39-B804-D293FABE5A6E}"/>
    <cellStyle name="Input 13 2 3 2" xfId="15019" xr:uid="{4928EBB2-EA3A-4C2E-8376-1EA0A7482C21}"/>
    <cellStyle name="Input 13 2 3 2 10" xfId="29561" xr:uid="{6CD95ADF-42BD-43CC-8A55-351E9B16D4FA}"/>
    <cellStyle name="Input 13 2 3 2 10 2" xfId="42137" xr:uid="{7367FA2F-E477-4CBE-800C-0D4667500BDD}"/>
    <cellStyle name="Input 13 2 3 2 11" xfId="31959" xr:uid="{FA5E25B9-9037-46E3-939F-1D92AF932E7F}"/>
    <cellStyle name="Input 13 2 3 2 2" xfId="24052" xr:uid="{D3CBCD38-2809-47D8-963C-B907E4E8BA6A}"/>
    <cellStyle name="Input 13 2 3 2 2 2" xfId="37166" xr:uid="{A0A13084-CB1E-43E9-A581-60B6C8815D22}"/>
    <cellStyle name="Input 13 2 3 2 3" xfId="22193" xr:uid="{4F68E353-4C30-42C0-AFD2-1BBF0F0E0C4F}"/>
    <cellStyle name="Input 13 2 3 2 3 2" xfId="35408" xr:uid="{44B35409-A6DD-4C47-A748-857C587A6DC6}"/>
    <cellStyle name="Input 13 2 3 2 4" xfId="24968" xr:uid="{53AD6C83-5A81-4CFF-95B6-9CEE6208AC2E}"/>
    <cellStyle name="Input 13 2 3 2 4 2" xfId="38001" xr:uid="{5E1987E5-B781-44B3-BF05-CE4B231F6555}"/>
    <cellStyle name="Input 13 2 3 2 5" xfId="5714" xr:uid="{29294AA6-846D-48C9-B5E2-8635B963B2A4}"/>
    <cellStyle name="Input 13 2 3 2 5 2" xfId="30204" xr:uid="{A9C19E55-0A1A-4609-A562-7C3D1691C5AE}"/>
    <cellStyle name="Input 13 2 3 2 6" xfId="24532" xr:uid="{0A71001E-6CBF-4C99-8B48-65D2C1F84A8F}"/>
    <cellStyle name="Input 13 2 3 2 6 2" xfId="37609" xr:uid="{95F648BD-3F02-4C64-8EA8-558C0591662A}"/>
    <cellStyle name="Input 13 2 3 2 7" xfId="28377" xr:uid="{5F32D4C0-D86B-498E-A593-FF0E3551153E}"/>
    <cellStyle name="Input 13 2 3 2 7 2" xfId="41039" xr:uid="{A65C776F-D274-4B17-BEED-C27A0E12B1CB}"/>
    <cellStyle name="Input 13 2 3 2 8" xfId="23283" xr:uid="{FD9EC814-6ACD-4212-BAC9-4ABEEAE4AAF4}"/>
    <cellStyle name="Input 13 2 3 2 8 2" xfId="36426" xr:uid="{F4CA7BBF-8E46-4E73-96B2-DD6BAB0740EC}"/>
    <cellStyle name="Input 13 2 3 2 9" xfId="28312" xr:uid="{617FB9ED-8B31-4740-AC18-2288B7582BCA}"/>
    <cellStyle name="Input 13 2 3 2 9 2" xfId="40977" xr:uid="{DBFB7830-2637-4D0C-9D11-3C0995656E94}"/>
    <cellStyle name="Input 13 2 3 3" xfId="23466" xr:uid="{AAB5AD80-31D0-4630-AC62-A9AE071A6FCA}"/>
    <cellStyle name="Input 13 2 3 3 2" xfId="36599" xr:uid="{9E34C11F-0C32-495E-8BBE-7107F319BA53}"/>
    <cellStyle name="Input 13 2 3 4" xfId="24461" xr:uid="{3D854BD0-11E8-4436-9861-95B31C1C1F10}"/>
    <cellStyle name="Input 13 2 3 4 2" xfId="37543" xr:uid="{8E25D394-3EFB-4FCE-A8BA-E4D45C5E881B}"/>
    <cellStyle name="Input 13 2 3 5" xfId="24362" xr:uid="{339B6B9E-9E90-41F6-90FB-7CE523FFB891}"/>
    <cellStyle name="Input 13 2 3 5 2" xfId="37456" xr:uid="{CED79E6C-3DB2-4629-BEAF-103AF8CB5113}"/>
    <cellStyle name="Input 13 2 3 6" xfId="5617" xr:uid="{00E60BBF-623A-4276-800D-1EBAC692C878}"/>
    <cellStyle name="Input 13 2 3 6 2" xfId="30123" xr:uid="{9D0DC1C2-163E-45ED-BCE1-75950E2BCF6C}"/>
    <cellStyle name="Input 13 2 3 7" xfId="19186" xr:uid="{92ED8F42-06DD-47F4-B40A-6D0FA0B4E18F}"/>
    <cellStyle name="Input 13 2 3 7 2" xfId="32744" xr:uid="{9B5AC275-A22A-435A-A3F4-0313CDE5D242}"/>
    <cellStyle name="Input 13 2 3 8" xfId="19922" xr:uid="{7251621D-54C7-47FC-B14A-E2818A693F52}"/>
    <cellStyle name="Input 13 2 3 8 2" xfId="33398" xr:uid="{5EA10367-7063-40CF-84FD-FAEEEC16B332}"/>
    <cellStyle name="Input 13 2 3 9" xfId="27178" xr:uid="{0D219BF8-5E24-417C-9587-A7202DBBD776}"/>
    <cellStyle name="Input 13 2 3 9 2" xfId="39969" xr:uid="{9611774F-3517-4CEA-9378-DA1732B7DC54}"/>
    <cellStyle name="Input 13 2 4" xfId="14685" xr:uid="{8A3A0F99-906F-412F-979F-E7A0861485CE}"/>
    <cellStyle name="Input 13 2 4 10" xfId="26767" xr:uid="{FF0F777A-E840-4843-BF58-2649E16ADE83}"/>
    <cellStyle name="Input 13 2 4 10 2" xfId="39610" xr:uid="{A30415BD-5DEE-4DED-BF6F-C9E05E0C6BD7}"/>
    <cellStyle name="Input 13 2 4 11" xfId="31625" xr:uid="{D5550148-DC6A-42B6-9DD5-B296DF1A4245}"/>
    <cellStyle name="Input 13 2 4 2" xfId="23718" xr:uid="{A176E016-74C5-4FF7-B779-226617858C9C}"/>
    <cellStyle name="Input 13 2 4 2 2" xfId="36832" xr:uid="{E06CEBAF-0BEA-45AF-87B9-E49663CCD449}"/>
    <cellStyle name="Input 13 2 4 3" xfId="24207" xr:uid="{3E4D9F49-033A-4A7C-BDE0-C6DAA7F8E81D}"/>
    <cellStyle name="Input 13 2 4 3 2" xfId="37310" xr:uid="{844230C4-AB80-440F-AD94-8AC7FD1AAB5F}"/>
    <cellStyle name="Input 13 2 4 4" xfId="7114" xr:uid="{2FCB2C16-C928-4CD4-A48D-76DC2F068979}"/>
    <cellStyle name="Input 13 2 4 4 2" xfId="31328" xr:uid="{CC821870-A04C-41D2-A2C6-68CE163E6C3A}"/>
    <cellStyle name="Input 13 2 4 5" xfId="24122" xr:uid="{C90F1761-22AF-4BEB-8962-A69519A69A2A}"/>
    <cellStyle name="Input 13 2 4 5 2" xfId="37234" xr:uid="{56A23748-26CE-43B0-9D3B-35E5A2B15362}"/>
    <cellStyle name="Input 13 2 4 6" xfId="20435" xr:uid="{A2FCEB05-9E25-440B-A571-D2B9714E2D56}"/>
    <cellStyle name="Input 13 2 4 6 2" xfId="33858" xr:uid="{3FD86D40-C8B4-47DB-BE77-608F7E026653}"/>
    <cellStyle name="Input 13 2 4 7" xfId="26586" xr:uid="{B7DAAFE0-1439-4AD0-9C3A-287E72977B9B}"/>
    <cellStyle name="Input 13 2 4 7 2" xfId="39443" xr:uid="{03A27844-F24C-4D9C-A51E-43D82CBDB0A5}"/>
    <cellStyle name="Input 13 2 4 8" xfId="21455" xr:uid="{5F24AC88-C93D-4543-B791-566A5865EB50}"/>
    <cellStyle name="Input 13 2 4 8 2" xfId="34784" xr:uid="{3133BE14-07FA-4B83-93F4-C7E954790FA7}"/>
    <cellStyle name="Input 13 2 4 9" xfId="23430" xr:uid="{6F421ADB-BA79-49E5-A80B-8F94CBFA93B6}"/>
    <cellStyle name="Input 13 2 4 9 2" xfId="36564" xr:uid="{81BA0F56-7BC9-4829-A82B-A9C7E4715974}"/>
    <cellStyle name="Input 13 2 5" xfId="20385" xr:uid="{FCE0E1D7-7770-4BAE-9514-7C548B821515}"/>
    <cellStyle name="Input 13 2 5 2" xfId="33817" xr:uid="{0DAADB5F-4C6B-4FFD-A1A9-6B5D74981EEC}"/>
    <cellStyle name="Input 13 2 6" xfId="19497" xr:uid="{BEB291B4-F4A5-4BFE-961D-350941B9A7E2}"/>
    <cellStyle name="Input 13 2 6 2" xfId="33014" xr:uid="{4BA39AEA-9DE1-4E9A-A4BC-3BE414BCAA18}"/>
    <cellStyle name="Input 13 2 7" xfId="6820" xr:uid="{38FC19A2-F15A-4276-8AB9-B9C8D0F3458C}"/>
    <cellStyle name="Input 13 2 7 2" xfId="31066" xr:uid="{5D7C6EA7-2AA9-4277-8BBD-DE55FEA3B5AC}"/>
    <cellStyle name="Input 13 2 8" xfId="7172" xr:uid="{06B7D0A7-FA8A-4C07-B1C8-2D424561258D}"/>
    <cellStyle name="Input 13 2 8 2" xfId="31378" xr:uid="{A3353938-9A6B-4BAD-B544-BB2D51C02B3D}"/>
    <cellStyle name="Input 13 2 9" xfId="24896" xr:uid="{46BEC571-AC2F-425A-A311-E63D12F748AD}"/>
    <cellStyle name="Input 13 2 9 2" xfId="37934" xr:uid="{1D88EEF3-4AA8-4F20-9CF3-625C280FDCC1}"/>
    <cellStyle name="Input 13 3" xfId="12227" xr:uid="{43EBE4A6-A3CE-4C41-8021-BFFB9183D2F5}"/>
    <cellStyle name="Input 13 3 10" xfId="25528" xr:uid="{CB7D99BD-FAF5-428F-BDF7-5DAD357309D8}"/>
    <cellStyle name="Input 13 3 10 2" xfId="38499" xr:uid="{954BA156-470B-427C-B8FE-2B05D2AA2F11}"/>
    <cellStyle name="Input 13 3 2" xfId="11290" xr:uid="{63C98985-A528-4FF1-99FB-804B064C4E8E}"/>
    <cellStyle name="Input 13 3 2 10" xfId="27628" xr:uid="{51465B78-694F-47ED-A7E5-B242D804A992}"/>
    <cellStyle name="Input 13 3 2 10 2" xfId="40369" xr:uid="{16347062-1C64-4EB2-B28C-8794D53A8690}"/>
    <cellStyle name="Input 13 3 2 11" xfId="31528" xr:uid="{E1D43915-DCA9-4F1B-8B17-852D7C2BABAF}"/>
    <cellStyle name="Input 13 3 2 2" xfId="21260" xr:uid="{30E1110C-BFAE-4DEB-B0AC-AAB4C253FA46}"/>
    <cellStyle name="Input 13 3 2 2 2" xfId="34605" xr:uid="{E8DF2FB5-3A25-4F63-860B-39CC930E3805}"/>
    <cellStyle name="Input 13 3 2 3" xfId="19770" xr:uid="{3B1E4904-2161-49C2-A302-C523CD35A513}"/>
    <cellStyle name="Input 13 3 2 3 2" xfId="33254" xr:uid="{53096B65-D2FE-45CC-88C1-D785D9342380}"/>
    <cellStyle name="Input 13 3 2 4" xfId="20105" xr:uid="{7EE21583-F9ED-4397-939F-FFD36F8C34DB}"/>
    <cellStyle name="Input 13 3 2 4 2" xfId="33567" xr:uid="{7A8C86EB-EC73-40E6-B0CF-3AF25B118FAB}"/>
    <cellStyle name="Input 13 3 2 5" xfId="27343" xr:uid="{7B74EE91-5B94-4BC2-AA68-230AC03AA2B7}"/>
    <cellStyle name="Input 13 3 2 5 2" xfId="40116" xr:uid="{DCF699EB-F19A-480D-92C9-CDF3E5B4C3BD}"/>
    <cellStyle name="Input 13 3 2 6" xfId="28040" xr:uid="{66030C91-8AED-40E1-8091-0DED44B59A85}"/>
    <cellStyle name="Input 13 3 2 6 2" xfId="40726" xr:uid="{A169EC81-9B4A-479F-9C8E-E21F6187F320}"/>
    <cellStyle name="Input 13 3 2 7" xfId="25146" xr:uid="{5A6E0222-726B-4940-A506-5378CEF384AB}"/>
    <cellStyle name="Input 13 3 2 7 2" xfId="38162" xr:uid="{7666AD7B-1748-49A3-844E-B90AD98F599F}"/>
    <cellStyle name="Input 13 3 2 8" xfId="22525" xr:uid="{7C14ABDB-A3C2-4D83-BDE1-8413FC95827A}"/>
    <cellStyle name="Input 13 3 2 8 2" xfId="35710" xr:uid="{3E94D365-16C5-4914-B388-2291A3F5E415}"/>
    <cellStyle name="Input 13 3 2 9" xfId="24119" xr:uid="{429FE219-79D6-4E2F-ACEE-7CC2DB63EDB4}"/>
    <cellStyle name="Input 13 3 2 9 2" xfId="37231" xr:uid="{EE5EDA82-AF76-4390-A22F-79626A2CEDDF}"/>
    <cellStyle name="Input 13 3 3" xfId="22008" xr:uid="{820AE02B-3EDE-487E-AA4F-CE4915A00D2B}"/>
    <cellStyle name="Input 13 3 3 2" xfId="35241" xr:uid="{F5694F53-692D-4CF2-8BE0-33C536A1BF07}"/>
    <cellStyle name="Input 13 3 4" xfId="19885" xr:uid="{5979B2D7-0606-430B-A128-B7162B0B5B9E}"/>
    <cellStyle name="Input 13 3 4 2" xfId="33362" xr:uid="{B8A0C522-A12C-460A-95A3-338D3DAC31AD}"/>
    <cellStyle name="Input 13 3 5" xfId="26124" xr:uid="{05712276-3C19-4A51-9685-0918A0A39F43}"/>
    <cellStyle name="Input 13 3 5 2" xfId="39034" xr:uid="{BD57B5D6-B38C-469B-847F-C5140CCFA453}"/>
    <cellStyle name="Input 13 3 6" xfId="20974" xr:uid="{158D86AB-3885-4825-84E6-CA48A0BE3379}"/>
    <cellStyle name="Input 13 3 6 2" xfId="34340" xr:uid="{8A2902FF-633D-421A-B4D5-E7D321057DF3}"/>
    <cellStyle name="Input 13 3 7" xfId="23439" xr:uid="{1B8DA488-1196-43F3-8E55-AC0BD6D740EE}"/>
    <cellStyle name="Input 13 3 7 2" xfId="36572" xr:uid="{E5FA3053-822A-4F1C-A7C1-387C1BA1F2BC}"/>
    <cellStyle name="Input 13 3 8" xfId="6419" xr:uid="{D2F80C52-3573-4920-A962-C00474E4EBB8}"/>
    <cellStyle name="Input 13 3 8 2" xfId="30799" xr:uid="{DEFACA5F-98D8-4B90-A3D9-364FD0C0F617}"/>
    <cellStyle name="Input 13 3 9" xfId="24100" xr:uid="{AC5D8ED4-E4A6-45E9-B27A-1CA9E85B3875}"/>
    <cellStyle name="Input 13 3 9 2" xfId="37214" xr:uid="{6817B53C-6519-45F3-BD7C-549E0061FC8B}"/>
    <cellStyle name="Input 13 4" xfId="13805" xr:uid="{D8A9C176-D4D9-440B-B506-802F57303AB3}"/>
    <cellStyle name="Input 13 4 10" xfId="20047" xr:uid="{125A5D96-9DCF-45F5-97C8-5B3592F07ADC}"/>
    <cellStyle name="Input 13 4 10 2" xfId="33517" xr:uid="{F43E1B24-C7DF-4ABB-984A-1F15EAF83ADC}"/>
    <cellStyle name="Input 13 4 2" xfId="14837" xr:uid="{19B0137F-52D4-432D-B336-70875BA8B3C6}"/>
    <cellStyle name="Input 13 4 2 10" xfId="19982" xr:uid="{C0C80EAF-2956-43DF-917E-54C7FC8AF59E}"/>
    <cellStyle name="Input 13 4 2 10 2" xfId="33456" xr:uid="{339D799E-6693-4B4A-B488-69A5547FBDA7}"/>
    <cellStyle name="Input 13 4 2 11" xfId="31777" xr:uid="{E4583D99-7DFA-4204-AE3B-67FBE469477F}"/>
    <cellStyle name="Input 13 4 2 2" xfId="23870" xr:uid="{6E416FF5-9170-4612-969E-05592577824B}"/>
    <cellStyle name="Input 13 4 2 2 2" xfId="36984" xr:uid="{EFD2FBFF-11C1-4D5C-AD70-79826DDF9C77}"/>
    <cellStyle name="Input 13 4 2 3" xfId="24268" xr:uid="{21A8429A-63EF-4CC1-996C-DCDC076D6EB7}"/>
    <cellStyle name="Input 13 4 2 3 2" xfId="37365" xr:uid="{A4A9C263-8C57-449D-B9D0-EEF8A50DB549}"/>
    <cellStyle name="Input 13 4 2 4" xfId="18807" xr:uid="{A490E46C-FD28-4B9D-9B66-6AADB3484591}"/>
    <cellStyle name="Input 13 4 2 4 2" xfId="32393" xr:uid="{A997E6D5-333D-40CB-8BDF-E2622A9042D9}"/>
    <cellStyle name="Input 13 4 2 5" xfId="27106" xr:uid="{E7B9FC65-F96F-4D1E-BC52-7DA8BEAE6F17}"/>
    <cellStyle name="Input 13 4 2 5 2" xfId="39905" xr:uid="{48E431D2-01E8-46DB-8644-647D71A4802C}"/>
    <cellStyle name="Input 13 4 2 6" xfId="25300" xr:uid="{0680085B-C02F-4B47-A73F-77D9047CCD59}"/>
    <cellStyle name="Input 13 4 2 6 2" xfId="38301" xr:uid="{E7132BB5-4A11-40CB-99F6-1411915CB92F}"/>
    <cellStyle name="Input 13 4 2 7" xfId="6170" xr:uid="{51C23E82-3A1F-4CD3-B8B5-AA3506AC2193}"/>
    <cellStyle name="Input 13 4 2 7 2" xfId="30585" xr:uid="{487B8762-AB8E-418C-9D25-4978A83E5646}"/>
    <cellStyle name="Input 13 4 2 8" xfId="21391" xr:uid="{52E72410-1FA9-4725-BC1D-39679AB2C074}"/>
    <cellStyle name="Input 13 4 2 8 2" xfId="34728" xr:uid="{76341FBA-3AF4-4CA5-B5D8-3790DBAE0B0E}"/>
    <cellStyle name="Input 13 4 2 9" xfId="29318" xr:uid="{36155AA2-877B-47BF-8D89-A894D8246E9A}"/>
    <cellStyle name="Input 13 4 2 9 2" xfId="41907" xr:uid="{AD7B3019-6781-40AE-A98E-BCADA06ED7A8}"/>
    <cellStyle name="Input 13 4 3" xfId="23079" xr:uid="{6D5950DF-9D6D-4847-B9AA-3BE6D788C887}"/>
    <cellStyle name="Input 13 4 3 2" xfId="36226" xr:uid="{71174CDF-1CE2-43A7-9C32-3B551A1A4203}"/>
    <cellStyle name="Input 13 4 4" xfId="6763" xr:uid="{EEA763FA-08AC-4C2A-9767-01410942AE7D}"/>
    <cellStyle name="Input 13 4 4 2" xfId="31011" xr:uid="{38DCA1A2-7850-4008-982C-7E8B484C30D8}"/>
    <cellStyle name="Input 13 4 5" xfId="21799" xr:uid="{200805B5-C692-4B44-80EF-8267C86F9B4E}"/>
    <cellStyle name="Input 13 4 5 2" xfId="35074" xr:uid="{8F8D6F93-D3B3-4D10-BE48-EDB5024095C2}"/>
    <cellStyle name="Input 13 4 6" xfId="5026" xr:uid="{32A66364-1A40-4A55-873B-DAB5B0D33543}"/>
    <cellStyle name="Input 13 4 6 2" xfId="29892" xr:uid="{3E3A32E7-F8B2-4EE8-B15F-2D5561E8B0C8}"/>
    <cellStyle name="Input 13 4 7" xfId="25629" xr:uid="{6FED08F5-5A35-496F-A07F-D954F7FC5633}"/>
    <cellStyle name="Input 13 4 7 2" xfId="38592" xr:uid="{A1D47814-CA55-4F78-B53D-701BB61723DE}"/>
    <cellStyle name="Input 13 4 8" xfId="27076" xr:uid="{C0CA9B7D-FBE4-470B-BE20-35EAFD7EE087}"/>
    <cellStyle name="Input 13 4 8 2" xfId="39878" xr:uid="{A060E00C-BA8D-495B-A87A-EA5D75319FAB}"/>
    <cellStyle name="Input 13 4 9" xfId="19520" xr:uid="{CB8D0350-08C2-4614-A68A-0BBC2AB9ED3E}"/>
    <cellStyle name="Input 13 4 9 2" xfId="33034" xr:uid="{32BDA7FE-FAAF-49E8-9EAF-1930254E8234}"/>
    <cellStyle name="Input 13 5" xfId="11536" xr:uid="{71DAAD18-A947-473A-9A21-162CADAF034F}"/>
    <cellStyle name="Input 13 5 2" xfId="21433" xr:uid="{27F21A01-F431-41C2-9243-7C467A3A982E}"/>
    <cellStyle name="Input 13 5 2 2" xfId="34766" xr:uid="{0175D4A3-C0A4-4320-AE6F-061E2E6B9683}"/>
    <cellStyle name="Input 13 5 3" xfId="19270" xr:uid="{DC8EA215-3DEA-454B-A493-AAFE4CA64D20}"/>
    <cellStyle name="Input 13 5 3 2" xfId="32819" xr:uid="{4A8B3B61-7BEA-46EF-89A6-E0FBDBB71792}"/>
    <cellStyle name="Input 13 5 4" xfId="22264" xr:uid="{3E3F9F02-E0D9-47C5-8440-B172507E4ED7}"/>
    <cellStyle name="Input 13 5 4 2" xfId="35476" xr:uid="{04F8CA0A-9BA1-431A-B014-386A2FC6326D}"/>
    <cellStyle name="Input 13 5 5" xfId="22050" xr:uid="{A407B74F-5EC9-48D7-ACD6-526CFA530F3C}"/>
    <cellStyle name="Input 13 5 5 2" xfId="35283" xr:uid="{29F39823-77C1-427B-8F73-4F842C46B4D8}"/>
    <cellStyle name="Input 13 5 6" xfId="19799" xr:uid="{4EED5299-BF17-4326-8158-E549C0873705}"/>
    <cellStyle name="Input 13 5 6 2" xfId="33282" xr:uid="{BA6DE3C5-46FF-424C-B68C-D9BA6F92F644}"/>
    <cellStyle name="Input 13 5 7" xfId="22360" xr:uid="{80265679-38E0-4CAE-B800-8E1E2C27C22A}"/>
    <cellStyle name="Input 13 5 7 2" xfId="35559" xr:uid="{60D247DF-AB7F-43CD-BF0A-70266E63BE31}"/>
    <cellStyle name="Input 13 5 8" xfId="7082" xr:uid="{475B3E01-E40B-4BB9-930F-C86DBCDF6F29}"/>
    <cellStyle name="Input 13 5 8 2" xfId="31300" xr:uid="{768C7B0E-54AC-4DB0-878E-0B5A6AD63455}"/>
    <cellStyle name="Input 13 5 9" xfId="27154" xr:uid="{1C316D67-27AC-46FF-AF23-26DBDDEC13D6}"/>
    <cellStyle name="Input 13 5 9 2" xfId="39948" xr:uid="{094FBEB7-2B53-42AC-BCDD-45250DD36559}"/>
    <cellStyle name="Input 13 6" xfId="17918" xr:uid="{57A0D0EB-310B-4B24-9603-DD1930F21D2A}"/>
    <cellStyle name="Input 13 6 10" xfId="29778" xr:uid="{B166CCE7-4179-49D1-B42C-3B9392776166}"/>
    <cellStyle name="Input 13 6 10 2" xfId="42344" xr:uid="{8AABD9AC-7E5C-4BF3-AC16-D47399E10333}"/>
    <cellStyle name="Input 13 6 11" xfId="32046" xr:uid="{ACE6EC8B-5A99-478D-B0BD-568B5BF009C2}"/>
    <cellStyle name="Input 13 6 2" xfId="25761" xr:uid="{04B28BE4-0B2F-4216-991B-94CA55A1C3F7}"/>
    <cellStyle name="Input 13 6 2 2" xfId="38710" xr:uid="{C64B7501-804B-4FD4-9C0B-E7F73A30E041}"/>
    <cellStyle name="Input 13 6 3" xfId="26653" xr:uid="{D663185B-8B55-4286-B570-311F45B4E767}"/>
    <cellStyle name="Input 13 6 3 2" xfId="39506" xr:uid="{0F12336A-249A-4C80-B131-6C4F5DEF052E}"/>
    <cellStyle name="Input 13 6 4" xfId="27385" xr:uid="{4ADFB394-E42C-48FA-BAA5-CD66B0CCEAD5}"/>
    <cellStyle name="Input 13 6 4 2" xfId="40156" xr:uid="{F68F8F76-0134-4441-A254-9125A9E5F223}"/>
    <cellStyle name="Input 13 6 5" xfId="28107" xr:uid="{5F868340-EDB2-4292-8709-9C061DF035A1}"/>
    <cellStyle name="Input 13 6 5 2" xfId="40788" xr:uid="{59669A3E-DD0B-4650-ADA7-A89A1ABCF4B6}"/>
    <cellStyle name="Input 13 6 6" xfId="28704" xr:uid="{3F3CD71F-BB11-4CE4-867D-87B842AF9E7E}"/>
    <cellStyle name="Input 13 6 6 2" xfId="41329" xr:uid="{0B5829AD-A692-4BC9-8AAF-CEF83EBE2FFB}"/>
    <cellStyle name="Input 13 6 7" xfId="29089" xr:uid="{B8CE6138-7FC1-42F7-A18C-D4485F4EE80B}"/>
    <cellStyle name="Input 13 6 7 2" xfId="41690" xr:uid="{64DAA4A7-D594-479B-BCAA-982A28740907}"/>
    <cellStyle name="Input 13 6 8" xfId="29435" xr:uid="{6BB8A284-7ED2-4386-8635-3FA8982C9E93}"/>
    <cellStyle name="Input 13 6 8 2" xfId="42016" xr:uid="{2BB241A0-19EA-4F1F-A120-121C719FCF53}"/>
    <cellStyle name="Input 13 6 9" xfId="29674" xr:uid="{EBDEB432-E315-4680-9ACF-3467EE042617}"/>
    <cellStyle name="Input 13 6 9 2" xfId="42248" xr:uid="{481CA079-CFE0-4E57-835C-903C6C27C4A2}"/>
    <cellStyle name="Input 13 7" xfId="21094" xr:uid="{E3C47562-CD26-404A-8C7D-A64918A48155}"/>
    <cellStyle name="Input 13 7 2" xfId="34446" xr:uid="{5A263C44-F822-4A1B-878E-0A71568658F7}"/>
    <cellStyle name="Input 14" xfId="2182" xr:uid="{2326298F-6F65-4801-8FA9-BC57D2E18BD7}"/>
    <cellStyle name="Input 14 2" xfId="12226" xr:uid="{6BFC0D7A-74C2-40F1-AC64-46DDD54370D0}"/>
    <cellStyle name="Input 14 2 10" xfId="24610" xr:uid="{1CCCFC80-728B-421D-A8C4-1AA9E79B5982}"/>
    <cellStyle name="Input 14 2 10 2" xfId="37675" xr:uid="{B13217C6-F8C7-4A7D-8BC2-FA97956787B6}"/>
    <cellStyle name="Input 14 2 2" xfId="11291" xr:uid="{3CEE92F0-BE9B-4F90-98A3-461F8E8710C3}"/>
    <cellStyle name="Input 14 2 2 10" xfId="19690" xr:uid="{6B99D00D-0D69-4DEE-A06F-8AC119BA871C}"/>
    <cellStyle name="Input 14 2 2 10 2" xfId="33182" xr:uid="{17421528-BEEF-4759-AD52-06A6AD446ED5}"/>
    <cellStyle name="Input 14 2 2 11" xfId="31529" xr:uid="{39658B4A-6522-44A8-938D-072D77CEC437}"/>
    <cellStyle name="Input 14 2 2 2" xfId="21261" xr:uid="{3AAA7EBE-8E66-4A6A-84F3-C40B22725075}"/>
    <cellStyle name="Input 14 2 2 2 2" xfId="34606" xr:uid="{B37D7B02-7210-4339-BD54-58B409C9E452}"/>
    <cellStyle name="Input 14 2 2 3" xfId="22537" xr:uid="{93160697-854E-454C-927D-261A4A32068B}"/>
    <cellStyle name="Input 14 2 2 3 2" xfId="35722" xr:uid="{9340F5FB-9F2B-4CE9-8902-EC727CC304FD}"/>
    <cellStyle name="Input 14 2 2 4" xfId="26251" xr:uid="{511B59DC-7397-4CE1-924C-5511E4C054A9}"/>
    <cellStyle name="Input 14 2 2 4 2" xfId="39152" xr:uid="{CB3A016D-6527-427C-9A04-4551CAF1C4DB}"/>
    <cellStyle name="Input 14 2 2 5" xfId="26119" xr:uid="{F8475D18-7666-4994-994E-9D85A37A78DF}"/>
    <cellStyle name="Input 14 2 2 5 2" xfId="39029" xr:uid="{4ACF4C3D-1B4A-4AF0-9A29-967365740EDE}"/>
    <cellStyle name="Input 14 2 2 6" xfId="6547" xr:uid="{A6772DC8-49DC-46FD-8DFE-C6AFF5021F60}"/>
    <cellStyle name="Input 14 2 2 6 2" xfId="30882" xr:uid="{F7E55204-DA73-4ADF-985E-E58F89784E9D}"/>
    <cellStyle name="Input 14 2 2 7" xfId="27346" xr:uid="{C2B36A7B-6098-4DB0-82F9-25004C2B4E56}"/>
    <cellStyle name="Input 14 2 2 7 2" xfId="40119" xr:uid="{28666AA3-239B-44F2-A016-648D3F9566D2}"/>
    <cellStyle name="Input 14 2 2 8" xfId="29032" xr:uid="{41D4B84A-3AD4-4A02-8377-00409D011FB8}"/>
    <cellStyle name="Input 14 2 2 8 2" xfId="41636" xr:uid="{06C4D4AA-80AE-441A-8E4C-20C0AA9E86ED}"/>
    <cellStyle name="Input 14 2 2 9" xfId="25079" xr:uid="{32829B5C-5097-4592-B7CF-06F5C4D19557}"/>
    <cellStyle name="Input 14 2 2 9 2" xfId="38103" xr:uid="{6326334B-2AAC-4079-ACA2-C834E7BF65DC}"/>
    <cellStyle name="Input 14 2 3" xfId="22007" xr:uid="{6E2661D2-BB29-49AD-A0B3-691BAD98ABE8}"/>
    <cellStyle name="Input 14 2 3 2" xfId="35240" xr:uid="{1D613DF4-85EB-44EB-B6EE-E9E100E14119}"/>
    <cellStyle name="Input 14 2 4" xfId="23360" xr:uid="{F73DE79E-4510-40B0-BD02-2746DAC36A5F}"/>
    <cellStyle name="Input 14 2 4 2" xfId="36496" xr:uid="{A30E297B-47FF-4EA6-A991-38227483B1D1}"/>
    <cellStyle name="Input 14 2 5" xfId="26812" xr:uid="{00F30FBC-1F6E-4EB5-9D8D-D39C2090C529}"/>
    <cellStyle name="Input 14 2 5 2" xfId="39649" xr:uid="{399FCDD7-8C49-49CE-AB2D-F4A9BB969855}"/>
    <cellStyle name="Input 14 2 6" xfId="18729" xr:uid="{A29FAAC4-941E-4F7C-ABFA-8B951015715C}"/>
    <cellStyle name="Input 14 2 6 2" xfId="32327" xr:uid="{25F370B6-A989-492A-A559-4868A3E9DAC1}"/>
    <cellStyle name="Input 14 2 7" xfId="24253" xr:uid="{CCF68C10-F1D9-4B19-A58F-65FF27CCB7F8}"/>
    <cellStyle name="Input 14 2 7 2" xfId="37350" xr:uid="{9D578EE7-4454-4903-BB4B-8F6487874C21}"/>
    <cellStyle name="Input 14 2 8" xfId="28843" xr:uid="{25581737-3CBA-4480-B5E6-EBA791E26F07}"/>
    <cellStyle name="Input 14 2 8 2" xfId="41465" xr:uid="{7E191C4B-7253-4BEC-9472-907A645D4D89}"/>
    <cellStyle name="Input 14 2 9" xfId="25912" xr:uid="{156BD163-672D-408F-BFC9-71E9A74B2E7A}"/>
    <cellStyle name="Input 14 2 9 2" xfId="38848" xr:uid="{48561A93-0EDC-4DF6-9C30-0FA09E64A81A}"/>
    <cellStyle name="Input 14 3" xfId="13806" xr:uid="{152D7C9E-88C5-4247-9E9A-4744DA62B80A}"/>
    <cellStyle name="Input 14 3 10" xfId="28187" xr:uid="{BBF59352-683F-4A64-820F-39E1254DC0C4}"/>
    <cellStyle name="Input 14 3 10 2" xfId="40864" xr:uid="{8D44B9BA-8082-478D-A34B-DCE4CF5E8467}"/>
    <cellStyle name="Input 14 3 2" xfId="14838" xr:uid="{11F1A82C-2274-467C-8989-8E980B051E6E}"/>
    <cellStyle name="Input 14 3 2 10" xfId="26751" xr:uid="{87540619-FB6A-4DBA-ABCB-DAF23561DC56}"/>
    <cellStyle name="Input 14 3 2 10 2" xfId="39596" xr:uid="{CDC3DCE4-22BB-4DDC-8C38-936F7C600F99}"/>
    <cellStyle name="Input 14 3 2 11" xfId="31778" xr:uid="{1191A453-4692-42BF-866E-70E82975B959}"/>
    <cellStyle name="Input 14 3 2 2" xfId="23871" xr:uid="{FEA474F2-F602-4B5D-986D-89B4FEE5EBBE}"/>
    <cellStyle name="Input 14 3 2 2 2" xfId="36985" xr:uid="{16C74083-0571-4F30-806C-4ECB3B872318}"/>
    <cellStyle name="Input 14 3 2 3" xfId="21135" xr:uid="{7971AB56-3B4E-4997-9664-4A728A089752}"/>
    <cellStyle name="Input 14 3 2 3 2" xfId="34486" xr:uid="{AB56C443-76E9-40DD-9B8C-B230231B6EF6}"/>
    <cellStyle name="Input 14 3 2 4" xfId="26742" xr:uid="{97AEAD9D-8623-4E1E-9FD8-2E951D0EB380}"/>
    <cellStyle name="Input 14 3 2 4 2" xfId="39587" xr:uid="{6E5B4DB2-5888-47D3-8BDB-293F62C0222A}"/>
    <cellStyle name="Input 14 3 2 5" xfId="22107" xr:uid="{E4478B06-FE74-42A5-9947-E733B42AC905}"/>
    <cellStyle name="Input 14 3 2 5 2" xfId="35333" xr:uid="{39D2DC93-801C-45AF-A14E-88C62C6A63C8}"/>
    <cellStyle name="Input 14 3 2 6" xfId="20495" xr:uid="{1D49D3EE-6101-4612-96D9-AF08FC08E1C8}"/>
    <cellStyle name="Input 14 3 2 6 2" xfId="33912" xr:uid="{E15A01D0-E5E3-431D-BA32-1C5E68375C94}"/>
    <cellStyle name="Input 14 3 2 7" xfId="27296" xr:uid="{C092A618-0746-45D7-B5CE-849D3B04FE71}"/>
    <cellStyle name="Input 14 3 2 7 2" xfId="40075" xr:uid="{EAC2ADCE-2376-4303-8187-F634E45EE9C6}"/>
    <cellStyle name="Input 14 3 2 8" xfId="25321" xr:uid="{44811D75-C486-4A69-91C7-53BBCD58B15C}"/>
    <cellStyle name="Input 14 3 2 8 2" xfId="38315" xr:uid="{B766A1AF-3DD5-40C9-98F1-FEA84AC4DBB0}"/>
    <cellStyle name="Input 14 3 2 9" xfId="28235" xr:uid="{ADDA7154-BE09-4B02-A878-7224C7024DFB}"/>
    <cellStyle name="Input 14 3 2 9 2" xfId="40906" xr:uid="{960CE540-8CAD-4C8A-8766-DD3A818B2CC7}"/>
    <cellStyle name="Input 14 3 3" xfId="23080" xr:uid="{02ECF9B3-416D-4DCE-B83F-20171E09E5E6}"/>
    <cellStyle name="Input 14 3 3 2" xfId="36227" xr:uid="{6A7DC9DE-C936-4597-97DB-2F3FDE512743}"/>
    <cellStyle name="Input 14 3 4" xfId="6764" xr:uid="{983D9094-B57B-494A-957C-0939870ECCDF}"/>
    <cellStyle name="Input 14 3 4 2" xfId="31012" xr:uid="{B69EA7FB-82FF-4A52-90AB-BFAA379648D4}"/>
    <cellStyle name="Input 14 3 5" xfId="21694" xr:uid="{660B34A9-7747-4C95-B5F6-FDEDDBB4444A}"/>
    <cellStyle name="Input 14 3 5 2" xfId="34978" xr:uid="{6DFDCAFE-D3CD-4579-8636-5713C059C34D}"/>
    <cellStyle name="Input 14 3 6" xfId="20171" xr:uid="{64546539-CD72-4DC8-9F99-C48AA40ECB63}"/>
    <cellStyle name="Input 14 3 6 2" xfId="33629" xr:uid="{8893C41E-EC78-43B3-AF17-C4E66D204674}"/>
    <cellStyle name="Input 14 3 7" xfId="20908" xr:uid="{BBE0701E-A449-48D6-B1F9-457DC4DDC798}"/>
    <cellStyle name="Input 14 3 7 2" xfId="34282" xr:uid="{655FE20B-A735-47F1-AEF6-CE9A75B4288C}"/>
    <cellStyle name="Input 14 3 8" xfId="5677" xr:uid="{1638A43F-3B1D-4133-A896-B0E77CA954F3}"/>
    <cellStyle name="Input 14 3 8 2" xfId="30173" xr:uid="{CEF8D8B5-4A82-4D39-92ED-7E677EC76989}"/>
    <cellStyle name="Input 14 3 9" xfId="28453" xr:uid="{54005C1F-DDE5-40AB-86A8-9E03A81E993C}"/>
    <cellStyle name="Input 14 3 9 2" xfId="41105" xr:uid="{B59EDD88-0145-498F-9C1F-BD02A13C0A78}"/>
    <cellStyle name="Input 14 4" xfId="11537" xr:uid="{159EDD44-C7FB-4D83-8B0F-0C65E6F5C00A}"/>
    <cellStyle name="Input 14 4 2" xfId="21434" xr:uid="{1766FE6D-6509-462D-BE27-BCC7445EB398}"/>
    <cellStyle name="Input 14 4 2 2" xfId="34767" xr:uid="{393D4AD6-F5E7-437C-86AE-8C4DC434FF63}"/>
    <cellStyle name="Input 14 4 3" xfId="6091" xr:uid="{F2DE7F70-852B-4653-89C0-2102CCEFD03C}"/>
    <cellStyle name="Input 14 4 3 2" xfId="30509" xr:uid="{C93B234C-0FD6-417B-9A85-542959EE43AB}"/>
    <cellStyle name="Input 14 4 4" xfId="20302" xr:uid="{FD9415C2-199E-4AB1-993A-8572C63689F6}"/>
    <cellStyle name="Input 14 4 4 2" xfId="33744" xr:uid="{5D377FCF-76A7-4AB0-AEE8-AC12785140B6}"/>
    <cellStyle name="Input 14 4 5" xfId="23507" xr:uid="{AEAD3479-F2CC-4A7C-915D-BCD357EC8E15}"/>
    <cellStyle name="Input 14 4 5 2" xfId="36640" xr:uid="{E0F4620C-0578-4900-B6F5-60D88E1F6B5C}"/>
    <cellStyle name="Input 14 4 6" xfId="6522" xr:uid="{22A2F30F-B2D7-447F-BE12-6EDFC43A9570}"/>
    <cellStyle name="Input 14 4 6 2" xfId="30865" xr:uid="{783690A0-3461-41AB-B54A-0E9F2BD30946}"/>
    <cellStyle name="Input 14 4 7" xfId="27462" xr:uid="{22D72C1B-8820-4FAD-94E9-EF447F88964E}"/>
    <cellStyle name="Input 14 4 7 2" xfId="40229" xr:uid="{48B311CE-769D-4A64-AFFD-A3200E32B331}"/>
    <cellStyle name="Input 14 4 8" xfId="23555" xr:uid="{8CF24FE6-5996-4C8B-8155-24208A84D0B5}"/>
    <cellStyle name="Input 14 4 8 2" xfId="36686" xr:uid="{F897E5A1-D082-4E77-B907-32621896D625}"/>
    <cellStyle name="Input 14 4 9" xfId="25458" xr:uid="{732EC10F-0BF2-42C1-8B65-2533F652AD36}"/>
    <cellStyle name="Input 14 4 9 2" xfId="38439" xr:uid="{4F485451-A48D-4AC6-B45E-260DC23A8DAC}"/>
    <cellStyle name="Input 14 5" xfId="28326" xr:uid="{0247EBBC-D472-4511-B52E-A0F1150713BF}"/>
    <cellStyle name="Input 14 5 2" xfId="40990" xr:uid="{025D8602-92B8-436C-957A-557702AFA663}"/>
    <cellStyle name="Input 15" xfId="2183" xr:uid="{923133D3-023D-45CD-97CE-1A18586C5DE8}"/>
    <cellStyle name="Input 15 2" xfId="12225" xr:uid="{26ACBF78-26C2-404E-8582-5E0D7589E654}"/>
    <cellStyle name="Input 15 2 10" xfId="7078" xr:uid="{507A004F-6EAA-46A4-8D53-42CEBAB11D85}"/>
    <cellStyle name="Input 15 2 10 2" xfId="31296" xr:uid="{7F58D8F8-B26B-4B9B-8ACE-BCFBE23125BB}"/>
    <cellStyle name="Input 15 2 2" xfId="11292" xr:uid="{66485BBC-A074-4751-B65D-1BEF2200C44A}"/>
    <cellStyle name="Input 15 2 2 10" xfId="25448" xr:uid="{B55A11E8-E1EB-4F8A-8B4C-0D8D54A6B2B9}"/>
    <cellStyle name="Input 15 2 2 10 2" xfId="38431" xr:uid="{D5EEB3E9-BF7A-418A-8BBA-EA1A5B6D7A8A}"/>
    <cellStyle name="Input 15 2 2 11" xfId="31530" xr:uid="{ED7CD375-576E-43FA-8B92-5084645D6126}"/>
    <cellStyle name="Input 15 2 2 2" xfId="21262" xr:uid="{975AF8A1-7198-47B0-BEF1-E1458DB37DB1}"/>
    <cellStyle name="Input 15 2 2 2 2" xfId="34607" xr:uid="{76A437D9-E98D-46C6-880F-BED4833D051C}"/>
    <cellStyle name="Input 15 2 2 3" xfId="19689" xr:uid="{B33CE087-B0F3-449E-9665-DD36259C8D8B}"/>
    <cellStyle name="Input 15 2 2 3 2" xfId="33181" xr:uid="{6771DAB6-F9DE-463B-B2AF-B3A5DA6E7408}"/>
    <cellStyle name="Input 15 2 2 4" xfId="22061" xr:uid="{03653FD7-E5ED-4F4B-89EF-8CA645C322BF}"/>
    <cellStyle name="Input 15 2 2 4 2" xfId="35291" xr:uid="{9DD2E07D-D049-40E8-81A0-29A511523792}"/>
    <cellStyle name="Input 15 2 2 5" xfId="27293" xr:uid="{76F2EC71-A193-4B51-A363-2625E56509FC}"/>
    <cellStyle name="Input 15 2 2 5 2" xfId="40073" xr:uid="{648951C6-74F0-4D23-9756-C2B50EC3F214}"/>
    <cellStyle name="Input 15 2 2 6" xfId="28016" xr:uid="{A5AE1769-FA68-4BEA-9417-6C69E9BC7D9A}"/>
    <cellStyle name="Input 15 2 2 6 2" xfId="40704" xr:uid="{EC0C5895-6665-47D2-8B14-153A3DB40EA2}"/>
    <cellStyle name="Input 15 2 2 7" xfId="24225" xr:uid="{E4406181-DC9F-4281-B3AF-C1051C907486}"/>
    <cellStyle name="Input 15 2 2 7 2" xfId="37326" xr:uid="{2EB623AE-10DB-405E-927B-3AED38A8E159}"/>
    <cellStyle name="Input 15 2 2 8" xfId="5428" xr:uid="{945C2001-B670-40E6-912A-0D7919901200}"/>
    <cellStyle name="Input 15 2 2 8 2" xfId="29963" xr:uid="{91AEFAC5-81C5-4865-87E3-B630B13095B6}"/>
    <cellStyle name="Input 15 2 2 9" xfId="29429" xr:uid="{8089D213-7C9F-4884-840D-BF394904EBF4}"/>
    <cellStyle name="Input 15 2 2 9 2" xfId="42010" xr:uid="{D17BAD02-CDF5-4102-AF28-B6053605DF40}"/>
    <cellStyle name="Input 15 2 3" xfId="22006" xr:uid="{6AA6E21A-1131-4517-8ECE-F3FE0F22ED4F}"/>
    <cellStyle name="Input 15 2 3 2" xfId="35239" xr:uid="{44A85FEB-4A1B-4998-B103-CEF1D406071B}"/>
    <cellStyle name="Input 15 2 4" xfId="22654" xr:uid="{07EC665E-C281-48F4-8F06-8B910E16995F}"/>
    <cellStyle name="Input 15 2 4 2" xfId="35826" xr:uid="{810A5EF1-3088-43B4-9E54-7D10EC8D84C1}"/>
    <cellStyle name="Input 15 2 5" xfId="19287" xr:uid="{A3B039BF-66E6-4841-BB2C-07628E9D06B3}"/>
    <cellStyle name="Input 15 2 5 2" xfId="32834" xr:uid="{8100A899-4C43-49B9-BDEE-A79872838BE6}"/>
    <cellStyle name="Input 15 2 6" xfId="23404" xr:uid="{A2AB0429-956E-4D1B-8E77-D3273CF57CC1}"/>
    <cellStyle name="Input 15 2 6 2" xfId="36539" xr:uid="{F6BB134A-AD67-40EC-ADDC-17205E7FF688}"/>
    <cellStyle name="Input 15 2 7" xfId="26006" xr:uid="{91125A70-9497-45E7-B980-BE15B360D37E}"/>
    <cellStyle name="Input 15 2 7 2" xfId="38926" xr:uid="{316D9183-026B-44FE-80AF-E50CE2E02618}"/>
    <cellStyle name="Input 15 2 8" xfId="6471" xr:uid="{8E73AD7A-3531-4729-BCB1-F2A31CBBBA5E}"/>
    <cellStyle name="Input 15 2 8 2" xfId="30819" xr:uid="{6F0F28DB-D405-4CD4-8490-856951138796}"/>
    <cellStyle name="Input 15 2 9" xfId="26591" xr:uid="{DCCEABFB-1101-4CF9-94C9-50FDAA9A73C8}"/>
    <cellStyle name="Input 15 2 9 2" xfId="39448" xr:uid="{DB46A66D-BCD2-4068-A029-61338D625F5A}"/>
    <cellStyle name="Input 15 3" xfId="13807" xr:uid="{8245487F-ADC0-46F1-9703-9BCC1D2CA4C7}"/>
    <cellStyle name="Input 15 3 10" xfId="29203" xr:uid="{8453DBB4-0115-4CD4-85FE-D27406B6BC2D}"/>
    <cellStyle name="Input 15 3 10 2" xfId="41800" xr:uid="{380ABBC0-4EBF-4CDA-A4F3-E5FF7DB08688}"/>
    <cellStyle name="Input 15 3 2" xfId="14839" xr:uid="{0C6EAA51-B533-4B4B-9379-58ED691107B7}"/>
    <cellStyle name="Input 15 3 2 10" xfId="27138" xr:uid="{69863F78-1634-41DA-AAD2-2AAB23C312D0}"/>
    <cellStyle name="Input 15 3 2 10 2" xfId="39933" xr:uid="{E08F4F69-1853-4832-9FBA-538222FA9054}"/>
    <cellStyle name="Input 15 3 2 11" xfId="31779" xr:uid="{851DA5C3-EA78-482B-A0E0-7A877E5282FE}"/>
    <cellStyle name="Input 15 3 2 2" xfId="23872" xr:uid="{D6EB9E0A-FFDA-42C9-B5A9-1AB58E478B6A}"/>
    <cellStyle name="Input 15 3 2 2 2" xfId="36986" xr:uid="{10DC05CA-452C-474B-A1A1-28A1B9031C28}"/>
    <cellStyle name="Input 15 3 2 3" xfId="20930" xr:uid="{93AD96E3-32C1-4751-B4B3-730D99653646}"/>
    <cellStyle name="Input 15 3 2 3 2" xfId="34301" xr:uid="{8CCBB458-5732-4B9A-A476-FA726B1C8AEF}"/>
    <cellStyle name="Input 15 3 2 4" xfId="23643" xr:uid="{EBAC665F-E879-49AB-B2D4-661174166175}"/>
    <cellStyle name="Input 15 3 2 4 2" xfId="36760" xr:uid="{DF1F2F8C-7A1B-4081-AC5D-479E094E25D2}"/>
    <cellStyle name="Input 15 3 2 5" xfId="7097" xr:uid="{46FC1E33-CF10-4266-9D2F-C5FBE5A6617C}"/>
    <cellStyle name="Input 15 3 2 5 2" xfId="31311" xr:uid="{7314A8DA-F179-458E-A18B-57653C4388E8}"/>
    <cellStyle name="Input 15 3 2 6" xfId="6265" xr:uid="{1D2B4E3B-1959-47F0-9E8E-181BF631172F}"/>
    <cellStyle name="Input 15 3 2 6 2" xfId="30666" xr:uid="{2D2110E6-B2EE-4AEA-9EBD-C3C6619BB104}"/>
    <cellStyle name="Input 15 3 2 7" xfId="18780" xr:uid="{DDA0940F-453E-4E7F-864A-39D7B25E7027}"/>
    <cellStyle name="Input 15 3 2 7 2" xfId="32366" xr:uid="{183D8C38-80C7-4265-AC2A-FAB915036912}"/>
    <cellStyle name="Input 15 3 2 8" xfId="27336" xr:uid="{B0F550E0-FF3A-49A7-B558-F046E46FEEF5}"/>
    <cellStyle name="Input 15 3 2 8 2" xfId="40111" xr:uid="{D8577B77-295E-4774-A3A3-D80605A10579}"/>
    <cellStyle name="Input 15 3 2 9" xfId="19741" xr:uid="{352E03F7-F0DD-4EC3-95CF-104B934DF4ED}"/>
    <cellStyle name="Input 15 3 2 9 2" xfId="33226" xr:uid="{8E270F1C-A287-4040-B600-D6BF4B7DE1B0}"/>
    <cellStyle name="Input 15 3 3" xfId="23081" xr:uid="{A456A187-21CB-493C-A74E-FA6CA185409D}"/>
    <cellStyle name="Input 15 3 3 2" xfId="36228" xr:uid="{FF554CA5-FDE5-4439-8502-C9F3C690ED10}"/>
    <cellStyle name="Input 15 3 4" xfId="6765" xr:uid="{E957E7B6-53B3-4055-8B94-E1C867AFAE2A}"/>
    <cellStyle name="Input 15 3 4 2" xfId="31013" xr:uid="{1B132F39-0A31-4527-905B-2CF46C9F6610}"/>
    <cellStyle name="Input 15 3 5" xfId="18679" xr:uid="{A7A1EF44-2472-48B7-892B-E3865241DBDB}"/>
    <cellStyle name="Input 15 3 5 2" xfId="32277" xr:uid="{D6CD5CC0-B781-450A-A9D7-B19E439F0206}"/>
    <cellStyle name="Input 15 3 6" xfId="25202" xr:uid="{AF8B1D11-3F8D-4E5E-9A18-B9BDB69692AF}"/>
    <cellStyle name="Input 15 3 6 2" xfId="38210" xr:uid="{A150C597-EA90-4AA1-A272-4F4D8C23EAE5}"/>
    <cellStyle name="Input 15 3 7" xfId="6176" xr:uid="{984DFA15-3519-4F49-A20C-BF4DAB8604FE}"/>
    <cellStyle name="Input 15 3 7 2" xfId="30591" xr:uid="{3C3C25B0-7C98-4802-985B-313D790E644C}"/>
    <cellStyle name="Input 15 3 8" xfId="5530" xr:uid="{589E222D-F0CE-4082-9F79-E998F28504C4}"/>
    <cellStyle name="Input 15 3 8 2" xfId="30045" xr:uid="{48C01929-BBDD-4E15-82C4-7CF689C9EEC8}"/>
    <cellStyle name="Input 15 3 9" xfId="24387" xr:uid="{2A903974-A1AF-4BE7-9F49-1C51109CA16F}"/>
    <cellStyle name="Input 15 3 9 2" xfId="37480" xr:uid="{5F8A9D40-1417-4869-89BF-B8083889A750}"/>
    <cellStyle name="Input 15 4" xfId="11538" xr:uid="{5C9FF5BA-2F44-492A-8AB8-B3E6AF6E1C07}"/>
    <cellStyle name="Input 15 4 2" xfId="21435" xr:uid="{41ACFE87-A933-42B0-8414-3F275915F382}"/>
    <cellStyle name="Input 15 4 2 2" xfId="34768" xr:uid="{C3C849E1-1DFF-475D-8B2D-0E19BA67120B}"/>
    <cellStyle name="Input 15 4 3" xfId="25616" xr:uid="{5F0AE356-DB98-42DD-9CE4-B820B96E2CF0}"/>
    <cellStyle name="Input 15 4 3 2" xfId="38579" xr:uid="{4A2B8638-51FB-4B13-955E-4D316F8B3AD4}"/>
    <cellStyle name="Input 15 4 4" xfId="19783" xr:uid="{3D7BD5C3-C3A5-4F6D-BFA4-D6F1983171AD}"/>
    <cellStyle name="Input 15 4 4 2" xfId="33266" xr:uid="{1B833B19-9912-4921-B315-8795FA27486E}"/>
    <cellStyle name="Input 15 4 5" xfId="20284" xr:uid="{592B8475-81F4-4019-BA9F-5F76C5399417}"/>
    <cellStyle name="Input 15 4 5 2" xfId="33730" xr:uid="{9DA2DE43-50B3-41DB-A5CE-5E81D064AC87}"/>
    <cellStyle name="Input 15 4 6" xfId="22697" xr:uid="{1199365C-2EC9-411D-A265-2E10C23E825C}"/>
    <cellStyle name="Input 15 4 6 2" xfId="35868" xr:uid="{44FBEC71-4E4B-4812-A0FE-890ECABE693C}"/>
    <cellStyle name="Input 15 4 7" xfId="19176" xr:uid="{DD8C0229-AECA-4DB5-AAC4-AB691245FDAA}"/>
    <cellStyle name="Input 15 4 7 2" xfId="32734" xr:uid="{151CCFF0-1C19-4C7C-8580-B57278CC7D4D}"/>
    <cellStyle name="Input 15 4 8" xfId="26032" xr:uid="{C1547D03-8C9E-4048-A015-CF00689A7479}"/>
    <cellStyle name="Input 15 4 8 2" xfId="38949" xr:uid="{7CB51074-788A-4B9F-A737-2816F01D1994}"/>
    <cellStyle name="Input 15 4 9" xfId="23319" xr:uid="{903DD4F4-EB8B-4B73-B197-CCE09BBD92DE}"/>
    <cellStyle name="Input 15 4 9 2" xfId="36459" xr:uid="{CD02A5A6-A826-4FBE-BA3E-2F9ABA811A54}"/>
    <cellStyle name="Input 15 5" xfId="28068" xr:uid="{FE75CA48-868B-4007-B641-30CBA84624F6}"/>
    <cellStyle name="Input 15 5 2" xfId="40752" xr:uid="{F4A022B7-2B70-41B5-BDB1-890A3AD50518}"/>
    <cellStyle name="Input 16" xfId="2184" xr:uid="{0C532F75-C8FB-407C-8962-6FAE7DB293BC}"/>
    <cellStyle name="Input 16 2" xfId="12224" xr:uid="{435ECAB4-590D-4043-B99B-A9CDC8BB7F0C}"/>
    <cellStyle name="Input 16 2 10" xfId="6283" xr:uid="{503967BA-F123-4C96-B827-C254B4C0DE88}"/>
    <cellStyle name="Input 16 2 10 2" xfId="30680" xr:uid="{FA71F783-1BD8-4E0C-9766-8943FE692337}"/>
    <cellStyle name="Input 16 2 2" xfId="11293" xr:uid="{6E5DDACE-3013-445B-BE1D-D84DEEB5EB2B}"/>
    <cellStyle name="Input 16 2 2 10" xfId="6058" xr:uid="{9D6AE33B-2AFF-46CC-8F3C-27ADB9D895A2}"/>
    <cellStyle name="Input 16 2 2 10 2" xfId="30480" xr:uid="{C7378B11-D512-4D9E-A8A9-81B354680EBF}"/>
    <cellStyle name="Input 16 2 2 11" xfId="31531" xr:uid="{C57753AA-AF29-4A79-8E63-72568C2892A5}"/>
    <cellStyle name="Input 16 2 2 2" xfId="21263" xr:uid="{3E60BEE7-F5B5-4BF0-8576-15F1C04FFFA9}"/>
    <cellStyle name="Input 16 2 2 2 2" xfId="34608" xr:uid="{DF84FFCC-2424-4D03-A59B-66F1B2C183D9}"/>
    <cellStyle name="Input 16 2 2 3" xfId="21382" xr:uid="{4FDDAC52-C958-4688-9AF9-2BA382273356}"/>
    <cellStyle name="Input 16 2 2 3 2" xfId="34720" xr:uid="{FE5A4E0C-2FFB-4A53-A8FA-35FD7926CDD0}"/>
    <cellStyle name="Input 16 2 2 4" xfId="5704" xr:uid="{5D2424FC-214A-4FF5-AA75-5C6030646174}"/>
    <cellStyle name="Input 16 2 2 4 2" xfId="30195" xr:uid="{1626C168-114C-4408-AACA-C359FC9159B7}"/>
    <cellStyle name="Input 16 2 2 5" xfId="27184" xr:uid="{2427918A-F55C-4C4D-BD45-971BDBED0825}"/>
    <cellStyle name="Input 16 2 2 5 2" xfId="39973" xr:uid="{D99BDC89-7B62-49FD-97AA-1663A2F9D0D8}"/>
    <cellStyle name="Input 16 2 2 6" xfId="25141" xr:uid="{7FA764A4-7ADF-490C-AF83-2915B2FC0DEC}"/>
    <cellStyle name="Input 16 2 2 6 2" xfId="38157" xr:uid="{483F8F73-DF59-46DA-A10A-F2D8C82F9BF4}"/>
    <cellStyle name="Input 16 2 2 7" xfId="24938" xr:uid="{01097530-C563-41BA-9A97-4B610E01A014}"/>
    <cellStyle name="Input 16 2 2 7 2" xfId="37972" xr:uid="{457C6218-FF7F-4B87-9ACA-6F5F14284ED9}"/>
    <cellStyle name="Input 16 2 2 8" xfId="27859" xr:uid="{2EB59A17-23F0-4CC0-B602-029F1E44CAEA}"/>
    <cellStyle name="Input 16 2 2 8 2" xfId="40563" xr:uid="{AD34396D-7C6D-477F-9233-DF2DB9A9E128}"/>
    <cellStyle name="Input 16 2 2 9" xfId="24601" xr:uid="{BFC2CB46-4272-4E5E-B250-C96B307B8D6A}"/>
    <cellStyle name="Input 16 2 2 9 2" xfId="37667" xr:uid="{52C92020-6948-4D44-A0B5-BBF88613B2AB}"/>
    <cellStyle name="Input 16 2 3" xfId="22005" xr:uid="{D7A275CE-DE55-4B7C-80D1-877D696062D7}"/>
    <cellStyle name="Input 16 2 3 2" xfId="35238" xr:uid="{5A430B44-DCE2-4336-9323-1282A2B30F9E}"/>
    <cellStyle name="Input 16 2 4" xfId="25409" xr:uid="{7BB87047-A251-4C10-9ADB-D31C091DF966}"/>
    <cellStyle name="Input 16 2 4 2" xfId="38396" xr:uid="{BAF19CAF-9DA5-4543-9643-6EFF1EA85E1F}"/>
    <cellStyle name="Input 16 2 5" xfId="26386" xr:uid="{260480DA-37A1-4740-935C-2C2FAB86DCA0}"/>
    <cellStyle name="Input 16 2 5 2" xfId="39262" xr:uid="{9ACFB562-3584-4939-B1F7-DD2FC62E7ACC}"/>
    <cellStyle name="Input 16 2 6" xfId="19319" xr:uid="{C906DA61-6840-4A9C-A689-19D97EE7F64E}"/>
    <cellStyle name="Input 16 2 6 2" xfId="32864" xr:uid="{EDC2BF10-BF99-469D-83B6-103B222E9C74}"/>
    <cellStyle name="Input 16 2 7" xfId="23306" xr:uid="{D9ED07E6-71C1-49F2-BC1A-9E4835DF77A7}"/>
    <cellStyle name="Input 16 2 7 2" xfId="36447" xr:uid="{507F1A38-63B8-46F3-9AFF-05E80B45FD5D}"/>
    <cellStyle name="Input 16 2 8" xfId="20680" xr:uid="{2E5B4D00-BCAC-484E-8BAD-39971BA7C2C2}"/>
    <cellStyle name="Input 16 2 8 2" xfId="34082" xr:uid="{22228C71-3828-4AFA-8F79-5BB1F6054359}"/>
    <cellStyle name="Input 16 2 9" xfId="7075" xr:uid="{23BA1C52-9466-4CCB-9E65-E54D78395D35}"/>
    <cellStyle name="Input 16 2 9 2" xfId="31293" xr:uid="{2BFEE2E4-AE03-4489-9E10-15B1091DCD5C}"/>
    <cellStyle name="Input 16 3" xfId="13808" xr:uid="{8C4BBFDF-6655-4695-A506-D6BFF62E4F05}"/>
    <cellStyle name="Input 16 3 10" xfId="27719" xr:uid="{D48923E0-A380-40AA-B3CD-B9EDA7FD11F5}"/>
    <cellStyle name="Input 16 3 10 2" xfId="40446" xr:uid="{574C320F-E881-49A4-9143-387E8FFE04EE}"/>
    <cellStyle name="Input 16 3 2" xfId="14840" xr:uid="{16839855-BDB8-4172-977F-6EE0E07D8A35}"/>
    <cellStyle name="Input 16 3 2 10" xfId="29103" xr:uid="{201C0F1F-1B48-4252-8540-37858BAA60A0}"/>
    <cellStyle name="Input 16 3 2 10 2" xfId="41703" xr:uid="{7F5345FD-806E-4ACE-B537-6D4F105D69EC}"/>
    <cellStyle name="Input 16 3 2 11" xfId="31780" xr:uid="{64F953A3-CBC7-42A7-8919-8A4B9E09CC0C}"/>
    <cellStyle name="Input 16 3 2 2" xfId="23873" xr:uid="{6645B662-53F6-4000-A64B-4DB129844E32}"/>
    <cellStyle name="Input 16 3 2 2 2" xfId="36987" xr:uid="{58F148D4-660A-4BA4-9492-0FA41563540A}"/>
    <cellStyle name="Input 16 3 2 3" xfId="20114" xr:uid="{2EC515B9-09E9-48B3-8CD1-F9EC67B35DE2}"/>
    <cellStyle name="Input 16 3 2 3 2" xfId="33576" xr:uid="{30051F52-1CC7-409C-BA19-61804BD98C94}"/>
    <cellStyle name="Input 16 3 2 4" xfId="19760" xr:uid="{F4F3C650-B11E-4B63-9E54-EBBF37A290AD}"/>
    <cellStyle name="Input 16 3 2 4 2" xfId="33245" xr:uid="{4FA4E56D-D6CD-4210-A3D1-2C4AFCA7280E}"/>
    <cellStyle name="Input 16 3 2 5" xfId="20954" xr:uid="{29A6591D-DB26-4AE9-9956-652EA72F9C95}"/>
    <cellStyle name="Input 16 3 2 5 2" xfId="34324" xr:uid="{DDBA6A23-C10F-4BC8-94BE-6610B7B07D94}"/>
    <cellStyle name="Input 16 3 2 6" xfId="27827" xr:uid="{3AC2E55F-72C7-48FA-AAAB-03150F9F36BA}"/>
    <cellStyle name="Input 16 3 2 6 2" xfId="40534" xr:uid="{C1170698-3A80-443A-BBB2-079C622DD7AA}"/>
    <cellStyle name="Input 16 3 2 7" xfId="6177" xr:uid="{14F9274A-8C88-4C70-9BFD-A641AA31E5CF}"/>
    <cellStyle name="Input 16 3 2 7 2" xfId="30592" xr:uid="{1BFAB6BF-1EA8-4E62-B5E8-26F20A978C0D}"/>
    <cellStyle name="Input 16 3 2 8" xfId="22523" xr:uid="{60E51011-2141-4E6D-A4F4-370DD4F6B90D}"/>
    <cellStyle name="Input 16 3 2 8 2" xfId="35708" xr:uid="{254B9C9A-BBB7-41AC-87F7-6DC5A71249F8}"/>
    <cellStyle name="Input 16 3 2 9" xfId="28993" xr:uid="{0EFE18CA-9D6A-4F3C-BDA7-B17CDF0556CF}"/>
    <cellStyle name="Input 16 3 2 9 2" xfId="41601" xr:uid="{F2D077D1-FDD0-41E9-848E-7022C646FEEC}"/>
    <cellStyle name="Input 16 3 3" xfId="23082" xr:uid="{3B28DC5E-D95E-4107-A0C1-43552FA0648F}"/>
    <cellStyle name="Input 16 3 3 2" xfId="36229" xr:uid="{A2065392-B68C-499D-8840-A02BEC73615F}"/>
    <cellStyle name="Input 16 3 4" xfId="6766" xr:uid="{69B5E964-4CF0-4FA8-B3AE-5B0DE0EB15F2}"/>
    <cellStyle name="Input 16 3 4 2" xfId="31014" xr:uid="{F6338B9C-48F0-465C-BA20-1FEFE243FDBE}"/>
    <cellStyle name="Input 16 3 5" xfId="21830" xr:uid="{55F92132-E288-4861-928F-4EBCAFAE7AA6}"/>
    <cellStyle name="Input 16 3 5 2" xfId="35093" xr:uid="{29703381-29B3-401D-B1B3-18131D629B6C}"/>
    <cellStyle name="Input 16 3 6" xfId="24386" xr:uid="{BB44E6EF-5F47-46FB-BEF6-857658A39777}"/>
    <cellStyle name="Input 16 3 6 2" xfId="37479" xr:uid="{0A817224-741E-49F8-84E4-24F19004EACE}"/>
    <cellStyle name="Input 16 3 7" xfId="6485" xr:uid="{12D0D764-238F-4055-8DAE-1E4A16DACD48}"/>
    <cellStyle name="Input 16 3 7 2" xfId="30830" xr:uid="{8D63BC75-8A19-4BF9-BC85-450C7D64AEE6}"/>
    <cellStyle name="Input 16 3 8" xfId="20523" xr:uid="{AFC99677-45A0-4C5F-BCCD-1D0BC33CB676}"/>
    <cellStyle name="Input 16 3 8 2" xfId="33940" xr:uid="{1F155895-6228-4810-A782-B1EC328A0F2A}"/>
    <cellStyle name="Input 16 3 9" xfId="22494" xr:uid="{623E8637-EE5E-4059-8BE4-0D7E473CE60D}"/>
    <cellStyle name="Input 16 3 9 2" xfId="35681" xr:uid="{84BEFC4A-274C-4546-A2ED-49CE2393FA8F}"/>
    <cellStyle name="Input 16 4" xfId="11539" xr:uid="{F575177F-73B2-4FA9-B56F-43EE79E27CE0}"/>
    <cellStyle name="Input 16 4 2" xfId="21436" xr:uid="{B8DEA735-42BC-43D0-9D29-3460BC867F11}"/>
    <cellStyle name="Input 16 4 2 2" xfId="34769" xr:uid="{679D78BC-76F4-4862-B5F8-ED88C8ECC464}"/>
    <cellStyle name="Input 16 4 3" xfId="24389" xr:uid="{18B22455-8155-44DE-B446-D878521B22FD}"/>
    <cellStyle name="Input 16 4 3 2" xfId="37482" xr:uid="{D31EECCD-9840-4B9A-B042-A48710246EFE}"/>
    <cellStyle name="Input 16 4 4" xfId="25120" xr:uid="{B75C98E7-ECB1-4C94-979C-BB9170A04038}"/>
    <cellStyle name="Input 16 4 4 2" xfId="38141" xr:uid="{03D7A77A-9F4B-49D6-AA53-82EAD3DD8260}"/>
    <cellStyle name="Input 16 4 5" xfId="22801" xr:uid="{98B9C557-1D53-4AF2-AB36-1F72282108C3}"/>
    <cellStyle name="Input 16 4 5 2" xfId="35963" xr:uid="{0DFB82AC-3CBE-4DB4-AA8C-2A2EB83FC71C}"/>
    <cellStyle name="Input 16 4 6" xfId="26783" xr:uid="{FF4523B7-CBF0-45CA-A7C8-6D2C752D0CC6}"/>
    <cellStyle name="Input 16 4 6 2" xfId="39624" xr:uid="{20891F31-FB9F-4D00-BE52-2602698F1726}"/>
    <cellStyle name="Input 16 4 7" xfId="27156" xr:uid="{178D0062-7A66-44C1-92E0-13F3163E3C42}"/>
    <cellStyle name="Input 16 4 7 2" xfId="39950" xr:uid="{D2653E20-A999-461A-8C98-752B1B3223B2}"/>
    <cellStyle name="Input 16 4 8" xfId="6818" xr:uid="{43A58007-20D7-42E5-B1C4-FA84EACCE482}"/>
    <cellStyle name="Input 16 4 8 2" xfId="31064" xr:uid="{5E38376B-2D28-4DCF-9DB9-E101890B78EE}"/>
    <cellStyle name="Input 16 4 9" xfId="25247" xr:uid="{E55C76F6-A51B-4C1D-8214-426A9D95B07F}"/>
    <cellStyle name="Input 16 4 9 2" xfId="38253" xr:uid="{04553426-B702-4AAF-9E0F-DACA76A22EF6}"/>
    <cellStyle name="Input 16 5" xfId="6969" xr:uid="{5C40F007-1CE2-4B3C-9B5F-1EC89D7BD0F2}"/>
    <cellStyle name="Input 16 5 2" xfId="31201" xr:uid="{EF23D064-625D-4857-A145-6A89A62B967F}"/>
    <cellStyle name="Input 17" xfId="2185" xr:uid="{15758A35-464D-4F0B-B1D5-0CB139ECF6E5}"/>
    <cellStyle name="Input 17 2" xfId="12223" xr:uid="{1DE729A6-4B4B-4A33-87FB-31DA8A2D3658}"/>
    <cellStyle name="Input 17 2 10" xfId="27466" xr:uid="{12C13CA7-9429-4C5C-A7B6-B0961F3CD739}"/>
    <cellStyle name="Input 17 2 10 2" xfId="40232" xr:uid="{0A6D074B-B1E1-4174-AEDD-F30A660F6ABC}"/>
    <cellStyle name="Input 17 2 2" xfId="11294" xr:uid="{0F887B16-73B8-4910-9D73-FC21B8E6722F}"/>
    <cellStyle name="Input 17 2 2 10" xfId="19129" xr:uid="{FCE4110E-9395-4EB6-9537-23A6B1D89AD7}"/>
    <cellStyle name="Input 17 2 2 10 2" xfId="32692" xr:uid="{156AC47D-E996-4EF5-99DF-0FDC3E7D89A9}"/>
    <cellStyle name="Input 17 2 2 11" xfId="31532" xr:uid="{62E7E8A1-D7B1-4F00-84E8-18860FF40D72}"/>
    <cellStyle name="Input 17 2 2 2" xfId="21264" xr:uid="{37BD146C-AEF3-41C7-BDE4-952080AC49C7}"/>
    <cellStyle name="Input 17 2 2 2 2" xfId="34609" xr:uid="{4BC88CDD-BA5C-4988-BB97-1AC0F40AB9AE}"/>
    <cellStyle name="Input 17 2 2 3" xfId="23049" xr:uid="{7A78754A-2C05-44D8-A6A5-957B80F0C325}"/>
    <cellStyle name="Input 17 2 2 3 2" xfId="36197" xr:uid="{D9B10288-7472-4DF1-A751-F15ED16DE437}"/>
    <cellStyle name="Input 17 2 2 4" xfId="19786" xr:uid="{5CEDAD85-45BC-4B8D-9568-2DC96A4AEA1E}"/>
    <cellStyle name="Input 17 2 2 4 2" xfId="33269" xr:uid="{3F5C0609-28FB-401F-9DF3-882DA1386492}"/>
    <cellStyle name="Input 17 2 2 5" xfId="19290" xr:uid="{DA4DF2FE-AE38-47B5-A782-4546ECB43A85}"/>
    <cellStyle name="Input 17 2 2 5 2" xfId="32837" xr:uid="{8E4FDD49-7636-4349-A3C0-69F893331A59}"/>
    <cellStyle name="Input 17 2 2 6" xfId="23612" xr:uid="{FB53F1A8-E058-47F4-A431-909E5E8F420D}"/>
    <cellStyle name="Input 17 2 2 6 2" xfId="36735" xr:uid="{82CB0DA8-F569-4C31-A529-76E6CAD7A5AC}"/>
    <cellStyle name="Input 17 2 2 7" xfId="19765" xr:uid="{CB4AFF82-23CC-4913-98DE-AE5466B956B7}"/>
    <cellStyle name="Input 17 2 2 7 2" xfId="33250" xr:uid="{9231C2B5-7E5F-4B9B-9E36-9B49AB74F40D}"/>
    <cellStyle name="Input 17 2 2 8" xfId="29006" xr:uid="{C5CA9326-86E1-489B-886C-0AC95B26217F}"/>
    <cellStyle name="Input 17 2 2 8 2" xfId="41612" xr:uid="{26BA93E2-6918-4132-B13C-12B7C52F1C83}"/>
    <cellStyle name="Input 17 2 2 9" xfId="29396" xr:uid="{E567F0F6-AE3B-4578-9A12-C3C4D8B684E6}"/>
    <cellStyle name="Input 17 2 2 9 2" xfId="41980" xr:uid="{BB7CEF42-31AA-451E-9117-DDE7BC18048C}"/>
    <cellStyle name="Input 17 2 3" xfId="22004" xr:uid="{D44EF619-1DEF-488E-AC6B-B9B40BD096C9}"/>
    <cellStyle name="Input 17 2 3 2" xfId="35237" xr:uid="{B1A1754A-BBA4-400D-AB6E-51EFFA7B523E}"/>
    <cellStyle name="Input 17 2 4" xfId="25957" xr:uid="{5EEE515C-E790-4640-9983-A1A97B9D7E87}"/>
    <cellStyle name="Input 17 2 4 2" xfId="38884" xr:uid="{C02A532B-869F-4AA8-87EA-E9C7C73BC930}"/>
    <cellStyle name="Input 17 2 5" xfId="26829" xr:uid="{F1356866-B835-4129-8004-A7EA6B46B3CA}"/>
    <cellStyle name="Input 17 2 5 2" xfId="39665" xr:uid="{0BF06927-D580-488A-B236-F8FBBA7C1236}"/>
    <cellStyle name="Input 17 2 6" xfId="26722" xr:uid="{1BBDC2C3-8238-4F9C-93CE-C5D6BCF10E0F}"/>
    <cellStyle name="Input 17 2 6 2" xfId="39569" xr:uid="{58B4853D-D164-4039-9B5F-3116AC108C04}"/>
    <cellStyle name="Input 17 2 7" xfId="21007" xr:uid="{CE6F361D-F51D-4EC8-8E04-5EE42F01D459}"/>
    <cellStyle name="Input 17 2 7 2" xfId="34369" xr:uid="{00C74A11-81C2-4D25-8555-06CED3CCE3F7}"/>
    <cellStyle name="Input 17 2 8" xfId="25859" xr:uid="{14534D34-3973-4072-8450-A400EA980872}"/>
    <cellStyle name="Input 17 2 8 2" xfId="38799" xr:uid="{889DDFD0-F663-45F3-A8C8-C1D370EA5691}"/>
    <cellStyle name="Input 17 2 9" xfId="6407" xr:uid="{5F527740-CEC1-456D-ACDF-03B48D10B352}"/>
    <cellStyle name="Input 17 2 9 2" xfId="30787" xr:uid="{EBD86C56-B0FA-4135-B716-4926E7389D61}"/>
    <cellStyle name="Input 17 3" xfId="13809" xr:uid="{BEC1A0B9-4B28-42C3-9909-3DE86FE87CCD}"/>
    <cellStyle name="Input 17 3 10" xfId="24121" xr:uid="{21AD769D-0B43-433A-A5E1-D7671940CD60}"/>
    <cellStyle name="Input 17 3 10 2" xfId="37233" xr:uid="{CC1CDAF7-4E69-498C-BF26-061C007A6107}"/>
    <cellStyle name="Input 17 3 2" xfId="14841" xr:uid="{C8CBBDCD-78E8-4663-9889-811F368A5EC0}"/>
    <cellStyle name="Input 17 3 2 10" xfId="25584" xr:uid="{A87B352E-EBED-44BA-8073-43213B592543}"/>
    <cellStyle name="Input 17 3 2 10 2" xfId="38549" xr:uid="{5941DE55-A836-47FE-B398-9057A91DD746}"/>
    <cellStyle name="Input 17 3 2 11" xfId="31781" xr:uid="{69DDB790-F1CE-478E-9B2A-043390D2F04F}"/>
    <cellStyle name="Input 17 3 2 2" xfId="23874" xr:uid="{5DE51954-C795-4979-A940-9C4668ED40F5}"/>
    <cellStyle name="Input 17 3 2 2 2" xfId="36988" xr:uid="{5E37CCCE-3797-451F-8E93-043B0C60391C}"/>
    <cellStyle name="Input 17 3 2 3" xfId="19787" xr:uid="{3FD4EA6E-196B-43F5-9436-71ACBC18EF88}"/>
    <cellStyle name="Input 17 3 2 3 2" xfId="33270" xr:uid="{BAA2B75B-0A24-44C2-BA1C-C7E3A61537B3}"/>
    <cellStyle name="Input 17 3 2 4" xfId="5569" xr:uid="{7BE02047-7B39-498E-B7FA-ECAE96A62D71}"/>
    <cellStyle name="Input 17 3 2 4 2" xfId="30082" xr:uid="{9D608BD5-0526-4832-A996-67C3BDA00A12}"/>
    <cellStyle name="Input 17 3 2 5" xfId="23628" xr:uid="{95EA4591-A1CF-49A6-8377-47FF1F8C4BB5}"/>
    <cellStyle name="Input 17 3 2 5 2" xfId="36746" xr:uid="{081C3C09-F205-4A16-828B-FB6978675E9E}"/>
    <cellStyle name="Input 17 3 2 6" xfId="24349" xr:uid="{4C7B4677-B4AF-4D91-A62D-9FE4D6BBE33E}"/>
    <cellStyle name="Input 17 3 2 6 2" xfId="37443" xr:uid="{BAD5A78F-0912-45A3-ACBC-0C861EED2065}"/>
    <cellStyle name="Input 17 3 2 7" xfId="5980" xr:uid="{838F9F38-CE59-4E38-A097-D99413D8E3E0}"/>
    <cellStyle name="Input 17 3 2 7 2" xfId="30425" xr:uid="{9728EDD6-2457-4BB0-A8AF-45ADF011AB6D}"/>
    <cellStyle name="Input 17 3 2 8" xfId="26126" xr:uid="{B35D6D39-CAEB-4CBD-83C4-85E29EF1E53C}"/>
    <cellStyle name="Input 17 3 2 8 2" xfId="39036" xr:uid="{9FB67959-9D51-45A0-935D-14271E69A1A6}"/>
    <cellStyle name="Input 17 3 2 9" xfId="19445" xr:uid="{96D980A5-FF1E-4A37-AEE4-C90542B1EB4F}"/>
    <cellStyle name="Input 17 3 2 9 2" xfId="32966" xr:uid="{F51B4FEF-74C4-4D96-BC11-77364543B810}"/>
    <cellStyle name="Input 17 3 3" xfId="23083" xr:uid="{E5A93D3D-7226-4096-92BD-C5020EFFD7CC}"/>
    <cellStyle name="Input 17 3 3 2" xfId="36230" xr:uid="{6FBC8898-1627-43E1-BC52-AEC65221CB2D}"/>
    <cellStyle name="Input 17 3 4" xfId="6767" xr:uid="{57AB1A4A-3BF1-4180-9DFE-9FC3B7A51826}"/>
    <cellStyle name="Input 17 3 4 2" xfId="31015" xr:uid="{E4B692FA-FEC2-4029-8C6D-AA3BA68B1C58}"/>
    <cellStyle name="Input 17 3 5" xfId="21695" xr:uid="{F7240285-6800-4E8B-AFBE-639C4AEF95B7}"/>
    <cellStyle name="Input 17 3 5 2" xfId="34979" xr:uid="{076D5391-96C3-49E4-B2D0-7873E4E920FF}"/>
    <cellStyle name="Input 17 3 6" xfId="19379" xr:uid="{84F7FB01-CD80-4EDC-A7DC-29576CB64B7F}"/>
    <cellStyle name="Input 17 3 6 2" xfId="32918" xr:uid="{D8EA3F9A-D02F-48C3-8D9E-F14DB91186DF}"/>
    <cellStyle name="Input 17 3 7" xfId="22688" xr:uid="{CADDFCC1-79C5-4704-90A5-E039E7B91C54}"/>
    <cellStyle name="Input 17 3 7 2" xfId="35859" xr:uid="{236E4ACE-85D1-40D3-BBA1-FC3FC6CC1457}"/>
    <cellStyle name="Input 17 3 8" xfId="19236" xr:uid="{9F5AFC69-AC1A-4818-A1B1-7D05FD9EA7AA}"/>
    <cellStyle name="Input 17 3 8 2" xfId="32786" xr:uid="{67121E0F-2671-4DC7-87B9-9DDF3DEA5C76}"/>
    <cellStyle name="Input 17 3 9" xfId="24135" xr:uid="{7D11FF0E-2633-4152-9AE1-4882DA3F9ABA}"/>
    <cellStyle name="Input 17 3 9 2" xfId="37244" xr:uid="{4F134DDD-547A-43B9-92B3-8912F39AE1E8}"/>
    <cellStyle name="Input 17 4" xfId="11540" xr:uid="{D761AFDE-6554-4553-9415-5990772D2A60}"/>
    <cellStyle name="Input 17 4 2" xfId="21437" xr:uid="{52803CEB-04B6-4EED-956D-AEACE30160B4}"/>
    <cellStyle name="Input 17 4 2 2" xfId="34770" xr:uid="{2FF13571-111B-4CA8-94CF-DFF4967D6690}"/>
    <cellStyle name="Input 17 4 3" xfId="22715" xr:uid="{DF84387D-D3A2-45F4-8126-0605ED8AAAFE}"/>
    <cellStyle name="Input 17 4 3 2" xfId="35886" xr:uid="{DF4EDFE9-FFD0-4CB4-AF19-D1C33910584B}"/>
    <cellStyle name="Input 17 4 4" xfId="23622" xr:uid="{43A98D3E-00E9-4E95-9B7A-913A5745281C}"/>
    <cellStyle name="Input 17 4 4 2" xfId="36743" xr:uid="{DE5154CA-2F83-4E6F-B6CD-28BEE1C38F9D}"/>
    <cellStyle name="Input 17 4 5" xfId="22396" xr:uid="{2A71CDB4-23C8-4DD4-8AF1-2019405F34AE}"/>
    <cellStyle name="Input 17 4 5 2" xfId="35592" xr:uid="{84E9CF2A-87BF-4F23-9753-7B8C3B36647B}"/>
    <cellStyle name="Input 17 4 6" xfId="25386" xr:uid="{756F4617-C69C-4490-B23D-9E3656BE447F}"/>
    <cellStyle name="Input 17 4 6 2" xfId="38375" xr:uid="{8D05DD21-417E-43B0-9D71-03B41EC7BFD4}"/>
    <cellStyle name="Input 17 4 7" xfId="26920" xr:uid="{B766238D-E34F-4D80-BCAD-B017C615034F}"/>
    <cellStyle name="Input 17 4 7 2" xfId="39744" xr:uid="{64FA6E4B-CC57-4763-A554-16510DC45645}"/>
    <cellStyle name="Input 17 4 8" xfId="18479" xr:uid="{96751B2A-A92D-4836-9E13-B83874897C45}"/>
    <cellStyle name="Input 17 4 8 2" xfId="32100" xr:uid="{3E281251-CA13-4E12-A53C-725DEB512F7F}"/>
    <cellStyle name="Input 17 4 9" xfId="29752" xr:uid="{2F2CC367-F88A-4409-97E0-E07282B37E6B}"/>
    <cellStyle name="Input 17 4 9 2" xfId="42318" xr:uid="{BDA07771-6DB7-40A4-8215-D91609604CE3}"/>
    <cellStyle name="Input 17 5" xfId="22450" xr:uid="{A79D6633-7FA1-4CE4-9C28-B85A47DEEE90}"/>
    <cellStyle name="Input 17 5 2" xfId="35641" xr:uid="{6D2E9F61-C0A1-4AC2-AB4C-E9C372747C79}"/>
    <cellStyle name="Input 18" xfId="2186" xr:uid="{97373996-757B-4AB5-BC14-13F04B28A8D9}"/>
    <cellStyle name="Input 18 2" xfId="12222" xr:uid="{56EDDC58-769C-4320-9B3C-9616A27AF118}"/>
    <cellStyle name="Input 18 2 10" xfId="26316" xr:uid="{0DFE2C89-61A6-4AB3-92A8-55D82DF819DB}"/>
    <cellStyle name="Input 18 2 10 2" xfId="39208" xr:uid="{E2A5DAA2-3A5B-4C7B-81E2-80E90BA25A42}"/>
    <cellStyle name="Input 18 2 2" xfId="11295" xr:uid="{EDAE0575-1413-42C3-9B93-E2A8C468DAE0}"/>
    <cellStyle name="Input 18 2 2 10" xfId="28356" xr:uid="{DFB4D40F-3EBA-486D-832D-C7A53978596E}"/>
    <cellStyle name="Input 18 2 2 10 2" xfId="41018" xr:uid="{070B6A15-83E7-4E3D-89BE-51698126F571}"/>
    <cellStyle name="Input 18 2 2 11" xfId="31533" xr:uid="{07FD70C9-3905-4357-A22F-EDFBB26A4983}"/>
    <cellStyle name="Input 18 2 2 2" xfId="21265" xr:uid="{589E1550-2255-4312-B667-10AA1F84F642}"/>
    <cellStyle name="Input 18 2 2 2 2" xfId="34610" xr:uid="{5690B8D8-A653-4308-9EF6-EDFD85ACB78D}"/>
    <cellStyle name="Input 18 2 2 3" xfId="6084" xr:uid="{CA2DB400-4E52-41DF-A428-B49E8F9F5086}"/>
    <cellStyle name="Input 18 2 2 3 2" xfId="30502" xr:uid="{589F68D7-C810-4BBE-9E4D-C7EDE07D073E}"/>
    <cellStyle name="Input 18 2 2 4" xfId="24273" xr:uid="{BB8E323B-6F33-4E31-ACAE-BF0969A95950}"/>
    <cellStyle name="Input 18 2 2 4 2" xfId="37369" xr:uid="{7826C099-E31B-4651-B27D-0E8965CFF264}"/>
    <cellStyle name="Input 18 2 2 5" xfId="22850" xr:uid="{CEA8F6CF-2D84-4099-9B5B-E6C407566A8F}"/>
    <cellStyle name="Input 18 2 2 5 2" xfId="36003" xr:uid="{CF81E2C2-2141-4DF8-9DBA-35B92FD0BE0E}"/>
    <cellStyle name="Input 18 2 2 6" xfId="27980" xr:uid="{83A10CE8-F65D-491F-A5D0-CE6872FA528E}"/>
    <cellStyle name="Input 18 2 2 6 2" xfId="40673" xr:uid="{B7B2A4A1-1BD3-4557-B22F-1CC2A75FF471}"/>
    <cellStyle name="Input 18 2 2 7" xfId="26750" xr:uid="{F9530823-FFC7-441B-9133-D61ECFE4652D}"/>
    <cellStyle name="Input 18 2 2 7 2" xfId="39595" xr:uid="{48DF64EE-0DA8-40ED-8FBF-6C406273F07E}"/>
    <cellStyle name="Input 18 2 2 8" xfId="28436" xr:uid="{531D7D0C-A6B4-4180-9ECD-AC02591B7B29}"/>
    <cellStyle name="Input 18 2 2 8 2" xfId="41091" xr:uid="{89F67A9D-86E4-4B48-A4D5-6DC2F27B6766}"/>
    <cellStyle name="Input 18 2 2 9" xfId="26852" xr:uid="{484B8B89-A02B-441A-891A-ADA9931C97B6}"/>
    <cellStyle name="Input 18 2 2 9 2" xfId="39686" xr:uid="{576DFBF8-CD68-4ACC-8E8F-BD82E8212FD9}"/>
    <cellStyle name="Input 18 2 3" xfId="22003" xr:uid="{002573CC-26F0-48C9-A3D7-6E1A03533562}"/>
    <cellStyle name="Input 18 2 3 2" xfId="35236" xr:uid="{A57C228F-5C6B-414F-A461-167EDC1611CB}"/>
    <cellStyle name="Input 18 2 4" xfId="20288" xr:uid="{6CAF92EF-7A79-452A-8789-EA48A3D63D30}"/>
    <cellStyle name="Input 18 2 4 2" xfId="33733" xr:uid="{D50697AC-F255-40B8-872E-43101929F362}"/>
    <cellStyle name="Input 18 2 5" xfId="23660" xr:uid="{079A52ED-5569-493C-99B0-6FF429FB4CB5}"/>
    <cellStyle name="Input 18 2 5 2" xfId="36777" xr:uid="{4E8BBD45-B669-4876-8F0E-920DC9A29B07}"/>
    <cellStyle name="Input 18 2 6" xfId="27080" xr:uid="{000170BF-17CA-4D42-A0CA-66F42F04AB2E}"/>
    <cellStyle name="Input 18 2 6 2" xfId="39882" xr:uid="{904BC2D8-E9CD-4061-919A-2A32A890E650}"/>
    <cellStyle name="Input 18 2 7" xfId="24278" xr:uid="{503D0EEC-CE8F-4AE9-9DEA-24A6D1BAAF36}"/>
    <cellStyle name="Input 18 2 7 2" xfId="37374" xr:uid="{68173944-E764-498D-8E6F-C2BB2FD4CC57}"/>
    <cellStyle name="Input 18 2 8" xfId="5448" xr:uid="{E714CEC4-50FC-4BD7-AF62-0ABAA9ACFEA4}"/>
    <cellStyle name="Input 18 2 8 2" xfId="29979" xr:uid="{BA58C8CD-BBE2-4BAF-84FD-5DA2A1AB97B9}"/>
    <cellStyle name="Input 18 2 9" xfId="20545" xr:uid="{209E210E-8D7B-420A-A8D7-680BC09469AF}"/>
    <cellStyle name="Input 18 2 9 2" xfId="33959" xr:uid="{700456A9-ABA8-4D71-91DE-01C1F7814608}"/>
    <cellStyle name="Input 18 3" xfId="13810" xr:uid="{1FF0CFFC-82E7-48FC-8BD4-467E5B19775B}"/>
    <cellStyle name="Input 18 3 10" xfId="19424" xr:uid="{E750C6D0-0ACD-4336-82B5-C79B9A250B3B}"/>
    <cellStyle name="Input 18 3 10 2" xfId="32948" xr:uid="{30360701-491C-4D21-88C0-602BBEB3114E}"/>
    <cellStyle name="Input 18 3 2" xfId="14842" xr:uid="{5DDFB4ED-1F71-444B-92BC-7321791DFE2E}"/>
    <cellStyle name="Input 18 3 2 10" xfId="24282" xr:uid="{D68A8176-6751-4E2C-83BF-0AD6FA026110}"/>
    <cellStyle name="Input 18 3 2 10 2" xfId="37378" xr:uid="{00260CBD-B681-4FC1-A423-1931E624AA6B}"/>
    <cellStyle name="Input 18 3 2 11" xfId="31782" xr:uid="{B1F01AA2-D5BF-4D7F-9A49-104D82B29F49}"/>
    <cellStyle name="Input 18 3 2 2" xfId="23875" xr:uid="{338A966D-19F5-4639-9801-01928159E9E9}"/>
    <cellStyle name="Input 18 3 2 2 2" xfId="36989" xr:uid="{58923068-CA6B-47CC-B7B2-30B26F8BF3D5}"/>
    <cellStyle name="Input 18 3 2 3" xfId="21972" xr:uid="{62E23555-8D5A-4913-B403-589A48A72E31}"/>
    <cellStyle name="Input 18 3 2 3 2" xfId="35205" xr:uid="{E559CE3E-6D36-458A-AF65-8389705CEBA3}"/>
    <cellStyle name="Input 18 3 2 4" xfId="18808" xr:uid="{20090B67-3305-4F04-BA21-6FCAA4AA1753}"/>
    <cellStyle name="Input 18 3 2 4 2" xfId="32394" xr:uid="{19AF4BEE-6463-41A1-BF31-332DFCD95F82}"/>
    <cellStyle name="Input 18 3 2 5" xfId="24877" xr:uid="{B136EEB2-99BB-4A90-94CE-22C99CB13123}"/>
    <cellStyle name="Input 18 3 2 5 2" xfId="37916" xr:uid="{94B41DEE-F886-4DD3-8C46-2F1713CD976E}"/>
    <cellStyle name="Input 18 3 2 6" xfId="26625" xr:uid="{8AB251FF-996B-40C0-AFE5-AA474874306A}"/>
    <cellStyle name="Input 18 3 2 6 2" xfId="39479" xr:uid="{4172F6A3-89ED-43D9-8296-89512F264599}"/>
    <cellStyle name="Input 18 3 2 7" xfId="6816" xr:uid="{2E253450-DC39-434F-A4E6-D21514BCB6DF}"/>
    <cellStyle name="Input 18 3 2 7 2" xfId="31062" xr:uid="{963393DA-96F7-4251-993D-EFB8D67A5546}"/>
    <cellStyle name="Input 18 3 2 8" xfId="24308" xr:uid="{E605EA87-2A3C-4138-891D-5E853FF6D820}"/>
    <cellStyle name="Input 18 3 2 8 2" xfId="37403" xr:uid="{E70F69F2-7485-480A-8084-09DF57957E59}"/>
    <cellStyle name="Input 18 3 2 9" xfId="28836" xr:uid="{8D994B37-6A3C-4E50-838C-8AE9B3E48529}"/>
    <cellStyle name="Input 18 3 2 9 2" xfId="41458" xr:uid="{E437D386-D761-429C-8E67-8435BFAEEEE2}"/>
    <cellStyle name="Input 18 3 3" xfId="23084" xr:uid="{583FDC6A-8AC8-41A1-A88B-AF6C3E0F0D1D}"/>
    <cellStyle name="Input 18 3 3 2" xfId="36231" xr:uid="{D5D2FB04-9AAB-4CB9-86C8-A8667DB71CBE}"/>
    <cellStyle name="Input 18 3 4" xfId="6768" xr:uid="{FBCBC8EB-CF57-4447-B88F-A3095C9E7BA3}"/>
    <cellStyle name="Input 18 3 4 2" xfId="31016" xr:uid="{3A8F7C63-CEA4-46E3-A715-D4E6182B6D1E}"/>
    <cellStyle name="Input 18 3 5" xfId="18680" xr:uid="{E7D1031B-12E9-409E-8054-B42EB25D38F7}"/>
    <cellStyle name="Input 18 3 5 2" xfId="32278" xr:uid="{6AEB40A6-0EBF-4677-B8FE-ADA100917C22}"/>
    <cellStyle name="Input 18 3 6" xfId="24838" xr:uid="{AB0EDB5F-3655-469D-95D3-37686AE84AFF}"/>
    <cellStyle name="Input 18 3 6 2" xfId="37882" xr:uid="{21AD0F8E-E5B6-4A55-A843-C8E2AD89EE89}"/>
    <cellStyle name="Input 18 3 7" xfId="21343" xr:uid="{CB5DEABB-6718-43B7-BB30-867AD7EB897C}"/>
    <cellStyle name="Input 18 3 7 2" xfId="34685" xr:uid="{76A3DEF8-3CC3-4352-81A5-E9ED61556432}"/>
    <cellStyle name="Input 18 3 8" xfId="28035" xr:uid="{EF1F139D-77E6-4924-AF58-2141D17F9FA5}"/>
    <cellStyle name="Input 18 3 8 2" xfId="40721" xr:uid="{A0899816-0057-46E5-85D5-3A5F09F1CBDA}"/>
    <cellStyle name="Input 18 3 9" xfId="24446" xr:uid="{640D8299-8D56-43A7-84C8-CABA031EF4AC}"/>
    <cellStyle name="Input 18 3 9 2" xfId="37530" xr:uid="{DF4DB404-2411-4E6E-AD6D-E13A6644879A}"/>
    <cellStyle name="Input 18 4" xfId="11541" xr:uid="{91723867-ACB7-41B8-A18B-DB25BBC1879C}"/>
    <cellStyle name="Input 18 4 2" xfId="21438" xr:uid="{DD63B260-D5E9-436E-9400-601561E08927}"/>
    <cellStyle name="Input 18 4 2 2" xfId="34771" xr:uid="{3ED351B3-9A26-4937-BAA4-E8C1F28A5BFD}"/>
    <cellStyle name="Input 18 4 3" xfId="23433" xr:uid="{D7C08CE5-493F-4C91-9727-CF4B1723924A}"/>
    <cellStyle name="Input 18 4 3 2" xfId="36567" xr:uid="{E0B4D22B-DCC1-4A94-8CB0-6660016BCE0E}"/>
    <cellStyle name="Input 18 4 4" xfId="6518" xr:uid="{6D371A59-279D-4EAB-A78E-DB17F3338B32}"/>
    <cellStyle name="Input 18 4 4 2" xfId="30861" xr:uid="{4D8DBDB3-96CD-4C20-A542-C84C6A6D70DF}"/>
    <cellStyle name="Input 18 4 5" xfId="19252" xr:uid="{904A9F7C-9461-4901-805A-A61298205284}"/>
    <cellStyle name="Input 18 4 5 2" xfId="32802" xr:uid="{8132ADBC-A99E-4565-81A8-3E7E8480BDA2}"/>
    <cellStyle name="Input 18 4 6" xfId="5782" xr:uid="{EE1F6DF5-BFE4-41D5-AEC0-5E079FCB4B3E}"/>
    <cellStyle name="Input 18 4 6 2" xfId="30262" xr:uid="{2EC715FE-2777-448A-981F-126179885A7D}"/>
    <cellStyle name="Input 18 4 7" xfId="7049" xr:uid="{4AFCD933-4892-4EDC-86A4-45574F1B0799}"/>
    <cellStyle name="Input 18 4 7 2" xfId="31269" xr:uid="{4414B500-0CD5-4D51-B9FB-5225F7BA26A2}"/>
    <cellStyle name="Input 18 4 8" xfId="28476" xr:uid="{5A0B77BC-4AE0-439B-B2CD-1B627F0780F6}"/>
    <cellStyle name="Input 18 4 8 2" xfId="41125" xr:uid="{B640BF5F-4A94-403D-A2F7-DB41FD400EA1}"/>
    <cellStyle name="Input 18 4 9" xfId="28914" xr:uid="{D17C85DC-1ABE-442E-BF7E-EB863619CBA8}"/>
    <cellStyle name="Input 18 4 9 2" xfId="41526" xr:uid="{E039CD52-B6C1-4875-AE29-B4341C5D2B0D}"/>
    <cellStyle name="Input 18 5" xfId="27226" xr:uid="{C619763D-C602-4ACE-8D4E-4CB298B077B8}"/>
    <cellStyle name="Input 18 5 2" xfId="40012" xr:uid="{E44132BE-7573-4B5A-BE35-4089479898EF}"/>
    <cellStyle name="Input 19" xfId="2187" xr:uid="{DA42007A-E677-469B-B3B3-E335AE94FACB}"/>
    <cellStyle name="Input 2" xfId="2188" xr:uid="{4512E97E-B9D3-405B-A5D8-A1EFE246532D}"/>
    <cellStyle name="Input 2 10" xfId="8835" xr:uid="{3D48B345-4F2E-4AC1-A994-B3C6C0BA0A1F}"/>
    <cellStyle name="Input 2 11" xfId="9842" xr:uid="{B366F043-F28B-41BD-AB23-CFC5119AF575}"/>
    <cellStyle name="Input 2 11 10" xfId="28584" xr:uid="{4437F159-2C5C-4F43-B5D6-AB7B9A8E28CB}"/>
    <cellStyle name="Input 2 11 10 2" xfId="41223" xr:uid="{1B1DAD2B-FB54-448B-B19B-0C04E915533C}"/>
    <cellStyle name="Input 2 11 11" xfId="24206" xr:uid="{CD0149E8-CCBA-49D2-85B5-28AC133FC9EC}"/>
    <cellStyle name="Input 2 11 11 2" xfId="37309" xr:uid="{2CE83475-FEC5-488B-97C1-0E607721B2C7}"/>
    <cellStyle name="Input 2 11 12" xfId="29532" xr:uid="{7BB42EC0-3E4C-4251-9204-396A7F293507}"/>
    <cellStyle name="Input 2 11 12 2" xfId="42108" xr:uid="{4EBB7191-85FA-4186-BA34-0ED15CE94186}"/>
    <cellStyle name="Input 2 11 2" xfId="13629" xr:uid="{D6998F36-AC34-4B26-AEE3-DE0FD6A06026}"/>
    <cellStyle name="Input 2 11 2 10" xfId="20977" xr:uid="{8A27471E-2E9A-4604-BCDA-2297FE329DC9}"/>
    <cellStyle name="Input 2 11 2 10 2" xfId="34343" xr:uid="{C2898881-A511-4A1B-B9BD-34D3BA030987}"/>
    <cellStyle name="Input 2 11 2 2" xfId="14763" xr:uid="{5AB6E085-975A-40FB-86F5-F5035A1243FF}"/>
    <cellStyle name="Input 2 11 2 2 10" xfId="7146" xr:uid="{B5B247C0-E894-4ACF-BEFF-D48FC6106FD1}"/>
    <cellStyle name="Input 2 11 2 2 10 2" xfId="31358" xr:uid="{121E2570-8AB8-4EEA-91E0-794ABE9262AA}"/>
    <cellStyle name="Input 2 11 2 2 11" xfId="31703" xr:uid="{8FA08765-4176-455E-99F7-A2E25D3A04C3}"/>
    <cellStyle name="Input 2 11 2 2 2" xfId="23796" xr:uid="{3F322D26-9E25-406C-82A2-7ACEBB34C99C}"/>
    <cellStyle name="Input 2 11 2 2 2 2" xfId="36910" xr:uid="{347E9588-8288-4AD9-BEC3-0F1EF9C56C1C}"/>
    <cellStyle name="Input 2 11 2 2 3" xfId="19066" xr:uid="{E34303CC-3BFA-4DA0-8F3E-D1E94888B42C}"/>
    <cellStyle name="Input 2 11 2 2 3 2" xfId="32636" xr:uid="{101E86EF-3651-443A-BD7F-BAF80960810F}"/>
    <cellStyle name="Input 2 11 2 2 4" xfId="5584" xr:uid="{8273B1B5-397A-4D81-9383-30FC470F3EF8}"/>
    <cellStyle name="Input 2 11 2 2 4 2" xfId="30097" xr:uid="{548C2055-1C80-4FDE-B241-E9E8BAA4CB56}"/>
    <cellStyle name="Input 2 11 2 2 5" xfId="24588" xr:uid="{B27A353A-ADDA-4E04-90C4-99D558F7AB18}"/>
    <cellStyle name="Input 2 11 2 2 5 2" xfId="37655" xr:uid="{284E6928-B4DA-4486-869E-83F26F0023EC}"/>
    <cellStyle name="Input 2 11 2 2 6" xfId="18585" xr:uid="{9DAEF70A-64FD-49D4-8803-F235AE19EABE}"/>
    <cellStyle name="Input 2 11 2 2 6 2" xfId="32188" xr:uid="{A02ECF58-C1F9-496E-8AA3-0B0AE23570D7}"/>
    <cellStyle name="Input 2 11 2 2 7" xfId="27646" xr:uid="{4346553E-96C2-4928-99ED-88C03B371613}"/>
    <cellStyle name="Input 2 11 2 2 7 2" xfId="40383" xr:uid="{F9A75C1B-DF1C-481D-8DDA-0AD27D6A27A8}"/>
    <cellStyle name="Input 2 11 2 2 8" xfId="28529" xr:uid="{E7444BBA-F028-4875-B875-328F81757E74}"/>
    <cellStyle name="Input 2 11 2 2 8 2" xfId="41175" xr:uid="{342EE046-0465-4218-931C-F1B9A230B381}"/>
    <cellStyle name="Input 2 11 2 2 9" xfId="27324" xr:uid="{DC0996AC-3041-4C67-9923-341E5B1C96F1}"/>
    <cellStyle name="Input 2 11 2 2 9 2" xfId="40100" xr:uid="{0D155975-D3E5-4EC9-A7B9-BB1727996C95}"/>
    <cellStyle name="Input 2 11 2 3" xfId="22941" xr:uid="{163F827C-5699-47DB-AA53-51FB3A2B45B2}"/>
    <cellStyle name="Input 2 11 2 3 2" xfId="36091" xr:uid="{B07A3320-4EC1-4B24-A200-B4FE7AAF4A15}"/>
    <cellStyle name="Input 2 11 2 4" xfId="6641" xr:uid="{01D15B43-819B-4BD0-98F0-931DA9E5F0F0}"/>
    <cellStyle name="Input 2 11 2 4 2" xfId="30944" xr:uid="{7CDE3349-B268-45EC-9CD6-E652B7288570}"/>
    <cellStyle name="Input 2 11 2 5" xfId="21652" xr:uid="{4D3C8B74-1B28-4DCF-96BC-579EC37D05C9}"/>
    <cellStyle name="Input 2 11 2 5 2" xfId="34957" xr:uid="{37F3F7A1-CF6D-4C17-9D25-4BB47DFB64EB}"/>
    <cellStyle name="Input 2 11 2 6" xfId="23593" xr:uid="{059EA127-BF99-45D2-83B3-6DB456C933CF}"/>
    <cellStyle name="Input 2 11 2 6 2" xfId="36720" xr:uid="{1509FD0F-C865-4879-88A7-25BF6E129A33}"/>
    <cellStyle name="Input 2 11 2 7" xfId="27538" xr:uid="{2355ECC4-B3A1-454D-80D0-9E6EB546C396}"/>
    <cellStyle name="Input 2 11 2 7 2" xfId="40294" xr:uid="{E188A82A-8551-4D86-B20A-BC7D1143ECB2}"/>
    <cellStyle name="Input 2 11 2 8" xfId="27665" xr:uid="{BFE1E701-1C3E-4631-9DF8-412286AB99BA}"/>
    <cellStyle name="Input 2 11 2 8 2" xfId="40398" xr:uid="{B1D5FEC8-872F-42F3-83D3-1BD4049964C1}"/>
    <cellStyle name="Input 2 11 2 9" xfId="27109" xr:uid="{8A53E8A0-435C-4CAA-9AA3-A7C17031E3E2}"/>
    <cellStyle name="Input 2 11 2 9 2" xfId="39908" xr:uid="{AD0CEFEE-E410-4128-ABD3-327FAC50A8F2}"/>
    <cellStyle name="Input 2 11 3" xfId="14323" xr:uid="{42AC3CB6-31D3-4BD2-8B2F-7F1A249968BD}"/>
    <cellStyle name="Input 2 11 3 10" xfId="18486" xr:uid="{A65A8ABE-84BE-4E7A-BE7E-44BFF1243FB6}"/>
    <cellStyle name="Input 2 11 3 10 2" xfId="32104" xr:uid="{102631FE-037B-4A75-8BE6-52A5E82F72ED}"/>
    <cellStyle name="Input 2 11 3 2" xfId="15020" xr:uid="{CA696B8E-3B1B-4089-B289-29DD6664D94C}"/>
    <cellStyle name="Input 2 11 3 2 10" xfId="5594" xr:uid="{4B74BA7E-EF6E-4C4D-951A-3E1DC9A2BE31}"/>
    <cellStyle name="Input 2 11 3 2 10 2" xfId="30106" xr:uid="{FD90B696-51C5-4744-8E26-3CE7C61CD2D3}"/>
    <cellStyle name="Input 2 11 3 2 11" xfId="31960" xr:uid="{67030436-233B-4290-9B7B-2A5757398441}"/>
    <cellStyle name="Input 2 11 3 2 2" xfId="24053" xr:uid="{2C8ED674-AB79-427C-9DDB-2E3313FB2279}"/>
    <cellStyle name="Input 2 11 3 2 2 2" xfId="37167" xr:uid="{8A7BC21C-CC04-4152-B76A-B8A79955161D}"/>
    <cellStyle name="Input 2 11 3 2 3" xfId="19029" xr:uid="{62DDAEC1-939E-4DC3-BA8F-BCE6AC8C32CF}"/>
    <cellStyle name="Input 2 11 3 2 3 2" xfId="32599" xr:uid="{E91F32A0-F062-48E3-B6B4-B66C0E87C52D}"/>
    <cellStyle name="Input 2 11 3 2 4" xfId="26243" xr:uid="{02D8E8DF-4D31-427B-8122-383F5A51BFFC}"/>
    <cellStyle name="Input 2 11 3 2 4 2" xfId="39144" xr:uid="{06808583-7B35-4089-9DAA-6D1232D38DF5}"/>
    <cellStyle name="Input 2 11 3 2 5" xfId="25636" xr:uid="{77CBE974-731E-4142-91D7-00B4F08E3CA8}"/>
    <cellStyle name="Input 2 11 3 2 5 2" xfId="38598" xr:uid="{2FA6ADDC-B943-4E56-82D4-9A440B5D2390}"/>
    <cellStyle name="Input 2 11 3 2 6" xfId="25005" xr:uid="{50BA054C-B616-4040-A5DA-5D8BD0DC164A}"/>
    <cellStyle name="Input 2 11 3 2 6 2" xfId="38035" xr:uid="{49990045-295F-47A4-A34A-649B418DBBDE}"/>
    <cellStyle name="Input 2 11 3 2 7" xfId="6844" xr:uid="{C6DAC609-C50F-41EC-AE6A-16F8E416D4AA}"/>
    <cellStyle name="Input 2 11 3 2 7 2" xfId="31086" xr:uid="{79AA33EC-FB4B-4824-AE79-58B13A9AFD24}"/>
    <cellStyle name="Input 2 11 3 2 8" xfId="28179" xr:uid="{97BE7A98-188A-44A1-A5CD-7FE6D0B04567}"/>
    <cellStyle name="Input 2 11 3 2 8 2" xfId="40856" xr:uid="{2E883878-1AC2-49A9-932D-3BB5444B353C}"/>
    <cellStyle name="Input 2 11 3 2 9" xfId="19386" xr:uid="{77B02C33-1AD0-4A36-BFF8-FC3119849D1A}"/>
    <cellStyle name="Input 2 11 3 2 9 2" xfId="32925" xr:uid="{A2AF6AC9-0C46-4342-B49C-BA739CA27DF8}"/>
    <cellStyle name="Input 2 11 3 3" xfId="23467" xr:uid="{565A8E0C-BA44-4A15-AA95-0C945031B029}"/>
    <cellStyle name="Input 2 11 3 3 2" xfId="36600" xr:uid="{539C4724-6D54-43F8-B1FD-8DDD5EF15A54}"/>
    <cellStyle name="Input 2 11 3 4" xfId="25546" xr:uid="{52F22760-AE5D-46D3-A00F-58ADDBFFA25A}"/>
    <cellStyle name="Input 2 11 3 4 2" xfId="38516" xr:uid="{609DF84C-240E-4E83-B5C9-F2FB5F661368}"/>
    <cellStyle name="Input 2 11 3 5" xfId="18754" xr:uid="{CC06A900-4A6B-44CD-A91E-66A24F19CB43}"/>
    <cellStyle name="Input 2 11 3 5 2" xfId="32346" xr:uid="{03663E8E-21FE-4512-A5C8-AF151EA2C37D}"/>
    <cellStyle name="Input 2 11 3 6" xfId="25352" xr:uid="{DC0F287B-0292-43B4-834F-5D3EF186C08D}"/>
    <cellStyle name="Input 2 11 3 6 2" xfId="38343" xr:uid="{9479E3CA-C7AD-488A-8D9F-838AC72FE34E}"/>
    <cellStyle name="Input 2 11 3 7" xfId="27729" xr:uid="{25B3DF4B-DCE6-4CAB-A5FC-98FF0E052D39}"/>
    <cellStyle name="Input 2 11 3 7 2" xfId="40456" xr:uid="{0A2C1F9D-08B7-464C-BEDD-6F089C1CB44F}"/>
    <cellStyle name="Input 2 11 3 8" xfId="18613" xr:uid="{3EE8C753-2CE5-4D65-9AFA-2D558B790C25}"/>
    <cellStyle name="Input 2 11 3 8 2" xfId="32213" xr:uid="{EB5E016F-69E9-44D4-8E00-94CB3C82F3FE}"/>
    <cellStyle name="Input 2 11 3 9" xfId="21005" xr:uid="{16C81DED-33D3-4322-90CA-75C9EA0768E0}"/>
    <cellStyle name="Input 2 11 3 9 2" xfId="34367" xr:uid="{C84A00BC-970D-4E55-8161-3CB91B0FCED0}"/>
    <cellStyle name="Input 2 11 4" xfId="14686" xr:uid="{1B2B8F5B-2033-47C5-8161-C24A50D7851B}"/>
    <cellStyle name="Input 2 11 4 10" xfId="29637" xr:uid="{2DFA6CBF-B142-4046-952C-07EE3BC5A2EB}"/>
    <cellStyle name="Input 2 11 4 10 2" xfId="42213" xr:uid="{2BCB184E-ADF8-4EF0-BEAC-38C070864140}"/>
    <cellStyle name="Input 2 11 4 11" xfId="31626" xr:uid="{D7C237ED-0ED4-4DDB-8AF9-D3D6DEC8868F}"/>
    <cellStyle name="Input 2 11 4 2" xfId="23719" xr:uid="{4CBEFFA6-7ABC-4120-8284-B9D21FF025B3}"/>
    <cellStyle name="Input 2 11 4 2 2" xfId="36833" xr:uid="{6BEAA83B-5941-4AA7-8E7C-9570A6057FDB}"/>
    <cellStyle name="Input 2 11 4 3" xfId="24533" xr:uid="{EAB39966-CD10-49E6-A93A-DC652DEB7056}"/>
    <cellStyle name="Input 2 11 4 3 2" xfId="37610" xr:uid="{780F260C-F746-4DD4-8C82-3219B2BB9AA3}"/>
    <cellStyle name="Input 2 11 4 4" xfId="21895" xr:uid="{A001CE9C-50D9-4E26-8DD2-60C52A0464F4}"/>
    <cellStyle name="Input 2 11 4 4 2" xfId="35128" xr:uid="{AC7654EE-AF63-474E-A52E-EB8766AE5892}"/>
    <cellStyle name="Input 2 11 4 5" xfId="21093" xr:uid="{965723DD-F6BC-4A86-8B36-128CD62F9ACA}"/>
    <cellStyle name="Input 2 11 4 5 2" xfId="34445" xr:uid="{C1DEFE34-09E0-4152-8519-5BC294031EDE}"/>
    <cellStyle name="Input 2 11 4 6" xfId="26408" xr:uid="{7A942343-3AE1-41C0-884C-D74098895286}"/>
    <cellStyle name="Input 2 11 4 6 2" xfId="39284" xr:uid="{E19E06D9-801A-4AB5-9C1A-2115D447EB87}"/>
    <cellStyle name="Input 2 11 4 7" xfId="28344" xr:uid="{FFB3B29D-E22E-49B7-A9FB-8407738E23F9}"/>
    <cellStyle name="Input 2 11 4 7 2" xfId="41007" xr:uid="{D29FD8DF-BAFC-41A3-B5D5-237721A99B3A}"/>
    <cellStyle name="Input 2 11 4 8" xfId="28883" xr:uid="{9F670A81-37F8-4E83-951E-308DB29220B7}"/>
    <cellStyle name="Input 2 11 4 8 2" xfId="41500" xr:uid="{1060A9B6-FFCC-4292-BC6F-0B58C177439C}"/>
    <cellStyle name="Input 2 11 4 9" xfId="20967" xr:uid="{E609C1FC-905B-4E35-A959-F03167B9D6DB}"/>
    <cellStyle name="Input 2 11 4 9 2" xfId="34334" xr:uid="{317EA675-7893-4EFA-8934-354C760A0796}"/>
    <cellStyle name="Input 2 11 5" xfId="20386" xr:uid="{CAEE3516-5627-4643-ADD0-A41317455300}"/>
    <cellStyle name="Input 2 11 5 2" xfId="33818" xr:uid="{B02AD3D7-74DE-4103-97C3-88ACB80E45FA}"/>
    <cellStyle name="Input 2 11 6" xfId="22425" xr:uid="{F521DEF2-EF78-476C-B94D-D1AD9130B707}"/>
    <cellStyle name="Input 2 11 6 2" xfId="35617" xr:uid="{5952899A-56EA-4114-A6A4-E51D5D0DC21D}"/>
    <cellStyle name="Input 2 11 7" xfId="24257" xr:uid="{9D5C9B76-7F59-4FCE-845B-9F5CFA29474D}"/>
    <cellStyle name="Input 2 11 7 2" xfId="37354" xr:uid="{EFE3FF13-D2B2-459D-BE26-484AB067885E}"/>
    <cellStyle name="Input 2 11 8" xfId="26448" xr:uid="{6B0111CE-4644-4BDC-8242-50463609D9F0}"/>
    <cellStyle name="Input 2 11 8 2" xfId="39320" xr:uid="{8B762E3B-A328-44DA-BAC5-DC981FCA86F5}"/>
    <cellStyle name="Input 2 11 9" xfId="6567" xr:uid="{6E86D38A-55CB-4617-9EBA-400183B83F73}"/>
    <cellStyle name="Input 2 11 9 2" xfId="30900" xr:uid="{95FDC2BC-272F-46DF-8F73-ADFEFBE8903B}"/>
    <cellStyle name="Input 2 12" xfId="11930" xr:uid="{07C59947-3034-4D49-B406-7CDE657BB64E}"/>
    <cellStyle name="Input 2 13" xfId="17919" xr:uid="{6E965A1C-3F00-4BC2-A89C-5A906B21A983}"/>
    <cellStyle name="Input 2 13 10" xfId="29779" xr:uid="{F672AB1A-3C31-4E9E-8D22-A0BFF1C645D7}"/>
    <cellStyle name="Input 2 13 10 2" xfId="42345" xr:uid="{3C88D68A-29BF-4B32-B827-EEDA1D9BEAA0}"/>
    <cellStyle name="Input 2 13 11" xfId="32047" xr:uid="{C2E7FFE3-8CD3-4149-AD04-99926E67A66E}"/>
    <cellStyle name="Input 2 13 2" xfId="25762" xr:uid="{8F1637AE-83A0-49B1-BC54-71427D4B02BD}"/>
    <cellStyle name="Input 2 13 2 2" xfId="38711" xr:uid="{D2EDBF61-3C21-43C1-9F84-E45D4CDC7F19}"/>
    <cellStyle name="Input 2 13 3" xfId="26654" xr:uid="{FE9EB27C-B49D-44AA-8D82-5AAC23F48E51}"/>
    <cellStyle name="Input 2 13 3 2" xfId="39507" xr:uid="{849FA4A6-DF3C-4614-BDAA-24FCB1AD719C}"/>
    <cellStyle name="Input 2 13 4" xfId="27386" xr:uid="{E53243EF-77E4-421A-999D-399369BD561C}"/>
    <cellStyle name="Input 2 13 4 2" xfId="40157" xr:uid="{A32E0DD8-AF77-4064-91B0-C965A682DCFE}"/>
    <cellStyle name="Input 2 13 5" xfId="28108" xr:uid="{72E59446-EE8C-492E-ADC9-E7F3DFD7F0DC}"/>
    <cellStyle name="Input 2 13 5 2" xfId="40789" xr:uid="{177A4008-6E48-467F-B1E2-5558B759470D}"/>
    <cellStyle name="Input 2 13 6" xfId="28705" xr:uid="{C2BDD009-75A1-4867-8229-96AE396441AB}"/>
    <cellStyle name="Input 2 13 6 2" xfId="41330" xr:uid="{F383CD27-4761-44BE-9A31-D8071F25D3B6}"/>
    <cellStyle name="Input 2 13 7" xfId="29090" xr:uid="{99E11EA2-5138-4B6D-AF64-EB8918D09A2F}"/>
    <cellStyle name="Input 2 13 7 2" xfId="41691" xr:uid="{36ECA28B-65C9-4A9F-BF8D-62454B151233}"/>
    <cellStyle name="Input 2 13 8" xfId="29436" xr:uid="{BEC806B4-D4D6-4870-B81E-5E5D3C526AAB}"/>
    <cellStyle name="Input 2 13 8 2" xfId="42017" xr:uid="{5DEA05C7-ED5B-4FC9-AF56-C76560A79277}"/>
    <cellStyle name="Input 2 13 9" xfId="29675" xr:uid="{D12DB534-4B30-4A06-9F7E-9D3E92F84753}"/>
    <cellStyle name="Input 2 13 9 2" xfId="42249" xr:uid="{E59F17A4-CF4C-4385-99BE-E403885B2A45}"/>
    <cellStyle name="Input 2 14" xfId="4756" xr:uid="{E13966E5-5DAE-48AC-B912-F86F2283B18C}"/>
    <cellStyle name="Input 2 2" xfId="2189" xr:uid="{5FF0CD84-0393-462A-A9B4-C7419D4ED1FC}"/>
    <cellStyle name="Input 2 2 2" xfId="9843" xr:uid="{B9533CE1-46A8-4405-BB02-E7A5AE35CDB8}"/>
    <cellStyle name="Input 2 2 2 10" xfId="25229" xr:uid="{F1D5196E-B7E6-4B9B-A101-86DF26B33C00}"/>
    <cellStyle name="Input 2 2 2 10 2" xfId="38237" xr:uid="{58824781-6D84-406C-9458-09E6D2C55114}"/>
    <cellStyle name="Input 2 2 2 11" xfId="5735" xr:uid="{B4E8934B-01E0-4D3F-BB90-D4E9E9C5FF66}"/>
    <cellStyle name="Input 2 2 2 11 2" xfId="30221" xr:uid="{1D777604-6451-4362-BD75-23F16D4236C8}"/>
    <cellStyle name="Input 2 2 2 12" xfId="27997" xr:uid="{9AE54002-E55C-4A6B-97C0-8652F5C324BD}"/>
    <cellStyle name="Input 2 2 2 12 2" xfId="40690" xr:uid="{EDC3F946-CF50-43E1-915C-DE2BA270046F}"/>
    <cellStyle name="Input 2 2 2 2" xfId="13630" xr:uid="{D793FFA0-89B8-4968-B1B7-89EBA476CBCD}"/>
    <cellStyle name="Input 2 2 2 2 10" xfId="24647" xr:uid="{C06D8196-BB37-4501-A1D1-14A7712E78C2}"/>
    <cellStyle name="Input 2 2 2 2 10 2" xfId="37707" xr:uid="{5ECB3679-4E96-4709-911B-A7155D009068}"/>
    <cellStyle name="Input 2 2 2 2 2" xfId="14764" xr:uid="{2D730CC6-DB9A-405B-93C4-2B3BBE65C668}"/>
    <cellStyle name="Input 2 2 2 2 2 10" xfId="29625" xr:uid="{4BD62C39-9F37-49A4-A097-0BED7F01764E}"/>
    <cellStyle name="Input 2 2 2 2 2 10 2" xfId="42201" xr:uid="{AEB86223-AF47-46A4-8B62-2DA5BB5AE697}"/>
    <cellStyle name="Input 2 2 2 2 2 11" xfId="31704" xr:uid="{820F1F28-085F-4C17-BFF3-A2554DCFF6E0}"/>
    <cellStyle name="Input 2 2 2 2 2 2" xfId="23797" xr:uid="{D13A830F-0AAC-4070-9C87-1C38BFB99A73}"/>
    <cellStyle name="Input 2 2 2 2 2 2 2" xfId="36911" xr:uid="{4CF90861-B411-44D8-B6BE-655EA18A63E8}"/>
    <cellStyle name="Input 2 2 2 2 2 3" xfId="21150" xr:uid="{1276583D-C841-446C-B41E-6ECB5CA89D8A}"/>
    <cellStyle name="Input 2 2 2 2 2 3 2" xfId="34501" xr:uid="{5E853521-0F9D-48B5-8ABF-EC38C7A9992C}"/>
    <cellStyle name="Input 2 2 2 2 2 4" xfId="18795" xr:uid="{2991A3A3-C600-4CBA-A93E-ABBEA4C44D22}"/>
    <cellStyle name="Input 2 2 2 2 2 4 2" xfId="32381" xr:uid="{4360BC4B-547D-45E0-8B8D-C627FCEF5D54}"/>
    <cellStyle name="Input 2 2 2 2 2 5" xfId="25865" xr:uid="{BEEB5436-73F8-4DE5-96E5-B385A6405074}"/>
    <cellStyle name="Input 2 2 2 2 2 5 2" xfId="38805" xr:uid="{798C0DEA-83BD-4FB2-AF92-BAA1EC802EC5}"/>
    <cellStyle name="Input 2 2 2 2 2 6" xfId="18958" xr:uid="{8A7E5983-6314-4973-92F6-4623ECC34D9A}"/>
    <cellStyle name="Input 2 2 2 2 2 6 2" xfId="32535" xr:uid="{C5592F5A-A665-4E67-9350-5EF1F3377B2C}"/>
    <cellStyle name="Input 2 2 2 2 2 7" xfId="24758" xr:uid="{6F86F4A6-6640-45F9-8FE0-C869DB13F80D}"/>
    <cellStyle name="Input 2 2 2 2 2 7 2" xfId="37806" xr:uid="{B03A6E28-1E4F-4981-86E6-04246BA5B28D}"/>
    <cellStyle name="Input 2 2 2 2 2 8" xfId="27501" xr:uid="{402C6743-BFA9-42F7-B97E-2D164524104D}"/>
    <cellStyle name="Input 2 2 2 2 2 8 2" xfId="40264" xr:uid="{CC703D01-21E5-4643-9F95-FB050AD1058E}"/>
    <cellStyle name="Input 2 2 2 2 2 9" xfId="19615" xr:uid="{12DA49BE-B6A6-4522-A03A-827F806F69E1}"/>
    <cellStyle name="Input 2 2 2 2 2 9 2" xfId="33116" xr:uid="{CB12C5B1-647D-4060-8AEB-24848CAC042C}"/>
    <cellStyle name="Input 2 2 2 2 3" xfId="22942" xr:uid="{D350AB89-EFD9-47CF-8206-03D3A0582272}"/>
    <cellStyle name="Input 2 2 2 2 3 2" xfId="36092" xr:uid="{294A8E65-3AF6-4B9A-8D0D-8C06C956819E}"/>
    <cellStyle name="Input 2 2 2 2 4" xfId="6642" xr:uid="{5B8D1B51-0842-42F5-8CBD-40D69B24F61A}"/>
    <cellStyle name="Input 2 2 2 2 4 2" xfId="30945" xr:uid="{AEDF4800-4B80-4A85-A077-24E6025A7162}"/>
    <cellStyle name="Input 2 2 2 2 5" xfId="19521" xr:uid="{5EF2CE1D-97E5-44FD-9C6A-083852DF5427}"/>
    <cellStyle name="Input 2 2 2 2 5 2" xfId="33035" xr:uid="{A3778019-00DC-488C-A2F7-F9B91E24E36F}"/>
    <cellStyle name="Input 2 2 2 2 6" xfId="25916" xr:uid="{84BD40FD-A305-4C28-ABF2-F23AA247F4CE}"/>
    <cellStyle name="Input 2 2 2 2 6 2" xfId="38851" xr:uid="{46B7CE1E-7CAF-48A0-B5C3-431FC9C6354F}"/>
    <cellStyle name="Input 2 2 2 2 7" xfId="26097" xr:uid="{94347877-8D30-41A0-BD14-4A8BC9BF9D25}"/>
    <cellStyle name="Input 2 2 2 2 7 2" xfId="39008" xr:uid="{248B2E61-3E78-46A4-8239-7FCA5E5A9C4A}"/>
    <cellStyle name="Input 2 2 2 2 8" xfId="5537" xr:uid="{E5AEF0F5-6F5E-4C96-891B-FF2296476675}"/>
    <cellStyle name="Input 2 2 2 2 8 2" xfId="30052" xr:uid="{04CFB775-6195-4870-84B6-3C831652AC96}"/>
    <cellStyle name="Input 2 2 2 2 9" xfId="27721" xr:uid="{533E755F-2C95-423D-BB91-A245767B5C3C}"/>
    <cellStyle name="Input 2 2 2 2 9 2" xfId="40448" xr:uid="{C1B056B4-2F9E-49D7-ADB8-8CDC55EEC27D}"/>
    <cellStyle name="Input 2 2 2 3" xfId="14324" xr:uid="{48E402AD-51FB-4E25-9931-52DE510A28DF}"/>
    <cellStyle name="Input 2 2 2 3 10" xfId="29262" xr:uid="{500EE250-C9AE-4652-9CA4-26AC637AA691}"/>
    <cellStyle name="Input 2 2 2 3 10 2" xfId="41853" xr:uid="{4B491ABA-8C55-4346-AEC3-569DE89E48F4}"/>
    <cellStyle name="Input 2 2 2 3 2" xfId="15021" xr:uid="{1A47CE2A-4E44-417B-B1D9-DE9DD8649323}"/>
    <cellStyle name="Input 2 2 2 3 2 10" xfId="22644" xr:uid="{19E6B77E-95B2-4F66-8061-CEA168AFD81D}"/>
    <cellStyle name="Input 2 2 2 3 2 10 2" xfId="35817" xr:uid="{9938B8B2-B99C-42F1-8D17-4A4B3080913F}"/>
    <cellStyle name="Input 2 2 2 3 2 11" xfId="31961" xr:uid="{45AB43C7-9FB4-4061-9486-9A2058544337}"/>
    <cellStyle name="Input 2 2 2 3 2 2" xfId="24054" xr:uid="{B1C9FBDF-705E-44C7-8E0A-D732E2F4F628}"/>
    <cellStyle name="Input 2 2 2 3 2 2 2" xfId="37168" xr:uid="{CCB3B355-9E31-4316-9900-B7056487460B}"/>
    <cellStyle name="Input 2 2 2 3 2 3" xfId="21113" xr:uid="{E9790392-B440-47D0-9884-5346B6E1A6AB}"/>
    <cellStyle name="Input 2 2 2 3 2 3 2" xfId="34464" xr:uid="{EEA7DD13-AF3F-4661-8244-FBDE082B5AFF}"/>
    <cellStyle name="Input 2 2 2 3 2 4" xfId="22066" xr:uid="{5B29778C-BD26-4E8C-AEFD-33992B357A4C}"/>
    <cellStyle name="Input 2 2 2 3 2 4 2" xfId="35296" xr:uid="{34F57D30-612F-4C42-9DC5-566879F1919E}"/>
    <cellStyle name="Input 2 2 2 3 2 5" xfId="22855" xr:uid="{6476A885-64CF-4230-9BC7-629C523D0AF2}"/>
    <cellStyle name="Input 2 2 2 3 2 5 2" xfId="36007" xr:uid="{AB49C8CA-F64A-45C1-9D31-1E26F87EB0D2}"/>
    <cellStyle name="Input 2 2 2 3 2 6" xfId="22630" xr:uid="{656A96F3-3397-4EEC-AB4D-E6AB5FDA9048}"/>
    <cellStyle name="Input 2 2 2 3 2 6 2" xfId="35804" xr:uid="{4908D560-52E8-4737-B2E0-F092B28D0599}"/>
    <cellStyle name="Input 2 2 2 3 2 7" xfId="6350" xr:uid="{0A198103-7F72-4F31-BD76-141F637AB0D9}"/>
    <cellStyle name="Input 2 2 2 3 2 7 2" xfId="30737" xr:uid="{90542EB7-E6C8-4629-BCDA-50D48E87C0B1}"/>
    <cellStyle name="Input 2 2 2 3 2 8" xfId="27344" xr:uid="{F9BFEB13-48B3-4754-99EC-57281383822A}"/>
    <cellStyle name="Input 2 2 2 3 2 8 2" xfId="40117" xr:uid="{5BE9142F-5750-4F2B-B0F7-33F223B7F579}"/>
    <cellStyle name="Input 2 2 2 3 2 9" xfId="22574" xr:uid="{F2556E81-9872-4697-8D2F-A1D336B3565D}"/>
    <cellStyle name="Input 2 2 2 3 2 9 2" xfId="35754" xr:uid="{64D1A786-9026-4E48-85B4-3293788F607B}"/>
    <cellStyle name="Input 2 2 2 3 3" xfId="23468" xr:uid="{60E0C339-B84C-4D82-94D5-2360D2366551}"/>
    <cellStyle name="Input 2 2 2 3 3 2" xfId="36601" xr:uid="{F34F8DD3-B6FA-4142-B44D-B1BDD69AC42D}"/>
    <cellStyle name="Input 2 2 2 3 4" xfId="25283" xr:uid="{2F40DA33-98B0-4148-B85F-E09431A51015}"/>
    <cellStyle name="Input 2 2 2 3 4 2" xfId="38285" xr:uid="{A43CE757-9D9C-4BAA-9353-3AD89615FF14}"/>
    <cellStyle name="Input 2 2 2 3 5" xfId="22773" xr:uid="{A606DCE1-82E5-4E76-B6BB-BB3FBE6FA867}"/>
    <cellStyle name="Input 2 2 2 3 5 2" xfId="35937" xr:uid="{430638E7-DE4B-4CBF-AD95-6C06B9C55607}"/>
    <cellStyle name="Input 2 2 2 3 6" xfId="7158" xr:uid="{7F0ECD12-46C5-4E99-90E1-28612631B999}"/>
    <cellStyle name="Input 2 2 2 3 6 2" xfId="31367" xr:uid="{B3BFE042-6AFE-4A24-B1EF-F5BE81CA6ABE}"/>
    <cellStyle name="Input 2 2 2 3 7" xfId="21460" xr:uid="{C59F9738-0FA5-4161-BCDE-D251165DA2B9}"/>
    <cellStyle name="Input 2 2 2 3 7 2" xfId="34788" xr:uid="{0FBB84C4-46C3-4D90-BD95-B2E1504631F5}"/>
    <cellStyle name="Input 2 2 2 3 8" xfId="25216" xr:uid="{64A34A56-220F-4FC5-BAA1-325BB4635362}"/>
    <cellStyle name="Input 2 2 2 3 8 2" xfId="38224" xr:uid="{6D028BC4-7C06-4F68-8B09-A2784AD30165}"/>
    <cellStyle name="Input 2 2 2 3 9" xfId="28134" xr:uid="{97888736-696D-4C4A-8EC5-A3175D9F0478}"/>
    <cellStyle name="Input 2 2 2 3 9 2" xfId="40813" xr:uid="{F31EED17-45F0-43AA-B1BC-1FD3D5515BA6}"/>
    <cellStyle name="Input 2 2 2 4" xfId="14687" xr:uid="{4E332EF5-241D-4A92-AB00-7437A4C47037}"/>
    <cellStyle name="Input 2 2 2 4 10" xfId="28978" xr:uid="{6748BD73-AA14-4F13-8095-F70EA60976B6}"/>
    <cellStyle name="Input 2 2 2 4 10 2" xfId="41587" xr:uid="{B6702BB1-3524-490C-9FBA-66CF7C542DB1}"/>
    <cellStyle name="Input 2 2 2 4 11" xfId="31627" xr:uid="{61188EF5-76B3-4212-A771-7E54D97383B6}"/>
    <cellStyle name="Input 2 2 2 4 2" xfId="23720" xr:uid="{E41DC71A-1A44-4DE0-8692-E778F8C1DB0A}"/>
    <cellStyle name="Input 2 2 2 4 2 2" xfId="36834" xr:uid="{10AF8E22-47C5-4F84-AA44-2F26566C2192}"/>
    <cellStyle name="Input 2 2 2 4 3" xfId="24711" xr:uid="{B39899C7-1AB2-472E-85B1-41E253516CA3}"/>
    <cellStyle name="Input 2 2 2 4 3 2" xfId="37765" xr:uid="{86C4246E-A88C-4F34-908B-A4ACE2A842FD}"/>
    <cellStyle name="Input 2 2 2 4 4" xfId="19946" xr:uid="{4A1583D6-A4A2-4EDD-9025-79BCDDBF90A3}"/>
    <cellStyle name="Input 2 2 2 4 4 2" xfId="33421" xr:uid="{12EB32F8-938B-4EA7-A9A5-14D6575652BE}"/>
    <cellStyle name="Input 2 2 2 4 5" xfId="25415" xr:uid="{FB387F2E-41D7-45E6-BA87-9FC3ABF18B08}"/>
    <cellStyle name="Input 2 2 2 4 5 2" xfId="38401" xr:uid="{79175004-1D4B-4393-9750-003794545031}"/>
    <cellStyle name="Input 2 2 2 4 6" xfId="5596" xr:uid="{7A8C8EC1-D670-4892-954E-95F00D050F76}"/>
    <cellStyle name="Input 2 2 2 4 6 2" xfId="30108" xr:uid="{39C3E621-748F-48F5-914D-7B366AF9D1DF}"/>
    <cellStyle name="Input 2 2 2 4 7" xfId="27487" xr:uid="{24D57A8A-F33C-4318-984A-4AD1FC1CB005}"/>
    <cellStyle name="Input 2 2 2 4 7 2" xfId="40251" xr:uid="{44F4144F-64CC-43C9-B1EE-7B840D1D6CE4}"/>
    <cellStyle name="Input 2 2 2 4 8" xfId="28242" xr:uid="{002DB06E-05F8-434F-B8CC-B6D8E03E2987}"/>
    <cellStyle name="Input 2 2 2 4 8 2" xfId="40911" xr:uid="{BE314FE0-B6A7-4F69-8C18-FC121FEF93CC}"/>
    <cellStyle name="Input 2 2 2 4 9" xfId="4876" xr:uid="{547E9380-1F09-4F44-9BE4-7BDA8FF3AAD0}"/>
    <cellStyle name="Input 2 2 2 4 9 2" xfId="29853" xr:uid="{3736BAE1-D578-4EEA-9457-9166F6B9A11F}"/>
    <cellStyle name="Input 2 2 2 5" xfId="20387" xr:uid="{3D7193BC-9207-4C11-9FA7-D894F9118D9F}"/>
    <cellStyle name="Input 2 2 2 5 2" xfId="33819" xr:uid="{3D1EA812-76FF-4D27-B27E-D770A0E3790F}"/>
    <cellStyle name="Input 2 2 2 6" xfId="19499" xr:uid="{27BD8DAA-5532-48E3-B313-4BE4119A5A37}"/>
    <cellStyle name="Input 2 2 2 6 2" xfId="33016" xr:uid="{0BB430CA-8FAC-4402-9F39-B9C9DC801CD7}"/>
    <cellStyle name="Input 2 2 2 7" xfId="26619" xr:uid="{BED2EC86-50A8-4870-8EE3-660A49CE3F01}"/>
    <cellStyle name="Input 2 2 2 7 2" xfId="39474" xr:uid="{388EBDDA-BDB6-4A85-B2A2-0A4F525B2E7D}"/>
    <cellStyle name="Input 2 2 2 8" xfId="5655" xr:uid="{3823880B-05B1-4068-8196-4B41A49B638F}"/>
    <cellStyle name="Input 2 2 2 8 2" xfId="30155" xr:uid="{2C776248-D94F-4BBE-B10E-B3CE905F7E4E}"/>
    <cellStyle name="Input 2 2 2 9" xfId="27172" xr:uid="{4D2F8D97-960D-4C4C-97C2-2FA5B432EAEE}"/>
    <cellStyle name="Input 2 2 2 9 2" xfId="39964" xr:uid="{9D1371B3-06F8-4600-B13B-04422BE97B27}"/>
    <cellStyle name="Input 2 2 3" xfId="17920" xr:uid="{0E72DE6C-A48A-4ECB-8076-5CD8D9D10340}"/>
    <cellStyle name="Input 2 2 3 10" xfId="29780" xr:uid="{B23FDADB-9CD0-4DFB-87A0-77AF96F98ACE}"/>
    <cellStyle name="Input 2 2 3 10 2" xfId="42346" xr:uid="{2D03EE78-D0D5-49B2-88E9-B4A98FA4DD62}"/>
    <cellStyle name="Input 2 2 3 11" xfId="32048" xr:uid="{DC3E7BDA-9C5E-4909-B6E0-0158C2400B15}"/>
    <cellStyle name="Input 2 2 3 2" xfId="25763" xr:uid="{875BAE4E-4CA5-43E8-A7E3-790B0BDA1BE7}"/>
    <cellStyle name="Input 2 2 3 2 2" xfId="38712" xr:uid="{C6900835-5808-4DDC-A2E4-9191DE672177}"/>
    <cellStyle name="Input 2 2 3 3" xfId="26655" xr:uid="{8B190D47-81E6-4E3B-9BEB-2FB49FBDBE86}"/>
    <cellStyle name="Input 2 2 3 3 2" xfId="39508" xr:uid="{9C746185-9631-45A4-AF3B-42031AE46AC2}"/>
    <cellStyle name="Input 2 2 3 4" xfId="27387" xr:uid="{27E74099-6BFB-416C-80AB-43CA95C53780}"/>
    <cellStyle name="Input 2 2 3 4 2" xfId="40158" xr:uid="{A8F529B8-6B39-40FC-9C5B-9F3F8D521C10}"/>
    <cellStyle name="Input 2 2 3 5" xfId="28109" xr:uid="{D08481D6-309D-4A10-B130-8902AFEE9EFB}"/>
    <cellStyle name="Input 2 2 3 5 2" xfId="40790" xr:uid="{20A4A726-C8C7-4FA2-BB11-1B44728789D4}"/>
    <cellStyle name="Input 2 2 3 6" xfId="28706" xr:uid="{C6BB62F3-EFFC-4389-90AD-55CB6B4D4A5D}"/>
    <cellStyle name="Input 2 2 3 6 2" xfId="41331" xr:uid="{346F53AE-6AF2-41BC-A2F7-D14684582DD1}"/>
    <cellStyle name="Input 2 2 3 7" xfId="29091" xr:uid="{D2FCF94F-D913-463E-A21D-06CFAB90FBF6}"/>
    <cellStyle name="Input 2 2 3 7 2" xfId="41692" xr:uid="{ED91CDEE-99BF-4532-BEB0-B1FDDEB7F487}"/>
    <cellStyle name="Input 2 2 3 8" xfId="29437" xr:uid="{5CD186C8-05DD-438A-A426-4300589CADB6}"/>
    <cellStyle name="Input 2 2 3 8 2" xfId="42018" xr:uid="{2A8831A4-1BA9-401F-9EDE-02AA302A0C67}"/>
    <cellStyle name="Input 2 2 3 9" xfId="29676" xr:uid="{F8F8C9A9-5E49-45FD-814F-D1712EA7015E}"/>
    <cellStyle name="Input 2 2 3 9 2" xfId="42250" xr:uid="{B0A4FEF5-B1F7-4D76-8381-F720E05F2005}"/>
    <cellStyle name="Input 2 3" xfId="2190" xr:uid="{200C723C-76F6-4971-A1A4-E876809638FB}"/>
    <cellStyle name="Input 2 4" xfId="2191" xr:uid="{4A6112ED-E774-48CE-9570-BE24A3D78AB6}"/>
    <cellStyle name="Input 2 5" xfId="2192" xr:uid="{BB1166CE-0582-4BAC-85F4-F26BE1C482D4}"/>
    <cellStyle name="Input 2 6" xfId="2193" xr:uid="{A50A816F-C9E1-4C96-9351-1371965885F8}"/>
    <cellStyle name="Input 2 7" xfId="2194" xr:uid="{F0F61207-C0F2-44F7-840B-E6556661607E}"/>
    <cellStyle name="Input 2 8" xfId="8014" xr:uid="{A92A9AFA-E0D6-4AC5-BC89-67DABB499322}"/>
    <cellStyle name="Input 2 8 2" xfId="13582" xr:uid="{E69C67BD-9296-499E-9728-3B1B1FC35194}"/>
    <cellStyle name="Input 2 8 2 10" xfId="20465" xr:uid="{FABD3AEE-BD1E-49B6-82CA-491D6AC10D87}"/>
    <cellStyle name="Input 2 8 2 10 2" xfId="33887" xr:uid="{491B5AF6-7344-4A7F-A15E-8C09A27721B9}"/>
    <cellStyle name="Input 2 8 2 2" xfId="14735" xr:uid="{DD2ED5F9-60A3-4AE9-85A8-F3151B933279}"/>
    <cellStyle name="Input 2 8 2 2 10" xfId="29212" xr:uid="{8484D03C-01B2-4B8A-A916-7DA53D0D43E5}"/>
    <cellStyle name="Input 2 8 2 2 10 2" xfId="41809" xr:uid="{E49D7794-5D88-4C6F-B3CC-1357887BFBBD}"/>
    <cellStyle name="Input 2 8 2 2 11" xfId="31675" xr:uid="{288C0111-A26F-4E26-9E75-6AF7115E31D4}"/>
    <cellStyle name="Input 2 8 2 2 2" xfId="23768" xr:uid="{67A1E9A1-A578-42BF-85E3-28E12E3C9458}"/>
    <cellStyle name="Input 2 8 2 2 2 2" xfId="36882" xr:uid="{FC618D98-61C7-4E45-ADC4-110E89118363}"/>
    <cellStyle name="Input 2 8 2 2 3" xfId="25294" xr:uid="{AEF3F7B0-71A4-4061-BBC1-2C61C50430DF}"/>
    <cellStyle name="Input 2 8 2 2 3 2" xfId="38295" xr:uid="{148539B3-039A-4CC1-BD65-AEBCB33839AF}"/>
    <cellStyle name="Input 2 8 2 2 4" xfId="21053" xr:uid="{1CB553B3-F05F-4AE7-909D-61DA196E8D40}"/>
    <cellStyle name="Input 2 8 2 2 4 2" xfId="34410" xr:uid="{634B017D-9589-4721-A8B7-81C746FF8B58}"/>
    <cellStyle name="Input 2 8 2 2 5" xfId="25249" xr:uid="{D517EF5A-E424-4D51-A813-4B609489D446}"/>
    <cellStyle name="Input 2 8 2 2 5 2" xfId="38255" xr:uid="{E3FF2DCA-3001-4E6D-8F3C-795E1EE5ADCC}"/>
    <cellStyle name="Input 2 8 2 2 6" xfId="19323" xr:uid="{D0EFA46C-24CE-4416-858D-5B8D3083F222}"/>
    <cellStyle name="Input 2 8 2 2 6 2" xfId="32868" xr:uid="{636CB4B8-0B5B-4231-A7A4-029AFF3378A6}"/>
    <cellStyle name="Input 2 8 2 2 7" xfId="27299" xr:uid="{39610A53-DBEB-4E50-A60F-BA858B042790}"/>
    <cellStyle name="Input 2 8 2 2 7 2" xfId="40078" xr:uid="{728DFA2A-B689-468B-82A9-F5D80BD4901C}"/>
    <cellStyle name="Input 2 8 2 2 8" xfId="18887" xr:uid="{B5B39A2E-143B-4251-84F5-B222B299F07C}"/>
    <cellStyle name="Input 2 8 2 2 8 2" xfId="32472" xr:uid="{CC8BFD82-38B9-4CD6-AA5B-E7E14E1AB24A}"/>
    <cellStyle name="Input 2 8 2 2 9" xfId="28628" xr:uid="{D2FD01B6-38DF-4FE7-91EC-3071136D3E5F}"/>
    <cellStyle name="Input 2 8 2 2 9 2" xfId="41259" xr:uid="{589A3352-5834-411D-A90A-874B4E03D51F}"/>
    <cellStyle name="Input 2 8 2 3" xfId="22898" xr:uid="{3074FE50-A263-4426-9241-68D32D06162F}"/>
    <cellStyle name="Input 2 8 2 3 2" xfId="36049" xr:uid="{4FECAF71-95E9-42BA-987B-0B3A2CA928B5}"/>
    <cellStyle name="Input 2 8 2 4" xfId="6619" xr:uid="{BBF5C3AA-2817-4937-B0F9-573341937001}"/>
    <cellStyle name="Input 2 8 2 4 2" xfId="30922" xr:uid="{D9176300-95BF-496F-942B-203A2971952D}"/>
    <cellStyle name="Input 2 8 2 5" xfId="21643" xr:uid="{BD20B85F-3D3C-4CC4-A1BA-153B1D5A20C9}"/>
    <cellStyle name="Input 2 8 2 5 2" xfId="34948" xr:uid="{7CFD0A96-38E1-4E7F-BD09-5843598851A6}"/>
    <cellStyle name="Input 2 8 2 6" xfId="19685" xr:uid="{6BAE2824-A393-42B5-8265-ED34EFDC3EB7}"/>
    <cellStyle name="Input 2 8 2 6 2" xfId="33177" xr:uid="{8CD31F13-8BFD-4A30-B705-1211AB82DAEC}"/>
    <cellStyle name="Input 2 8 2 7" xfId="26805" xr:uid="{1526D4DE-699A-442E-851E-389176E3C03E}"/>
    <cellStyle name="Input 2 8 2 7 2" xfId="39643" xr:uid="{9D2BA649-B018-4FFF-8A6C-CDE3D2587D30}"/>
    <cellStyle name="Input 2 8 2 8" xfId="19258" xr:uid="{90BD320C-4E49-43B8-80D6-01C320DC3939}"/>
    <cellStyle name="Input 2 8 2 8 2" xfId="32808" xr:uid="{C46B0CBF-5250-40D9-BA46-23E1D4E12ED4}"/>
    <cellStyle name="Input 2 8 2 9" xfId="7015" xr:uid="{31E7BBE9-E49C-41FF-9D76-0CD147E1BA80}"/>
    <cellStyle name="Input 2 8 2 9 2" xfId="31242" xr:uid="{AF9B96BF-9CBE-4C1E-BC45-B84847C277F1}"/>
    <cellStyle name="Input 2 8 3" xfId="14007" xr:uid="{EDC860FB-B5ED-4971-B035-03AE5C5906FB}"/>
    <cellStyle name="Input 2 8 3 10" xfId="29624" xr:uid="{C1E490A7-8640-4854-BD99-A3B8C7B19419}"/>
    <cellStyle name="Input 2 8 3 10 2" xfId="42200" xr:uid="{CAF7DB52-01C2-4C63-988C-A877BBB6CEF8}"/>
    <cellStyle name="Input 2 8 3 2" xfId="14989" xr:uid="{81E904C9-FAFD-491B-A1ED-109338E61D0F}"/>
    <cellStyle name="Input 2 8 3 2 10" xfId="20653" xr:uid="{4D5D903A-2F99-428D-A296-5AA3B023FFAA}"/>
    <cellStyle name="Input 2 8 3 2 10 2" xfId="34060" xr:uid="{7D9C1A1D-63F1-405B-A039-0B128F3A525E}"/>
    <cellStyle name="Input 2 8 3 2 11" xfId="31929" xr:uid="{1F97AC04-D69B-4F7F-845C-397A3EA11FE1}"/>
    <cellStyle name="Input 2 8 3 2 2" xfId="24022" xr:uid="{55E6CBDC-8076-4892-BE84-1D977E70CADD}"/>
    <cellStyle name="Input 2 8 3 2 2 2" xfId="37136" xr:uid="{E5CA70C2-57FF-4E87-91A3-984107AE117B}"/>
    <cellStyle name="Input 2 8 3 2 3" xfId="6945" xr:uid="{AED4A8E3-AB68-45F0-909E-740F616AE062}"/>
    <cellStyle name="Input 2 8 3 2 3 2" xfId="31179" xr:uid="{991A1DAE-0F68-4A76-9F75-88AE1887B98D}"/>
    <cellStyle name="Input 2 8 3 2 4" xfId="18828" xr:uid="{A715C10A-D2C6-437D-8C32-4BB58B6412F7}"/>
    <cellStyle name="Input 2 8 3 2 4 2" xfId="32414" xr:uid="{49D9EEC0-6AEC-4AE2-B925-AF031CCDA262}"/>
    <cellStyle name="Input 2 8 3 2 5" xfId="26947" xr:uid="{9A835869-5EB1-4B3F-B8B5-427000417AD0}"/>
    <cellStyle name="Input 2 8 3 2 5 2" xfId="39766" xr:uid="{497894C1-C1FD-442F-B23D-7A7512EF3F41}"/>
    <cellStyle name="Input 2 8 3 2 6" xfId="6234" xr:uid="{4E8FE46B-5DFB-42AC-882F-DCCBBF22DA7C}"/>
    <cellStyle name="Input 2 8 3 2 6 2" xfId="30638" xr:uid="{CA54A27F-2D48-4E26-B959-29BA4C9DF400}"/>
    <cellStyle name="Input 2 8 3 2 7" xfId="22072" xr:uid="{628DB555-DF8B-46C8-AF9B-1D7B7B533F72}"/>
    <cellStyle name="Input 2 8 3 2 7 2" xfId="35302" xr:uid="{4C27F135-F3FC-44B1-8C43-E974C6746AF7}"/>
    <cellStyle name="Input 2 8 3 2 8" xfId="27193" xr:uid="{6D2C8643-72E6-4965-9C19-9D9E9A6DAE70}"/>
    <cellStyle name="Input 2 8 3 2 8 2" xfId="39982" xr:uid="{2B267D27-3B4B-4E0D-95BF-1D71BEF7FEBB}"/>
    <cellStyle name="Input 2 8 3 2 9" xfId="27672" xr:uid="{C7F9F8DC-431C-44A6-A229-8FD1C2DE1BAC}"/>
    <cellStyle name="Input 2 8 3 2 9 2" xfId="40404" xr:uid="{E5997F2D-4F83-4B19-B8FD-F6189BF2133A}"/>
    <cellStyle name="Input 2 8 3 3" xfId="23260" xr:uid="{11465C6A-C6DA-4499-8AA2-50CBEFD89AE3}"/>
    <cellStyle name="Input 2 8 3 3 2" xfId="36405" xr:uid="{14EDFE96-7EAB-4127-B912-C6192755C019}"/>
    <cellStyle name="Input 2 8 3 4" xfId="21224" xr:uid="{35D77C53-DE20-42AE-A8F3-C71A10CFF044}"/>
    <cellStyle name="Input 2 8 3 4 2" xfId="34569" xr:uid="{0D57CBAF-59C7-4187-8FCD-0D70B1E73457}"/>
    <cellStyle name="Input 2 8 3 5" xfId="19417" xr:uid="{2B8D7459-3468-4E9B-8947-F2554674203D}"/>
    <cellStyle name="Input 2 8 3 5 2" xfId="32942" xr:uid="{39D11788-5E47-4A13-8D9B-8150CDBB3808}"/>
    <cellStyle name="Input 2 8 3 6" xfId="20591" xr:uid="{B53636DD-4D65-43AA-99D0-C3AB3246FE74}"/>
    <cellStyle name="Input 2 8 3 6 2" xfId="34003" xr:uid="{89E85AFD-4664-400A-A48E-5E4D46E90ED8}"/>
    <cellStyle name="Input 2 8 3 7" xfId="26212" xr:uid="{EA03FAB3-4AC0-4253-85BC-7156ADFEBA1A}"/>
    <cellStyle name="Input 2 8 3 7 2" xfId="39116" xr:uid="{D81887A5-C706-451D-9C75-AD5A1F83102F}"/>
    <cellStyle name="Input 2 8 3 8" xfId="25289" xr:uid="{4F2336BC-C4B4-4F76-9225-9AC8BF43BF3F}"/>
    <cellStyle name="Input 2 8 3 8 2" xfId="38290" xr:uid="{54B6C2E0-C843-4316-A908-BFC1B53FBC19}"/>
    <cellStyle name="Input 2 8 3 9" xfId="28985" xr:uid="{41D24D12-41DA-4AFF-90D9-50299E1AC398}"/>
    <cellStyle name="Input 2 8 3 9 2" xfId="41594" xr:uid="{8BFF7569-822D-4C04-9A5A-9453E38E94ED}"/>
    <cellStyle name="Input 2 8 4" xfId="12821" xr:uid="{01BBE4DC-0195-4C9A-A916-5A76848E18F7}"/>
    <cellStyle name="Input 2 8 4 2" xfId="22380" xr:uid="{75F55DEB-5602-43D2-BBB4-C09FCB82DD95}"/>
    <cellStyle name="Input 2 8 4 2 2" xfId="35577" xr:uid="{29BBA8BD-351D-41D6-B518-F5FFDE8137D7}"/>
    <cellStyle name="Input 2 8 4 3" xfId="6253" xr:uid="{4F4414AC-86FA-4133-8F3D-55C0B116E39A}"/>
    <cellStyle name="Input 2 8 4 3 2" xfId="30655" xr:uid="{1A13185F-D9CB-4BE6-B4DB-B78513E084E4}"/>
    <cellStyle name="Input 2 8 4 4" xfId="25659" xr:uid="{91B0FC07-6A3E-40A6-A90F-28748A72E782}"/>
    <cellStyle name="Input 2 8 4 4 2" xfId="38617" xr:uid="{2C7841A6-289A-431A-AEB9-6D3C6EA7F934}"/>
    <cellStyle name="Input 2 8 4 5" xfId="26893" xr:uid="{212C28BA-AE55-471B-9063-586399713210}"/>
    <cellStyle name="Input 2 8 4 5 2" xfId="39719" xr:uid="{36056A24-252E-4995-AF2D-FCBFE2FF16EA}"/>
    <cellStyle name="Input 2 8 4 6" xfId="5522" xr:uid="{FDF366B9-A723-4084-AEFB-49E44BD3FFA2}"/>
    <cellStyle name="Input 2 8 4 6 2" xfId="30037" xr:uid="{14FC57AA-E5D1-4D9A-87D8-9CE9E4462284}"/>
    <cellStyle name="Input 2 8 4 7" xfId="26027" xr:uid="{21D788AB-8777-47BF-93C1-40A78890468B}"/>
    <cellStyle name="Input 2 8 4 7 2" xfId="38944" xr:uid="{E6DDBE93-6112-4ED2-BEC3-0D744C9733EB}"/>
    <cellStyle name="Input 2 8 4 8" xfId="19179" xr:uid="{2C6DD71B-091A-4144-A8C2-2B94A53E9608}"/>
    <cellStyle name="Input 2 8 4 8 2" xfId="32737" xr:uid="{5294D12E-C476-4BDA-933A-1B8DB62A4ABC}"/>
    <cellStyle name="Input 2 8 4 9" xfId="26201" xr:uid="{81DEDF4E-A6E9-4C7E-B57B-D107A89AA234}"/>
    <cellStyle name="Input 2 8 4 9 2" xfId="39106" xr:uid="{1FFB6819-C064-4B1F-9ED8-5DC8A30B9431}"/>
    <cellStyle name="Input 2 8 5" xfId="28320" xr:uid="{DCFEFBA4-3367-4C43-B2F9-3705B34CE116}"/>
    <cellStyle name="Input 2 8 5 2" xfId="40985" xr:uid="{FE4A9787-4381-45B2-A9C6-DF6DF4E05515}"/>
    <cellStyle name="Input 2 9" xfId="6280" xr:uid="{E6210BB2-99E4-49E3-BF39-6F9A3692F0F5}"/>
    <cellStyle name="Input 2_2149000-Q1'10" xfId="9844" xr:uid="{8FA38600-42D4-430E-8980-4EDE8C0D0EFA}"/>
    <cellStyle name="Input 20" xfId="2195" xr:uid="{E3979F95-2E02-46CB-85CD-894AAB6FCD90}"/>
    <cellStyle name="Input 21" xfId="2196" xr:uid="{14611081-B3F0-4004-9549-ADFEC4E2EC16}"/>
    <cellStyle name="Input 22" xfId="2197" xr:uid="{7159AD85-52B3-44C5-88BA-FC6E066F02FD}"/>
    <cellStyle name="Input 23" xfId="2198" xr:uid="{15F94E7B-0F02-4C8C-85A7-E8BE6E872C79}"/>
    <cellStyle name="Input 23 2" xfId="2199" xr:uid="{97A9E809-8E65-4DAF-9A8E-8FA070EA2E5C}"/>
    <cellStyle name="Input 23 3" xfId="2200" xr:uid="{78A16F00-BB39-4706-9069-278841689191}"/>
    <cellStyle name="Input 24" xfId="2201" xr:uid="{AAB42705-A7EF-489B-907B-96FE4FBBA2F5}"/>
    <cellStyle name="Input 24 2" xfId="2202" xr:uid="{82B3623F-1710-4D27-9DC4-2D3EC6CEBDF8}"/>
    <cellStyle name="Input 24 3" xfId="2203" xr:uid="{787922CA-38A2-4F4E-9362-8C545009D6A2}"/>
    <cellStyle name="Input 25" xfId="2204" xr:uid="{4AEEB159-DF06-47BB-903C-072EB76DCA11}"/>
    <cellStyle name="Input 26" xfId="2205" xr:uid="{E0A84053-AA19-40E8-8BED-23297A1FCA2B}"/>
    <cellStyle name="Input 27" xfId="2206" xr:uid="{44D15556-4B90-408A-A428-571ACA3122DD}"/>
    <cellStyle name="Input 28" xfId="2207" xr:uid="{4F0AB4AC-A69C-4C79-BB65-E36414C7D6F2}"/>
    <cellStyle name="Input 29" xfId="2208" xr:uid="{B4603253-58F2-4924-9145-4B6DF4ADCC97}"/>
    <cellStyle name="Input 3" xfId="2209" xr:uid="{683A20FD-0AAB-4BF0-9792-25AEDDBDB99E}"/>
    <cellStyle name="Input 3 2" xfId="8015" xr:uid="{00C99A39-31B8-4F70-B215-031605DDD75E}"/>
    <cellStyle name="Input 3 2 2" xfId="13583" xr:uid="{06CAB3F5-CAD5-4338-8B20-C28F19E67E00}"/>
    <cellStyle name="Input 3 2 2 10" xfId="25605" xr:uid="{D8D40711-93AF-4026-8ECE-75973121F29F}"/>
    <cellStyle name="Input 3 2 2 10 2" xfId="38568" xr:uid="{114653C8-1645-43AD-8D62-7757C797B5B9}"/>
    <cellStyle name="Input 3 2 2 2" xfId="14736" xr:uid="{AE7A90EB-8E22-4FFD-8D02-1B7C12288105}"/>
    <cellStyle name="Input 3 2 2 2 10" xfId="19915" xr:uid="{24983E4A-8ED5-4203-BBE9-373C6E250D77}"/>
    <cellStyle name="Input 3 2 2 2 10 2" xfId="33392" xr:uid="{7F130840-5AF5-468B-8B77-0979E92B7EA3}"/>
    <cellStyle name="Input 3 2 2 2 11" xfId="31676" xr:uid="{4774E3C2-D7D9-458F-B3A5-6F745F4A15DC}"/>
    <cellStyle name="Input 3 2 2 2 2" xfId="23769" xr:uid="{5A19A167-5657-4EB1-9489-BDFA9EB0FF28}"/>
    <cellStyle name="Input 3 2 2 2 2 2" xfId="36883" xr:uid="{322127DF-3B63-44D4-99DA-4750EA30FEC4}"/>
    <cellStyle name="Input 3 2 2 2 3" xfId="25037" xr:uid="{D6DB4728-99C8-41B3-B63D-B30553ACB2B1}"/>
    <cellStyle name="Input 3 2 2 2 3 2" xfId="38064" xr:uid="{9C28963C-A4BA-42EF-A25A-641B9844230D}"/>
    <cellStyle name="Input 3 2 2 2 4" xfId="7071" xr:uid="{D68AF3FD-3D83-4D50-B052-8AC4A946766D}"/>
    <cellStyle name="Input 3 2 2 2 4 2" xfId="31289" xr:uid="{425EF051-7B69-43F6-BF23-BAAD7C55F436}"/>
    <cellStyle name="Input 3 2 2 2 5" xfId="25848" xr:uid="{FE3D5369-F8F7-4F5A-9B56-B9A4B18A61C9}"/>
    <cellStyle name="Input 3 2 2 2 5 2" xfId="38790" xr:uid="{2210D266-82AB-4A33-8DAC-6E7E04231AE2}"/>
    <cellStyle name="Input 3 2 2 2 6" xfId="26144" xr:uid="{21791EE5-8E04-4D59-9BAB-430A765D7C77}"/>
    <cellStyle name="Input 3 2 2 2 6 2" xfId="39053" xr:uid="{40619BB0-D481-4D9E-8CFB-B60BE1C7D547}"/>
    <cellStyle name="Input 3 2 2 2 7" xfId="19109" xr:uid="{16F78F90-5586-4CAE-BE44-997799A87D83}"/>
    <cellStyle name="Input 3 2 2 2 7 2" xfId="32674" xr:uid="{2E111D63-BE47-4E1D-B43A-CF068AEC3D76}"/>
    <cellStyle name="Input 3 2 2 2 8" xfId="28397" xr:uid="{E9A47B3D-C157-4578-84F2-EF22B4928295}"/>
    <cellStyle name="Input 3 2 2 2 8 2" xfId="41058" xr:uid="{C26A5AC9-5EA6-4B3A-98B7-F7396B9F8852}"/>
    <cellStyle name="Input 3 2 2 2 9" xfId="21751" xr:uid="{9D31A7E2-EFB5-4C8A-B7F5-61A31927B407}"/>
    <cellStyle name="Input 3 2 2 2 9 2" xfId="35032" xr:uid="{B815B60F-20B6-49FA-9C7A-7D73C92C6623}"/>
    <cellStyle name="Input 3 2 2 3" xfId="22899" xr:uid="{E7937CE2-FC85-4FBF-86B1-FCF7B4BF4D92}"/>
    <cellStyle name="Input 3 2 2 3 2" xfId="36050" xr:uid="{B66F66F5-4AE7-43A1-8149-1C677DC64032}"/>
    <cellStyle name="Input 3 2 2 4" xfId="24166" xr:uid="{A9A9460B-45FD-4649-9C91-F8E674D48554}"/>
    <cellStyle name="Input 3 2 2 4 2" xfId="37273" xr:uid="{7B0C1EE1-C274-4B5C-BE24-120F27DFE991}"/>
    <cellStyle name="Input 3 2 2 5" xfId="18628" xr:uid="{791C33AB-31D7-4CB3-ADF9-69C43459518D}"/>
    <cellStyle name="Input 3 2 2 5 2" xfId="32227" xr:uid="{6293E7D5-96EB-4DB0-92A5-363CC037C910}"/>
    <cellStyle name="Input 3 2 2 6" xfId="25992" xr:uid="{BEB4C77A-3AFA-4178-8147-37E6D4092499}"/>
    <cellStyle name="Input 3 2 2 6 2" xfId="38915" xr:uid="{AC7A147C-A3C1-4F08-80EE-5E8E8CD9D49E}"/>
    <cellStyle name="Input 3 2 2 7" xfId="8203" xr:uid="{2E0B14F3-E9DE-4C63-8532-6E68F2E028E1}"/>
    <cellStyle name="Input 3 2 2 7 2" xfId="31475" xr:uid="{59FB703B-092F-4CB8-ADF4-E7A7989B4A04}"/>
    <cellStyle name="Input 3 2 2 8" xfId="18910" xr:uid="{1947AE75-09D3-48A0-BF49-C0E485F166C1}"/>
    <cellStyle name="Input 3 2 2 8 2" xfId="32492" xr:uid="{4BA33021-07EF-45D8-B8A8-A662F4468824}"/>
    <cellStyle name="Input 3 2 2 9" xfId="28926" xr:uid="{B56502B9-FE68-4D47-A63D-D43276E48AC7}"/>
    <cellStyle name="Input 3 2 2 9 2" xfId="41538" xr:uid="{0421369B-B786-4BE1-9016-3408DDB42410}"/>
    <cellStyle name="Input 3 2 3" xfId="14008" xr:uid="{89FDBD83-64F9-46D8-8220-98C5BD8530D5}"/>
    <cellStyle name="Input 3 2 3 10" xfId="29564" xr:uid="{86F60679-849E-426B-A7A7-02B6FD80C7F9}"/>
    <cellStyle name="Input 3 2 3 10 2" xfId="42140" xr:uid="{52F919A7-BB45-46E0-8EF8-6E6A64D7D7C1}"/>
    <cellStyle name="Input 3 2 3 2" xfId="14990" xr:uid="{303D88D9-58E1-46AF-8DD8-42DBFF0E0144}"/>
    <cellStyle name="Input 3 2 3 2 10" xfId="20894" xr:uid="{A49E0512-874F-4446-A6F0-9B29AE5C922D}"/>
    <cellStyle name="Input 3 2 3 2 10 2" xfId="34270" xr:uid="{A784D6C2-4532-4692-9F62-62769B127199}"/>
    <cellStyle name="Input 3 2 3 2 11" xfId="31930" xr:uid="{5F5E6F41-FD78-40D0-A560-A8FB53438CBC}"/>
    <cellStyle name="Input 3 2 3 2 2" xfId="24023" xr:uid="{D66C0262-111E-484D-8CCD-1DB53F342F3A}"/>
    <cellStyle name="Input 3 2 3 2 2 2" xfId="37137" xr:uid="{6FD377F2-5A21-4828-8CE1-C62BB7683ED3}"/>
    <cellStyle name="Input 3 2 3 2 3" xfId="21120" xr:uid="{F749CD47-9F09-40D9-999C-2389138C5D36}"/>
    <cellStyle name="Input 3 2 3 2 3 2" xfId="34471" xr:uid="{52A9ADB4-250B-4DE6-847E-37755ECB2329}"/>
    <cellStyle name="Input 3 2 3 2 4" xfId="25095" xr:uid="{AB50A3DA-BB55-4F5B-9E69-AED8B58BDBDE}"/>
    <cellStyle name="Input 3 2 3 2 4 2" xfId="38118" xr:uid="{2E25B238-D491-40A3-B033-004A6CC6829A}"/>
    <cellStyle name="Input 3 2 3 2 5" xfId="19215" xr:uid="{40944267-7797-4987-9DEB-DB56FF3D2D21}"/>
    <cellStyle name="Input 3 2 3 2 5 2" xfId="32768" xr:uid="{CD90ADC8-E2E2-4D85-9044-D612EAF0967E}"/>
    <cellStyle name="Input 3 2 3 2 6" xfId="26260" xr:uid="{0F3C0A33-C8CE-442E-9886-A893F9FE950D}"/>
    <cellStyle name="Input 3 2 3 2 6 2" xfId="39159" xr:uid="{D6AB78C9-E824-437E-8833-2CB8C4661A97}"/>
    <cellStyle name="Input 3 2 3 2 7" xfId="5387" xr:uid="{5F945D17-1E25-4FB0-B424-F93995646A37}"/>
    <cellStyle name="Input 3 2 3 2 7 2" xfId="29942" xr:uid="{ABD21BED-6626-4EFA-BE2B-EB8FA4C4A34D}"/>
    <cellStyle name="Input 3 2 3 2 8" xfId="24140" xr:uid="{EE06D200-046C-4E5B-B7BC-11E3761291A1}"/>
    <cellStyle name="Input 3 2 3 2 8 2" xfId="37249" xr:uid="{DC28036F-266C-4D59-A0EE-E899EF72B54B}"/>
    <cellStyle name="Input 3 2 3 2 9" xfId="22430" xr:uid="{FE368B63-9648-42B4-A1D9-70C78F1D2B37}"/>
    <cellStyle name="Input 3 2 3 2 9 2" xfId="35622" xr:uid="{3F9503AD-6F65-444B-AF85-C353FA2F3C80}"/>
    <cellStyle name="Input 3 2 3 3" xfId="23261" xr:uid="{BBC28467-F9AA-4723-ADA0-E62D5B5B1128}"/>
    <cellStyle name="Input 3 2 3 3 2" xfId="36406" xr:uid="{DB0A9363-DE7A-4260-8B48-E5742DF7C072}"/>
    <cellStyle name="Input 3 2 3 4" xfId="22299" xr:uid="{DBC19A16-8A94-44A6-B916-02FE8215C577}"/>
    <cellStyle name="Input 3 2 3 4 2" xfId="35509" xr:uid="{4B74B8BC-4615-4172-BCC9-BDC71A86C76D}"/>
    <cellStyle name="Input 3 2 3 5" xfId="22621" xr:uid="{396C4695-886D-4644-891C-9C7869BA5708}"/>
    <cellStyle name="Input 3 2 3 5 2" xfId="35798" xr:uid="{E8F159BE-D32C-4378-A5FB-92F1C558F317}"/>
    <cellStyle name="Input 3 2 3 6" xfId="27195" xr:uid="{068D7594-1FB7-4456-BB7A-B8AA975C4B34}"/>
    <cellStyle name="Input 3 2 3 6 2" xfId="39984" xr:uid="{FA2805C9-1289-4E90-B44B-9C278CA831A6}"/>
    <cellStyle name="Input 3 2 3 7" xfId="26531" xr:uid="{A9D302EA-B05A-45CA-A2AF-43E77CF3C261}"/>
    <cellStyle name="Input 3 2 3 7 2" xfId="39397" xr:uid="{E7B94208-3BAF-408E-92B3-CC8D57B8295A}"/>
    <cellStyle name="Input 3 2 3 8" xfId="23089" xr:uid="{B75663E6-1BD7-420A-930C-367541443E65}"/>
    <cellStyle name="Input 3 2 3 8 2" xfId="36236" xr:uid="{018D0871-6605-4F7D-8BD3-FB95DD4799CF}"/>
    <cellStyle name="Input 3 2 3 9" xfId="29301" xr:uid="{7BE41FDB-4112-4AED-83A1-427A3DC7EE93}"/>
    <cellStyle name="Input 3 2 3 9 2" xfId="41890" xr:uid="{C0E541F9-BA13-45D5-85DA-33612211729B}"/>
    <cellStyle name="Input 3 2 4" xfId="12822" xr:uid="{62F93953-3C01-45C3-BD9F-83CD51178906}"/>
    <cellStyle name="Input 3 2 4 2" xfId="22381" xr:uid="{7D6EB464-59B0-4F8F-8745-7356B50A95E4}"/>
    <cellStyle name="Input 3 2 4 2 2" xfId="35578" xr:uid="{623BD219-2EDC-4EF2-A0EA-795C234A8836}"/>
    <cellStyle name="Input 3 2 4 3" xfId="6254" xr:uid="{579BBE79-7E80-4F60-AFC9-963F03026F96}"/>
    <cellStyle name="Input 3 2 4 3 2" xfId="30656" xr:uid="{C6D3734F-99F8-4CF6-87B7-7633790A2EB7}"/>
    <cellStyle name="Input 3 2 4 4" xfId="19592" xr:uid="{CABD043D-7598-47BE-8AFB-8A5EC8779B00}"/>
    <cellStyle name="Input 3 2 4 4 2" xfId="33099" xr:uid="{1D747DE7-781C-4FCE-9B27-D3F2EF578C43}"/>
    <cellStyle name="Input 3 2 4 5" xfId="25136" xr:uid="{03468639-9288-4075-8F20-1519F3AB2803}"/>
    <cellStyle name="Input 3 2 4 5 2" xfId="38153" xr:uid="{FF100276-B198-4D40-893E-2A53E82976C7}"/>
    <cellStyle name="Input 3 2 4 6" xfId="20411" xr:uid="{04E502AA-18EF-4985-A34D-7C77A5A27311}"/>
    <cellStyle name="Input 3 2 4 6 2" xfId="33839" xr:uid="{2449AE8D-71E0-466B-8F35-1138614671A1}"/>
    <cellStyle name="Input 3 2 4 7" xfId="6325" xr:uid="{76F7259F-CF11-48C5-B37C-8D3B64FB82EF}"/>
    <cellStyle name="Input 3 2 4 7 2" xfId="30716" xr:uid="{73919E76-7A9E-47B9-AF3B-6599388EFC7C}"/>
    <cellStyle name="Input 3 2 4 8" xfId="27285" xr:uid="{501BCCB1-594A-42A8-8C1C-85F359ED6DEB}"/>
    <cellStyle name="Input 3 2 4 8 2" xfId="40066" xr:uid="{C5E2B70D-E4FD-4587-9219-1A846F7837F6}"/>
    <cellStyle name="Input 3 2 4 9" xfId="27833" xr:uid="{58DA0CF1-89A2-4555-9C77-33BD5B986169}"/>
    <cellStyle name="Input 3 2 4 9 2" xfId="40539" xr:uid="{A95E0357-90C3-49FF-A363-BEF4655DC037}"/>
    <cellStyle name="Input 3 2 5" xfId="28307" xr:uid="{ED579641-0589-40EA-9BEA-75E5C6346884}"/>
    <cellStyle name="Input 3 2 5 2" xfId="40972" xr:uid="{B7A3815C-600E-41A9-BC7D-A27A254748DB}"/>
    <cellStyle name="Input 3 3" xfId="8883" xr:uid="{6EEDCA62-6E5B-47A9-B43B-177E14C90C1B}"/>
    <cellStyle name="Input 3 4" xfId="9845" xr:uid="{179ADF4E-7013-46FE-8829-7AABB56889EB}"/>
    <cellStyle name="Input 3 4 10" xfId="29225" xr:uid="{1B3549F2-84C8-480D-A555-F075D2953767}"/>
    <cellStyle name="Input 3 4 10 2" xfId="41821" xr:uid="{ABBA5072-4D9F-458F-96F2-CC9E2007698A}"/>
    <cellStyle name="Input 3 4 11" xfId="24269" xr:uid="{282290B7-E27C-4DFA-A094-6FE69A6DDD6F}"/>
    <cellStyle name="Input 3 4 11 2" xfId="37366" xr:uid="{FBDC02DB-F171-4BDA-9B0E-269EAE1AEDD2}"/>
    <cellStyle name="Input 3 4 12" xfId="29559" xr:uid="{5D33026F-FD65-4CF3-B2A3-EC964229AD4F}"/>
    <cellStyle name="Input 3 4 12 2" xfId="42135" xr:uid="{BACEA0C6-4583-4E29-9263-D58FDB3DFD0E}"/>
    <cellStyle name="Input 3 4 2" xfId="13631" xr:uid="{C02D033D-CEB5-440A-91F0-66766E7D767F}"/>
    <cellStyle name="Input 3 4 2 10" xfId="5395" xr:uid="{B6E9AF33-125E-41D5-B693-F9DC4E6451F8}"/>
    <cellStyle name="Input 3 4 2 10 2" xfId="29947" xr:uid="{1363231E-D5A7-449C-8D50-A9498E665ED8}"/>
    <cellStyle name="Input 3 4 2 2" xfId="14765" xr:uid="{590DE566-4E04-4713-90F4-37A4256D1B7C}"/>
    <cellStyle name="Input 3 4 2 2 10" xfId="29565" xr:uid="{670F2B8B-E226-4143-BFE7-837F30E83965}"/>
    <cellStyle name="Input 3 4 2 2 10 2" xfId="42141" xr:uid="{4B2FD910-03BE-4295-9F06-143D71DD1F18}"/>
    <cellStyle name="Input 3 4 2 2 11" xfId="31705" xr:uid="{C585BE3A-3B5E-4BB2-8621-6CC7D94F5A48}"/>
    <cellStyle name="Input 3 4 2 2 2" xfId="23798" xr:uid="{5985A186-962F-4995-BC76-A3304CE89DB2}"/>
    <cellStyle name="Input 3 4 2 2 2 2" xfId="36912" xr:uid="{F3B827EF-920E-4AE0-B0DB-F7C28F149869}"/>
    <cellStyle name="Input 3 4 2 2 3" xfId="22232" xr:uid="{62D04649-0B69-4E69-9486-79894C4CFE06}"/>
    <cellStyle name="Input 3 4 2 2 3 2" xfId="35447" xr:uid="{A1AAB782-43CF-4D47-988E-5F387541B179}"/>
    <cellStyle name="Input 3 4 2 2 4" xfId="23642" xr:uid="{6CDA9545-0662-4971-AF4F-5C8EAC02C668}"/>
    <cellStyle name="Input 3 4 2 2 4 2" xfId="36759" xr:uid="{8F7459D8-1C1E-4CCC-825C-2EB6F09A4E86}"/>
    <cellStyle name="Input 3 4 2 2 5" xfId="27191" xr:uid="{1A84BF5B-20E1-423A-B877-20A9397C4509}"/>
    <cellStyle name="Input 3 4 2 2 5 2" xfId="39980" xr:uid="{2EF9827D-C7F6-4746-8D4B-16D314451A0C}"/>
    <cellStyle name="Input 3 4 2 2 6" xfId="24825" xr:uid="{B5BD661E-904D-4A56-B8DC-09609026DCC3}"/>
    <cellStyle name="Input 3 4 2 2 6 2" xfId="37870" xr:uid="{0FD17324-3128-4DD7-A600-ED432D000050}"/>
    <cellStyle name="Input 3 4 2 2 7" xfId="28523" xr:uid="{56EE02B9-7CDA-40F7-8B8E-4E69D513C0DE}"/>
    <cellStyle name="Input 3 4 2 2 7 2" xfId="41170" xr:uid="{A2CE65FF-9C01-4384-8BE5-855A7EB81B29}"/>
    <cellStyle name="Input 3 4 2 2 8" xfId="27071" xr:uid="{0C4268B9-F27E-47C2-AED6-06AC0D990028}"/>
    <cellStyle name="Input 3 4 2 2 8 2" xfId="39874" xr:uid="{A95D7C60-2AF6-4F19-9A70-37AB4AD7E04A}"/>
    <cellStyle name="Input 3 4 2 2 9" xfId="29297" xr:uid="{C0DF2C28-3B1C-4B29-B15A-5A64D5BC9871}"/>
    <cellStyle name="Input 3 4 2 2 9 2" xfId="41886" xr:uid="{21968D8F-9B1D-45EF-99BA-C7677882BCD0}"/>
    <cellStyle name="Input 3 4 2 3" xfId="22943" xr:uid="{A22FB666-39E8-4477-9D8A-6BBF49748D66}"/>
    <cellStyle name="Input 3 4 2 3 2" xfId="36093" xr:uid="{B9AC7ECF-C46D-4E75-A588-769BFE542B12}"/>
    <cellStyle name="Input 3 4 2 4" xfId="6643" xr:uid="{7F4C771E-7859-48B6-A57A-4C64C9D0D2B7}"/>
    <cellStyle name="Input 3 4 2 4 2" xfId="30946" xr:uid="{B05A68FE-3BC0-463F-BEBC-AEFC201C6D2E}"/>
    <cellStyle name="Input 3 4 2 5" xfId="18635" xr:uid="{2BECEE00-D590-4912-BE5E-B41D8D79FF6E}"/>
    <cellStyle name="Input 3 4 2 5 2" xfId="32234" xr:uid="{3C797E02-A8FB-4562-9F9A-C3EA65B6AA89}"/>
    <cellStyle name="Input 3 4 2 6" xfId="20701" xr:uid="{37CB452C-BE2E-4A72-83FB-914F17B0E2A9}"/>
    <cellStyle name="Input 3 4 2 6 2" xfId="34103" xr:uid="{97DFBBD0-BAFF-4FA2-A051-51963F9DCEB9}"/>
    <cellStyle name="Input 3 4 2 7" xfId="5786" xr:uid="{D23EA18E-F249-4CE0-B4AC-A304D0B31A6D}"/>
    <cellStyle name="Input 3 4 2 7 2" xfId="30266" xr:uid="{F98F8428-BD84-42C7-B4CE-80F457722463}"/>
    <cellStyle name="Input 3 4 2 8" xfId="5902" xr:uid="{F962962E-5A8C-46AE-A4EF-61A198FC2F8C}"/>
    <cellStyle name="Input 3 4 2 8 2" xfId="30362" xr:uid="{05FB42FB-5E0A-46B0-A850-7311F03C25AB}"/>
    <cellStyle name="Input 3 4 2 9" xfId="5386" xr:uid="{D94BECE3-7020-47A2-845D-F4B48BBA8B0A}"/>
    <cellStyle name="Input 3 4 2 9 2" xfId="29941" xr:uid="{474ED194-B0A6-439B-A3A3-A32D166EF4AF}"/>
    <cellStyle name="Input 3 4 3" xfId="14325" xr:uid="{B445A0EE-D1B7-4748-8494-FD28EE749C32}"/>
    <cellStyle name="Input 3 4 3 10" xfId="29578" xr:uid="{8EE1920E-B9DD-40D6-8C9E-57BC4742A7E1}"/>
    <cellStyle name="Input 3 4 3 10 2" xfId="42154" xr:uid="{353378A7-65C9-43B2-8106-1D78EA28A0F7}"/>
    <cellStyle name="Input 3 4 3 2" xfId="15022" xr:uid="{D834AF04-5822-4691-ABB7-0F4E1129559B}"/>
    <cellStyle name="Input 3 4 3 2 10" xfId="24542" xr:uid="{F831D535-CC16-4221-83C3-BAD3F0717446}"/>
    <cellStyle name="Input 3 4 3 2 10 2" xfId="37619" xr:uid="{B08FE716-A14D-4AC5-8972-2FA8B77B2405}"/>
    <cellStyle name="Input 3 4 3 2 11" xfId="31962" xr:uid="{BD8AC87B-B114-42B8-A14D-93EEFE217356}"/>
    <cellStyle name="Input 3 4 3 2 2" xfId="24055" xr:uid="{40AD4BF0-D770-479D-9289-B1A9A052051A}"/>
    <cellStyle name="Input 3 4 3 2 2 2" xfId="37169" xr:uid="{5E679CBD-6CD6-4D6F-AA62-64FCB854DC4F}"/>
    <cellStyle name="Input 3 4 3 2 3" xfId="22195" xr:uid="{821FD42A-C3D3-4E1A-ADDC-907D5816005B}"/>
    <cellStyle name="Input 3 4 3 2 3 2" xfId="35410" xr:uid="{55BD3BC9-FA7F-4BAA-8DB7-75EFDF7822C8}"/>
    <cellStyle name="Input 3 4 3 2 4" xfId="26091" xr:uid="{75D089A6-B867-4D64-8A21-D79BBA466C49}"/>
    <cellStyle name="Input 3 4 3 2 4 2" xfId="39002" xr:uid="{A66B70B7-AC92-4E02-9804-A73D004DA19E}"/>
    <cellStyle name="Input 3 4 3 2 5" xfId="20346" xr:uid="{B988BD9B-432A-4200-9838-F61C0FD8F9EE}"/>
    <cellStyle name="Input 3 4 3 2 5 2" xfId="33783" xr:uid="{A483F277-BFAF-4EE4-847A-7299232AC186}"/>
    <cellStyle name="Input 3 4 3 2 6" xfId="25618" xr:uid="{5ACEC1CB-6ED6-4947-BD49-9EDC7CF154E3}"/>
    <cellStyle name="Input 3 4 3 2 6 2" xfId="38581" xr:uid="{DE9314AC-A0B7-4373-BF2D-8F049FDC2D5E}"/>
    <cellStyle name="Input 3 4 3 2 7" xfId="19508" xr:uid="{DD5765DB-F815-4FEA-AC9C-43514EB7DBF8}"/>
    <cellStyle name="Input 3 4 3 2 7 2" xfId="33023" xr:uid="{FF2D4271-81F2-4EC7-907D-E2FAD6150512}"/>
    <cellStyle name="Input 3 4 3 2 8" xfId="27990" xr:uid="{9870A433-05BA-411F-918C-239E390F275B}"/>
    <cellStyle name="Input 3 4 3 2 8 2" xfId="40683" xr:uid="{C564055F-BC49-4F27-9CA5-14BBA47593F5}"/>
    <cellStyle name="Input 3 4 3 2 9" xfId="28351" xr:uid="{9179AE8C-B8F9-461B-98F9-95DF3AAF45E9}"/>
    <cellStyle name="Input 3 4 3 2 9 2" xfId="41013" xr:uid="{74A5C117-D5E5-450D-B529-5531CE177945}"/>
    <cellStyle name="Input 3 4 3 3" xfId="23469" xr:uid="{14D7A531-2513-4CEA-9EC2-8D2DE384F6A0}"/>
    <cellStyle name="Input 3 4 3 3 2" xfId="36602" xr:uid="{F6AED7C2-BBE6-44AE-9840-F6F3E93510F3}"/>
    <cellStyle name="Input 3 4 3 4" xfId="21192" xr:uid="{0C495621-1229-438B-ADD3-E1541DAE17F6}"/>
    <cellStyle name="Input 3 4 3 4 2" xfId="34539" xr:uid="{8027DF4D-1941-43AA-BF75-7C8F00DA3AB5}"/>
    <cellStyle name="Input 3 4 3 5" xfId="22702" xr:uid="{37028D65-EECB-43CA-86F3-9778E9EDC788}"/>
    <cellStyle name="Input 3 4 3 5 2" xfId="35873" xr:uid="{0585EA0F-E60D-4B7C-AB44-7D994413EBC1}"/>
    <cellStyle name="Input 3 4 3 6" xfId="7047" xr:uid="{69F96E53-536F-4B40-933C-DE216E982751}"/>
    <cellStyle name="Input 3 4 3 6 2" xfId="31267" xr:uid="{BADA51C2-CE11-431C-AEFC-58437F7146E7}"/>
    <cellStyle name="Input 3 4 3 7" xfId="25034" xr:uid="{2874549A-4964-42B4-8981-C924A91704CA}"/>
    <cellStyle name="Input 3 4 3 7 2" xfId="38061" xr:uid="{E221C96A-C5BB-48FA-BBB5-689F93026A23}"/>
    <cellStyle name="Input 3 4 3 8" xfId="7106" xr:uid="{3125B423-7A39-4790-BF45-B20BE0C962A5}"/>
    <cellStyle name="Input 3 4 3 8 2" xfId="31320" xr:uid="{4EB0F4EF-142F-4BDB-97BF-9F46635A69AD}"/>
    <cellStyle name="Input 3 4 3 9" xfId="29327" xr:uid="{B88B5AC4-FA0D-43B3-84E2-4353ACF3B756}"/>
    <cellStyle name="Input 3 4 3 9 2" xfId="41914" xr:uid="{295A89E8-5880-4741-942C-95769C0CD5DF}"/>
    <cellStyle name="Input 3 4 4" xfId="14688" xr:uid="{6038DEBB-1E0B-4AB9-849E-7418B4789049}"/>
    <cellStyle name="Input 3 4 4 10" xfId="19479" xr:uid="{51DEB5E3-8710-4E77-9829-FFE384C5F875}"/>
    <cellStyle name="Input 3 4 4 10 2" xfId="32998" xr:uid="{8F3C2470-25C6-4A39-817F-4490E165D548}"/>
    <cellStyle name="Input 3 4 4 11" xfId="31628" xr:uid="{21F9BD9D-E01D-4FBD-823B-E1BAEA18CFF0}"/>
    <cellStyle name="Input 3 4 4 2" xfId="23721" xr:uid="{D2040259-97B1-41E9-A7C8-1B736811686C}"/>
    <cellStyle name="Input 3 4 4 2 2" xfId="36835" xr:uid="{C47AF732-D910-44FE-8EBB-E0A64C888955}"/>
    <cellStyle name="Input 3 4 4 3" xfId="21164" xr:uid="{2D8E1ED1-24ED-4AB7-8DB0-D0E25DD19D21}"/>
    <cellStyle name="Input 3 4 4 3 2" xfId="34515" xr:uid="{26796A74-B053-403C-A1C3-D6E790BB158F}"/>
    <cellStyle name="Input 3 4 4 4" xfId="18785" xr:uid="{A9E8A905-8E9C-47FF-B449-C2ACD7822F82}"/>
    <cellStyle name="Input 3 4 4 4 2" xfId="32371" xr:uid="{59413EB2-EE4D-451C-A655-49404A59B0A4}"/>
    <cellStyle name="Input 3 4 4 5" xfId="26497" xr:uid="{CC04263C-8A56-46EC-87E1-4EE5B959C063}"/>
    <cellStyle name="Input 3 4 4 5 2" xfId="39366" xr:uid="{06C9D47B-DBF3-4299-9D73-BFD635BCC667}"/>
    <cellStyle name="Input 3 4 4 6" xfId="26398" xr:uid="{DD8AF41C-5986-4317-8ADA-AE0C793865FB}"/>
    <cellStyle name="Input 3 4 4 6 2" xfId="39274" xr:uid="{E518B56C-CA15-48A5-9C36-5BF8B18AF4A4}"/>
    <cellStyle name="Input 3 4 4 7" xfId="28207" xr:uid="{8F2C4F3D-74F0-46B9-8BD1-09FF94C7CEDB}"/>
    <cellStyle name="Input 3 4 4 7 2" xfId="40882" xr:uid="{9110F041-F9C1-4856-98A5-8EC7308BE5C0}"/>
    <cellStyle name="Input 3 4 4 8" xfId="26453" xr:uid="{2FFD12A9-9491-44AF-AC8A-9CC519DB8C2F}"/>
    <cellStyle name="Input 3 4 4 8 2" xfId="39325" xr:uid="{B8D3246F-A6F2-4338-8B2C-7DAB33BF9791}"/>
    <cellStyle name="Input 3 4 4 9" xfId="28319" xr:uid="{E56B37B9-C901-456E-8B6F-6BBF67B28455}"/>
    <cellStyle name="Input 3 4 4 9 2" xfId="40984" xr:uid="{9516E850-C9D1-45D0-BE3E-9C95EF95406D}"/>
    <cellStyle name="Input 3 4 5" xfId="20388" xr:uid="{A4B74D88-71B3-42DF-B79F-BC4F378BA9E8}"/>
    <cellStyle name="Input 3 4 5 2" xfId="33820" xr:uid="{4286AB33-369B-475A-AAA0-5A9B58EBDD2B}"/>
    <cellStyle name="Input 3 4 6" xfId="19495" xr:uid="{4836071F-F942-4CC2-89F1-AB5F10566341}"/>
    <cellStyle name="Input 3 4 6 2" xfId="33012" xr:uid="{2E49822A-EC22-4AFA-92B6-7B02F092BEF3}"/>
    <cellStyle name="Input 3 4 7" xfId="22618" xr:uid="{8FDAEDD4-6C7C-4B13-9593-0D7FBC41D8F1}"/>
    <cellStyle name="Input 3 4 7 2" xfId="35795" xr:uid="{61A91EF0-4D64-4DAE-9E15-7B87ED3D5953}"/>
    <cellStyle name="Input 3 4 8" xfId="22150" xr:uid="{BA38AC9C-EB2E-458F-87C3-2556E7CA38F3}"/>
    <cellStyle name="Input 3 4 8 2" xfId="35371" xr:uid="{40F94349-9314-443A-B712-7C448BB5FA27}"/>
    <cellStyle name="Input 3 4 9" xfId="18868" xr:uid="{48F74FE1-6E55-4BF6-9E05-F395FDECB1DB}"/>
    <cellStyle name="Input 3 4 9 2" xfId="32453" xr:uid="{94FAF9F7-543F-4FDD-BAA6-DD94973408E4}"/>
    <cellStyle name="Input 3 5" xfId="17921" xr:uid="{24383A32-55E7-4E78-858B-EAEB7F151CBD}"/>
    <cellStyle name="Input 3 5 10" xfId="29781" xr:uid="{11D0613F-2345-4780-B823-29BA87E6F8D1}"/>
    <cellStyle name="Input 3 5 10 2" xfId="42347" xr:uid="{371CA067-00E0-4DEA-ABB5-4FCD5E114141}"/>
    <cellStyle name="Input 3 5 11" xfId="32049" xr:uid="{D5F54F6A-763D-40B2-B84A-3DC1239BD790}"/>
    <cellStyle name="Input 3 5 2" xfId="25764" xr:uid="{5F5B35CF-0094-4160-9907-BF8E725CBA3B}"/>
    <cellStyle name="Input 3 5 2 2" xfId="38713" xr:uid="{E943493B-54BA-42E2-912B-A23B087FCB4B}"/>
    <cellStyle name="Input 3 5 3" xfId="26656" xr:uid="{2559E415-EEBB-4A9B-BCD4-EC1F0B466812}"/>
    <cellStyle name="Input 3 5 3 2" xfId="39509" xr:uid="{7685326D-9809-49CA-8890-E015F7458588}"/>
    <cellStyle name="Input 3 5 4" xfId="27388" xr:uid="{9AD73D15-2DB7-4566-AE1C-F51FAC4DF6DA}"/>
    <cellStyle name="Input 3 5 4 2" xfId="40159" xr:uid="{29E9CBB1-9424-4CE3-95B3-DA810913E786}"/>
    <cellStyle name="Input 3 5 5" xfId="28110" xr:uid="{C1D32691-915A-4ABA-B413-D810DCDAB7A8}"/>
    <cellStyle name="Input 3 5 5 2" xfId="40791" xr:uid="{59814C5F-ADC6-46BC-B5C0-98295672A512}"/>
    <cellStyle name="Input 3 5 6" xfId="28707" xr:uid="{F7D2F362-07D7-47B7-B0FD-151E14C12369}"/>
    <cellStyle name="Input 3 5 6 2" xfId="41332" xr:uid="{553FA740-DC87-4424-A4FC-ED5F8AFC5CB1}"/>
    <cellStyle name="Input 3 5 7" xfId="29092" xr:uid="{F32499EA-3EB1-437E-8121-D7F9A81D4D0D}"/>
    <cellStyle name="Input 3 5 7 2" xfId="41693" xr:uid="{C96B7F09-5090-4F49-9915-7DC3BDCC881E}"/>
    <cellStyle name="Input 3 5 8" xfId="29438" xr:uid="{FE14C0DD-9BFD-4A96-A67B-3C179950AEC6}"/>
    <cellStyle name="Input 3 5 8 2" xfId="42019" xr:uid="{ECBC54FA-2688-406A-BC55-130278545B47}"/>
    <cellStyle name="Input 3 5 9" xfId="29677" xr:uid="{62C36A59-6E67-48B8-BFBE-C89E3F173258}"/>
    <cellStyle name="Input 3 5 9 2" xfId="42251" xr:uid="{5D0D131A-2D57-4E31-9C86-3716B38F6B9E}"/>
    <cellStyle name="Input 30" xfId="2210" xr:uid="{F777ED93-1EA1-4CF2-98AA-517C584509BD}"/>
    <cellStyle name="Input 31" xfId="2211" xr:uid="{EDA674C8-AB19-44C3-B60B-9B619F4394A0}"/>
    <cellStyle name="Input 32" xfId="2212" xr:uid="{B5952D12-882D-40E3-A6C1-7CE9EB5381C0}"/>
    <cellStyle name="Input 33" xfId="2213" xr:uid="{1F5ED802-0A2B-4781-8029-7A79D226AFAC}"/>
    <cellStyle name="Input 34" xfId="2214" xr:uid="{5E24BC7B-8593-4C93-B89D-0F98E531EBA3}"/>
    <cellStyle name="Input 35" xfId="2215" xr:uid="{80B2D40C-3DC1-48B4-A4E3-DFFD2FBB0A18}"/>
    <cellStyle name="Input 36" xfId="2216" xr:uid="{33361D0D-FCAA-49F8-909A-1DF6268DEF77}"/>
    <cellStyle name="Input 37" xfId="9319" xr:uid="{B7700668-35DB-4748-B9F3-98B763C62314}"/>
    <cellStyle name="Input 4" xfId="2217" xr:uid="{6EB6E2B5-A407-45BC-AEF0-B75847FF4A6A}"/>
    <cellStyle name="Input 4 2" xfId="8016" xr:uid="{DFE90F03-E9FC-4D3B-8D91-986ACAF68640}"/>
    <cellStyle name="Input 4 2 2" xfId="13584" xr:uid="{C6255F33-C77D-458E-9004-9438938CF981}"/>
    <cellStyle name="Input 4 2 2 10" xfId="6987" xr:uid="{7356E7C1-000A-4559-A237-0EC569AD16AC}"/>
    <cellStyle name="Input 4 2 2 10 2" xfId="31218" xr:uid="{DA12D61E-728E-47CC-9BE9-891FB00489EC}"/>
    <cellStyle name="Input 4 2 2 2" xfId="14737" xr:uid="{22CCE3B4-B749-4DAE-B27A-2E805B1D1CAC}"/>
    <cellStyle name="Input 4 2 2 2 10" xfId="23611" xr:uid="{327CE394-CF3E-4C77-8743-C37AB3B43B4E}"/>
    <cellStyle name="Input 4 2 2 2 10 2" xfId="36734" xr:uid="{4367C26B-AF22-46B7-9E02-2BD8650EDE76}"/>
    <cellStyle name="Input 4 2 2 2 11" xfId="31677" xr:uid="{4B13CA89-4127-4CC2-B7A8-2D0AD93574DC}"/>
    <cellStyle name="Input 4 2 2 2 2" xfId="23770" xr:uid="{5B9E59B4-A70B-4D9B-B1EF-5C518D9A65BC}"/>
    <cellStyle name="Input 4 2 2 2 2 2" xfId="36884" xr:uid="{5D55078C-59D4-4758-A96C-330712183C9C}"/>
    <cellStyle name="Input 4 2 2 2 3" xfId="24786" xr:uid="{10639CE2-9CD5-4F9F-BF63-F5B58066196C}"/>
    <cellStyle name="Input 4 2 2 2 3 2" xfId="37834" xr:uid="{B79E67C0-DED5-41FB-B63A-8E7BE1BDFB71}"/>
    <cellStyle name="Input 4 2 2 2 4" xfId="20892" xr:uid="{E77A47EB-8CDC-4627-A5F2-CA36C76C18C6}"/>
    <cellStyle name="Input 4 2 2 2 4 2" xfId="34268" xr:uid="{3701D8C5-D4E6-46B8-9239-09F90B0F5042}"/>
    <cellStyle name="Input 4 2 2 2 5" xfId="26206" xr:uid="{FBB64E72-10A2-4AF4-83C5-76AD4B2A81E0}"/>
    <cellStyle name="Input 4 2 2 2 5 2" xfId="39110" xr:uid="{17A19475-A9E7-47C1-9E47-5DFC5B7B4F44}"/>
    <cellStyle name="Input 4 2 2 2 6" xfId="20255" xr:uid="{83F0018D-A817-4CFA-BF9F-4B07B871C6B6}"/>
    <cellStyle name="Input 4 2 2 2 6 2" xfId="33704" xr:uid="{449028B7-DAB5-413C-9138-B2C6DAE300E8}"/>
    <cellStyle name="Input 4 2 2 2 7" xfId="27270" xr:uid="{65F6389C-240A-4757-BBDA-815EC125DFF5}"/>
    <cellStyle name="Input 4 2 2 2 7 2" xfId="40052" xr:uid="{4F217DEA-30F7-4A9F-B45C-6776CD219BEB}"/>
    <cellStyle name="Input 4 2 2 2 8" xfId="24502" xr:uid="{22222651-4977-47ED-8E70-E5EFEB473584}"/>
    <cellStyle name="Input 4 2 2 2 8 2" xfId="37581" xr:uid="{D7D72C7E-CD57-4C72-BA9E-FAB5A3D9BFCE}"/>
    <cellStyle name="Input 4 2 2 2 9" xfId="20232" xr:uid="{06B20298-BD80-4C9D-A8E1-651650BCD63D}"/>
    <cellStyle name="Input 4 2 2 2 9 2" xfId="33683" xr:uid="{987F11A4-0786-46A9-B86D-40E7DE664F58}"/>
    <cellStyle name="Input 4 2 2 3" xfId="22900" xr:uid="{8BFFCB38-9134-4B53-9617-537FCCFBDF5B}"/>
    <cellStyle name="Input 4 2 2 3 2" xfId="36051" xr:uid="{6CE7B91F-25D4-4BB1-89B0-68D5DEA3F822}"/>
    <cellStyle name="Input 4 2 2 4" xfId="20195" xr:uid="{F1C05724-241C-411C-A79E-6CD0D6B60F5D}"/>
    <cellStyle name="Input 4 2 2 4 2" xfId="33651" xr:uid="{B9FF6EE1-DA5E-42D6-B537-D80844CE7A2A}"/>
    <cellStyle name="Input 4 2 2 5" xfId="21805" xr:uid="{E5BB1F33-1490-4ACA-9649-4E6B559B669E}"/>
    <cellStyle name="Input 4 2 2 5 2" xfId="35080" xr:uid="{86290446-5FB4-4046-916C-CD6F01DD5416}"/>
    <cellStyle name="Input 4 2 2 6" xfId="25875" xr:uid="{F4F610B2-BD90-48A2-A09C-BE0F46F61917}"/>
    <cellStyle name="Input 4 2 2 6 2" xfId="38814" xr:uid="{1B3CE9F8-28E4-4BE8-8AD9-966ED762491E}"/>
    <cellStyle name="Input 4 2 2 7" xfId="22680" xr:uid="{DC0588CB-7350-42F2-914A-AEAECABBB2A9}"/>
    <cellStyle name="Input 4 2 2 7 2" xfId="35851" xr:uid="{7D989B69-AB54-4EF5-8772-3FA4A8D53F7A}"/>
    <cellStyle name="Input 4 2 2 8" xfId="19350" xr:uid="{50AD94AD-FDDF-4A9E-8C6F-BD5BD650CAD9}"/>
    <cellStyle name="Input 4 2 2 8 2" xfId="32893" xr:uid="{6F0C92CC-7A1C-4D92-9F94-16EAA20CD5A8}"/>
    <cellStyle name="Input 4 2 2 9" xfId="29235" xr:uid="{9F0BDF54-8CB8-4675-9BAC-48303F42C71F}"/>
    <cellStyle name="Input 4 2 2 9 2" xfId="41831" xr:uid="{07713C3E-1B3E-4274-9C1D-DFF93B566A11}"/>
    <cellStyle name="Input 4 2 3" xfId="14009" xr:uid="{48135E18-54E3-4972-8747-6A6379B15803}"/>
    <cellStyle name="Input 4 2 3 10" xfId="19901" xr:uid="{388F9A25-C972-4B8E-B298-7F3E54BA0615}"/>
    <cellStyle name="Input 4 2 3 10 2" xfId="33378" xr:uid="{568D6CE7-34F0-475B-B40B-40A05D71987F}"/>
    <cellStyle name="Input 4 2 3 2" xfId="14991" xr:uid="{A36D3037-0238-48DF-884A-93C753CCFF0D}"/>
    <cellStyle name="Input 4 2 3 2 10" xfId="28354" xr:uid="{AFF59B95-1F51-48C8-B798-39A6D5136730}"/>
    <cellStyle name="Input 4 2 3 2 10 2" xfId="41016" xr:uid="{BB7B5274-B6A6-4F4D-8C13-199A0846F6BD}"/>
    <cellStyle name="Input 4 2 3 2 11" xfId="31931" xr:uid="{27845B18-9620-4EB5-B9CB-69A76ACF1423}"/>
    <cellStyle name="Input 4 2 3 2 2" xfId="24024" xr:uid="{AA5E80FC-9EF1-4525-8F76-A100C5C40713}"/>
    <cellStyle name="Input 4 2 3 2 2 2" xfId="37138" xr:uid="{C24C0E10-8EE5-4F6A-9767-B824A2116736}"/>
    <cellStyle name="Input 4 2 3 2 3" xfId="22202" xr:uid="{793816E5-F2EB-4A1A-84BD-CB3BDBAC2F70}"/>
    <cellStyle name="Input 4 2 3 2 3 2" xfId="35417" xr:uid="{382ABEDA-B2FC-4668-9D27-2810CE04B929}"/>
    <cellStyle name="Input 4 2 3 2 4" xfId="23537" xr:uid="{DDCF8C31-F217-476C-85A0-04A3B160F542}"/>
    <cellStyle name="Input 4 2 3 2 4 2" xfId="36670" xr:uid="{240B3251-CDFA-47B7-BD64-3F81DDD6CF80}"/>
    <cellStyle name="Input 4 2 3 2 5" xfId="25686" xr:uid="{7166479D-7AC7-4AD3-BCC8-EEAD800FD44E}"/>
    <cellStyle name="Input 4 2 3 2 5 2" xfId="38643" xr:uid="{1E7B4CF5-98F1-4B68-99F8-5968A2B491BF}"/>
    <cellStyle name="Input 4 2 3 2 6" xfId="18915" xr:uid="{623B19D5-91B6-4C72-AECA-6DCD870EB231}"/>
    <cellStyle name="Input 4 2 3 2 6 2" xfId="32496" xr:uid="{5D762B55-819B-48EE-9409-556AA5D52B99}"/>
    <cellStyle name="Input 4 2 3 2 7" xfId="21444" xr:uid="{8688BD60-23DB-4D15-9D42-07A5C246CD7C}"/>
    <cellStyle name="Input 4 2 3 2 7 2" xfId="34777" xr:uid="{6BBD1345-574A-48E2-AFD4-E54DB2497295}"/>
    <cellStyle name="Input 4 2 3 2 8" xfId="25954" xr:uid="{0690E72F-263A-47C1-AE5B-3036E8873DC7}"/>
    <cellStyle name="Input 4 2 3 2 8 2" xfId="38882" xr:uid="{546FA873-2E5F-4751-87E2-A22163D45CB2}"/>
    <cellStyle name="Input 4 2 3 2 9" xfId="18916" xr:uid="{E08332D0-6B82-4E7A-B574-DC830076792F}"/>
    <cellStyle name="Input 4 2 3 2 9 2" xfId="32497" xr:uid="{7331FB16-8799-41E6-A1E8-A2803DF011BA}"/>
    <cellStyle name="Input 4 2 3 3" xfId="23262" xr:uid="{BEF467CC-79D5-41E3-BF61-4E7768EB26B8}"/>
    <cellStyle name="Input 4 2 3 3 2" xfId="36407" xr:uid="{EAA633DC-FF43-4D4B-B2C3-209F1E9F3887}"/>
    <cellStyle name="Input 4 2 3 4" xfId="19136" xr:uid="{D2269542-D781-49F4-8D1C-9097AED16DC2}"/>
    <cellStyle name="Input 4 2 3 4 2" xfId="32699" xr:uid="{C48ED642-B1E3-4303-98A7-8AA6C41EA391}"/>
    <cellStyle name="Input 4 2 3 5" xfId="19246" xr:uid="{4F70448B-9DB1-4DCA-AF0A-56835559C952}"/>
    <cellStyle name="Input 4 2 3 5 2" xfId="32796" xr:uid="{1BC75CCC-6F44-44F4-B666-F8EDCA41085C}"/>
    <cellStyle name="Input 4 2 3 6" xfId="26990" xr:uid="{3647FB22-B6D2-49DE-A265-DFB3955AC84B}"/>
    <cellStyle name="Input 4 2 3 6 2" xfId="39805" xr:uid="{F290E610-C0B2-4499-9DDE-A52BC194D9CB}"/>
    <cellStyle name="Input 4 2 3 7" xfId="27572" xr:uid="{50C65243-A128-4A17-A3B2-15782299D185}"/>
    <cellStyle name="Input 4 2 3 7 2" xfId="40323" xr:uid="{C6DE0F90-AFEE-4CDC-9F52-A5D261E5ED00}"/>
    <cellStyle name="Input 4 2 3 8" xfId="25661" xr:uid="{7EC00CC6-6D5B-458C-9E35-BBA549E8BECE}"/>
    <cellStyle name="Input 4 2 3 8 2" xfId="38619" xr:uid="{4109CB72-0048-4024-94E6-B72F7739C2E5}"/>
    <cellStyle name="Input 4 2 3 9" xfId="26516" xr:uid="{936B746E-1723-46DC-8B72-EB3BFDD654C1}"/>
    <cellStyle name="Input 4 2 3 9 2" xfId="39382" xr:uid="{AD84BBB0-D027-4FEA-BD26-A40F435795DA}"/>
    <cellStyle name="Input 4 2 4" xfId="12823" xr:uid="{D054E39A-864B-4C0E-97C8-BDA05F27EDD3}"/>
    <cellStyle name="Input 4 2 4 2" xfId="22382" xr:uid="{70FFD2BA-5835-47B3-BF44-BD68A6A3C11C}"/>
    <cellStyle name="Input 4 2 4 2 2" xfId="35579" xr:uid="{E2F819C0-4835-4C0A-9AD7-986EC41E9447}"/>
    <cellStyle name="Input 4 2 4 3" xfId="21327" xr:uid="{87B06B47-425A-4393-B463-06EFDFA8634D}"/>
    <cellStyle name="Input 4 2 4 3 2" xfId="34669" xr:uid="{0065F25E-A7B5-42D3-93F2-670C7D8E2D0D}"/>
    <cellStyle name="Input 4 2 4 4" xfId="7234" xr:uid="{EC228DDE-E071-4B34-A533-61BBF0C9058B}"/>
    <cellStyle name="Input 4 2 4 4 2" xfId="31429" xr:uid="{894D0955-BB95-436A-92C9-064A36C7D69C}"/>
    <cellStyle name="Input 4 2 4 5" xfId="25405" xr:uid="{88A125A2-912F-4AC5-8284-9D3DCA389539}"/>
    <cellStyle name="Input 4 2 4 5 2" xfId="38392" xr:uid="{01EC30A3-E9D8-4899-AF7B-CCF3B9016391}"/>
    <cellStyle name="Input 4 2 4 6" xfId="27503" xr:uid="{36FF59DF-A85D-4E69-8A26-47C5BB5A927B}"/>
    <cellStyle name="Input 4 2 4 6 2" xfId="40266" xr:uid="{BBF72CB5-6729-4BB4-8BD9-DA1F8D521D5C}"/>
    <cellStyle name="Input 4 2 4 7" xfId="25234" xr:uid="{52B4F7B1-8C79-4403-A2C0-9FCC74F6FFB6}"/>
    <cellStyle name="Input 4 2 4 7 2" xfId="38241" xr:uid="{9EBE154B-C3DD-4E3A-B245-F15C2B3EFCED}"/>
    <cellStyle name="Input 4 2 4 8" xfId="21681" xr:uid="{665E0D1D-8FD5-47EC-B75D-5FE082E8C060}"/>
    <cellStyle name="Input 4 2 4 8 2" xfId="34967" xr:uid="{9EED521A-D391-454A-972B-D9C473E572E4}"/>
    <cellStyle name="Input 4 2 4 9" xfId="21498" xr:uid="{D59A6341-7199-4184-9C58-A384D37AF6C7}"/>
    <cellStyle name="Input 4 2 4 9 2" xfId="34823" xr:uid="{340EB3CB-929B-4720-BCA9-9F780DB3A2F0}"/>
    <cellStyle name="Input 4 2 5" xfId="26529" xr:uid="{BE180492-53C8-4931-B97F-A99E5CF201B2}"/>
    <cellStyle name="Input 4 2 5 2" xfId="39395" xr:uid="{5F900311-E2BA-4DF7-B703-5819CEFBB4BA}"/>
    <cellStyle name="Input 4 3" xfId="9846" xr:uid="{BD6872CE-D572-4708-B29A-E4CBE1269378}"/>
    <cellStyle name="Input 4 3 10" xfId="22595" xr:uid="{9FD1B4B9-7807-42F9-823F-6F29301460FD}"/>
    <cellStyle name="Input 4 3 10 2" xfId="35773" xr:uid="{3F6FDDE1-4B04-46FA-9997-F488A4403484}"/>
    <cellStyle name="Input 4 3 11" xfId="29310" xr:uid="{744E911D-0A09-4B5F-A768-A1B93C42A3AF}"/>
    <cellStyle name="Input 4 3 11 2" xfId="41899" xr:uid="{7BB794AB-93B1-4C55-BE91-5A858FBEE3C9}"/>
    <cellStyle name="Input 4 3 12" xfId="20328" xr:uid="{C73A64B4-977D-44F5-A1E0-C120C2C36FC3}"/>
    <cellStyle name="Input 4 3 12 2" xfId="33768" xr:uid="{E5C047A9-A53A-41C4-9D49-543E87F3066B}"/>
    <cellStyle name="Input 4 3 2" xfId="13632" xr:uid="{EFAD03D3-0D6B-48AE-B7B0-6836B0849398}"/>
    <cellStyle name="Input 4 3 2 10" xfId="21104" xr:uid="{7E780A4F-864E-4EB0-B63B-4752C0F2DBD9}"/>
    <cellStyle name="Input 4 3 2 10 2" xfId="34455" xr:uid="{DF8A2513-A51B-4B7D-9CDF-84064B281E70}"/>
    <cellStyle name="Input 4 3 2 2" xfId="14766" xr:uid="{05712A17-799B-4D99-805E-F10A185E24FE}"/>
    <cellStyle name="Input 4 3 2 2 10" xfId="26736" xr:uid="{695682CC-AEDE-4A7D-847F-F3D90B0BA2FC}"/>
    <cellStyle name="Input 4 3 2 2 10 2" xfId="39581" xr:uid="{B3121546-0259-4C8B-AFD6-3FEE960C34BB}"/>
    <cellStyle name="Input 4 3 2 2 11" xfId="31706" xr:uid="{7E7C35CD-25B9-41FB-B65E-13BFB166CC48}"/>
    <cellStyle name="Input 4 3 2 2 2" xfId="23799" xr:uid="{90823DF1-8BDE-4BCC-8635-C6DCBC50FD10}"/>
    <cellStyle name="Input 4 3 2 2 2 2" xfId="36913" xr:uid="{7ACE189B-9E90-4D3B-B6CB-CF5055BA377F}"/>
    <cellStyle name="Input 4 3 2 2 3" xfId="19068" xr:uid="{37B10F1A-27C8-4D4B-9A68-096D4328C39F}"/>
    <cellStyle name="Input 4 3 2 2 3 2" xfId="32638" xr:uid="{CB46B58E-C076-4175-BA0F-1866E132AD7B}"/>
    <cellStyle name="Input 4 3 2 2 4" xfId="20920" xr:uid="{AFBF9A3D-D964-4399-BBB3-56F20D4F9348}"/>
    <cellStyle name="Input 4 3 2 2 4 2" xfId="34292" xr:uid="{4B55F973-ED5C-4B44-AB25-FCF4ED895366}"/>
    <cellStyle name="Input 4 3 2 2 5" xfId="26989" xr:uid="{C827D924-8195-44CE-8178-A0E8E0F6882F}"/>
    <cellStyle name="Input 4 3 2 2 5 2" xfId="39804" xr:uid="{FD6F3902-154A-4B28-8A46-3A0CB9FE5BED}"/>
    <cellStyle name="Input 4 3 2 2 6" xfId="25920" xr:uid="{096DAA7C-3D2A-4E7D-98A5-97957869FE31}"/>
    <cellStyle name="Input 4 3 2 2 6 2" xfId="38853" xr:uid="{55320F84-CE03-4E2F-883F-848D7C8C1895}"/>
    <cellStyle name="Input 4 3 2 2 7" xfId="28379" xr:uid="{DC17EC7B-CBEA-4137-8165-50E64F77F18C}"/>
    <cellStyle name="Input 4 3 2 2 7 2" xfId="41041" xr:uid="{744A11C3-7840-4195-B9A8-F67B51684E6D}"/>
    <cellStyle name="Input 4 3 2 2 8" xfId="25662" xr:uid="{9108DE41-F62A-42F7-9D78-42D021997995}"/>
    <cellStyle name="Input 4 3 2 2 8 2" xfId="38620" xr:uid="{801561D7-1C96-4439-BA8A-ECF63CED1717}"/>
    <cellStyle name="Input 4 3 2 2 9" xfId="19345" xr:uid="{71CBC31B-8967-499A-AAC7-BBE0BC43ADFC}"/>
    <cellStyle name="Input 4 3 2 2 9 2" xfId="32888" xr:uid="{9A755FE4-CA88-4831-9FE1-90FFCF74ED43}"/>
    <cellStyle name="Input 4 3 2 3" xfId="22944" xr:uid="{0B59BC03-629E-4FCA-8A37-A8E5CEF8F9C8}"/>
    <cellStyle name="Input 4 3 2 3 2" xfId="36094" xr:uid="{F14931E3-D58E-4C3F-92B8-58B5B1185EE0}"/>
    <cellStyle name="Input 4 3 2 4" xfId="20189" xr:uid="{00AC7F81-372E-42C6-9819-C75A8D4F9109}"/>
    <cellStyle name="Input 4 3 2 4 2" xfId="33645" xr:uid="{13D9379B-69EC-4840-A0EA-A3ACC9D48910}"/>
    <cellStyle name="Input 4 3 2 5" xfId="21099" xr:uid="{16559CB1-CFFB-4FC3-8415-431CB359885F}"/>
    <cellStyle name="Input 4 3 2 5 2" xfId="34450" xr:uid="{F1F2A554-8398-4972-A3FA-360E0EBA054F}"/>
    <cellStyle name="Input 4 3 2 6" xfId="26204" xr:uid="{C4E964FE-3FAC-4FB9-84EF-F17CF43EBF2E}"/>
    <cellStyle name="Input 4 3 2 6 2" xfId="39108" xr:uid="{887E27C7-CE7E-4DBD-A0A7-DDCE48FA602C}"/>
    <cellStyle name="Input 4 3 2 7" xfId="26391" xr:uid="{6F707B47-C587-4057-9CA6-417D67D94260}"/>
    <cellStyle name="Input 4 3 2 7 2" xfId="39267" xr:uid="{54271719-4537-4019-9AEA-B79F64318F8A}"/>
    <cellStyle name="Input 4 3 2 8" xfId="20464" xr:uid="{F2C584F2-E842-4BEB-B835-B1BEAD308AB1}"/>
    <cellStyle name="Input 4 3 2 8 2" xfId="33886" xr:uid="{7520BB4A-BCC7-4702-9B18-97EAC067924C}"/>
    <cellStyle name="Input 4 3 2 9" xfId="29377" xr:uid="{59C8C988-6925-4804-B2DD-4A9618F2015C}"/>
    <cellStyle name="Input 4 3 2 9 2" xfId="41962" xr:uid="{5E290E69-6323-48C4-8A87-6FC1A60458CB}"/>
    <cellStyle name="Input 4 3 3" xfId="14326" xr:uid="{394F45F0-15EB-40C4-9518-0288524463C6}"/>
    <cellStyle name="Input 4 3 3 10" xfId="27970" xr:uid="{A5E8B741-5567-4FD4-9DCD-7AFB2CA81475}"/>
    <cellStyle name="Input 4 3 3 10 2" xfId="40664" xr:uid="{7B35998A-A340-48C6-A731-07F29E3D0EC3}"/>
    <cellStyle name="Input 4 3 3 2" xfId="15023" xr:uid="{5AA80B46-5F91-4CAE-BA7F-23EB8E708DA9}"/>
    <cellStyle name="Input 4 3 3 2 10" xfId="23412" xr:uid="{CB4DE69F-D4CB-4C51-88D5-28D24D007080}"/>
    <cellStyle name="Input 4 3 3 2 10 2" xfId="36547" xr:uid="{D95E186C-DCF6-4DE6-8CA8-131A310849A9}"/>
    <cellStyle name="Input 4 3 3 2 11" xfId="31963" xr:uid="{4107FC40-9356-4C11-B0E0-2E7FFA4D6051}"/>
    <cellStyle name="Input 4 3 3 2 2" xfId="24056" xr:uid="{5BF3C12A-1240-4969-8440-0446ED8C1DEB}"/>
    <cellStyle name="Input 4 3 3 2 2 2" xfId="37170" xr:uid="{CEFCFD7B-54B5-4657-AC0E-3BAB1613599B}"/>
    <cellStyle name="Input 4 3 3 2 3" xfId="19031" xr:uid="{9388B069-521E-4AD0-A67D-5C497B1AC418}"/>
    <cellStyle name="Input 4 3 3 2 3 2" xfId="32601" xr:uid="{44D822B3-4BF9-427B-98D1-CE289B64D316}"/>
    <cellStyle name="Input 4 3 3 2 4" xfId="20082" xr:uid="{8238DF97-2AA3-42AC-884A-042E3D5973B9}"/>
    <cellStyle name="Input 4 3 3 2 4 2" xfId="33547" xr:uid="{F325B398-40F8-4FF7-B06F-2F030EF22872}"/>
    <cellStyle name="Input 4 3 3 2 5" xfId="26069" xr:uid="{307A700B-D87B-43A9-ACCF-10051C21F0B7}"/>
    <cellStyle name="Input 4 3 3 2 5 2" xfId="38981" xr:uid="{741C72E6-A817-47C8-AA7E-020B4759873E}"/>
    <cellStyle name="Input 4 3 3 2 6" xfId="19227" xr:uid="{E886C420-6C30-48E7-A01F-6420BC8C3F01}"/>
    <cellStyle name="Input 4 3 3 2 6 2" xfId="32778" xr:uid="{BD47433F-9534-4907-B799-71FC60C3635F}"/>
    <cellStyle name="Input 4 3 3 2 7" xfId="27573" xr:uid="{6BE59C7F-FC56-4278-A489-EC299534E947}"/>
    <cellStyle name="Input 4 3 3 2 7 2" xfId="40324" xr:uid="{2313B234-1C8C-482D-9735-2C7F58380B5F}"/>
    <cellStyle name="Input 4 3 3 2 8" xfId="25065" xr:uid="{69C8333F-D6BD-4FA0-B65A-770417A3CDE4}"/>
    <cellStyle name="Input 4 3 3 2 8 2" xfId="38089" xr:uid="{24F99F3C-E6B0-42AE-A54C-E2DA916DB8CC}"/>
    <cellStyle name="Input 4 3 3 2 9" xfId="28577" xr:uid="{D6CAD036-B523-437D-BF08-114E67506EC3}"/>
    <cellStyle name="Input 4 3 3 2 9 2" xfId="41218" xr:uid="{2E0966C6-84A5-44F0-BEFC-30A65770FFD1}"/>
    <cellStyle name="Input 4 3 3 3" xfId="23470" xr:uid="{30790BE1-4B9F-4C31-8263-69ED5452D0D1}"/>
    <cellStyle name="Input 4 3 3 3 2" xfId="36603" xr:uid="{0FF4152C-8042-4249-B353-A649C522B467}"/>
    <cellStyle name="Input 4 3 3 4" xfId="25027" xr:uid="{03053D28-98CC-4FED-9084-73C56ADDF7B5}"/>
    <cellStyle name="Input 4 3 3 4 2" xfId="38056" xr:uid="{C2C2C3B6-1FEB-42F6-8ED9-DD3ECA19384D}"/>
    <cellStyle name="Input 4 3 3 5" xfId="5602" xr:uid="{6775C7CE-D648-4746-9AFC-1F121BF9E23C}"/>
    <cellStyle name="Input 4 3 3 5 2" xfId="30112" xr:uid="{2707F386-C42F-4768-8570-08FACD59A08C}"/>
    <cellStyle name="Input 4 3 3 6" xfId="27123" xr:uid="{93776834-7CD6-452E-B625-39B2C8390A81}"/>
    <cellStyle name="Input 4 3 3 6 2" xfId="39920" xr:uid="{D2F19A80-A539-4B4D-9B86-18013B5BC0BD}"/>
    <cellStyle name="Input 4 3 3 7" xfId="19000" xr:uid="{860FEB3D-DBD7-44CC-874C-9B880F2DBC8E}"/>
    <cellStyle name="Input 4 3 3 7 2" xfId="32573" xr:uid="{859BFD13-717B-4786-BD8A-5BB1B425B5B0}"/>
    <cellStyle name="Input 4 3 3 8" xfId="5488" xr:uid="{96DDD393-F8C6-4834-99AF-8F9A58039E2C}"/>
    <cellStyle name="Input 4 3 3 8 2" xfId="30010" xr:uid="{2ACD941A-F447-4699-950A-F9888FFC8CF4}"/>
    <cellStyle name="Input 4 3 3 9" xfId="26407" xr:uid="{A21FB9F6-C1F7-4439-B028-41D2D5947146}"/>
    <cellStyle name="Input 4 3 3 9 2" xfId="39283" xr:uid="{8EEB3C05-1972-4A0B-9B1E-66C4F7AEA123}"/>
    <cellStyle name="Input 4 3 4" xfId="14689" xr:uid="{42691D5F-D5AD-4ECE-826A-B7F67F25830A}"/>
    <cellStyle name="Input 4 3 4 10" xfId="21598" xr:uid="{46EFC018-9E80-4CAE-94A3-DF2991EE1F77}"/>
    <cellStyle name="Input 4 3 4 10 2" xfId="34922" xr:uid="{3E17F881-4BC9-49FE-9D77-7DF6476A230A}"/>
    <cellStyle name="Input 4 3 4 11" xfId="31629" xr:uid="{9AA571D1-3396-42ED-8611-8D94F77CCD0E}"/>
    <cellStyle name="Input 4 3 4 2" xfId="23722" xr:uid="{43A19771-03C5-400B-A068-162C94AF222C}"/>
    <cellStyle name="Input 4 3 4 2 2" xfId="36836" xr:uid="{6B8C9F4D-B1D0-426E-AB95-99132621F748}"/>
    <cellStyle name="Input 4 3 4 3" xfId="24528" xr:uid="{F83FB338-B2C3-4C77-A058-EAB2170C7AB9}"/>
    <cellStyle name="Input 4 3 4 3 2" xfId="37605" xr:uid="{EF7FDB17-3860-4D1C-A665-D468ECDA76A0}"/>
    <cellStyle name="Input 4 3 4 4" xfId="24173" xr:uid="{E142768D-FA10-4816-9BCD-856586B6D2C2}"/>
    <cellStyle name="Input 4 3 4 4 2" xfId="37280" xr:uid="{1E624514-0D83-4C1D-AC19-74C4B45C122D}"/>
    <cellStyle name="Input 4 3 4 5" xfId="20777" xr:uid="{28690C60-2DDC-4D1E-B1D8-6FC031037DC5}"/>
    <cellStyle name="Input 4 3 4 5 2" xfId="34169" xr:uid="{A1CBE9CC-9FA4-4AE4-9C32-3F0D6A4811C9}"/>
    <cellStyle name="Input 4 3 4 6" xfId="20553" xr:uid="{AAE51CEC-3304-40B8-A51D-A328A3F5208E}"/>
    <cellStyle name="Input 4 3 4 6 2" xfId="33966" xr:uid="{5F424DA9-70CD-45ED-9B4F-0A45356BE7A5}"/>
    <cellStyle name="Input 4 3 4 7" xfId="5673" xr:uid="{BC984B1B-D6D9-457A-8F0F-6C48CBB81750}"/>
    <cellStyle name="Input 4 3 4 7 2" xfId="30170" xr:uid="{9469BC3A-1D5C-4B7F-AB05-7D049F39F53C}"/>
    <cellStyle name="Input 4 3 4 8" xfId="19941" xr:uid="{0F6A2BED-1184-4018-9F9B-258E4F0ECF0A}"/>
    <cellStyle name="Input 4 3 4 8 2" xfId="33416" xr:uid="{9FCD4F44-483B-440B-87D1-B4854AAB985A}"/>
    <cellStyle name="Input 4 3 4 9" xfId="7280" xr:uid="{A45C18D5-0F2C-4701-A12D-F28CAB42E2F2}"/>
    <cellStyle name="Input 4 3 4 9 2" xfId="31464" xr:uid="{CF70FDB0-65B1-437F-A1A7-D4EC04F9D949}"/>
    <cellStyle name="Input 4 3 5" xfId="20389" xr:uid="{5A851BF5-25F0-4FF6-97CB-DC2CDF36BCFA}"/>
    <cellStyle name="Input 4 3 5 2" xfId="33821" xr:uid="{27848E61-23E6-4119-8FDB-9EDC7CC3F27A}"/>
    <cellStyle name="Input 4 3 6" xfId="19284" xr:uid="{963F40FC-D147-4CF0-B57C-88EA7870CDC1}"/>
    <cellStyle name="Input 4 3 6 2" xfId="32832" xr:uid="{435E7434-E6C3-4048-BFE9-74A64BCACFD9}"/>
    <cellStyle name="Input 4 3 7" xfId="25568" xr:uid="{F2E90327-4A73-48C0-A87C-373D389DFD63}"/>
    <cellStyle name="Input 4 3 7 2" xfId="38534" xr:uid="{50FEF83A-A26B-4B19-AF79-6373281137A8}"/>
    <cellStyle name="Input 4 3 8" xfId="18843" xr:uid="{246C171D-92BE-4E96-BEC7-66DB85408679}"/>
    <cellStyle name="Input 4 3 8 2" xfId="32429" xr:uid="{8BADAC02-869F-45B3-9873-6AF816784E4A}"/>
    <cellStyle name="Input 4 3 9" xfId="20020" xr:uid="{BB09B044-4DC6-49E1-8107-E62FE9FDA497}"/>
    <cellStyle name="Input 4 3 9 2" xfId="33494" xr:uid="{C79958D9-A97E-44B5-9CF2-21F3D7043B21}"/>
    <cellStyle name="Input 4 4" xfId="17922" xr:uid="{1C6A77D1-5F46-4D6D-8B9E-422A25D77996}"/>
    <cellStyle name="Input 4 4 10" xfId="29782" xr:uid="{743864EF-B689-4F65-A463-0452246DCE0B}"/>
    <cellStyle name="Input 4 4 10 2" xfId="42348" xr:uid="{8A37FED3-E7B3-4FBA-A972-FB469EECD764}"/>
    <cellStyle name="Input 4 4 11" xfId="32050" xr:uid="{99EA04C8-329F-475D-91FC-20732B2E9D82}"/>
    <cellStyle name="Input 4 4 2" xfId="25765" xr:uid="{6BA8E978-A5A2-4DE0-953E-1BE993F9D137}"/>
    <cellStyle name="Input 4 4 2 2" xfId="38714" xr:uid="{E427A94D-0C43-4C34-8300-61BF57308830}"/>
    <cellStyle name="Input 4 4 3" xfId="26657" xr:uid="{109457AB-0610-423C-BFF2-FDA2A553FFBC}"/>
    <cellStyle name="Input 4 4 3 2" xfId="39510" xr:uid="{38DCE16E-3256-4B6A-9DC9-D18B6E211342}"/>
    <cellStyle name="Input 4 4 4" xfId="27389" xr:uid="{A32D3B07-8CDF-4F60-B580-8E11835B6D82}"/>
    <cellStyle name="Input 4 4 4 2" xfId="40160" xr:uid="{067534B1-B3A6-4641-A808-CBAFE1A680E3}"/>
    <cellStyle name="Input 4 4 5" xfId="28111" xr:uid="{3A269594-C4F1-416E-84CE-FF1A52B8EBED}"/>
    <cellStyle name="Input 4 4 5 2" xfId="40792" xr:uid="{47436FC8-F5E2-49B6-A233-515F9AB25406}"/>
    <cellStyle name="Input 4 4 6" xfId="28708" xr:uid="{697E1190-FCA0-4DCB-B571-4183DDF6DA89}"/>
    <cellStyle name="Input 4 4 6 2" xfId="41333" xr:uid="{312092A5-AC50-4018-872F-F9F3FF8BC6B0}"/>
    <cellStyle name="Input 4 4 7" xfId="29093" xr:uid="{3A2C5AD5-92FB-4599-9FA3-D994F4AF727F}"/>
    <cellStyle name="Input 4 4 7 2" xfId="41694" xr:uid="{A2BC6402-8058-41F6-A379-FB0A89469E22}"/>
    <cellStyle name="Input 4 4 8" xfId="29439" xr:uid="{910C5B52-5DF5-46D0-9211-2A69061732C8}"/>
    <cellStyle name="Input 4 4 8 2" xfId="42020" xr:uid="{645D17E5-CB3A-476A-9D5B-7B62F7ED09C3}"/>
    <cellStyle name="Input 4 4 9" xfId="29678" xr:uid="{35D4A3BB-76E1-4643-8AD6-4B0D9C403A16}"/>
    <cellStyle name="Input 4 4 9 2" xfId="42252" xr:uid="{2A39448A-B618-487C-88C4-428763D66CFE}"/>
    <cellStyle name="Input 5" xfId="2218" xr:uid="{E2A54FEB-343B-4F08-B282-CAB05C12627E}"/>
    <cellStyle name="Input 5 2" xfId="9847" xr:uid="{163F92AD-E33A-498D-B8BA-35A183D59049}"/>
    <cellStyle name="Input 5 2 10" xfId="28966" xr:uid="{AC33BC95-AE6D-4175-BF90-B68350834681}"/>
    <cellStyle name="Input 5 2 10 2" xfId="41577" xr:uid="{49A5C8DC-8FE4-49B9-89E3-B6C10A09939B}"/>
    <cellStyle name="Input 5 2 11" xfId="24954" xr:uid="{F976573D-4B0A-4078-8A44-92F7ECCA34E8}"/>
    <cellStyle name="Input 5 2 11 2" xfId="37988" xr:uid="{ECFD0A54-C673-47E7-8EF2-BD5AEDFA8AC1}"/>
    <cellStyle name="Input 5 2 12" xfId="29350" xr:uid="{F0F75AD7-F8D2-4069-A9AF-F6C277DE67EA}"/>
    <cellStyle name="Input 5 2 12 2" xfId="41935" xr:uid="{1EDD6D77-E986-48BD-9978-0C0762CBEF9D}"/>
    <cellStyle name="Input 5 2 2" xfId="13633" xr:uid="{5AE352FD-3B64-4BA4-8F85-BD69B3106E0C}"/>
    <cellStyle name="Input 5 2 2 10" xfId="24222" xr:uid="{5FA20AD1-43AA-4A78-87E5-F4D7E4714D94}"/>
    <cellStyle name="Input 5 2 2 10 2" xfId="37324" xr:uid="{5ABDDE07-3B50-40C3-848F-CDA8199158A1}"/>
    <cellStyle name="Input 5 2 2 2" xfId="14767" xr:uid="{2A11AAEF-D198-4F7C-895A-E987041873F8}"/>
    <cellStyle name="Input 5 2 2 2 10" xfId="28065" xr:uid="{A73F932D-47B6-4398-8744-16393CF3631E}"/>
    <cellStyle name="Input 5 2 2 2 10 2" xfId="40749" xr:uid="{228922D5-2BE6-4178-B98E-1703D9DA345E}"/>
    <cellStyle name="Input 5 2 2 2 11" xfId="31707" xr:uid="{8CDD436D-D453-4487-9C6F-F21580BDC62F}"/>
    <cellStyle name="Input 5 2 2 2 2" xfId="23800" xr:uid="{F012475C-B5D6-40D6-9328-3BA3F3792224}"/>
    <cellStyle name="Input 5 2 2 2 2 2" xfId="36914" xr:uid="{0E29A8AA-915A-4AA9-955A-C735EA170E97}"/>
    <cellStyle name="Input 5 2 2 2 3" xfId="6904" xr:uid="{1263EBCD-8CF2-4CFD-8956-A5D2129C9A23}"/>
    <cellStyle name="Input 5 2 2 2 3 2" xfId="31141" xr:uid="{45D82898-BD82-406B-8D9A-1AA602B4224C}"/>
    <cellStyle name="Input 5 2 2 2 4" xfId="5583" xr:uid="{90B0A912-D84B-40EA-B8C5-20FFFCEB1A20}"/>
    <cellStyle name="Input 5 2 2 2 4 2" xfId="30096" xr:uid="{4529630A-4AEB-4CAD-B3B2-1CE827A2AC96}"/>
    <cellStyle name="Input 5 2 2 2 5" xfId="26825" xr:uid="{4768C555-18F8-4A0B-91E1-892670220DCC}"/>
    <cellStyle name="Input 5 2 2 2 5 2" xfId="39662" xr:uid="{4250D6DC-191A-4653-AA20-6F1D169785B3}"/>
    <cellStyle name="Input 5 2 2 2 6" xfId="21000" xr:uid="{47F19983-B8C1-4E2F-B4C3-F17E1616C023}"/>
    <cellStyle name="Input 5 2 2 2 6 2" xfId="34362" xr:uid="{62156C72-B1DF-4AAD-80BD-7CF9B1521E80}"/>
    <cellStyle name="Input 5 2 2 2 7" xfId="23676" xr:uid="{9F384F42-356F-46F4-8E6A-B1D2A197A9AD}"/>
    <cellStyle name="Input 5 2 2 2 7 2" xfId="36791" xr:uid="{6AAB8488-0DEC-4904-910C-12C41F16857C}"/>
    <cellStyle name="Input 5 2 2 2 8" xfId="22602" xr:uid="{C6846DC7-6C52-4AA5-8910-055580FAED61}"/>
    <cellStyle name="Input 5 2 2 2 8 2" xfId="35780" xr:uid="{D1679CC6-5851-416A-AD46-C070AA97AA52}"/>
    <cellStyle name="Input 5 2 2 2 9" xfId="20687" xr:uid="{59DD803D-71A8-4AAE-BE67-CAD4CE76E229}"/>
    <cellStyle name="Input 5 2 2 2 9 2" xfId="34089" xr:uid="{AF90A20D-B021-4B69-B553-45DD3522CA7F}"/>
    <cellStyle name="Input 5 2 2 3" xfId="22945" xr:uid="{A28CE7AC-6E8B-419A-9E09-CAED4CEBC092}"/>
    <cellStyle name="Input 5 2 2 3 2" xfId="36095" xr:uid="{54A75855-C962-4119-8B68-96542E60AC38}"/>
    <cellStyle name="Input 5 2 2 4" xfId="6644" xr:uid="{0285D695-B6FF-413A-A926-BAFC53AA20CA}"/>
    <cellStyle name="Input 5 2 2 4 2" xfId="30947" xr:uid="{BF58F80C-201F-4592-A2DD-A8CAF45FA650}"/>
    <cellStyle name="Input 5 2 2 5" xfId="22434" xr:uid="{FC29A107-D6A3-4E3B-9E04-40C603CBA12D}"/>
    <cellStyle name="Input 5 2 2 5 2" xfId="35626" xr:uid="{29AFB2A2-816C-4C1A-8625-1C3009F0BCD7}"/>
    <cellStyle name="Input 5 2 2 6" xfId="22774" xr:uid="{364B96CE-ABBF-4E7D-9EA3-18B4F113A994}"/>
    <cellStyle name="Input 5 2 2 6 2" xfId="35938" xr:uid="{57725FED-591E-46B7-815C-02E8BE155C86}"/>
    <cellStyle name="Input 5 2 2 7" xfId="27114" xr:uid="{91D5EFE4-BE32-4350-998C-B3C266C8EF82}"/>
    <cellStyle name="Input 5 2 2 7 2" xfId="39913" xr:uid="{E947F92C-DBE2-4A34-9722-CA4DA8598B3E}"/>
    <cellStyle name="Input 5 2 2 8" xfId="27042" xr:uid="{70C61023-D5EA-43EA-8252-0480625183D4}"/>
    <cellStyle name="Input 5 2 2 8 2" xfId="39850" xr:uid="{C70E6DF2-B169-4B9F-8C4D-D9A905F522EA}"/>
    <cellStyle name="Input 5 2 2 9" xfId="25030" xr:uid="{71D0F798-5ADA-4F04-B7CE-9814853C1A05}"/>
    <cellStyle name="Input 5 2 2 9 2" xfId="38059" xr:uid="{1B5BB829-EDE6-48B6-9BA1-53D9E165D05D}"/>
    <cellStyle name="Input 5 2 3" xfId="14327" xr:uid="{59C77F1E-B0B6-4E22-BDD0-00875675DCDF}"/>
    <cellStyle name="Input 5 2 3 10" xfId="27801" xr:uid="{45B2A6CE-1C88-4C12-90C1-F42BEEE3B14F}"/>
    <cellStyle name="Input 5 2 3 10 2" xfId="40513" xr:uid="{5937C1C8-0695-4ED5-B58D-DA08440283DE}"/>
    <cellStyle name="Input 5 2 3 2" xfId="15024" xr:uid="{DCEC8149-DA0C-453A-BC79-609C52DCC866}"/>
    <cellStyle name="Input 5 2 3 2 10" xfId="19453" xr:uid="{54BF7EF9-B018-4440-8893-624F2C30F000}"/>
    <cellStyle name="Input 5 2 3 2 10 2" xfId="32973" xr:uid="{DCB90952-2D93-4C7A-ADB1-8DB10B4E7236}"/>
    <cellStyle name="Input 5 2 3 2 11" xfId="31964" xr:uid="{CB42A9FA-4209-45AA-8A5A-E28BAE36D66B}"/>
    <cellStyle name="Input 5 2 3 2 2" xfId="24057" xr:uid="{F204D2E5-139B-4537-8B91-90A55E3BFC1D}"/>
    <cellStyle name="Input 5 2 3 2 2 2" xfId="37171" xr:uid="{0BCCE240-7957-46B1-9EAF-7D41D47DA79E}"/>
    <cellStyle name="Input 5 2 3 2 3" xfId="6952" xr:uid="{BDBE08B8-9279-4C5A-95F4-9352EBB89BB2}"/>
    <cellStyle name="Input 5 2 3 2 3 2" xfId="31186" xr:uid="{3D6B9DF9-F63C-4F8F-8406-4903CD206AC5}"/>
    <cellStyle name="Input 5 2 3 2 4" xfId="5815" xr:uid="{B411D394-0EFC-4274-B618-AC8522D7470D}"/>
    <cellStyle name="Input 5 2 3 2 4 2" xfId="30291" xr:uid="{C667EB95-7318-4677-B589-C79415EE76CC}"/>
    <cellStyle name="Input 5 2 3 2 5" xfId="25387" xr:uid="{ACE56A2F-1EF2-4621-BD8B-824A6E41EE3C}"/>
    <cellStyle name="Input 5 2 3 2 5 2" xfId="38376" xr:uid="{23F4F5C9-21B9-4F6C-88E3-2423F99D04FB}"/>
    <cellStyle name="Input 5 2 3 2 6" xfId="6557" xr:uid="{85C5C50D-F52B-4DFE-879A-D0120F678F6B}"/>
    <cellStyle name="Input 5 2 3 2 6 2" xfId="30890" xr:uid="{263871DB-B47C-4EAD-9303-D5FFCDAF2C8F}"/>
    <cellStyle name="Input 5 2 3 2 7" xfId="20485" xr:uid="{D3362DB1-D79E-45BA-A6EE-ADFFC955B09B}"/>
    <cellStyle name="Input 5 2 3 2 7 2" xfId="33903" xr:uid="{A80FF789-8F9C-416A-AA97-32216DE0CD23}"/>
    <cellStyle name="Input 5 2 3 2 8" xfId="22583" xr:uid="{DAA88A2C-90CE-4863-840D-79209C4C9651}"/>
    <cellStyle name="Input 5 2 3 2 8 2" xfId="35762" xr:uid="{E1CC3477-F061-49CB-B3A0-D4ABEB337FB2}"/>
    <cellStyle name="Input 5 2 3 2 9" xfId="27601" xr:uid="{838BBE92-0B74-4883-BE8E-C35FBDD7AA9C}"/>
    <cellStyle name="Input 5 2 3 2 9 2" xfId="40348" xr:uid="{0BF2DAF9-1141-4B8F-9B3E-40D562DCC9DD}"/>
    <cellStyle name="Input 5 2 3 3" xfId="23471" xr:uid="{7174109B-FE45-4F25-A270-22B7EA5D7CA2}"/>
    <cellStyle name="Input 5 2 3 3 2" xfId="36604" xr:uid="{6F1847D6-6504-467C-9935-1E67D89B1F95}"/>
    <cellStyle name="Input 5 2 3 4" xfId="20135" xr:uid="{FA23A494-7C9B-4162-854D-9561CA396423}"/>
    <cellStyle name="Input 5 2 3 4 2" xfId="33596" xr:uid="{A1D35997-0374-420B-89D9-74E90E4DA284}"/>
    <cellStyle name="Input 5 2 3 5" xfId="18755" xr:uid="{61081315-2435-4180-A733-70DF60BD1982}"/>
    <cellStyle name="Input 5 2 3 5 2" xfId="32347" xr:uid="{98E51A74-3517-41E5-91DC-3E8A987A6718}"/>
    <cellStyle name="Input 5 2 3 6" xfId="19321" xr:uid="{4B8FEB8E-0FA6-42FB-BB56-5ED1CD3895D8}"/>
    <cellStyle name="Input 5 2 3 6 2" xfId="32866" xr:uid="{53D8716F-9A3A-4E2C-9983-A5E0C4DCA945}"/>
    <cellStyle name="Input 5 2 3 7" xfId="22788" xr:uid="{CACB4E77-7749-4ED6-A969-3F6FBDB440DE}"/>
    <cellStyle name="Input 5 2 3 7 2" xfId="35951" xr:uid="{7F4D3970-3211-473E-9D11-9AB6E57170FA}"/>
    <cellStyle name="Input 5 2 3 8" xfId="20332" xr:uid="{375A4F64-8306-4329-B97F-76142751DC98}"/>
    <cellStyle name="Input 5 2 3 8 2" xfId="33772" xr:uid="{62B2FE68-5872-4C12-8480-DCC761DC7EE6}"/>
    <cellStyle name="Input 5 2 3 9" xfId="6289" xr:uid="{565B71E1-3D24-4611-957D-C4F5C1A76C85}"/>
    <cellStyle name="Input 5 2 3 9 2" xfId="30686" xr:uid="{595ECB9D-CA5A-4A27-B8E8-3325DF223B14}"/>
    <cellStyle name="Input 5 2 4" xfId="14690" xr:uid="{CAC8F143-5274-4283-9A40-BAF69F9AF00C}"/>
    <cellStyle name="Input 5 2 4 10" xfId="25147" xr:uid="{3CC6CC88-95F5-428E-9C34-E90A09D231DC}"/>
    <cellStyle name="Input 5 2 4 10 2" xfId="38163" xr:uid="{E9735192-3261-4FC1-8EE8-47D1DCCB933E}"/>
    <cellStyle name="Input 5 2 4 11" xfId="31630" xr:uid="{D4E88BCB-BB87-47D7-A3AD-0D47444EBF77}"/>
    <cellStyle name="Input 5 2 4 2" xfId="23723" xr:uid="{BFFD5C36-AD72-4F0B-951C-D3EDBEE86AA7}"/>
    <cellStyle name="Input 5 2 4 2 2" xfId="36837" xr:uid="{B48DAC01-DE0C-44F1-A1AB-3F7D4334ED44}"/>
    <cellStyle name="Input 5 2 4 3" xfId="20118" xr:uid="{03E38923-578D-4BE6-BE5A-3D939340439F}"/>
    <cellStyle name="Input 5 2 4 3 2" xfId="33580" xr:uid="{C216E12F-4910-4330-ACDB-36FE4E69D408}"/>
    <cellStyle name="Input 5 2 4 4" xfId="7014" xr:uid="{99D9F923-A3B1-47F5-B77C-26A497CAFE88}"/>
    <cellStyle name="Input 5 2 4 4 2" xfId="31241" xr:uid="{4A8ED1B5-7A5A-4364-9711-A74F9A7682FF}"/>
    <cellStyle name="Input 5 2 4 5" xfId="6981" xr:uid="{9972990E-99BE-4001-883D-54382DDF0892}"/>
    <cellStyle name="Input 5 2 4 5 2" xfId="31213" xr:uid="{43640868-1572-41D6-8FCE-C8B29DE1F972}"/>
    <cellStyle name="Input 5 2 4 6" xfId="21740" xr:uid="{445124E6-4793-4CC3-AFD9-1B6897997E85}"/>
    <cellStyle name="Input 5 2 4 6 2" xfId="35022" xr:uid="{83B189EA-0075-4852-A943-5D253418D615}"/>
    <cellStyle name="Input 5 2 4 7" xfId="26148" xr:uid="{D4B3190B-32F8-4C16-98E2-6EEDFAB0661A}"/>
    <cellStyle name="Input 5 2 4 7 2" xfId="39057" xr:uid="{B729E784-53E2-4B69-942D-B1FBA82FFD1E}"/>
    <cellStyle name="Input 5 2 4 8" xfId="20985" xr:uid="{0FF8C800-6F78-4536-A35D-D5CE35B63038}"/>
    <cellStyle name="Input 5 2 4 8 2" xfId="34349" xr:uid="{0B7128FF-6C32-4441-9FD6-66FDAEB59AB0}"/>
    <cellStyle name="Input 5 2 4 9" xfId="29245" xr:uid="{F5E3A6CC-9BCE-4C6C-8DE8-D6135DAADF1D}"/>
    <cellStyle name="Input 5 2 4 9 2" xfId="41838" xr:uid="{46FBA131-037C-402F-B942-4F7564250994}"/>
    <cellStyle name="Input 5 2 5" xfId="20390" xr:uid="{B003EFDE-D54E-4695-ACBC-50FC7F9BB311}"/>
    <cellStyle name="Input 5 2 5 2" xfId="33822" xr:uid="{4129EB6F-3E5D-40AE-B61C-460D8D1EF3E3}"/>
    <cellStyle name="Input 5 2 6" xfId="24297" xr:uid="{4C3DF0DB-F4CD-4804-A778-4C84FCE725FF}"/>
    <cellStyle name="Input 5 2 6 2" xfId="37393" xr:uid="{461F6C7E-D582-478B-9CBA-7A49732C0CA5}"/>
    <cellStyle name="Input 5 2 7" xfId="22127" xr:uid="{C25528E3-F5B9-4EFA-B912-6AFF3E3166F2}"/>
    <cellStyle name="Input 5 2 7 2" xfId="35350" xr:uid="{82437ECD-51FB-442C-9BB6-9AB565DC4EB2}"/>
    <cellStyle name="Input 5 2 8" xfId="26874" xr:uid="{6194FC8F-33C4-4EC3-919B-63E0CED3247D}"/>
    <cellStyle name="Input 5 2 8 2" xfId="39705" xr:uid="{94EDFA11-7FF1-4407-A5E8-E5A5717CE41F}"/>
    <cellStyle name="Input 5 2 9" xfId="27541" xr:uid="{E338565F-5883-46C5-B72B-20D9D1BF69C9}"/>
    <cellStyle name="Input 5 2 9 2" xfId="40296" xr:uid="{F39D4851-761C-4649-8146-B3F0A57B297B}"/>
    <cellStyle name="Input 5 3" xfId="17923" xr:uid="{CBA26F5B-DA3E-412B-9DEB-6F122623D856}"/>
    <cellStyle name="Input 5 3 10" xfId="29783" xr:uid="{FA1D8A1B-5D0F-4FC9-806E-172290CD0376}"/>
    <cellStyle name="Input 5 3 10 2" xfId="42349" xr:uid="{6CE7B80B-A35C-4E3D-BD83-0392B92AC3F5}"/>
    <cellStyle name="Input 5 3 11" xfId="32051" xr:uid="{BAA56CF6-C90F-4515-AAE5-2A0DD4326137}"/>
    <cellStyle name="Input 5 3 2" xfId="25766" xr:uid="{9CA8A6F3-BF3F-4DE6-B0EF-89724CD53837}"/>
    <cellStyle name="Input 5 3 2 2" xfId="38715" xr:uid="{B416584C-F998-4CA9-B1E0-6999C41F6637}"/>
    <cellStyle name="Input 5 3 3" xfId="26658" xr:uid="{7514B989-CF5C-464C-B0C8-BE9509C01C36}"/>
    <cellStyle name="Input 5 3 3 2" xfId="39511" xr:uid="{A0C8BC41-3E2B-4E78-A514-074F5248A338}"/>
    <cellStyle name="Input 5 3 4" xfId="27390" xr:uid="{26F7A9C2-011E-4809-A8B8-EB5ECC9C96B9}"/>
    <cellStyle name="Input 5 3 4 2" xfId="40161" xr:uid="{5786C2BB-ADCE-4F47-8DCF-6BE49F00B62E}"/>
    <cellStyle name="Input 5 3 5" xfId="28112" xr:uid="{641D1E04-8090-4D76-B274-97567C06A355}"/>
    <cellStyle name="Input 5 3 5 2" xfId="40793" xr:uid="{C4682CB1-7B70-46D2-9C2D-5DFE661E35AE}"/>
    <cellStyle name="Input 5 3 6" xfId="28709" xr:uid="{3DD7BBEA-6441-433E-A31C-32FAA5524DFD}"/>
    <cellStyle name="Input 5 3 6 2" xfId="41334" xr:uid="{AF872E03-6A28-48A3-970F-415D739A40C2}"/>
    <cellStyle name="Input 5 3 7" xfId="29094" xr:uid="{7E0459C2-12F2-4365-8579-0C7BD994EFAE}"/>
    <cellStyle name="Input 5 3 7 2" xfId="41695" xr:uid="{80E227CE-4DA6-40B4-ACCA-E9B267EA2018}"/>
    <cellStyle name="Input 5 3 8" xfId="29440" xr:uid="{57654822-01EB-4684-A203-861D763697ED}"/>
    <cellStyle name="Input 5 3 8 2" xfId="42021" xr:uid="{F296209D-AE85-40B3-895A-EBB82B3DB181}"/>
    <cellStyle name="Input 5 3 9" xfId="29679" xr:uid="{C6BD35D6-3152-406D-9D73-F351850A8405}"/>
    <cellStyle name="Input 5 3 9 2" xfId="42253" xr:uid="{6FE7F7EA-625D-4507-AB81-336DF7659B66}"/>
    <cellStyle name="Input 6" xfId="2219" xr:uid="{C7C3FF91-6FBD-4612-8E1F-03213C2509DC}"/>
    <cellStyle name="Input 6 2" xfId="9848" xr:uid="{0F1BCDCB-B231-4F50-B732-62E64F1F020D}"/>
    <cellStyle name="Input 6 2 10" xfId="28486" xr:uid="{1E3736C7-8E5D-464A-B7FC-F17042B7CE61}"/>
    <cellStyle name="Input 6 2 10 2" xfId="41135" xr:uid="{76596E2D-8CE0-4797-8BE3-F7F383D92EA9}"/>
    <cellStyle name="Input 6 2 11" xfId="6072" xr:uid="{53C83C20-C48D-4AE1-8F15-1015E881E0D1}"/>
    <cellStyle name="Input 6 2 11 2" xfId="30491" xr:uid="{51B35B46-5AAD-4300-B117-6962EFBA1779}"/>
    <cellStyle name="Input 6 2 12" xfId="22534" xr:uid="{84E40712-B5E1-4EB0-A1D1-8A72FF9C7261}"/>
    <cellStyle name="Input 6 2 12 2" xfId="35719" xr:uid="{22B19931-C5EB-497D-AA46-C88308E4A6B1}"/>
    <cellStyle name="Input 6 2 2" xfId="13634" xr:uid="{3505A9A9-25C7-4BFD-8B62-F32C4C251F0E}"/>
    <cellStyle name="Input 6 2 2 10" xfId="27588" xr:uid="{3261BABC-B085-4F68-92D5-28F45FC43567}"/>
    <cellStyle name="Input 6 2 2 10 2" xfId="40338" xr:uid="{6099B590-8098-4549-8692-F3311247EB11}"/>
    <cellStyle name="Input 6 2 2 2" xfId="14768" xr:uid="{B27C69B2-8305-4E40-B4AA-54CF44CDF015}"/>
    <cellStyle name="Input 6 2 2 2 10" xfId="18523" xr:uid="{CEA30939-F665-4A59-972E-90C6F25A5CE0}"/>
    <cellStyle name="Input 6 2 2 2 10 2" xfId="32133" xr:uid="{78408E8F-7511-47D3-9C78-DA96CD4B3D25}"/>
    <cellStyle name="Input 6 2 2 2 11" xfId="31708" xr:uid="{BB2D8A34-0F7D-4B3E-B5B9-1B70C906464E}"/>
    <cellStyle name="Input 6 2 2 2 2" xfId="23801" xr:uid="{40B26BF3-F8F5-4E2C-9BEF-C8CA5828D40D}"/>
    <cellStyle name="Input 6 2 2 2 2 2" xfId="36915" xr:uid="{785B4650-4BD8-46A5-829A-5089EBB563C7}"/>
    <cellStyle name="Input 6 2 2 2 3" xfId="21149" xr:uid="{E9084EF9-F949-4EEF-A93F-3FD15E028C3D}"/>
    <cellStyle name="Input 6 2 2 2 3 2" xfId="34500" xr:uid="{79D29AC9-990B-4B96-BA46-5214E3FA2873}"/>
    <cellStyle name="Input 6 2 2 2 4" xfId="18796" xr:uid="{68F765A6-04C1-4F62-B5FB-F1021C34823C}"/>
    <cellStyle name="Input 6 2 2 2 4 2" xfId="32382" xr:uid="{E2953C69-F98E-40F0-B0A3-F3BCC2F7123C}"/>
    <cellStyle name="Input 6 2 2 2 5" xfId="22136" xr:uid="{C9110369-C500-41A1-8E3C-1129B2DF8E3A}"/>
    <cellStyle name="Input 6 2 2 2 5 2" xfId="35358" xr:uid="{14B88AC5-928B-4494-AB45-B93240410305}"/>
    <cellStyle name="Input 6 2 2 2 6" xfId="7009" xr:uid="{B8E98F24-8811-4096-81E3-6BF16D1800BF}"/>
    <cellStyle name="Input 6 2 2 2 6 2" xfId="31238" xr:uid="{1406C328-0795-4876-A26B-CFA8ADF35C60}"/>
    <cellStyle name="Input 6 2 2 2 7" xfId="24755" xr:uid="{C8367C8A-3939-41AB-9361-DAAAA17EBED0}"/>
    <cellStyle name="Input 6 2 2 2 7 2" xfId="37803" xr:uid="{3F49D44C-263F-4312-933F-0FF293F28EDD}"/>
    <cellStyle name="Input 6 2 2 2 8" xfId="25564" xr:uid="{37573794-C559-4772-8506-B3033022033A}"/>
    <cellStyle name="Input 6 2 2 2 8 2" xfId="38531" xr:uid="{CF120ADB-DB05-4B7D-81B4-4417108B7391}"/>
    <cellStyle name="Input 6 2 2 2 9" xfId="23442" xr:uid="{D59B7EF6-04AD-49FB-903A-D71F32A031F0}"/>
    <cellStyle name="Input 6 2 2 2 9 2" xfId="36575" xr:uid="{C89EAAED-45FF-40FF-B908-B99602D6BC4D}"/>
    <cellStyle name="Input 6 2 2 3" xfId="22946" xr:uid="{FC383077-A5CE-4D38-AF92-80790D17C561}"/>
    <cellStyle name="Input 6 2 2 3 2" xfId="36096" xr:uid="{03F6D198-1BAC-456C-99D9-02CBE197C8E2}"/>
    <cellStyle name="Input 6 2 2 4" xfId="21772" xr:uid="{EF3DE30E-8AE9-418F-9216-F8EB36313706}"/>
    <cellStyle name="Input 6 2 2 4 2" xfId="35050" xr:uid="{BBCFEA2B-E421-4CD4-8E65-B0F6AE1A7645}"/>
    <cellStyle name="Input 6 2 2 5" xfId="21851" xr:uid="{98B086C2-111B-470B-A0ED-515E2AFBAFBA}"/>
    <cellStyle name="Input 6 2 2 5 2" xfId="35106" xr:uid="{1273C374-7876-41C6-8924-A7116D75DC5E}"/>
    <cellStyle name="Input 6 2 2 6" xfId="23037" xr:uid="{EA2B1251-93EB-4EE2-B766-2CEE657819CB}"/>
    <cellStyle name="Input 6 2 2 6 2" xfId="36186" xr:uid="{8E363267-5E33-4FDA-852A-9423FDD9E482}"/>
    <cellStyle name="Input 6 2 2 7" xfId="25789" xr:uid="{2C02B592-9665-4823-9B56-9AC52B4D4C26}"/>
    <cellStyle name="Input 6 2 2 7 2" xfId="38734" xr:uid="{08130E34-918A-4A7C-AC8F-8AA98773879D}"/>
    <cellStyle name="Input 6 2 2 8" xfId="5741" xr:uid="{D4B35A56-3693-4DF0-A07C-7BE4F6BD258C}"/>
    <cellStyle name="Input 6 2 2 8 2" xfId="30227" xr:uid="{CAB6ADE9-E23F-4E84-8BC4-682948C8665E}"/>
    <cellStyle name="Input 6 2 2 9" xfId="5614" xr:uid="{CB9D07A6-86A5-41DE-B185-3F1C6DA8A1D4}"/>
    <cellStyle name="Input 6 2 2 9 2" xfId="30121" xr:uid="{974027D2-6B61-4D12-9F0A-9938867A24CE}"/>
    <cellStyle name="Input 6 2 3" xfId="14328" xr:uid="{E498944B-7CE6-4693-A7AE-15751CE4558F}"/>
    <cellStyle name="Input 6 2 3 10" xfId="26202" xr:uid="{41DC9152-A8A0-4563-BF34-374C4855DBD9}"/>
    <cellStyle name="Input 6 2 3 10 2" xfId="39107" xr:uid="{AB5AB075-3561-427F-AF7D-6FA0CD591DAB}"/>
    <cellStyle name="Input 6 2 3 2" xfId="15025" xr:uid="{7A300EBD-09E9-4F82-911A-9BE082F177CB}"/>
    <cellStyle name="Input 6 2 3 2 10" xfId="29618" xr:uid="{36DC8D6B-0257-4C55-80A5-262716343D69}"/>
    <cellStyle name="Input 6 2 3 2 10 2" xfId="42194" xr:uid="{B9EA9ADD-5437-459C-81FC-FCAAAEB37E4E}"/>
    <cellStyle name="Input 6 2 3 2 11" xfId="31965" xr:uid="{6D86B3C2-DCEC-4509-A430-5D12B2B5E153}"/>
    <cellStyle name="Input 6 2 3 2 2" xfId="24058" xr:uid="{4C36145C-8844-441B-951F-A0676EB08B58}"/>
    <cellStyle name="Input 6 2 3 2 2 2" xfId="37172" xr:uid="{CB4E97B4-EFF5-4DFD-8667-122A07CC4A7F}"/>
    <cellStyle name="Input 6 2 3 2 3" xfId="21112" xr:uid="{9497550B-1E44-4C90-936A-0497ACE82C95}"/>
    <cellStyle name="Input 6 2 3 2 3 2" xfId="34463" xr:uid="{DCEDA56D-F2B6-4D45-A45F-67B15B68C31F}"/>
    <cellStyle name="Input 6 2 3 2 4" xfId="24703" xr:uid="{5AD46AD8-1667-4DD8-B388-F2E22DFE6EE7}"/>
    <cellStyle name="Input 6 2 3 2 4 2" xfId="37759" xr:uid="{D401E9A7-9236-47EE-8105-401A6D90647C}"/>
    <cellStyle name="Input 6 2 3 2 5" xfId="19540" xr:uid="{97D81F39-4E80-42CF-981C-BC981D543FD0}"/>
    <cellStyle name="Input 6 2 3 2 5 2" xfId="33050" xr:uid="{3E0F16E6-BDC8-44E5-8F5E-1EF3454393C7}"/>
    <cellStyle name="Input 6 2 3 2 6" xfId="25737" xr:uid="{15BF4E7E-1122-45DA-9F48-BD4AFF828AAD}"/>
    <cellStyle name="Input 6 2 3 2 6 2" xfId="38686" xr:uid="{F61F8790-17C0-494F-BEDA-DC183EF90850}"/>
    <cellStyle name="Input 6 2 3 2 7" xfId="28513" xr:uid="{97964E0D-D56A-4BE6-B3C9-C03C96E5C67F}"/>
    <cellStyle name="Input 6 2 3 2 7 2" xfId="41160" xr:uid="{B025C20C-C786-49E5-A0AE-CAD9524D36ED}"/>
    <cellStyle name="Input 6 2 3 2 8" xfId="24514" xr:uid="{2742049B-4D96-4D69-A38F-C616194B5435}"/>
    <cellStyle name="Input 6 2 3 2 8 2" xfId="37592" xr:uid="{E12F7375-208D-4E64-8B10-57C333C912BF}"/>
    <cellStyle name="Input 6 2 3 2 9" xfId="24182" xr:uid="{1D0B20C6-BC6C-43C9-80F5-C9949CCDE2CF}"/>
    <cellStyle name="Input 6 2 3 2 9 2" xfId="37288" xr:uid="{8EDDF4C8-36C7-4BC1-843F-5C5259F3086A}"/>
    <cellStyle name="Input 6 2 3 3" xfId="23472" xr:uid="{BDE48A72-58C7-4C61-918D-74A7DF427911}"/>
    <cellStyle name="Input 6 2 3 3 2" xfId="36605" xr:uid="{B1D46A3D-472C-4CB5-B2AC-FB8D4A13360A}"/>
    <cellStyle name="Input 6 2 3 4" xfId="24774" xr:uid="{D8249D0C-9C55-4C81-A234-BAEBAE1303EA}"/>
    <cellStyle name="Input 6 2 3 4 2" xfId="37822" xr:uid="{0780484A-2254-4E78-BA8D-A0D5CC9312CB}"/>
    <cellStyle name="Input 6 2 3 5" xfId="18756" xr:uid="{F9504AAA-88CA-4C59-A656-30F83684F763}"/>
    <cellStyle name="Input 6 2 3 5 2" xfId="32348" xr:uid="{8AA3B6D0-D1B4-4712-B428-2826EBD72C7B}"/>
    <cellStyle name="Input 6 2 3 6" xfId="21724" xr:uid="{8EA7E43A-67F6-48E5-9250-F691EE92448C}"/>
    <cellStyle name="Input 6 2 3 6 2" xfId="35007" xr:uid="{BAD9AF6C-C335-4C77-9DB1-4C6C7BC16C69}"/>
    <cellStyle name="Input 6 2 3 7" xfId="18543" xr:uid="{5FBD0496-7364-44AC-AB6D-7CB4CCD62C2C}"/>
    <cellStyle name="Input 6 2 3 7 2" xfId="32149" xr:uid="{8E99D373-CA2B-414F-B0D6-7521CB6D6371}"/>
    <cellStyle name="Input 6 2 3 8" xfId="28566" xr:uid="{6DBFA6FA-E258-4E31-AAC1-8518646D6D07}"/>
    <cellStyle name="Input 6 2 3 8 2" xfId="41207" xr:uid="{6AA9B3B8-92E9-48A1-BCB5-1BC8BA7E5FA3}"/>
    <cellStyle name="Input 6 2 3 9" xfId="19693" xr:uid="{D31065F3-9426-4B27-828F-45269D4CF1D1}"/>
    <cellStyle name="Input 6 2 3 9 2" xfId="33185" xr:uid="{A7526BF7-40E1-44FA-B350-99913AFB22DA}"/>
    <cellStyle name="Input 6 2 4" xfId="14691" xr:uid="{27250EF2-A107-4A18-A37A-B389300515A3}"/>
    <cellStyle name="Input 6 2 4 10" xfId="28204" xr:uid="{666C7055-A159-4FAF-AE15-0F308BAAF289}"/>
    <cellStyle name="Input 6 2 4 10 2" xfId="40879" xr:uid="{E8678025-CC22-48A9-83A0-D55EE26CC789}"/>
    <cellStyle name="Input 6 2 4 11" xfId="31631" xr:uid="{0570C6C0-66AA-48C5-BBE0-7D70D46E8CF3}"/>
    <cellStyle name="Input 6 2 4 2" xfId="23724" xr:uid="{FEAC2C38-920E-402A-B6FD-2DB14908AF36}"/>
    <cellStyle name="Input 6 2 4 2 2" xfId="36838" xr:uid="{89752A09-1188-4175-9997-648927CB5BCA}"/>
    <cellStyle name="Input 6 2 4 3" xfId="24513" xr:uid="{84E95B86-E9BD-4D5F-86E0-31AE199A756E}"/>
    <cellStyle name="Input 6 2 4 3 2" xfId="37591" xr:uid="{A746467B-DA46-4559-951A-C640CF969D63}"/>
    <cellStyle name="Input 6 2 4 4" xfId="26349" xr:uid="{142E8CD5-C86E-408C-9014-3F93BCD37C6A}"/>
    <cellStyle name="Input 6 2 4 4 2" xfId="39230" xr:uid="{9E37D97E-5EF8-4332-888F-BAEA606231BC}"/>
    <cellStyle name="Input 6 2 4 5" xfId="20096" xr:uid="{DAF99318-E46A-4710-97E6-4B33862B6A79}"/>
    <cellStyle name="Input 6 2 4 5 2" xfId="33559" xr:uid="{11FEA422-D176-4601-A340-00364985DE0C}"/>
    <cellStyle name="Input 6 2 4 6" xfId="27126" xr:uid="{35CC070C-8061-4E47-BE9E-1C4A6462684F}"/>
    <cellStyle name="Input 6 2 4 6 2" xfId="39922" xr:uid="{510B85F5-2347-471C-B141-9C22A8D6D83A}"/>
    <cellStyle name="Input 6 2 4 7" xfId="26433" xr:uid="{DC3B06A8-71A9-4E65-B9A1-4B3CBD84379F}"/>
    <cellStyle name="Input 6 2 4 7 2" xfId="39305" xr:uid="{3ADE6550-909C-49B2-BFE2-A04678F94B28}"/>
    <cellStyle name="Input 6 2 4 8" xfId="25004" xr:uid="{6FC17335-D0C7-4D83-9944-81825658222A}"/>
    <cellStyle name="Input 6 2 4 8 2" xfId="38034" xr:uid="{DAF496D2-9A59-440E-A136-FD21F94A43CD}"/>
    <cellStyle name="Input 6 2 4 9" xfId="5915" xr:uid="{2EC27B82-FDB4-4928-943B-5BFDFD4E9E84}"/>
    <cellStyle name="Input 6 2 4 9 2" xfId="30375" xr:uid="{EC3E7018-7CB8-4621-8E26-15D308E1CA7C}"/>
    <cellStyle name="Input 6 2 5" xfId="20391" xr:uid="{79D6041C-B7FF-4F9E-8984-2599BDA00046}"/>
    <cellStyle name="Input 6 2 5 2" xfId="33823" xr:uid="{FA04E09F-2AE0-4CA6-8B3C-DA7623873E43}"/>
    <cellStyle name="Input 6 2 6" xfId="25367" xr:uid="{C8C6BAC1-25B7-46BA-830B-9468A81E59D4}"/>
    <cellStyle name="Input 6 2 6 2" xfId="38358" xr:uid="{159FFD34-6369-4073-B4A6-0F9C871C9F89}"/>
    <cellStyle name="Input 6 2 7" xfId="22423" xr:uid="{4CA8D4EF-0402-48F6-91B0-3FA81FC76489}"/>
    <cellStyle name="Input 6 2 7 2" xfId="35615" xr:uid="{D2239E9E-9BE3-43E2-9C9B-531F075C4E68}"/>
    <cellStyle name="Input 6 2 8" xfId="27066" xr:uid="{7BE2553E-894E-4198-9F40-536F2ABCBFA5}"/>
    <cellStyle name="Input 6 2 8 2" xfId="39869" xr:uid="{199CF77E-82F1-4AD9-B7CE-42327BDD0714}"/>
    <cellStyle name="Input 6 2 9" xfId="27661" xr:uid="{DED66FE5-AEB6-42DB-B2C5-BE14E8B9A13F}"/>
    <cellStyle name="Input 6 2 9 2" xfId="40395" xr:uid="{53E06B7F-EEA8-4C72-99AB-03B81207D3C3}"/>
    <cellStyle name="Input 6 3" xfId="17924" xr:uid="{1052C9F7-01F8-42CA-8BC3-3BAF4356CC66}"/>
    <cellStyle name="Input 6 3 10" xfId="29784" xr:uid="{CFD3D8C0-F50B-4187-98CC-09E5663C3E6D}"/>
    <cellStyle name="Input 6 3 10 2" xfId="42350" xr:uid="{329828AB-C7E1-4F22-9A9F-E67A072C89E5}"/>
    <cellStyle name="Input 6 3 11" xfId="32052" xr:uid="{B8BEFD60-AEA9-428A-8B4D-7B3AC9D3E3DE}"/>
    <cellStyle name="Input 6 3 2" xfId="25767" xr:uid="{C67E82CB-EC16-4754-AD2E-5FFDE3E23C33}"/>
    <cellStyle name="Input 6 3 2 2" xfId="38716" xr:uid="{4393688A-DC59-4E52-80E8-DB92DAFC597F}"/>
    <cellStyle name="Input 6 3 3" xfId="26659" xr:uid="{B4635018-1800-4165-8ADA-C511DF6F7A3F}"/>
    <cellStyle name="Input 6 3 3 2" xfId="39512" xr:uid="{0F834A7C-C269-4A1D-9AC3-CFE15E93821E}"/>
    <cellStyle name="Input 6 3 4" xfId="27391" xr:uid="{78A3718A-55C5-4FF6-A4EB-565714473E32}"/>
    <cellStyle name="Input 6 3 4 2" xfId="40162" xr:uid="{24C07015-050E-41A6-B8BF-10F4AE0E56C4}"/>
    <cellStyle name="Input 6 3 5" xfId="28113" xr:uid="{11990114-972B-4AFE-BD08-FF71A6F5F993}"/>
    <cellStyle name="Input 6 3 5 2" xfId="40794" xr:uid="{A49B7380-B687-447A-BBF4-29E2293ADE54}"/>
    <cellStyle name="Input 6 3 6" xfId="28710" xr:uid="{1E2F518A-5237-4884-806A-52D20757EA0C}"/>
    <cellStyle name="Input 6 3 6 2" xfId="41335" xr:uid="{F73C1E59-BF48-4654-9677-8376651A42E4}"/>
    <cellStyle name="Input 6 3 7" xfId="29095" xr:uid="{D68790EF-9522-4EF0-AF49-6F8BA5874F98}"/>
    <cellStyle name="Input 6 3 7 2" xfId="41696" xr:uid="{0E37AAB0-4EF4-4588-86D6-5C0C60DE0347}"/>
    <cellStyle name="Input 6 3 8" xfId="29441" xr:uid="{37A817CC-44C0-48C6-897C-A75EAB6391B8}"/>
    <cellStyle name="Input 6 3 8 2" xfId="42022" xr:uid="{93359F0A-E1F3-48C9-A777-D36869E75DC1}"/>
    <cellStyle name="Input 6 3 9" xfId="29680" xr:uid="{60DC8B35-6EC6-4AD5-B40B-E408BE8FF393}"/>
    <cellStyle name="Input 6 3 9 2" xfId="42254" xr:uid="{FA1432A8-BC2C-41C4-9640-67E96CAB9F71}"/>
    <cellStyle name="Input 7" xfId="2220" xr:uid="{9AC639AC-3F19-4F66-90D4-B7DC8F593279}"/>
    <cellStyle name="Input 7 2" xfId="9849" xr:uid="{6A6829A6-AB26-408D-8AFF-D4C7F70EF468}"/>
    <cellStyle name="Input 7 2 10" xfId="21317" xr:uid="{40FC62E0-ED3F-4F68-A070-4045BD74BC06}"/>
    <cellStyle name="Input 7 2 10 2" xfId="34659" xr:uid="{FDFF05CA-8A32-4D29-A670-2DCD4ED025E0}"/>
    <cellStyle name="Input 7 2 11" xfId="19457" xr:uid="{D42CF7A5-77BD-409B-8937-14006C825F81}"/>
    <cellStyle name="Input 7 2 11 2" xfId="32977" xr:uid="{6683D8C7-6655-4551-A397-EE47E2239AE0}"/>
    <cellStyle name="Input 7 2 12" xfId="28325" xr:uid="{B88BB918-04E7-4D52-B2D8-107B33880AFC}"/>
    <cellStyle name="Input 7 2 12 2" xfId="40989" xr:uid="{F332E484-6EDB-4F95-AF8D-931D90E49ED9}"/>
    <cellStyle name="Input 7 2 2" xfId="13635" xr:uid="{354D25AD-FE7C-426B-A907-8BB6267F2B2A}"/>
    <cellStyle name="Input 7 2 2 10" xfId="29636" xr:uid="{9524BA73-F309-4C97-B9DF-949B27951DF3}"/>
    <cellStyle name="Input 7 2 2 10 2" xfId="42212" xr:uid="{B73D77C5-3CA1-4858-95B6-3117B97FDDFF}"/>
    <cellStyle name="Input 7 2 2 2" xfId="14769" xr:uid="{AEC187CA-77D7-4EF7-A9CE-BA83C06F6612}"/>
    <cellStyle name="Input 7 2 2 2 10" xfId="29211" xr:uid="{DB28994B-0F2C-4ECF-A4E4-8BAE967ECD76}"/>
    <cellStyle name="Input 7 2 2 2 10 2" xfId="41808" xr:uid="{F812F481-E254-42DC-8A15-BCD53188DFA5}"/>
    <cellStyle name="Input 7 2 2 2 11" xfId="31709" xr:uid="{D808A137-3CF6-4C78-9DAF-36470702BC65}"/>
    <cellStyle name="Input 7 2 2 2 2" xfId="23802" xr:uid="{8064B9CD-F095-451F-95D5-564B2015E5B1}"/>
    <cellStyle name="Input 7 2 2 2 2 2" xfId="36916" xr:uid="{A7174241-5DA5-491C-9330-5AB3093932A3}"/>
    <cellStyle name="Input 7 2 2 2 3" xfId="22231" xr:uid="{72E045C4-334E-420F-AA39-7769BFC2B736}"/>
    <cellStyle name="Input 7 2 2 2 3 2" xfId="35446" xr:uid="{EB2A0DC6-4034-43DD-A0AC-7BB604A82257}"/>
    <cellStyle name="Input 7 2 2 2 4" xfId="20909" xr:uid="{74BE6D8B-0D57-429B-B315-239887B72E87}"/>
    <cellStyle name="Input 7 2 2 2 4 2" xfId="34283" xr:uid="{A192A1E3-BD67-47DA-9070-D38C330E38D9}"/>
    <cellStyle name="Input 7 2 2 2 5" xfId="25725" xr:uid="{23B17813-3E87-4D07-A5E7-1A5504047683}"/>
    <cellStyle name="Input 7 2 2 2 5 2" xfId="38677" xr:uid="{19E8D109-C3BC-425E-8C30-EEF8FE490D2B}"/>
    <cellStyle name="Input 7 2 2 2 6" xfId="26580" xr:uid="{2A9C16C3-B3AA-461C-AE38-8B95FEC13F1F}"/>
    <cellStyle name="Input 7 2 2 2 6 2" xfId="39437" xr:uid="{1E572FA5-7DF4-4699-AC1E-AC2D03B793B3}"/>
    <cellStyle name="Input 7 2 2 2 7" xfId="21743" xr:uid="{15B4B05F-6A80-482A-8215-5547AC14CCB2}"/>
    <cellStyle name="Input 7 2 2 2 7 2" xfId="35025" xr:uid="{4DD628D0-5E7F-4DC5-9211-8EEDBB3428ED}"/>
    <cellStyle name="Input 7 2 2 2 8" xfId="25852" xr:uid="{6D990EB7-3F87-4095-8E29-19BE3B862025}"/>
    <cellStyle name="Input 7 2 2 2 8 2" xfId="38793" xr:uid="{F27BBBF3-098C-43C1-93FA-D9BA46A85CDB}"/>
    <cellStyle name="Input 7 2 2 2 9" xfId="25092" xr:uid="{1B932B24-B326-46A9-B7FC-A106E6D86661}"/>
    <cellStyle name="Input 7 2 2 2 9 2" xfId="38115" xr:uid="{C0829483-A344-401A-AD62-FC8F620B7D89}"/>
    <cellStyle name="Input 7 2 2 3" xfId="22947" xr:uid="{566496B3-1917-45FE-BAB0-0D62251E377B}"/>
    <cellStyle name="Input 7 2 2 3 2" xfId="36097" xr:uid="{407ADE34-89C8-4A99-8222-2EBB539AD957}"/>
    <cellStyle name="Input 7 2 2 4" xfId="20188" xr:uid="{79187BA3-B375-4F75-BFAC-37FE9D8D9431}"/>
    <cellStyle name="Input 7 2 2 4 2" xfId="33644" xr:uid="{6DAD89B3-A5A8-4E9A-B29E-7B8729081CCF}"/>
    <cellStyle name="Input 7 2 2 5" xfId="19537" xr:uid="{BBA97BAB-16E3-4B14-8398-35A34777C9AF}"/>
    <cellStyle name="Input 7 2 2 5 2" xfId="33048" xr:uid="{52B66248-E879-4B0B-A00C-02925B43DEBA}"/>
    <cellStyle name="Input 7 2 2 6" xfId="20734" xr:uid="{5C107E30-0287-41AB-83A6-10BF90E17197}"/>
    <cellStyle name="Input 7 2 2 6 2" xfId="34131" xr:uid="{F4BDD7AD-54BC-4A1F-9F36-5B2204DDAA50}"/>
    <cellStyle name="Input 7 2 2 7" xfId="26241" xr:uid="{A725DBDB-9118-49CB-918B-7AC281DCC80D}"/>
    <cellStyle name="Input 7 2 2 7 2" xfId="39142" xr:uid="{C9EE5833-2B4F-436D-B35E-F8ACDA4F4AE4}"/>
    <cellStyle name="Input 7 2 2 8" xfId="27399" xr:uid="{336F767E-49ED-4BE7-8869-0A31DCF9F436}"/>
    <cellStyle name="Input 7 2 2 8 2" xfId="40170" xr:uid="{C45620D8-A956-4617-85E1-674D8A193F78}"/>
    <cellStyle name="Input 7 2 2 9" xfId="29207" xr:uid="{C79A55AA-A32B-431B-8153-1CD34484E11A}"/>
    <cellStyle name="Input 7 2 2 9 2" xfId="41804" xr:uid="{A40D547E-87C1-42DA-AD84-9800A9AC044B}"/>
    <cellStyle name="Input 7 2 3" xfId="14329" xr:uid="{79C6ABC3-B43B-4CF5-80E1-15D2815D7110}"/>
    <cellStyle name="Input 7 2 3 10" xfId="25121" xr:uid="{957DF2E3-82F5-489E-B706-80A528EADCE6}"/>
    <cellStyle name="Input 7 2 3 10 2" xfId="38142" xr:uid="{B0184043-E516-4C01-92D9-7260E006544E}"/>
    <cellStyle name="Input 7 2 3 2" xfId="15026" xr:uid="{D493241D-11F1-468B-98E8-CE4D0909670A}"/>
    <cellStyle name="Input 7 2 3 2 10" xfId="29556" xr:uid="{10E0C452-11ED-429B-B720-867B3CD6F82E}"/>
    <cellStyle name="Input 7 2 3 2 10 2" xfId="42132" xr:uid="{3B9476A3-67DF-4201-84A5-3271B9366B00}"/>
    <cellStyle name="Input 7 2 3 2 11" xfId="31966" xr:uid="{0A4688F4-49FF-4C18-B780-4D8DE8528C19}"/>
    <cellStyle name="Input 7 2 3 2 2" xfId="24059" xr:uid="{DB61ED62-D8AE-4DA7-B74D-C75A96E2D4D4}"/>
    <cellStyle name="Input 7 2 3 2 2 2" xfId="37173" xr:uid="{2EF7B744-D222-4E03-85FC-C616BFBF94B1}"/>
    <cellStyle name="Input 7 2 3 2 3" xfId="22194" xr:uid="{14051DA8-43F8-4A1E-A268-451C39D810FE}"/>
    <cellStyle name="Input 7 2 3 2 3 2" xfId="35409" xr:uid="{8C4E2415-E450-4122-9B8A-0AAD68CFAB04}"/>
    <cellStyle name="Input 7 2 3 2 4" xfId="19161" xr:uid="{E74A14B7-A338-433B-AEC0-CED967A8C51F}"/>
    <cellStyle name="Input 7 2 3 2 4 2" xfId="32721" xr:uid="{78F48915-C7D2-44A5-A5B5-4EE9F98CE857}"/>
    <cellStyle name="Input 7 2 3 2 5" xfId="26585" xr:uid="{EC36AD98-FE3B-4867-A72A-996A917629D2}"/>
    <cellStyle name="Input 7 2 3 2 5 2" xfId="39442" xr:uid="{98155262-9B86-42C6-8DBB-26D21323B00F}"/>
    <cellStyle name="Input 7 2 3 2 6" xfId="6968" xr:uid="{026BD7F4-1D13-4A91-9528-CF82322D797C}"/>
    <cellStyle name="Input 7 2 3 2 6 2" xfId="31200" xr:uid="{AEF8B69A-B922-42FF-8A01-5F566F79F589}"/>
    <cellStyle name="Input 7 2 3 2 7" xfId="28371" xr:uid="{A2766392-5300-4E61-9F28-C61B463E18B6}"/>
    <cellStyle name="Input 7 2 3 2 7 2" xfId="41033" xr:uid="{26F9A464-7259-4980-A14C-DB00744684BD}"/>
    <cellStyle name="Input 7 2 3 2 8" xfId="28968" xr:uid="{96F9B9F3-7F84-4C27-840D-3DACE258E642}"/>
    <cellStyle name="Input 7 2 3 2 8 2" xfId="41579" xr:uid="{B8894ABE-F6DC-458E-AA0D-3450CED635F6}"/>
    <cellStyle name="Input 7 2 3 2 9" xfId="19620" xr:uid="{0A8DB764-E3ED-4576-B4B1-AF8C3467FFB5}"/>
    <cellStyle name="Input 7 2 3 2 9 2" xfId="33121" xr:uid="{00CEDA5E-29A2-4515-B0AB-B95265864460}"/>
    <cellStyle name="Input 7 2 3 3" xfId="23473" xr:uid="{4D97B2C7-31BE-40F0-B9E2-CF9F41F8293E}"/>
    <cellStyle name="Input 7 2 3 3 2" xfId="36606" xr:uid="{C65B379A-7F8F-489F-BD52-DFE53D064343}"/>
    <cellStyle name="Input 7 2 3 4" xfId="22271" xr:uid="{7A26CAF4-23D3-4467-84D2-CB6A4360FE76}"/>
    <cellStyle name="Input 7 2 3 4 2" xfId="35483" xr:uid="{94E59A81-2513-4073-AF87-DE0596E4291E}"/>
    <cellStyle name="Input 7 2 3 5" xfId="23570" xr:uid="{B60F1940-27D6-4298-86C6-89B08FFE1D08}"/>
    <cellStyle name="Input 7 2 3 5 2" xfId="36699" xr:uid="{098E709F-C406-47F8-A28B-414998E5AEFB}"/>
    <cellStyle name="Input 7 2 3 6" xfId="19902" xr:uid="{2A75061C-9808-429D-88A1-766B3715E4BD}"/>
    <cellStyle name="Input 7 2 3 6 2" xfId="33379" xr:uid="{88F67087-6DD2-45DF-A957-31D593668983}"/>
    <cellStyle name="Input 7 2 3 7" xfId="21971" xr:uid="{D49FEA0B-6ABF-4C7F-8332-1A995F8628CD}"/>
    <cellStyle name="Input 7 2 3 7 2" xfId="35204" xr:uid="{389FDD33-B011-4526-9E02-0B6318038653}"/>
    <cellStyle name="Input 7 2 3 8" xfId="27244" xr:uid="{3715392D-63E8-4D07-8943-211077204EE8}"/>
    <cellStyle name="Input 7 2 3 8 2" xfId="40028" xr:uid="{C5AD11AA-4318-45CA-B4CD-6E747AF5514C}"/>
    <cellStyle name="Input 7 2 3 9" xfId="19001" xr:uid="{1A370D5C-6AA4-4DC2-B0F5-FDF45D37DFC0}"/>
    <cellStyle name="Input 7 2 3 9 2" xfId="32574" xr:uid="{18A8707E-B30F-4AB7-96BB-C072D3087CE7}"/>
    <cellStyle name="Input 7 2 4" xfId="14692" xr:uid="{A37811C2-29E2-4EED-8F94-947B7D94BEA4}"/>
    <cellStyle name="Input 7 2 4 10" xfId="23357" xr:uid="{F7EBEB36-290F-4884-B1D6-9EA5073854CD}"/>
    <cellStyle name="Input 7 2 4 10 2" xfId="36493" xr:uid="{12E9B0F2-1CAE-4EF2-BDDE-BC5B10DCCB5E}"/>
    <cellStyle name="Input 7 2 4 11" xfId="31632" xr:uid="{82AD28C5-8BCA-4BC9-98BC-1E464C1C58B7}"/>
    <cellStyle name="Input 7 2 4 2" xfId="23725" xr:uid="{2F375CB5-F550-4EA8-A4C2-9B7873EC809B}"/>
    <cellStyle name="Input 7 2 4 2 2" xfId="36839" xr:uid="{6089555E-C4F8-4C05-AD15-9218F6A1EC6F}"/>
    <cellStyle name="Input 7 2 4 3" xfId="22246" xr:uid="{FC800EB0-BBF6-40BE-8419-E8AC64DA2EAF}"/>
    <cellStyle name="Input 7 2 4 3 2" xfId="35461" xr:uid="{8033DB1E-DB3C-4CB9-B8D0-E71C948EF2AB}"/>
    <cellStyle name="Input 7 2 4 4" xfId="20066" xr:uid="{9D37DB7E-1394-4595-AD4D-B74C24E28CA0}"/>
    <cellStyle name="Input 7 2 4 4 2" xfId="33532" xr:uid="{05092E42-E517-41F9-823B-BE140ED7329B}"/>
    <cellStyle name="Input 7 2 4 5" xfId="24525" xr:uid="{E3E06E27-DD5F-4592-8C3E-B9ADB3C9D9A7}"/>
    <cellStyle name="Input 7 2 4 5 2" xfId="37603" xr:uid="{CC4E0E17-0402-4915-9278-3256F76589EB}"/>
    <cellStyle name="Input 7 2 4 6" xfId="24658" xr:uid="{31B19D1F-5F83-4442-A056-C6F3A1D59253}"/>
    <cellStyle name="Input 7 2 4 6 2" xfId="37716" xr:uid="{ADC06B42-D4A9-4FBD-89B7-C7BA9FD8ED52}"/>
    <cellStyle name="Input 7 2 4 7" xfId="23641" xr:uid="{A09133C1-F56A-4C87-A81A-FDF028C32800}"/>
    <cellStyle name="Input 7 2 4 7 2" xfId="36758" xr:uid="{FB6FF8A4-9449-426D-9A5F-703514AAAC1E}"/>
    <cellStyle name="Input 7 2 4 8" xfId="24794" xr:uid="{772ED8EB-01B1-4CF5-8DE6-D344CF5FED04}"/>
    <cellStyle name="Input 7 2 4 8 2" xfId="37841" xr:uid="{2ACCF21C-BC31-4938-B77D-FC33ADBDF9BE}"/>
    <cellStyle name="Input 7 2 4 9" xfId="29367" xr:uid="{3CDACDDB-454D-4DD7-9F11-41138704C3DA}"/>
    <cellStyle name="Input 7 2 4 9 2" xfId="41952" xr:uid="{9BA09FBA-9BE6-4910-8572-8344A7A1DEF8}"/>
    <cellStyle name="Input 7 2 5" xfId="20392" xr:uid="{28EA3446-10F9-46E6-8C29-823D06234EC9}"/>
    <cellStyle name="Input 7 2 5 2" xfId="33824" xr:uid="{16EE41C3-C6EC-48A7-BC02-060C5E81BA54}"/>
    <cellStyle name="Input 7 2 6" xfId="25119" xr:uid="{D571E9A9-29D0-468F-9A86-0F7282CBF1F5}"/>
    <cellStyle name="Input 7 2 6 2" xfId="38140" xr:uid="{0F62BE09-BD04-4448-8527-27352666F612}"/>
    <cellStyle name="Input 7 2 7" xfId="4916" xr:uid="{5BFA9A0E-2F9A-4527-A280-2F7BD1E16C76}"/>
    <cellStyle name="Input 7 2 7 2" xfId="29874" xr:uid="{9B87C21F-EAAC-447D-9309-DF3DEBB47986}"/>
    <cellStyle name="Input 7 2 8" xfId="26740" xr:uid="{CC440274-CBD7-4CE6-A8ED-70C12F27C7B1}"/>
    <cellStyle name="Input 7 2 8 2" xfId="39585" xr:uid="{E52C53EB-3135-41FF-B064-1A6FB9E3A624}"/>
    <cellStyle name="Input 7 2 9" xfId="27410" xr:uid="{E4E2260D-4469-4EA0-B734-2B7F17C2E266}"/>
    <cellStyle name="Input 7 2 9 2" xfId="40180" xr:uid="{B2E69E31-DC05-45F2-80E7-DFEB07637CAC}"/>
    <cellStyle name="Input 7 3" xfId="17925" xr:uid="{BDD38052-90E0-4E52-B5D9-96E75F093FBF}"/>
    <cellStyle name="Input 7 3 10" xfId="29785" xr:uid="{FEFE2D13-7797-4E7F-9558-AE64B451B312}"/>
    <cellStyle name="Input 7 3 10 2" xfId="42351" xr:uid="{865506A1-E53B-4AA0-A89A-66B97B3AE36F}"/>
    <cellStyle name="Input 7 3 11" xfId="32053" xr:uid="{0D761A55-CE74-419B-9F43-758F63AAE451}"/>
    <cellStyle name="Input 7 3 2" xfId="25768" xr:uid="{F5F6E31E-AA06-4674-A780-EDFA8F5A3464}"/>
    <cellStyle name="Input 7 3 2 2" xfId="38717" xr:uid="{8DCFEE54-4065-4171-8B69-11887EA26065}"/>
    <cellStyle name="Input 7 3 3" xfId="26660" xr:uid="{A8474575-69D2-40AD-9565-85C7B5820FB9}"/>
    <cellStyle name="Input 7 3 3 2" xfId="39513" xr:uid="{7FE3E92B-3BC9-48DB-9BF9-FD84A085C6A3}"/>
    <cellStyle name="Input 7 3 4" xfId="27392" xr:uid="{8A3F0E36-8FC5-450A-B547-78B34E103FAF}"/>
    <cellStyle name="Input 7 3 4 2" xfId="40163" xr:uid="{2AE2F85F-6B7B-448B-AA8D-0AC09F016CDC}"/>
    <cellStyle name="Input 7 3 5" xfId="28114" xr:uid="{57898848-43C5-4736-9A33-24FF5A32E46F}"/>
    <cellStyle name="Input 7 3 5 2" xfId="40795" xr:uid="{4B4B8831-1C5A-4EC4-B044-526B2613CB35}"/>
    <cellStyle name="Input 7 3 6" xfId="28711" xr:uid="{729B2C38-8180-47C6-A49E-B340BC318B5E}"/>
    <cellStyle name="Input 7 3 6 2" xfId="41336" xr:uid="{24DA483E-F359-4BE9-B264-023D85A041FE}"/>
    <cellStyle name="Input 7 3 7" xfId="29096" xr:uid="{199FD1A6-EA2F-4DF4-A34B-E15138864776}"/>
    <cellStyle name="Input 7 3 7 2" xfId="41697" xr:uid="{238CBC04-31F0-414A-8C3B-E3762217A0BF}"/>
    <cellStyle name="Input 7 3 8" xfId="29442" xr:uid="{791B436A-6D2A-490A-B115-2DFF1A7FC28B}"/>
    <cellStyle name="Input 7 3 8 2" xfId="42023" xr:uid="{C0E15846-F9D4-49BA-B3CE-38BF390A60E1}"/>
    <cellStyle name="Input 7 3 9" xfId="29681" xr:uid="{04C9DFC0-6051-44F2-8B5F-566A7B599CD6}"/>
    <cellStyle name="Input 7 3 9 2" xfId="42255" xr:uid="{74686811-91A1-4DB5-AE9D-712ECA418CC7}"/>
    <cellStyle name="Input 8" xfId="2221" xr:uid="{DF6C6E89-CFC4-4047-B8A4-1516DD788868}"/>
    <cellStyle name="Input 8 2" xfId="9850" xr:uid="{120DCC42-91EF-4743-9DD2-46EB9C23353F}"/>
    <cellStyle name="Input 8 2 10" xfId="26965" xr:uid="{B61BFDB7-C1DE-456A-AF74-1D68691C02ED}"/>
    <cellStyle name="Input 8 2 10 2" xfId="39783" xr:uid="{08EFE5CF-D4A5-48C2-9521-688DE56FC92E}"/>
    <cellStyle name="Input 8 2 11" xfId="20493" xr:uid="{53B45175-BB87-4E0A-88E6-886C794BD101}"/>
    <cellStyle name="Input 8 2 11 2" xfId="33910" xr:uid="{16C3A199-9A4D-41E5-BC27-051F9F156224}"/>
    <cellStyle name="Input 8 2 12" xfId="29615" xr:uid="{9C038D80-902C-4FF3-94FA-9C3A2B48D342}"/>
    <cellStyle name="Input 8 2 12 2" xfId="42191" xr:uid="{7F40717D-7B47-4AB1-B1F9-C5EA70B4389C}"/>
    <cellStyle name="Input 8 2 2" xfId="13636" xr:uid="{6F51EA6C-3A03-4418-AFC2-0B81542F8E93}"/>
    <cellStyle name="Input 8 2 2 10" xfId="20858" xr:uid="{E6D0CFC3-B206-457C-B560-EEC3BF480F00}"/>
    <cellStyle name="Input 8 2 2 10 2" xfId="34237" xr:uid="{3D037439-1D5A-44CD-9E21-08ACD168ED20}"/>
    <cellStyle name="Input 8 2 2 2" xfId="14770" xr:uid="{878BD109-E232-4986-949E-B8A96A37B5B9}"/>
    <cellStyle name="Input 8 2 2 2 10" xfId="22088" xr:uid="{EFA08A90-A343-4E18-B88B-B590E494EFB7}"/>
    <cellStyle name="Input 8 2 2 2 10 2" xfId="35318" xr:uid="{0F9F53DE-D545-4BAA-841A-26CF9B7FFE9B}"/>
    <cellStyle name="Input 8 2 2 2 11" xfId="31710" xr:uid="{17298588-1673-4C6C-ADFC-5A3777C68186}"/>
    <cellStyle name="Input 8 2 2 2 2" xfId="23803" xr:uid="{94713052-C5CB-4E26-8B54-829B6C08A5D3}"/>
    <cellStyle name="Input 8 2 2 2 2 2" xfId="36917" xr:uid="{B94C2192-E938-497D-BEAE-F3A0BAD3767D}"/>
    <cellStyle name="Input 8 2 2 2 3" xfId="19067" xr:uid="{EC756498-89A6-432E-8F64-EE7D17352947}"/>
    <cellStyle name="Input 8 2 2 2 3 2" xfId="32637" xr:uid="{1467625A-7946-46C1-96BF-CB296EDBD666}"/>
    <cellStyle name="Input 8 2 2 2 4" xfId="23687" xr:uid="{F5170668-961B-4F65-85BE-396FA76713A7}"/>
    <cellStyle name="Input 8 2 2 2 4 2" xfId="36801" xr:uid="{3B2412B2-23E6-4185-8AAC-AD2EAB7D0BB2}"/>
    <cellStyle name="Input 8 2 2 2 5" xfId="8576" xr:uid="{9F1503D0-1E8D-4922-9430-73C2CD3AE1A5}"/>
    <cellStyle name="Input 8 2 2 2 5 2" xfId="31478" xr:uid="{128CD8B8-A675-4070-A6FC-87D199FEEB34}"/>
    <cellStyle name="Input 8 2 2 2 6" xfId="23683" xr:uid="{C76482D5-0BBD-4CF6-B55B-C05DF7C01219}"/>
    <cellStyle name="Input 8 2 2 2 6 2" xfId="36797" xr:uid="{483C99F5-AD2F-4677-8B99-B980970E960E}"/>
    <cellStyle name="Input 8 2 2 2 7" xfId="18969" xr:uid="{8FC89FD9-4C0D-42FE-A135-5609D2BFBA34}"/>
    <cellStyle name="Input 8 2 2 2 7 2" xfId="32545" xr:uid="{C951167A-B3BD-4CDF-83B5-34DCD2F2539F}"/>
    <cellStyle name="Input 8 2 2 2 8" xfId="26533" xr:uid="{E0FD1138-5333-4835-A390-80B6256B7409}"/>
    <cellStyle name="Input 8 2 2 2 8 2" xfId="39398" xr:uid="{2AEDE489-E2C4-4C50-B719-56D9E56334C0}"/>
    <cellStyle name="Input 8 2 2 2 9" xfId="24237" xr:uid="{44FECE7C-FC6D-47F7-8E5F-2399915301FB}"/>
    <cellStyle name="Input 8 2 2 2 9 2" xfId="37336" xr:uid="{4303CC3A-5A53-4A0C-BB6B-167BC575B612}"/>
    <cellStyle name="Input 8 2 2 3" xfId="22948" xr:uid="{E66741AE-ECBB-44FE-BE5D-27EDE46FC734}"/>
    <cellStyle name="Input 8 2 2 3 2" xfId="36098" xr:uid="{4A5552C3-C0A7-41DB-BBDE-6C3ED09A3FBD}"/>
    <cellStyle name="Input 8 2 2 4" xfId="19792" xr:uid="{BD9795C6-F259-44B7-A979-ECFCDBA5FB13}"/>
    <cellStyle name="Input 8 2 2 4 2" xfId="33275" xr:uid="{34417A58-1CFD-4E12-874F-8F6B2F02713B}"/>
    <cellStyle name="Input 8 2 2 5" xfId="21653" xr:uid="{CFF2E692-C4C5-4A3D-9DBC-72A73D159CD5}"/>
    <cellStyle name="Input 8 2 2 5 2" xfId="34958" xr:uid="{A3506591-01C1-4A72-A0B2-41FC0A4E49FD}"/>
    <cellStyle name="Input 8 2 2 6" xfId="23541" xr:uid="{5F626DA5-5ECD-4E41-9A7F-D0B2B234C32E}"/>
    <cellStyle name="Input 8 2 2 6 2" xfId="36674" xr:uid="{14BE7EE1-8C05-4C0C-96A5-A1F4519D26C3}"/>
    <cellStyle name="Input 8 2 2 7" xfId="27740" xr:uid="{1F97A29D-2583-4A1E-A0AD-FBD47962BADF}"/>
    <cellStyle name="Input 8 2 2 7 2" xfId="40465" xr:uid="{4B5D3252-088B-46AF-BBED-DEB300473149}"/>
    <cellStyle name="Input 8 2 2 8" xfId="19396" xr:uid="{0BBC99AE-527D-4FA6-8711-F297F906A0E8}"/>
    <cellStyle name="Input 8 2 2 8 2" xfId="32934" xr:uid="{B9DD03F2-C904-424F-88B8-090A340E468F}"/>
    <cellStyle name="Input 8 2 2 9" xfId="22161" xr:uid="{360AA268-735F-460F-BE41-15837B7C6728}"/>
    <cellStyle name="Input 8 2 2 9 2" xfId="35380" xr:uid="{DF07F35F-4667-4B30-A403-3FDAC4615E24}"/>
    <cellStyle name="Input 8 2 3" xfId="14330" xr:uid="{A2C2DF76-89B9-48EF-A2F5-D04879FD4E88}"/>
    <cellStyle name="Input 8 2 3 10" xfId="23039" xr:uid="{9CA637B9-5D74-4CE2-A8D8-E5D592442916}"/>
    <cellStyle name="Input 8 2 3 10 2" xfId="36188" xr:uid="{E336E7C5-809E-4683-9C24-F75A138AAB21}"/>
    <cellStyle name="Input 8 2 3 2" xfId="15027" xr:uid="{4259DC3A-D3AB-4F39-84E3-A5D4BF9939A8}"/>
    <cellStyle name="Input 8 2 3 2 10" xfId="29373" xr:uid="{FE49591D-16E4-49FA-9456-8700C4A9AEEC}"/>
    <cellStyle name="Input 8 2 3 2 10 2" xfId="41958" xr:uid="{F467AE9F-379D-43CF-A92D-5B7B5811D3ED}"/>
    <cellStyle name="Input 8 2 3 2 11" xfId="31967" xr:uid="{5E2B92FE-0AD6-4B3A-B3A7-38888C8B87CA}"/>
    <cellStyle name="Input 8 2 3 2 2" xfId="24060" xr:uid="{C4706E7A-E680-43D8-82D1-E6E0215A7047}"/>
    <cellStyle name="Input 8 2 3 2 2 2" xfId="37174" xr:uid="{DDB7CEF8-5BFF-41DD-ACF2-8E8F566ADE77}"/>
    <cellStyle name="Input 8 2 3 2 3" xfId="19030" xr:uid="{1D5BD4F6-480C-4136-A230-48CF4F8793D7}"/>
    <cellStyle name="Input 8 2 3 2 3 2" xfId="32600" xr:uid="{AD2E15E3-3D2C-45B8-B66A-866133BC091E}"/>
    <cellStyle name="Input 8 2 3 2 4" xfId="21062" xr:uid="{70F523D0-1E41-44F9-AB30-FAFCAF4020B7}"/>
    <cellStyle name="Input 8 2 3 2 4 2" xfId="34418" xr:uid="{624CBF5C-B93E-4616-8842-3AB36933D051}"/>
    <cellStyle name="Input 8 2 3 2 5" xfId="5808" xr:uid="{43E24030-DE21-4787-AA42-6501DED88222}"/>
    <cellStyle name="Input 8 2 3 2 5 2" xfId="30285" xr:uid="{B7D49DDE-4B51-49D1-B754-A38E153B6365}"/>
    <cellStyle name="Input 8 2 3 2 6" xfId="27915" xr:uid="{3F971597-676F-416F-8E54-7278401642CC}"/>
    <cellStyle name="Input 8 2 3 2 6 2" xfId="40614" xr:uid="{F3E52870-895A-4E32-8CCA-BFC33A1C1133}"/>
    <cellStyle name="Input 8 2 3 2 7" xfId="27914" xr:uid="{A5991016-C5BC-429A-A65B-A3292BFAE531}"/>
    <cellStyle name="Input 8 2 3 2 7 2" xfId="40613" xr:uid="{CABB741D-7831-40CB-83CC-9A37A43F1E26}"/>
    <cellStyle name="Input 8 2 3 2 8" xfId="24730" xr:uid="{B7EF515A-E164-4994-9FC2-D8C76F611835}"/>
    <cellStyle name="Input 8 2 3 2 8 2" xfId="37782" xr:uid="{79A4CC60-2AB8-4360-A376-5D57BA038593}"/>
    <cellStyle name="Input 8 2 3 2 9" xfId="26462" xr:uid="{78406C0B-F135-46A6-AE96-F50E52EC50FE}"/>
    <cellStyle name="Input 8 2 3 2 9 2" xfId="39334" xr:uid="{38738DA4-9BCC-423B-ADEA-41282146E58D}"/>
    <cellStyle name="Input 8 2 3 3" xfId="23474" xr:uid="{BB0B7167-63AF-48EA-8643-1514AE22EA65}"/>
    <cellStyle name="Input 8 2 3 3 2" xfId="36607" xr:uid="{1F565125-A011-48E0-99CF-FD628AADA58F}"/>
    <cellStyle name="Input 8 2 3 4" xfId="19103" xr:uid="{644C460A-0E64-43E7-B262-68781D22922D}"/>
    <cellStyle name="Input 8 2 3 4 2" xfId="32668" xr:uid="{66C243EB-0377-4810-BEE5-DD30C946D3D8}"/>
    <cellStyle name="Input 8 2 3 5" xfId="23577" xr:uid="{6B80A8D6-73DC-494B-8DAE-5FB9ACB89662}"/>
    <cellStyle name="Input 8 2 3 5 2" xfId="36705" xr:uid="{810495FC-FB52-4F51-9267-D3C727ADA814}"/>
    <cellStyle name="Input 8 2 3 6" xfId="23627" xr:uid="{D9A66AC2-9B5F-476B-924E-FECA3D6E5CA8}"/>
    <cellStyle name="Input 8 2 3 6 2" xfId="36745" xr:uid="{5A21BAD8-E63C-413C-B14B-C5822F07E9BC}"/>
    <cellStyle name="Input 8 2 3 7" xfId="24499" xr:uid="{5464E20F-5207-41E4-8701-AB8CE731E179}"/>
    <cellStyle name="Input 8 2 3 7 2" xfId="37578" xr:uid="{7539CB61-D98C-4663-BE28-F1CE94C9AD70}"/>
    <cellStyle name="Input 8 2 3 8" xfId="27589" xr:uid="{F7EB70CA-ACDB-40E5-9752-CA9A85C2DC86}"/>
    <cellStyle name="Input 8 2 3 8 2" xfId="40339" xr:uid="{3458BA6E-0FA3-40C1-AF54-D20B397C02C9}"/>
    <cellStyle name="Input 8 2 3 9" xfId="20106" xr:uid="{3A5571E3-96C7-40E8-8B83-9DC8234FDD5C}"/>
    <cellStyle name="Input 8 2 3 9 2" xfId="33568" xr:uid="{6CDBADB7-BDB8-4357-9187-439E56D3A8C1}"/>
    <cellStyle name="Input 8 2 4" xfId="14693" xr:uid="{7E05B6A7-33DE-4350-BDA8-95828017B509}"/>
    <cellStyle name="Input 8 2 4 10" xfId="28498" xr:uid="{769A3465-EFE0-43AE-83D5-F5E4B9BC5791}"/>
    <cellStyle name="Input 8 2 4 10 2" xfId="41147" xr:uid="{C7034E9C-842C-45FF-9E3B-043EFF188F04}"/>
    <cellStyle name="Input 8 2 4 11" xfId="31633" xr:uid="{E8500682-7044-46FC-A70B-6B3A3312C6FC}"/>
    <cellStyle name="Input 8 2 4 2" xfId="23726" xr:uid="{690BD225-A920-437B-928C-45D50D77F1EA}"/>
    <cellStyle name="Input 8 2 4 2 2" xfId="36840" xr:uid="{C5F5E8A5-BA32-4FF9-BCF0-6B60CA909737}"/>
    <cellStyle name="Input 8 2 4 3" xfId="19082" xr:uid="{4266C717-8EE7-4F21-9CAE-8EEB16F565F7}"/>
    <cellStyle name="Input 8 2 4 3 2" xfId="32652" xr:uid="{8ED5DC67-F2B3-4781-B1BD-8EDC898E2D8E}"/>
    <cellStyle name="Input 8 2 4 4" xfId="18924" xr:uid="{BC2384C3-8F63-47D8-A6FE-5E52E5735BEE}"/>
    <cellStyle name="Input 8 2 4 4 2" xfId="32505" xr:uid="{25094D45-082E-405D-9A97-BB84D5F22C43}"/>
    <cellStyle name="Input 8 2 4 5" xfId="20647" xr:uid="{30685DED-05E6-4F03-8317-09E8731AB167}"/>
    <cellStyle name="Input 8 2 4 5 2" xfId="34054" xr:uid="{41351103-17FF-4BBD-AB6C-FA5DE08EAD27}"/>
    <cellStyle name="Input 8 2 4 6" xfId="24979" xr:uid="{2B40D576-EBAF-4439-95D1-23FF72ACA758}"/>
    <cellStyle name="Input 8 2 4 6 2" xfId="38011" xr:uid="{6F2A2AB3-0964-44BD-9C8C-5455A8CECF8C}"/>
    <cellStyle name="Input 8 2 4 7" xfId="28437" xr:uid="{97F26782-2380-4F8A-BA4E-2C5C4BAF9ECA}"/>
    <cellStyle name="Input 8 2 4 7 2" xfId="41092" xr:uid="{E094B3CB-ED59-4A02-8795-F0AAC7771FE4}"/>
    <cellStyle name="Input 8 2 4 8" xfId="28797" xr:uid="{BFB2AD6E-958D-48F3-928E-07C173DB93E5}"/>
    <cellStyle name="Input 8 2 4 8 2" xfId="41421" xr:uid="{B88A0802-1987-459A-99A2-C3246E403F54}"/>
    <cellStyle name="Input 8 2 4 9" xfId="29285" xr:uid="{21E35B88-3483-45E5-9ACF-30E0FCE9487B}"/>
    <cellStyle name="Input 8 2 4 9 2" xfId="41875" xr:uid="{DFE37CEE-8A6B-40A3-ABDD-FE2B9505CBAF}"/>
    <cellStyle name="Input 8 2 5" xfId="20393" xr:uid="{C7A9D5AD-73E3-44CB-8B5D-E44B9E3FB064}"/>
    <cellStyle name="Input 8 2 5 2" xfId="33825" xr:uid="{6A4CE907-E6E9-4057-B7C5-8C759AB99DDC}"/>
    <cellStyle name="Input 8 2 6" xfId="24858" xr:uid="{0FE4554E-C0AB-44E7-ABB3-91D26328CD4C}"/>
    <cellStyle name="Input 8 2 6 2" xfId="37899" xr:uid="{9C5DE517-64DF-4DC0-873A-CC8C7179F813}"/>
    <cellStyle name="Input 8 2 7" xfId="21078" xr:uid="{45FCC3DD-8107-483F-9F5B-3940CDAE1D23}"/>
    <cellStyle name="Input 8 2 7 2" xfId="34432" xr:uid="{D04B7E2D-2BA5-40D8-B9DC-3056A49C453F}"/>
    <cellStyle name="Input 8 2 8" xfId="23247" xr:uid="{E22BEEB4-A422-4D83-BA2E-13E35113EA53}"/>
    <cellStyle name="Input 8 2 8 2" xfId="36392" xr:uid="{A6EBAA88-7BFE-44A4-9E33-1F2578163B90}"/>
    <cellStyle name="Input 8 2 9" xfId="22133" xr:uid="{A7719997-40A1-4DFF-8624-1FC20DDFED0E}"/>
    <cellStyle name="Input 8 2 9 2" xfId="35356" xr:uid="{57A6F48B-8B6F-47C2-AADE-F94BE566E026}"/>
    <cellStyle name="Input 8 3" xfId="12221" xr:uid="{CC38C11B-A6D1-4BD4-9F3A-8EDEFECCE44F}"/>
    <cellStyle name="Input 8 3 10" xfId="6153" xr:uid="{0F3304A1-F632-4C91-B8C2-989F8AA22D6E}"/>
    <cellStyle name="Input 8 3 10 2" xfId="30569" xr:uid="{8A46B98A-E2C7-47DD-9903-5CC90683EB44}"/>
    <cellStyle name="Input 8 3 2" xfId="11296" xr:uid="{C2226859-0581-49A9-B39A-AFE9D545A6EA}"/>
    <cellStyle name="Input 8 3 2 10" xfId="27790" xr:uid="{75CEE7CC-EFDE-4C15-8683-95402AF821D0}"/>
    <cellStyle name="Input 8 3 2 10 2" xfId="40504" xr:uid="{D0DCC829-1AF1-411C-BF92-BDD503B17FD3}"/>
    <cellStyle name="Input 8 3 2 11" xfId="31534" xr:uid="{DD05432D-2F4B-46D3-B61F-23BD3A8A45DD}"/>
    <cellStyle name="Input 8 3 2 2" xfId="21266" xr:uid="{E34C8E20-7746-4087-A41C-3E669D1AAD00}"/>
    <cellStyle name="Input 8 3 2 2 2" xfId="34611" xr:uid="{34739C0A-9A17-47C1-8258-0971F2235A0A}"/>
    <cellStyle name="Input 8 3 2 3" xfId="6085" xr:uid="{27F7ABBA-8CB4-46FC-84CF-73D135E702FD}"/>
    <cellStyle name="Input 8 3 2 3 2" xfId="30503" xr:uid="{62361DA4-04F4-4CDE-BDFE-C02D32FE2245}"/>
    <cellStyle name="Input 8 3 2 4" xfId="24641" xr:uid="{0A7F6A49-4263-48A2-BFDA-EBED5D7F3A11}"/>
    <cellStyle name="Input 8 3 2 4 2" xfId="37701" xr:uid="{84D0B69E-C739-4B42-8393-A37DF1B74BDB}"/>
    <cellStyle name="Input 8 3 2 5" xfId="19381" xr:uid="{2CF9F3AA-8ED0-4B05-9C2A-14A128888187}"/>
    <cellStyle name="Input 8 3 2 5 2" xfId="32920" xr:uid="{3275B320-E266-42D3-9484-328CCCF91F62}"/>
    <cellStyle name="Input 8 3 2 6" xfId="26019" xr:uid="{2E745178-828C-4EC0-AC59-6FE596006A66}"/>
    <cellStyle name="Input 8 3 2 6 2" xfId="38937" xr:uid="{3748DAA8-C9BF-438C-96D9-0BC7E63D62C8}"/>
    <cellStyle name="Input 8 3 2 7" xfId="6769" xr:uid="{9FC49CD5-5E21-4ACD-991F-847821750995}"/>
    <cellStyle name="Input 8 3 2 7 2" xfId="31017" xr:uid="{3A834991-0A81-493B-B461-0C9BB8733553}"/>
    <cellStyle name="Input 8 3 2 8" xfId="29083" xr:uid="{B503D9C4-5F54-470A-AECA-1000AFCA7393}"/>
    <cellStyle name="Input 8 3 2 8 2" xfId="41684" xr:uid="{43F9400F-6585-4ADA-BEB9-A8CF6E17566B}"/>
    <cellStyle name="Input 8 3 2 9" xfId="29390" xr:uid="{B45FC375-873E-4DCB-BEF4-B35D8463E36B}"/>
    <cellStyle name="Input 8 3 2 9 2" xfId="41974" xr:uid="{ACECCF33-2EF3-4236-9B4C-08700A0FC88C}"/>
    <cellStyle name="Input 8 3 3" xfId="22002" xr:uid="{AC1185F6-FD78-4706-8A7A-C445373BB36A}"/>
    <cellStyle name="Input 8 3 3 2" xfId="35235" xr:uid="{E20064E2-5D77-408A-A662-3A7C82201B2A}"/>
    <cellStyle name="Input 8 3 4" xfId="20776" xr:uid="{A8E883AD-F83A-48E1-83EC-7C310527DA6D}"/>
    <cellStyle name="Input 8 3 4 2" xfId="34168" xr:uid="{C8204C08-1878-4FE3-B5E7-2A817588A833}"/>
    <cellStyle name="Input 8 3 5" xfId="23574" xr:uid="{FF9A2284-C8CD-486E-A35B-A849A13EB170}"/>
    <cellStyle name="Input 8 3 5 2" xfId="36702" xr:uid="{8D16256E-522B-47CE-822C-46270E8AED11}"/>
    <cellStyle name="Input 8 3 6" xfId="20480" xr:uid="{E9E3EEB4-07D2-4F13-AD8B-74718E867B5D}"/>
    <cellStyle name="Input 8 3 6 2" xfId="33898" xr:uid="{61C66A29-4CB9-4138-AE46-2FB3A980D913}"/>
    <cellStyle name="Input 8 3 7" xfId="28328" xr:uid="{B83A7CCB-0E51-40F9-B76C-78CAA914DE6C}"/>
    <cellStyle name="Input 8 3 7 2" xfId="40992" xr:uid="{0921FB6C-3794-4D7B-8058-C51404BB674D}"/>
    <cellStyle name="Input 8 3 8" xfId="6871" xr:uid="{1C03B3BC-3D0E-4657-95A3-46E8F5A4F1EF}"/>
    <cellStyle name="Input 8 3 8 2" xfId="31111" xr:uid="{074BF1D5-6C00-4A9D-BD1F-DB35F74C3947}"/>
    <cellStyle name="Input 8 3 9" xfId="23693" xr:uid="{C6F3849B-6214-4BDC-AB4F-7A426BF07599}"/>
    <cellStyle name="Input 8 3 9 2" xfId="36807" xr:uid="{98AF87A6-EF45-4B01-9FB9-AB6436BCDDA1}"/>
    <cellStyle name="Input 8 4" xfId="13811" xr:uid="{EB537C6A-CE60-4937-9CC2-FB12B2096026}"/>
    <cellStyle name="Input 8 4 10" xfId="29593" xr:uid="{A9ED6745-CE92-4FB0-9112-B398250AC700}"/>
    <cellStyle name="Input 8 4 10 2" xfId="42169" xr:uid="{399A1522-3ED9-4BF3-8C5A-645DA358F96A}"/>
    <cellStyle name="Input 8 4 2" xfId="14843" xr:uid="{E180E3BE-A722-4DFD-9C67-CABEDAD69425}"/>
    <cellStyle name="Input 8 4 2 10" xfId="19275" xr:uid="{2F2F80BE-DB30-430E-A295-9C2CA84847AD}"/>
    <cellStyle name="Input 8 4 2 10 2" xfId="32824" xr:uid="{4FA116BB-7B04-4D5E-9765-032E28242D03}"/>
    <cellStyle name="Input 8 4 2 11" xfId="31783" xr:uid="{9B4C6D4D-8C69-4478-AA3E-A31400657A45}"/>
    <cellStyle name="Input 8 4 2 2" xfId="23876" xr:uid="{C0E2C8F6-9482-4EDB-BEE9-8F1064C8401E}"/>
    <cellStyle name="Input 8 4 2 2 2" xfId="36990" xr:uid="{9443AD03-5E7C-44AA-80DC-06EB4BAE9663}"/>
    <cellStyle name="Input 8 4 2 3" xfId="6920" xr:uid="{CFBEB7F5-4CB9-42D9-B8B4-CB09F870E7D0}"/>
    <cellStyle name="Input 8 4 2 3 2" xfId="31154" xr:uid="{90D09460-712F-4B76-A577-7BAE926C54EF}"/>
    <cellStyle name="Input 8 4 2 4" xfId="26467" xr:uid="{2B911DE7-F685-4117-87E1-3F88615DBED6}"/>
    <cellStyle name="Input 8 4 2 4 2" xfId="39339" xr:uid="{675F1D03-96DB-47EE-B293-CBFC176C80AE}"/>
    <cellStyle name="Input 8 4 2 5" xfId="27095" xr:uid="{C9079E5F-DD2F-45B0-B504-5A2ADBA7054A}"/>
    <cellStyle name="Input 8 4 2 5 2" xfId="39896" xr:uid="{CEE558DB-98BC-4063-BA07-5C9A7A2ED386}"/>
    <cellStyle name="Input 8 4 2 6" xfId="22666" xr:uid="{08CAAEDB-B0B3-4855-B563-35A1ECA3CAA7}"/>
    <cellStyle name="Input 8 4 2 6 2" xfId="35837" xr:uid="{F138E111-D672-4388-87ED-0D2F428778DB}"/>
    <cellStyle name="Input 8 4 2 7" xfId="20532" xr:uid="{725D9BC2-6D6E-4F83-AF09-F6573F58EB77}"/>
    <cellStyle name="Input 8 4 2 7 2" xfId="33947" xr:uid="{BD4175DA-5886-48D1-A233-37BAB08FA34B}"/>
    <cellStyle name="Input 8 4 2 8" xfId="25090" xr:uid="{AE00BAD5-475C-41EF-90CC-728AA4719293}"/>
    <cellStyle name="Input 8 4 2 8 2" xfId="38113" xr:uid="{8D016870-6E71-45BC-A82F-9B2ECC7C1511}"/>
    <cellStyle name="Input 8 4 2 9" xfId="20006" xr:uid="{C7841562-9572-44F2-9291-03115855D054}"/>
    <cellStyle name="Input 8 4 2 9 2" xfId="33480" xr:uid="{123460E5-1F47-44EC-942F-33BE958FB9BD}"/>
    <cellStyle name="Input 8 4 3" xfId="23085" xr:uid="{2C7CBADF-DECC-4854-AC98-B5AA6699BC39}"/>
    <cellStyle name="Input 8 4 3 2" xfId="36232" xr:uid="{533C8F91-12C3-4EDE-9504-FA1EB21B734E}"/>
    <cellStyle name="Input 8 4 4" xfId="25576" xr:uid="{E567871F-6A33-4A2D-BD24-105FC06E3B5A}"/>
    <cellStyle name="Input 8 4 4 2" xfId="38542" xr:uid="{97B46D79-17F4-4630-B7C1-E122CC8AE225}"/>
    <cellStyle name="Input 8 4 5" xfId="18684" xr:uid="{8C8CC360-F30D-41B2-B261-D3F49E672AB9}"/>
    <cellStyle name="Input 8 4 5 2" xfId="32282" xr:uid="{04FED231-D6FC-406F-BBE1-D9C0E2994C19}"/>
    <cellStyle name="Input 8 4 6" xfId="25070" xr:uid="{ECDF4FD7-B8E1-4589-A690-F3A55F835EC2}"/>
    <cellStyle name="Input 8 4 6 2" xfId="38094" xr:uid="{60E86CAD-F45C-4E91-9995-A091577DBB81}"/>
    <cellStyle name="Input 8 4 7" xfId="19397" xr:uid="{44431F9A-C53D-4ABF-B7C3-64071260C371}"/>
    <cellStyle name="Input 8 4 7 2" xfId="32935" xr:uid="{718B977E-FC1E-46D3-B01D-647F86626484}"/>
    <cellStyle name="Input 8 4 8" xfId="27895" xr:uid="{6EB12871-9D03-4306-AF25-B96EEBD6A7E5}"/>
    <cellStyle name="Input 8 4 8 2" xfId="40596" xr:uid="{E4F9DD01-FE25-46B4-A086-4954C98AB596}"/>
    <cellStyle name="Input 8 4 9" xfId="20615" xr:uid="{66FC6604-6699-4283-A819-7D4EF0C8F87D}"/>
    <cellStyle name="Input 8 4 9 2" xfId="34023" xr:uid="{9A49AB5D-33F7-4521-9471-4825AAD29C85}"/>
    <cellStyle name="Input 8 5" xfId="11542" xr:uid="{CCE00792-31FA-4A67-8FC5-300BDA6CCB2F}"/>
    <cellStyle name="Input 8 5 2" xfId="21439" xr:uid="{98AE79CA-BC47-4866-BEC6-D453148A344B}"/>
    <cellStyle name="Input 8 5 2 2" xfId="34772" xr:uid="{C6F3AEA7-8940-4CB4-A666-BF596AC3E1EB}"/>
    <cellStyle name="Input 8 5 3" xfId="20035" xr:uid="{FEC80E10-E60D-40EF-ADAC-DBAC98964829}"/>
    <cellStyle name="Input 8 5 3 2" xfId="33508" xr:uid="{991D0573-D6D9-44D9-8703-3E253415D32D}"/>
    <cellStyle name="Input 8 5 4" xfId="20128" xr:uid="{DA284E7C-A110-4ACF-976A-A8FB164612E1}"/>
    <cellStyle name="Input 8 5 4 2" xfId="33589" xr:uid="{04A3DE90-B104-4FFC-881A-B256EF561A0A}"/>
    <cellStyle name="Input 8 5 5" xfId="19870" xr:uid="{27FC38BC-4C1E-451E-9502-B4C6A1D55094}"/>
    <cellStyle name="Input 8 5 5 2" xfId="33349" xr:uid="{1223E44E-88DC-4F7A-9C98-390670D9BD88}"/>
    <cellStyle name="Input 8 5 6" xfId="6224" xr:uid="{EFA03917-6832-4013-B736-42E268238869}"/>
    <cellStyle name="Input 8 5 6 2" xfId="30630" xr:uid="{577773C9-EA90-42AC-A5B5-E2F7793110C2}"/>
    <cellStyle name="Input 8 5 7" xfId="26200" xr:uid="{38FD3BB9-A675-47AE-9B50-B171A78A331D}"/>
    <cellStyle name="Input 8 5 7 2" xfId="39105" xr:uid="{99AD732B-D7D0-421E-BEC0-0D0A24BF86CA}"/>
    <cellStyle name="Input 8 5 8" xfId="22811" xr:uid="{AE5D2671-3AC9-4D50-A11A-5EA2F93A7DE6}"/>
    <cellStyle name="Input 8 5 8 2" xfId="35973" xr:uid="{DDCE0A60-96EB-41B4-8021-2CC69B21B280}"/>
    <cellStyle name="Input 8 5 9" xfId="29309" xr:uid="{23323B92-42EC-4B18-9ADB-F40B0E51BA35}"/>
    <cellStyle name="Input 8 5 9 2" xfId="41898" xr:uid="{31140C39-BE1E-4F35-AB1B-87AE9B77AE56}"/>
    <cellStyle name="Input 8 6" xfId="17926" xr:uid="{F494E407-4444-4901-8820-EC5B0278AE8E}"/>
    <cellStyle name="Input 8 6 10" xfId="29786" xr:uid="{B3479D86-D6E5-4316-A434-12B18A08A8A2}"/>
    <cellStyle name="Input 8 6 10 2" xfId="42352" xr:uid="{ED3E6F72-3F9D-4631-9586-BFE53C9C3C93}"/>
    <cellStyle name="Input 8 6 11" xfId="32054" xr:uid="{8B8D25C7-ABA9-44DA-B59B-89FBAD3B7DFF}"/>
    <cellStyle name="Input 8 6 2" xfId="25769" xr:uid="{9F243775-F80B-4593-8F24-B6314D80F0CD}"/>
    <cellStyle name="Input 8 6 2 2" xfId="38718" xr:uid="{27F39DF2-A831-41C1-96AC-4F499CA1D956}"/>
    <cellStyle name="Input 8 6 3" xfId="26661" xr:uid="{AA4E8C93-6AD2-42CD-806D-6C0026235DD1}"/>
    <cellStyle name="Input 8 6 3 2" xfId="39514" xr:uid="{E8C44913-46CE-4CC6-92D5-A4076AA564C0}"/>
    <cellStyle name="Input 8 6 4" xfId="27393" xr:uid="{3624E48B-CAFF-4B5D-858D-FD57777FB3B5}"/>
    <cellStyle name="Input 8 6 4 2" xfId="40164" xr:uid="{166BE35F-C0A9-44A3-B9D9-9BCDE9A836AC}"/>
    <cellStyle name="Input 8 6 5" xfId="28115" xr:uid="{6B233E85-38D0-4500-B470-D49C8F8392D2}"/>
    <cellStyle name="Input 8 6 5 2" xfId="40796" xr:uid="{E5C5DB9B-60C5-4850-BD0F-1A77825579D4}"/>
    <cellStyle name="Input 8 6 6" xfId="28712" xr:uid="{7DB5CBEF-49B9-474E-9655-E31417B9AF3E}"/>
    <cellStyle name="Input 8 6 6 2" xfId="41337" xr:uid="{3D9A2834-D199-4620-A693-CFEEC1C4D387}"/>
    <cellStyle name="Input 8 6 7" xfId="29097" xr:uid="{D33C0B69-1AE3-4AC0-BD1F-7AF446FD4881}"/>
    <cellStyle name="Input 8 6 7 2" xfId="41698" xr:uid="{47BD03CF-0B94-421F-A109-56A549D3173D}"/>
    <cellStyle name="Input 8 6 8" xfId="29443" xr:uid="{FD182CC7-AA90-4172-A8DD-50C5BA426890}"/>
    <cellStyle name="Input 8 6 8 2" xfId="42024" xr:uid="{7525E569-7E47-446E-88A0-07212175E35D}"/>
    <cellStyle name="Input 8 6 9" xfId="29682" xr:uid="{B02E5906-4389-42F2-9485-1EE7AA50A2E9}"/>
    <cellStyle name="Input 8 6 9 2" xfId="42256" xr:uid="{AFB8FBC9-A839-4123-B360-C01BD37E83B4}"/>
    <cellStyle name="Input 8 7" xfId="22866" xr:uid="{31AC246F-3D0F-43A9-B990-27CBF69C3C3C}"/>
    <cellStyle name="Input 8 7 2" xfId="36017" xr:uid="{7C864E99-E4E9-43A8-B158-1CF976BC19CD}"/>
    <cellStyle name="Input 9" xfId="2222" xr:uid="{C806F4B5-82B0-41AB-9EC6-40D1920E6ED2}"/>
    <cellStyle name="Input 9 2" xfId="9851" xr:uid="{B691B9D4-D339-4525-B9B6-DE60EFEE877B}"/>
    <cellStyle name="Input 9 2 10" xfId="28188" xr:uid="{D787FD31-F074-46AF-B3B2-BE153CA90D01}"/>
    <cellStyle name="Input 9 2 10 2" xfId="40865" xr:uid="{460FA19C-6E0F-47A2-AD6B-828E60C0CEC9}"/>
    <cellStyle name="Input 9 2 11" xfId="7098" xr:uid="{8FEE558E-C3A5-4B59-92A7-C012DEB3B202}"/>
    <cellStyle name="Input 9 2 11 2" xfId="31312" xr:uid="{4C15868B-AF0D-46F6-8CEF-FE9C56C43F6F}"/>
    <cellStyle name="Input 9 2 12" xfId="21747" xr:uid="{43B74B14-E1BF-4E54-B9F9-A85A596A6444}"/>
    <cellStyle name="Input 9 2 12 2" xfId="35029" xr:uid="{BA389E27-F132-4128-853E-CB73FE975013}"/>
    <cellStyle name="Input 9 2 2" xfId="13637" xr:uid="{C519CEF8-EC56-43C6-B014-BBF44B93B3B0}"/>
    <cellStyle name="Input 9 2 2 10" xfId="28916" xr:uid="{2865E744-BE63-4C7A-9B91-D9F9D3EBE130}"/>
    <cellStyle name="Input 9 2 2 10 2" xfId="41528" xr:uid="{1344E964-DFEC-493A-B4F2-326FC6FE73BB}"/>
    <cellStyle name="Input 9 2 2 2" xfId="14771" xr:uid="{91A15163-3AEC-497E-8DE2-6156D47BAE39}"/>
    <cellStyle name="Input 9 2 2 2 10" xfId="29597" xr:uid="{C2FA836D-8972-43A2-87A6-B43717CB3E42}"/>
    <cellStyle name="Input 9 2 2 2 10 2" xfId="42173" xr:uid="{9A0F343E-2E89-4615-84C8-B7645BBF11EC}"/>
    <cellStyle name="Input 9 2 2 2 11" xfId="31711" xr:uid="{6E222A63-5D05-4DA2-ACDE-11E75DBEAED1}"/>
    <cellStyle name="Input 9 2 2 2 2" xfId="23804" xr:uid="{89D8D684-665E-49CA-A5A8-01C3023025B2}"/>
    <cellStyle name="Input 9 2 2 2 2 2" xfId="36918" xr:uid="{1B7AA2FC-81AC-4DA6-A42A-1DB709393277}"/>
    <cellStyle name="Input 9 2 2 2 3" xfId="6905" xr:uid="{50FC569F-A07D-4CB3-98FF-98D9E27E455A}"/>
    <cellStyle name="Input 9 2 2 2 3 2" xfId="31142" xr:uid="{92676E55-798D-4CCF-9826-927D51AFBFB5}"/>
    <cellStyle name="Input 9 2 2 2 4" xfId="5582" xr:uid="{9A3A31D9-4740-48B6-A9E1-CD1999AB42D4}"/>
    <cellStyle name="Input 9 2 2 2 4 2" xfId="30095" xr:uid="{967DF2D8-18CD-4FCA-8AB9-67EAD41399CC}"/>
    <cellStyle name="Input 9 2 2 2 5" xfId="6409" xr:uid="{4C19D848-B181-497B-B7A4-9C74B7AD735F}"/>
    <cellStyle name="Input 9 2 2 2 5 2" xfId="30789" xr:uid="{B78430A8-13D0-47A2-A201-3E4BB568EA29}"/>
    <cellStyle name="Input 9 2 2 2 6" xfId="26615" xr:uid="{649F08BA-1B0D-4A05-B642-D90FAD2D0A77}"/>
    <cellStyle name="Input 9 2 2 2 6 2" xfId="39470" xr:uid="{B99795A6-FCC8-43C0-8143-7DF95320935D}"/>
    <cellStyle name="Input 9 2 2 2 7" xfId="24723" xr:uid="{698CD816-ECF4-4705-8876-595B0ACA48D7}"/>
    <cellStyle name="Input 9 2 2 2 7 2" xfId="37776" xr:uid="{D8EC93E7-4CBB-42D4-B8E9-33E19E7689D8}"/>
    <cellStyle name="Input 9 2 2 2 8" xfId="27380" xr:uid="{A5B20752-413C-49F8-8AA1-AECF6321576A}"/>
    <cellStyle name="Input 9 2 2 2 8 2" xfId="40151" xr:uid="{CD077952-BD65-4EF8-96B3-ADC4B576F80D}"/>
    <cellStyle name="Input 9 2 2 2 9" xfId="27941" xr:uid="{3E2DE613-2BD4-4C64-B844-5C85DE5C74D4}"/>
    <cellStyle name="Input 9 2 2 2 9 2" xfId="40638" xr:uid="{03BEEEEE-5826-43E0-A149-B1599B7F6A9E}"/>
    <cellStyle name="Input 9 2 2 3" xfId="22949" xr:uid="{EFE9C2F8-E5AD-4708-96E9-777B4FD5CE02}"/>
    <cellStyle name="Input 9 2 2 3 2" xfId="36099" xr:uid="{B8921168-4600-4472-9530-7DAF1F910C28}"/>
    <cellStyle name="Input 9 2 2 4" xfId="7224" xr:uid="{BF4CE362-E7F5-44A1-9CB8-677A6F0C0CF1}"/>
    <cellStyle name="Input 9 2 2 4 2" xfId="31419" xr:uid="{62387A9B-DFB2-479E-9F9B-7C2DFC08EA9E}"/>
    <cellStyle name="Input 9 2 2 5" xfId="22451" xr:uid="{9AD246C8-6CE5-4FAE-8ED9-851E4034D7B5}"/>
    <cellStyle name="Input 9 2 2 5 2" xfId="35642" xr:uid="{3414DF3F-4F16-4E84-AC3C-D45E52CEDBE1}"/>
    <cellStyle name="Input 9 2 2 6" xfId="6124" xr:uid="{D7FB8CBA-0AA0-46B1-9BE7-647957A3E9D3}"/>
    <cellStyle name="Input 9 2 2 6 2" xfId="30541" xr:uid="{0ECFCAB8-FB2A-4B20-98DA-63C4CC2CCA38}"/>
    <cellStyle name="Input 9 2 2 7" xfId="24870" xr:uid="{6D888ABD-2539-4D0E-B146-8272D3FFEAB7}"/>
    <cellStyle name="Input 9 2 2 7 2" xfId="37909" xr:uid="{9FA48ED0-C3B6-4261-B0C3-279B02E70766}"/>
    <cellStyle name="Input 9 2 2 8" xfId="27132" xr:uid="{EB0023CA-9A07-4902-8B89-DA6B0A901AF2}"/>
    <cellStyle name="Input 9 2 2 8 2" xfId="39927" xr:uid="{A68EB22E-B6B6-4D72-BFA4-42A1A0E3718A}"/>
    <cellStyle name="Input 9 2 2 9" xfId="6310" xr:uid="{39B2AC27-A459-45A4-AF90-213BE58A2E50}"/>
    <cellStyle name="Input 9 2 2 9 2" xfId="30704" xr:uid="{D25EA07F-4861-4533-A8DA-58B2D3F576AB}"/>
    <cellStyle name="Input 9 2 3" xfId="14331" xr:uid="{370C8C34-11FC-441E-B276-D9AE81ABA631}"/>
    <cellStyle name="Input 9 2 3 10" xfId="28947" xr:uid="{C150F42D-CAB4-4D87-8B8F-B66450DDFE69}"/>
    <cellStyle name="Input 9 2 3 10 2" xfId="41559" xr:uid="{5F609716-8EF2-483D-8C5A-BE792BA63A54}"/>
    <cellStyle name="Input 9 2 3 2" xfId="15028" xr:uid="{B3F92B17-92AE-48A1-9CB8-BFE247082CBA}"/>
    <cellStyle name="Input 9 2 3 2 10" xfId="28957" xr:uid="{21A0524A-59DC-4542-A78F-90A1F774E539}"/>
    <cellStyle name="Input 9 2 3 2 10 2" xfId="41569" xr:uid="{BA815C33-4304-4C10-A215-0F5775892B50}"/>
    <cellStyle name="Input 9 2 3 2 11" xfId="31968" xr:uid="{EA82E553-AF72-47FE-BBE1-96178551278B}"/>
    <cellStyle name="Input 9 2 3 2 2" xfId="24061" xr:uid="{AA773287-FCF4-40D4-82A5-642CB4BCEB12}"/>
    <cellStyle name="Input 9 2 3 2 2 2" xfId="37175" xr:uid="{574433A6-18FA-4431-B7D6-A480211E6B9C}"/>
    <cellStyle name="Input 9 2 3 2 3" xfId="6953" xr:uid="{06DF67B9-863A-483A-A3AE-6B7306294B00}"/>
    <cellStyle name="Input 9 2 3 2 3 2" xfId="31187" xr:uid="{1E9AEF9C-3634-4669-8511-4485595C5CF8}"/>
    <cellStyle name="Input 9 2 3 2 4" xfId="26443" xr:uid="{091A6C0C-90A5-4BD2-8935-DC8E2A7F919D}"/>
    <cellStyle name="Input 9 2 3 2 4 2" xfId="39315" xr:uid="{AD514AC0-4AEB-4373-9B18-BF34A0CCE315}"/>
    <cellStyle name="Input 9 2 3 2 5" xfId="5404" xr:uid="{7705333B-9CA0-4B1D-9A1F-FCDA8433E850}"/>
    <cellStyle name="Input 9 2 3 2 5 2" xfId="29949" xr:uid="{9DEE1CB1-05EE-423E-BB5B-7CD4A5AA9799}"/>
    <cellStyle name="Input 9 2 3 2 6" xfId="27734" xr:uid="{7ACA5868-5B07-4568-916C-4A2DD32A1E5A}"/>
    <cellStyle name="Input 9 2 3 2 6 2" xfId="40460" xr:uid="{DD49CE73-33BC-4D5E-A407-BC262B00D457}"/>
    <cellStyle name="Input 9 2 3 2 7" xfId="5797" xr:uid="{CDA15594-827A-4986-A1AB-924F62222EB9}"/>
    <cellStyle name="Input 9 2 3 2 7 2" xfId="30275" xr:uid="{1C228E3A-06E3-46CB-BA46-419D0C66955B}"/>
    <cellStyle name="Input 9 2 3 2 8" xfId="25736" xr:uid="{54EC2A99-A62F-459A-9124-3A6D27C83162}"/>
    <cellStyle name="Input 9 2 3 2 8 2" xfId="38685" xr:uid="{8F0E08E6-D23D-44CE-BC95-77154C38F932}"/>
    <cellStyle name="Input 9 2 3 2 9" xfId="27025" xr:uid="{5A79CDE0-2084-46B3-ABB8-4B3249F567CF}"/>
    <cellStyle name="Input 9 2 3 2 9 2" xfId="39835" xr:uid="{DEF7A578-6579-4DEC-8E29-FC07C4437E8A}"/>
    <cellStyle name="Input 9 2 3 3" xfId="23475" xr:uid="{4D948692-8554-4AB9-906E-994BEBBD158B}"/>
    <cellStyle name="Input 9 2 3 3 2" xfId="36608" xr:uid="{F8A10C23-B45A-43CB-B7BF-C36D625B1439}"/>
    <cellStyle name="Input 9 2 3 4" xfId="6850" xr:uid="{DA070FDF-8B07-401F-A716-626C6CFEBFCC}"/>
    <cellStyle name="Input 9 2 3 4 2" xfId="31092" xr:uid="{C6A37244-58DF-4BAA-B9AD-39CEE79B4CBB}"/>
    <cellStyle name="Input 9 2 3 5" xfId="24687" xr:uid="{F2B98698-6289-4A99-A032-BFBBDE7963B2}"/>
    <cellStyle name="Input 9 2 3 5 2" xfId="37745" xr:uid="{3D7F539C-5BA4-4BAC-9EDE-DD3630014692}"/>
    <cellStyle name="Input 9 2 3 6" xfId="22331" xr:uid="{8ECF9B47-01D5-4AD4-946C-E0339F758E33}"/>
    <cellStyle name="Input 9 2 3 6 2" xfId="35538" xr:uid="{3BA931A4-0D69-4BC9-A397-3808E1FB7202}"/>
    <cellStyle name="Input 9 2 3 7" xfId="22051" xr:uid="{34B74CE9-2182-493D-A662-73905AA9FB42}"/>
    <cellStyle name="Input 9 2 3 7 2" xfId="35284" xr:uid="{4A7ECF81-663E-4374-ABC8-521CD19522DD}"/>
    <cellStyle name="Input 9 2 3 8" xfId="5748" xr:uid="{8908E1C7-1A85-475C-978C-1D90FD7682AA}"/>
    <cellStyle name="Input 9 2 3 8 2" xfId="30233" xr:uid="{87E0FFAC-F676-484D-A9EF-21C4F26BE197}"/>
    <cellStyle name="Input 9 2 3 9" xfId="27668" xr:uid="{1BAE6E00-01D7-487C-8995-029A649F7E10}"/>
    <cellStyle name="Input 9 2 3 9 2" xfId="40401" xr:uid="{037610C8-023E-4F3B-9989-96817F93DF65}"/>
    <cellStyle name="Input 9 2 4" xfId="14694" xr:uid="{CA0EF6EC-3389-4BF0-BCD5-775D674BCE1A}"/>
    <cellStyle name="Input 9 2 4 10" xfId="28780" xr:uid="{72206783-7652-40A9-8C8C-A4303D9598CC}"/>
    <cellStyle name="Input 9 2 4 10 2" xfId="41404" xr:uid="{8515E750-CBC3-4EE3-8007-991767AFDCF1}"/>
    <cellStyle name="Input 9 2 4 11" xfId="31634" xr:uid="{CAF43FA7-7138-4A76-BC47-C7763B318FAE}"/>
    <cellStyle name="Input 9 2 4 2" xfId="23727" xr:uid="{A67075BD-CD15-4446-8FD4-2CE04928BDA3}"/>
    <cellStyle name="Input 9 2 4 2 2" xfId="36841" xr:uid="{B5D6AE2A-EBBF-4BC3-9CDC-A14991A84EA0}"/>
    <cellStyle name="Input 9 2 4 3" xfId="8625" xr:uid="{B69C3FE9-90D5-4026-8514-31036CF20A5B}"/>
    <cellStyle name="Input 9 2 4 3 2" xfId="31489" xr:uid="{7C9323DD-654B-4F7B-96EA-3BF75E3F3A64}"/>
    <cellStyle name="Input 9 2 4 4" xfId="22121" xr:uid="{242337F4-27A6-4D2B-8786-C456F1C72BBA}"/>
    <cellStyle name="Input 9 2 4 4 2" xfId="35346" xr:uid="{0A42E484-3076-4C59-809E-1CB54379E6A7}"/>
    <cellStyle name="Input 9 2 4 5" xfId="24832" xr:uid="{3E13BBE1-5930-492F-A919-C8A85CB841DA}"/>
    <cellStyle name="Input 9 2 4 5 2" xfId="37876" xr:uid="{D31337D9-A088-4906-BB52-CF66341C6758}"/>
    <cellStyle name="Input 9 2 4 6" xfId="26475" xr:uid="{BDA84B60-E9DF-46D2-8865-1710E92A0BA1}"/>
    <cellStyle name="Input 9 2 4 6 2" xfId="39347" xr:uid="{6FA86310-EA5E-4EFC-9994-C431AACE4690}"/>
    <cellStyle name="Input 9 2 4 7" xfId="19761" xr:uid="{4CC886D5-2B9A-41BB-9F26-F78BC3B77B01}"/>
    <cellStyle name="Input 9 2 4 7 2" xfId="33246" xr:uid="{590E6931-0CB6-4D48-AF39-D788A0E1500B}"/>
    <cellStyle name="Input 9 2 4 8" xfId="25211" xr:uid="{1B460652-59F6-4301-94CC-F7E78ABC0BA1}"/>
    <cellStyle name="Input 9 2 4 8 2" xfId="38219" xr:uid="{FCAD9993-0D0C-4891-B6AC-7628E13D0699}"/>
    <cellStyle name="Input 9 2 4 9" xfId="19872" xr:uid="{3C67EA51-F44F-4FEC-BDB8-99FEB7181BD7}"/>
    <cellStyle name="Input 9 2 4 9 2" xfId="33351" xr:uid="{61E0CA9F-F4BD-4415-81A7-B0C7386C037B}"/>
    <cellStyle name="Input 9 2 5" xfId="20394" xr:uid="{4871F398-76E1-44F3-A25A-182B6933DA29}"/>
    <cellStyle name="Input 9 2 5 2" xfId="33826" xr:uid="{9EE6FC8B-B168-48C2-A35F-98169CF7503F}"/>
    <cellStyle name="Input 9 2 6" xfId="22632" xr:uid="{9934D066-F579-4E4D-806C-19B88BC7319A}"/>
    <cellStyle name="Input 9 2 6 2" xfId="35806" xr:uid="{623374B9-2062-4681-A054-31F756583805}"/>
    <cellStyle name="Input 9 2 7" xfId="20294" xr:uid="{C2B428DE-C345-4D50-84B8-88C4D25E97A8}"/>
    <cellStyle name="Input 9 2 7 2" xfId="33739" xr:uid="{8F3C0527-67C5-4DF5-8F78-1A9CF30D3C53}"/>
    <cellStyle name="Input 9 2 8" xfId="25667" xr:uid="{C98C3C35-C058-4F03-9CE8-BEB4E64C7111}"/>
    <cellStyle name="Input 9 2 8 2" xfId="38625" xr:uid="{D1D7A86E-E8E7-4D87-93C2-530C5266428B}"/>
    <cellStyle name="Input 9 2 9" xfId="6859" xr:uid="{AA37559F-40FC-4619-9B12-8C3AB2DAAD6E}"/>
    <cellStyle name="Input 9 2 9 2" xfId="31101" xr:uid="{9135A781-264D-4C22-9D41-0626346C1760}"/>
    <cellStyle name="Input 9 3" xfId="12220" xr:uid="{DCEB5A37-244B-4239-950F-130077FAC978}"/>
    <cellStyle name="Input 9 3 10" xfId="29169" xr:uid="{856C603E-9449-4448-8C22-0CA706423078}"/>
    <cellStyle name="Input 9 3 10 2" xfId="41768" xr:uid="{3BABF525-1193-479E-BDA7-0A3C10240639}"/>
    <cellStyle name="Input 9 3 2" xfId="13158" xr:uid="{7EC7402F-11A8-4DA2-BBE3-2F6F008867CA}"/>
    <cellStyle name="Input 9 3 2 10" xfId="29100" xr:uid="{5D579CC4-0E75-4978-92F3-1F80D00D02CD}"/>
    <cellStyle name="Input 9 3 2 10 2" xfId="41701" xr:uid="{3841B889-D887-479F-9B24-062183F062C0}"/>
    <cellStyle name="Input 9 3 2 11" xfId="31582" xr:uid="{D96C0297-8F75-4127-AC0F-D160B66BA24F}"/>
    <cellStyle name="Input 9 3 2 2" xfId="22609" xr:uid="{D9F31DB0-CE0E-414A-A1CC-392B87D5A5BD}"/>
    <cellStyle name="Input 9 3 2 2 2" xfId="35786" xr:uid="{914297A6-CB5F-428C-BAFF-4EEACF1C6757}"/>
    <cellStyle name="Input 9 3 2 3" xfId="20245" xr:uid="{FB133D1D-27A1-493E-BBB7-15A584377FCF}"/>
    <cellStyle name="Input 9 3 2 3 2" xfId="33695" xr:uid="{518D086A-5AE9-4220-913C-8F4A9E600742}"/>
    <cellStyle name="Input 9 3 2 4" xfId="20546" xr:uid="{C44E0CF5-9FF6-485F-960C-40E669DA60F4}"/>
    <cellStyle name="Input 9 3 2 4 2" xfId="33960" xr:uid="{A4B21956-D01D-43CC-8A5F-9F00F078B03C}"/>
    <cellStyle name="Input 9 3 2 5" xfId="19125" xr:uid="{F8A857CA-65C0-4535-92A8-56EE7273B37F}"/>
    <cellStyle name="Input 9 3 2 5 2" xfId="32688" xr:uid="{D3462D73-F873-4A9B-9E2E-494FEA4603D3}"/>
    <cellStyle name="Input 9 3 2 6" xfId="21646" xr:uid="{BFAC65BD-0160-4D49-B2F7-8D1DF82DD4F3}"/>
    <cellStyle name="Input 9 3 2 6 2" xfId="34951" xr:uid="{58BC2E1C-3C85-44E9-87EB-A18D568180E2}"/>
    <cellStyle name="Input 9 3 2 7" xfId="20937" xr:uid="{99233150-DB22-43A0-9200-11B08235BDEC}"/>
    <cellStyle name="Input 9 3 2 7 2" xfId="34307" xr:uid="{E554816E-C94C-4376-88AA-52F787B0C3BE}"/>
    <cellStyle name="Input 9 3 2 8" xfId="27319" xr:uid="{AB661AE1-8576-48CE-963B-4DF26164EDF5}"/>
    <cellStyle name="Input 9 3 2 8 2" xfId="40095" xr:uid="{354686AC-C072-4DAE-B645-331068BF76F1}"/>
    <cellStyle name="Input 9 3 2 9" xfId="20456" xr:uid="{6BC7885E-FBF6-4D32-A0DD-7BCC91ECFFF7}"/>
    <cellStyle name="Input 9 3 2 9 2" xfId="33878" xr:uid="{89175549-7B6E-4DD5-97B5-4AEA2CAE79B8}"/>
    <cellStyle name="Input 9 3 3" xfId="22001" xr:uid="{B69C83AB-AE63-43A7-9A3E-1A9B0355997B}"/>
    <cellStyle name="Input 9 3 3 2" xfId="35234" xr:uid="{70FFA344-9666-4817-AE21-F0E3F76EE6DE}"/>
    <cellStyle name="Input 9 3 4" xfId="23618" xr:uid="{04730585-F9AE-4DBD-AEA6-94E1257BDA7E}"/>
    <cellStyle name="Input 9 3 4 2" xfId="36740" xr:uid="{26BCAC84-6AA9-4854-B299-0D4B60C7C9A7}"/>
    <cellStyle name="Input 9 3 5" xfId="5846" xr:uid="{9B6283FF-39DE-4B93-90D6-47E762BF32F3}"/>
    <cellStyle name="Input 9 3 5 2" xfId="30319" xr:uid="{69E37244-6FF1-4452-BB63-B2A3EB1FBFEF}"/>
    <cellStyle name="Input 9 3 6" xfId="18499" xr:uid="{EC6B2D70-442A-4BC9-836D-5138C379D511}"/>
    <cellStyle name="Input 9 3 6 2" xfId="32113" xr:uid="{23DD4E29-2C84-4DAE-8980-4846306A771A}"/>
    <cellStyle name="Input 9 3 7" xfId="26361" xr:uid="{842F9FC4-D91A-4BC3-BC20-6EBFF1A6782A}"/>
    <cellStyle name="Input 9 3 7 2" xfId="39239" xr:uid="{2E21D86D-200A-46B1-B994-1DBF0AE02EC8}"/>
    <cellStyle name="Input 9 3 8" xfId="28033" xr:uid="{20819682-9748-4471-B3B5-79F4588DE7B1}"/>
    <cellStyle name="Input 9 3 8 2" xfId="40719" xr:uid="{34496702-DF93-46D0-8F86-FFCB3920016D}"/>
    <cellStyle name="Input 9 3 9" xfId="27647" xr:uid="{36293CB9-063B-4DB4-986B-2A6B99D58ADF}"/>
    <cellStyle name="Input 9 3 9 2" xfId="40384" xr:uid="{EAEA057F-A7B9-4A9C-B60B-2DAB0061005D}"/>
    <cellStyle name="Input 9 4" xfId="13812" xr:uid="{E995D5BD-E3BF-4698-A442-148C7F994BCA}"/>
    <cellStyle name="Input 9 4 10" xfId="5800" xr:uid="{A2EA34A8-0331-4998-B6A2-D90F9B4A45B1}"/>
    <cellStyle name="Input 9 4 10 2" xfId="30278" xr:uid="{AC11DC6A-81BF-44BC-BE50-ED81FDF71338}"/>
    <cellStyle name="Input 9 4 2" xfId="14844" xr:uid="{8364A1B6-2BFB-4572-A9EF-1160A72357F8}"/>
    <cellStyle name="Input 9 4 2 10" xfId="29041" xr:uid="{383C2C36-5600-45FF-BCE3-91A46F2086C5}"/>
    <cellStyle name="Input 9 4 2 10 2" xfId="41645" xr:uid="{BC143B3E-9EAF-408F-A7C2-05AC737197E7}"/>
    <cellStyle name="Input 9 4 2 11" xfId="31784" xr:uid="{D49EE89F-A578-4816-9950-314E44711C8D}"/>
    <cellStyle name="Input 9 4 2 2" xfId="23877" xr:uid="{3F8981B7-31C8-4EE1-B03D-14D07C963DCC}"/>
    <cellStyle name="Input 9 4 2 2 2" xfId="36991" xr:uid="{78B58829-EDC6-4B94-B7B4-01FD136C4E41}"/>
    <cellStyle name="Input 9 4 2 3" xfId="7251" xr:uid="{73BA5AAB-7E9F-4294-A974-B1F3721C51A7}"/>
    <cellStyle name="Input 9 4 2 3 2" xfId="31444" xr:uid="{5577DD1B-975C-4D87-AD5F-C2889D68D2EE}"/>
    <cellStyle name="Input 9 4 2 4" xfId="20866" xr:uid="{BF93F1AE-2FFC-41D4-A4C0-92B58851B5A5}"/>
    <cellStyle name="Input 9 4 2 4 2" xfId="34245" xr:uid="{1F9D4BD5-C2B6-4CB6-895C-25C0441017B0}"/>
    <cellStyle name="Input 9 4 2 5" xfId="20611" xr:uid="{5A21A6AD-F3AB-4793-B5A2-A498C8E2D9A3}"/>
    <cellStyle name="Input 9 4 2 5 2" xfId="34020" xr:uid="{DC348921-BC5D-4935-9818-4AB6C4E9C3FA}"/>
    <cellStyle name="Input 9 4 2 6" xfId="19672" xr:uid="{1923BF93-10BC-4B78-9005-5504D00EAEE0}"/>
    <cellStyle name="Input 9 4 2 6 2" xfId="33167" xr:uid="{27523B03-6A16-4DDB-95CF-8DD2ACBC66D5}"/>
    <cellStyle name="Input 9 4 2 7" xfId="27517" xr:uid="{44F60F97-A58E-49D5-B176-EED7AB22E656}"/>
    <cellStyle name="Input 9 4 2 7 2" xfId="40278" xr:uid="{336EEE25-6603-4EBF-BB4A-D5EC0F260780}"/>
    <cellStyle name="Input 9 4 2 8" xfId="28814" xr:uid="{5A7ABBC7-85B1-4003-9CEA-5447679F0A51}"/>
    <cellStyle name="Input 9 4 2 8 2" xfId="41437" xr:uid="{533C646C-D6D7-40EB-A0DA-9296873D40D4}"/>
    <cellStyle name="Input 9 4 2 9" xfId="29342" xr:uid="{8429071F-ED1A-4F66-A17F-0A57B7EA1166}"/>
    <cellStyle name="Input 9 4 2 9 2" xfId="41927" xr:uid="{7091729F-4D35-4DFB-8FD5-17C8EE2A234A}"/>
    <cellStyle name="Input 9 4 3" xfId="23086" xr:uid="{142D074C-EEDB-4239-B75A-AF78C8DD1CE9}"/>
    <cellStyle name="Input 9 4 3 2" xfId="36233" xr:uid="{687BD571-FC2E-4E6B-98A4-9CB99B3690F8}"/>
    <cellStyle name="Input 9 4 4" xfId="20157" xr:uid="{2EF86D3B-C825-4DE6-81CA-A422F3E48739}"/>
    <cellStyle name="Input 9 4 4 2" xfId="33616" xr:uid="{6A31BA42-6F7B-4D90-968B-D442FDEBF5C6}"/>
    <cellStyle name="Input 9 4 5" xfId="24788" xr:uid="{E1FD82CE-2364-4BDA-8665-9C8FE076411D}"/>
    <cellStyle name="Input 9 4 5 2" xfId="37836" xr:uid="{4CA96ACF-C98F-4A32-96EA-ADC2676418F3}"/>
    <cellStyle name="Input 9 4 6" xfId="22770" xr:uid="{4CA5418A-559A-4752-A6E8-96847BA8B62E}"/>
    <cellStyle name="Input 9 4 6 2" xfId="35934" xr:uid="{C20AE10F-07DC-4E04-8F16-950F2EE13BD5}"/>
    <cellStyle name="Input 9 4 7" xfId="26502" xr:uid="{EB965CE8-80AD-4247-AD3C-D42EF2F1628C}"/>
    <cellStyle name="Input 9 4 7 2" xfId="39370" xr:uid="{258A59E6-7B21-4EF7-94EF-C9D83CBD63FF}"/>
    <cellStyle name="Input 9 4 8" xfId="24138" xr:uid="{FADB0F72-ECFD-4FB5-9CE3-F78461D1A7EE}"/>
    <cellStyle name="Input 9 4 8 2" xfId="37247" xr:uid="{AC7EFE73-E9DF-47E6-86B7-E98A232197D2}"/>
    <cellStyle name="Input 9 4 9" xfId="26606" xr:uid="{08D40460-14E6-405F-BE22-7AFAD653846F}"/>
    <cellStyle name="Input 9 4 9 2" xfId="39462" xr:uid="{FDC60761-6A2E-4C86-B8BC-687979F19B46}"/>
    <cellStyle name="Input 9 5" xfId="11543" xr:uid="{7EA24BEF-72BA-469B-8D1C-B86225B1832E}"/>
    <cellStyle name="Input 9 5 2" xfId="21440" xr:uid="{E163EB41-717C-4F8D-8112-AB753D28A6A0}"/>
    <cellStyle name="Input 9 5 2 2" xfId="34773" xr:uid="{02752DDC-04E0-48BF-AF94-98688A97CD53}"/>
    <cellStyle name="Input 9 5 3" xfId="22660" xr:uid="{BF44B163-2328-43FD-B011-932BA79567B1}"/>
    <cellStyle name="Input 9 5 3 2" xfId="35831" xr:uid="{BEDB539F-6B0F-487D-8FBE-89DADC15C8A1}"/>
    <cellStyle name="Input 9 5 4" xfId="24831" xr:uid="{6D7E76E3-6BFE-4B81-B76E-A90B6F66B6A8}"/>
    <cellStyle name="Input 9 5 4 2" xfId="37875" xr:uid="{443C36F7-85C9-4F0B-96C1-FF7F7B519C9D}"/>
    <cellStyle name="Input 9 5 5" xfId="19376" xr:uid="{0EED08F8-597B-4854-89D5-B5B40A1528F3}"/>
    <cellStyle name="Input 9 5 5 2" xfId="32916" xr:uid="{19E2D649-F7BB-45F6-9B23-C39AC9425B25}"/>
    <cellStyle name="Input 9 5 6" xfId="6204" xr:uid="{144DDEE8-4551-4831-9FB0-3AD6451C61FE}"/>
    <cellStyle name="Input 9 5 6 2" xfId="30617" xr:uid="{12E57032-C3B8-4800-BB85-2148EE07A713}"/>
    <cellStyle name="Input 9 5 7" xfId="28492" xr:uid="{02586A07-73FA-4DBE-903C-F58F24DF480D}"/>
    <cellStyle name="Input 9 5 7 2" xfId="41141" xr:uid="{AA8D3051-7914-41F3-8784-64C920A9DB8C}"/>
    <cellStyle name="Input 9 5 8" xfId="20541" xr:uid="{AAB8616F-4FBB-4349-943D-7770552F75BB}"/>
    <cellStyle name="Input 9 5 8 2" xfId="33955" xr:uid="{79D3901F-8F0F-4FBA-8BEF-CE68A6CF932A}"/>
    <cellStyle name="Input 9 5 9" xfId="29646" xr:uid="{F5CCF6F7-6B75-4553-A49A-F8E781BFD8C1}"/>
    <cellStyle name="Input 9 5 9 2" xfId="42222" xr:uid="{939090F0-FEB3-4F47-B6C3-45E4DACD5275}"/>
    <cellStyle name="Input 9 6" xfId="17927" xr:uid="{0FD1C35E-7389-4672-A2E8-FFB52557B21B}"/>
    <cellStyle name="Input 9 6 10" xfId="29787" xr:uid="{9BADDA09-7B7C-44F4-BBEC-53A573C763F4}"/>
    <cellStyle name="Input 9 6 10 2" xfId="42353" xr:uid="{52DBFB14-63B4-4740-80B4-AEA3EB6BD91A}"/>
    <cellStyle name="Input 9 6 11" xfId="32055" xr:uid="{448180BA-899C-4AFB-8907-E67D9DF7674D}"/>
    <cellStyle name="Input 9 6 2" xfId="25770" xr:uid="{5461BE1E-C906-4E21-987C-F75175005DB7}"/>
    <cellStyle name="Input 9 6 2 2" xfId="38719" xr:uid="{C9C9C13A-31AD-41B0-86C8-EC07E5740399}"/>
    <cellStyle name="Input 9 6 3" xfId="26662" xr:uid="{996FDD14-9E48-4D05-812F-D16339AC1B21}"/>
    <cellStyle name="Input 9 6 3 2" xfId="39515" xr:uid="{CCA867EE-FE9A-4FCF-BB6A-F61E9C2B66F2}"/>
    <cellStyle name="Input 9 6 4" xfId="27394" xr:uid="{6FD4364C-5443-42D8-80E0-0484D980A439}"/>
    <cellStyle name="Input 9 6 4 2" xfId="40165" xr:uid="{7FCE4A78-A712-4ACE-AAEE-DEFE3BD1F095}"/>
    <cellStyle name="Input 9 6 5" xfId="28116" xr:uid="{1F9C3DCB-B1A5-403B-9332-5CDA6537A74E}"/>
    <cellStyle name="Input 9 6 5 2" xfId="40797" xr:uid="{9845E1FC-6002-4AE5-A521-3A8DB2D311C0}"/>
    <cellStyle name="Input 9 6 6" xfId="28713" xr:uid="{5EB0A7F9-1F60-4882-8395-0D1EEC798B8A}"/>
    <cellStyle name="Input 9 6 6 2" xfId="41338" xr:uid="{CE9ED7AE-408A-4510-B7FE-1037EDCC8E7D}"/>
    <cellStyle name="Input 9 6 7" xfId="29098" xr:uid="{33B69F57-2D21-4ABE-A8CA-BF7EA1F07C76}"/>
    <cellStyle name="Input 9 6 7 2" xfId="41699" xr:uid="{3536282C-7455-4C01-AB28-5621F99B37A1}"/>
    <cellStyle name="Input 9 6 8" xfId="29444" xr:uid="{68756595-4351-41F2-8346-A7128176E38A}"/>
    <cellStyle name="Input 9 6 8 2" xfId="42025" xr:uid="{83989FDA-8677-4B1B-A3C4-23552F6D5C83}"/>
    <cellStyle name="Input 9 6 9" xfId="29683" xr:uid="{D6D32792-20F8-4AB2-A330-0C27A45DE3A2}"/>
    <cellStyle name="Input 9 6 9 2" xfId="42257" xr:uid="{8CCF2C74-3C4D-4AD8-9881-BC86C7C97094}"/>
    <cellStyle name="Input 9 7" xfId="4884" xr:uid="{15E95B49-66DF-4352-BEC3-21769933D223}"/>
    <cellStyle name="Input 9 7 2" xfId="29860" xr:uid="{F11DF078-3B85-48E5-99EA-3EF11824D9B0}"/>
    <cellStyle name="Input Cells" xfId="9852" xr:uid="{7ECE814E-0C48-4742-875A-E61670375863}"/>
    <cellStyle name="InputBlueFont" xfId="2223" xr:uid="{5D74BC5C-AF48-43E9-90E1-6E8A3D0778A2}"/>
    <cellStyle name="Internal link" xfId="2224" xr:uid="{DCA27663-495C-4BC6-9D20-08E7848C0DDF}"/>
    <cellStyle name="Internal link 2" xfId="2225" xr:uid="{6ED61846-8FDB-4E32-8E17-6E0845FC9395}"/>
    <cellStyle name="io" xfId="2226" xr:uid="{849B18D3-56A7-4214-ACD2-8460856B350E}"/>
    <cellStyle name="iu" xfId="2227" xr:uid="{D7A5E664-BB27-423D-B224-5E3E11F78ACF}"/>
    <cellStyle name="KeyModelOutput" xfId="2228" xr:uid="{96E0EAA3-4AE4-4773-8427-AF38B3E579BD}"/>
    <cellStyle name="KeyModelOutput 2" xfId="2229" xr:uid="{82289716-6E2F-4F60-ADB9-17DF9EE34C66}"/>
    <cellStyle name="KeyModelOutput 2 2" xfId="12219" xr:uid="{66E5CD8C-C4D9-481B-AB11-C44D8259417F}"/>
    <cellStyle name="KeyModelOutput 2 2 10" xfId="6094" xr:uid="{AAAC0CB3-037E-44D4-8FFB-1169775E167B}"/>
    <cellStyle name="KeyModelOutput 2 2 10 2" xfId="30512" xr:uid="{AB7450AE-5AFA-42DB-85AD-54D5570FEBEA}"/>
    <cellStyle name="KeyModelOutput 2 2 2" xfId="13359" xr:uid="{0A72673D-6713-45FF-BF30-E41516460B98}"/>
    <cellStyle name="KeyModelOutput 2 2 2 10" xfId="29640" xr:uid="{6D9F2095-82B2-4FDB-8379-5410220F17AA}"/>
    <cellStyle name="KeyModelOutput 2 2 2 10 2" xfId="42216" xr:uid="{F1BE9081-350B-4EBD-A921-55CF93498C95}"/>
    <cellStyle name="KeyModelOutput 2 2 2 11" xfId="31592" xr:uid="{3F1799BF-34A9-45DA-9353-95F1CAA300E3}"/>
    <cellStyle name="KeyModelOutput 2 2 2 2" xfId="22735" xr:uid="{85EA5B9A-3FB8-45A6-92C8-F881C0066623}"/>
    <cellStyle name="KeyModelOutput 2 2 2 2 2" xfId="35905" xr:uid="{F7ED4938-D110-4537-B000-16844067E90B}"/>
    <cellStyle name="KeyModelOutput 2 2 2 3" xfId="20223" xr:uid="{2860BF82-EB8B-4C76-8428-1FBBD2689D53}"/>
    <cellStyle name="KeyModelOutput 2 2 2 3 2" xfId="33676" xr:uid="{04B4190A-75F1-4770-A761-927B23AA43E0}"/>
    <cellStyle name="KeyModelOutput 2 2 2 4" xfId="20915" xr:uid="{60D1D185-6ECA-436B-8CE5-11F227F569EB}"/>
    <cellStyle name="KeyModelOutput 2 2 2 4 2" xfId="34287" xr:uid="{849A2BD6-F0CE-4642-B74D-160ACFE8B08B}"/>
    <cellStyle name="KeyModelOutput 2 2 2 5" xfId="21367" xr:uid="{A56D723E-EC7F-41FA-B196-A5E3135D8172}"/>
    <cellStyle name="KeyModelOutput 2 2 2 5 2" xfId="34706" xr:uid="{6C110CC5-2720-4B00-A429-D31F6B60B649}"/>
    <cellStyle name="KeyModelOutput 2 2 2 6" xfId="27326" xr:uid="{EBB8A000-EDAA-4413-A6C9-185864843E76}"/>
    <cellStyle name="KeyModelOutput 2 2 2 6 2" xfId="40102" xr:uid="{01642143-A823-41A4-9DA2-4B30838DCF67}"/>
    <cellStyle name="KeyModelOutput 2 2 2 7" xfId="21741" xr:uid="{5EAE01D4-682E-4D58-B44B-614C74E9A2CA}"/>
    <cellStyle name="KeyModelOutput 2 2 2 7 2" xfId="35023" xr:uid="{2A88F4E3-99A8-403F-8B9A-6BA46220783C}"/>
    <cellStyle name="KeyModelOutput 2 2 2 8" xfId="24113" xr:uid="{BD2773E0-9A7C-416B-922C-AA8571A17C23}"/>
    <cellStyle name="KeyModelOutput 2 2 2 8 2" xfId="37226" xr:uid="{46A808C4-D908-4257-A0CF-456B2F2BB5E1}"/>
    <cellStyle name="KeyModelOutput 2 2 2 9" xfId="28723" xr:uid="{4138F71F-C52A-4337-A965-51FB1417226F}"/>
    <cellStyle name="KeyModelOutput 2 2 2 9 2" xfId="41348" xr:uid="{2883215B-24C8-4586-9698-0F883D2996DD}"/>
    <cellStyle name="KeyModelOutput 2 2 3" xfId="22000" xr:uid="{A35AE2D8-1823-4692-9721-124AACC7B1BE}"/>
    <cellStyle name="KeyModelOutput 2 2 3 2" xfId="35233" xr:uid="{65C2E983-4586-4025-9AC0-8F2C3B056D62}"/>
    <cellStyle name="KeyModelOutput 2 2 4" xfId="22845" xr:uid="{E95FE2DB-ED1C-4DB8-AF74-B56DC612017D}"/>
    <cellStyle name="KeyModelOutput 2 2 4 2" xfId="36000" xr:uid="{F24883A5-85A9-4462-9A1B-0AA64CC74ADB}"/>
    <cellStyle name="KeyModelOutput 2 2 5" xfId="25180" xr:uid="{E306FADB-4087-46D4-9DC6-A6C8829F071E}"/>
    <cellStyle name="KeyModelOutput 2 2 5 2" xfId="38192" xr:uid="{E63DFFC7-8D47-49D5-BC06-947FFCF5A080}"/>
    <cellStyle name="KeyModelOutput 2 2 6" xfId="5674" xr:uid="{BA73A8EE-31A5-4E3A-B0F1-E773BCF91B88}"/>
    <cellStyle name="KeyModelOutput 2 2 6 2" xfId="30171" xr:uid="{1DE00B13-8EDE-43FC-B836-866BD6E2212D}"/>
    <cellStyle name="KeyModelOutput 2 2 7" xfId="20865" xr:uid="{654F59D1-4A20-4701-9DCA-2FFAF02ECCD7}"/>
    <cellStyle name="KeyModelOutput 2 2 7 2" xfId="34244" xr:uid="{79077698-BB0F-469D-B41F-64895A5F89BA}"/>
    <cellStyle name="KeyModelOutput 2 2 8" xfId="24209" xr:uid="{AD56D246-61DA-4660-8BDF-25F8C4F47872}"/>
    <cellStyle name="KeyModelOutput 2 2 8 2" xfId="37312" xr:uid="{56882D70-F42A-47EE-8BAC-4A7D98C9A4D8}"/>
    <cellStyle name="KeyModelOutput 2 2 9" xfId="25382" xr:uid="{77554AC4-22A6-432D-955C-F213E564229C}"/>
    <cellStyle name="KeyModelOutput 2 2 9 2" xfId="38371" xr:uid="{36E98584-3C47-456E-B625-2D91A9C191C3}"/>
    <cellStyle name="KeyModelOutput 2 3" xfId="13813" xr:uid="{F1A07603-872A-4AB0-9657-868268A57837}"/>
    <cellStyle name="KeyModelOutput 2 3 10" xfId="19187" xr:uid="{D48EC74E-9C7F-41D3-A83A-67A802C9382F}"/>
    <cellStyle name="KeyModelOutput 2 3 10 2" xfId="32745" xr:uid="{BC034E2A-15F7-4FCE-88F1-C84B08C5852D}"/>
    <cellStyle name="KeyModelOutput 2 3 2" xfId="14845" xr:uid="{5602BAA0-42D5-460E-BE19-F99EC4E4E8D2}"/>
    <cellStyle name="KeyModelOutput 2 3 2 10" xfId="19647" xr:uid="{E67F3DE4-4FAE-4EEE-96CD-05710FD30D5C}"/>
    <cellStyle name="KeyModelOutput 2 3 2 10 2" xfId="33144" xr:uid="{82DCD5CB-AD71-4EE8-9D38-37C3265A79DC}"/>
    <cellStyle name="KeyModelOutput 2 3 2 11" xfId="31785" xr:uid="{7357B3CF-544E-47F9-BA12-92929C3B76C9}"/>
    <cellStyle name="KeyModelOutput 2 3 2 2" xfId="23878" xr:uid="{A66900AE-B6D0-4680-BDFE-EE3A160D19D2}"/>
    <cellStyle name="KeyModelOutput 2 3 2 2 2" xfId="36992" xr:uid="{FCA4F55F-2541-41EC-8CF4-B29B11613F2C}"/>
    <cellStyle name="KeyModelOutput 2 3 2 3" xfId="24516" xr:uid="{47099922-0898-437D-9EC3-434EC2CD68C3}"/>
    <cellStyle name="KeyModelOutput 2 3 2 3 2" xfId="37594" xr:uid="{B04825B6-1F3C-4500-AF30-73713359F7B9}"/>
    <cellStyle name="KeyModelOutput 2 3 2 4" xfId="23313" xr:uid="{2754968F-E5B2-4122-B89C-55B15E204867}"/>
    <cellStyle name="KeyModelOutput 2 3 2 4 2" xfId="36453" xr:uid="{DCACA99C-5605-4242-B406-544871CE8E91}"/>
    <cellStyle name="KeyModelOutput 2 3 2 5" xfId="7002" xr:uid="{1E20E5F4-8334-4EEB-8504-106D8A30F48E}"/>
    <cellStyle name="KeyModelOutput 2 3 2 5 2" xfId="31232" xr:uid="{C1A52AA2-8051-42D2-914F-20E6E76F249C}"/>
    <cellStyle name="KeyModelOutput 2 3 2 6" xfId="27664" xr:uid="{927C00AF-2E9B-4BCF-A619-078D82686226}"/>
    <cellStyle name="KeyModelOutput 2 3 2 6 2" xfId="40397" xr:uid="{5C12AE8F-98DD-4D19-B106-9ED07E1F93FE}"/>
    <cellStyle name="KeyModelOutput 2 3 2 7" xfId="18682" xr:uid="{95FCA196-524B-4A87-810E-404AC1D2D869}"/>
    <cellStyle name="KeyModelOutput 2 3 2 7 2" xfId="32280" xr:uid="{EAC01DC4-3039-4857-9CA8-42E9BD93A1A9}"/>
    <cellStyle name="KeyModelOutput 2 3 2 8" xfId="25041" xr:uid="{A67F6CA4-B046-49C3-81A7-5313FB310849}"/>
    <cellStyle name="KeyModelOutput 2 3 2 8 2" xfId="38068" xr:uid="{8B16FCDB-838C-4C7D-AB0C-CE4A6583B724}"/>
    <cellStyle name="KeyModelOutput 2 3 2 9" xfId="29259" xr:uid="{682E57EE-3D69-4F52-B0C1-B1AFFA91E34B}"/>
    <cellStyle name="KeyModelOutput 2 3 2 9 2" xfId="41850" xr:uid="{0DA36E99-71ED-4DC5-9AAE-F3219F8BC226}"/>
    <cellStyle name="KeyModelOutput 2 3 3" xfId="23087" xr:uid="{2995BD3B-6B5A-4B20-A057-6E193AE0FD0A}"/>
    <cellStyle name="KeyModelOutput 2 3 3 2" xfId="36234" xr:uid="{38B81EDC-782C-4613-8AFE-7A88B3B2D7C2}"/>
    <cellStyle name="KeyModelOutput 2 3 4" xfId="19816" xr:uid="{E71F7226-8C12-42DF-BE38-50621720BCD4}"/>
    <cellStyle name="KeyModelOutput 2 3 4 2" xfId="33299" xr:uid="{97A44F48-D4DF-4609-8087-DDCFF2173C27}"/>
    <cellStyle name="KeyModelOutput 2 3 5" xfId="18681" xr:uid="{BF1D6A31-8B86-429A-A297-36DE4D5ACE1A}"/>
    <cellStyle name="KeyModelOutput 2 3 5 2" xfId="32279" xr:uid="{CE5B69DE-BEAA-474A-BFED-F9273EC5F8C6}"/>
    <cellStyle name="KeyModelOutput 2 3 6" xfId="4990" xr:uid="{1FB6F09B-F15C-4B23-AF7A-DA3681F5F5C2}"/>
    <cellStyle name="KeyModelOutput 2 3 6 2" xfId="29891" xr:uid="{92D257A4-1D7B-45DB-B79F-DDA54A29B39F}"/>
    <cellStyle name="KeyModelOutput 2 3 7" xfId="26284" xr:uid="{FCABB419-0848-4D94-B9A4-0C324D034AE0}"/>
    <cellStyle name="KeyModelOutput 2 3 7 2" xfId="39180" xr:uid="{2F64E18E-2A17-4436-A67B-D6768F5500F9}"/>
    <cellStyle name="KeyModelOutput 2 3 8" xfId="5820" xr:uid="{CF22A72B-E0A3-49DC-86F1-C4156A4ED59C}"/>
    <cellStyle name="KeyModelOutput 2 3 8 2" xfId="30296" xr:uid="{8F0FA212-A7EF-4E2E-BB90-BE96604873BE}"/>
    <cellStyle name="KeyModelOutput 2 3 9" xfId="26436" xr:uid="{C49C8734-5D78-4B24-932D-8A5FE633B130}"/>
    <cellStyle name="KeyModelOutput 2 3 9 2" xfId="39308" xr:uid="{92EBBAD7-1C8C-4EEC-963B-960B9AB1CE24}"/>
    <cellStyle name="KeyModelOutput 2 4" xfId="11544" xr:uid="{83363A12-CE2B-48A1-A558-6CE2594DAE14}"/>
    <cellStyle name="KeyModelOutput 2 4 2" xfId="21441" xr:uid="{B67C17D3-8F72-4924-AF71-54B642E5D11C}"/>
    <cellStyle name="KeyModelOutput 2 4 2 2" xfId="34774" xr:uid="{DB0DCA85-6940-46D6-B1C4-6119ECD2EC7A}"/>
    <cellStyle name="KeyModelOutput 2 4 3" xfId="23366" xr:uid="{85F0814F-C81B-4628-9748-1ECB5AAB6108}"/>
    <cellStyle name="KeyModelOutput 2 4 3 2" xfId="36502" xr:uid="{368063A4-0106-43E2-820C-7BFD9DFAFCF3}"/>
    <cellStyle name="KeyModelOutput 2 4 4" xfId="6524" xr:uid="{DD33F8B5-6326-482D-A79B-21BBD2EE7585}"/>
    <cellStyle name="KeyModelOutput 2 4 4 2" xfId="30867" xr:uid="{B0975641-079E-4D4C-AEFF-C6034091B3C6}"/>
    <cellStyle name="KeyModelOutput 2 4 5" xfId="25220" xr:uid="{EF4C4E6F-5F62-4C39-8675-04F1E527278B}"/>
    <cellStyle name="KeyModelOutput 2 4 5 2" xfId="38228" xr:uid="{E4D47FD4-B6D9-4A3A-9316-AF225A322DE7}"/>
    <cellStyle name="KeyModelOutput 2 4 6" xfId="26723" xr:uid="{D7135273-3035-4EC1-8511-158625637CA2}"/>
    <cellStyle name="KeyModelOutput 2 4 6 2" xfId="39570" xr:uid="{94F0A963-4CD4-4DF2-AEB7-F1330EFB996C}"/>
    <cellStyle name="KeyModelOutput 2 4 7" xfId="22656" xr:uid="{5CF6F172-B768-4739-B581-241222D17ECF}"/>
    <cellStyle name="KeyModelOutput 2 4 7 2" xfId="35828" xr:uid="{FA34927F-BE89-46C1-9AB7-44D9B259AD6E}"/>
    <cellStyle name="KeyModelOutput 2 4 8" xfId="18493" xr:uid="{157DB14C-D30B-4CE6-B8D9-77F1B404280D}"/>
    <cellStyle name="KeyModelOutput 2 4 8 2" xfId="32110" xr:uid="{954B8C8F-C2A0-4A19-B729-26B1329AB520}"/>
    <cellStyle name="KeyModelOutput 2 4 9" xfId="29322" xr:uid="{A8F328D6-D27F-47E2-B551-6CA7AA3F97C3}"/>
    <cellStyle name="KeyModelOutput 2 4 9 2" xfId="41910" xr:uid="{A85299DA-1066-4430-9013-B487F4C6EC78}"/>
    <cellStyle name="KeyModelOutput 2 5" xfId="20058" xr:uid="{8177B8C0-8B6B-4C4C-B7C1-C83E736B9EBA}"/>
    <cellStyle name="KeyModelOutput 2 5 2" xfId="33527" xr:uid="{0F8B7903-2D52-42D5-9E8C-C746E5C19A2C}"/>
    <cellStyle name="KPMG Heading 1" xfId="2230" xr:uid="{1CF0A015-A68A-401A-932B-6CCB397EEA71}"/>
    <cellStyle name="KPMG Heading 2" xfId="2231" xr:uid="{219FA479-4BC5-4D5D-8161-B16146ED1FDB}"/>
    <cellStyle name="KPMG Heading 3" xfId="2232" xr:uid="{F3EE7833-075A-464C-9E33-4084F6FEEC7D}"/>
    <cellStyle name="KPMG Heading 4" xfId="2233" xr:uid="{915C018C-7A03-4CDF-9CF5-EDA813103435}"/>
    <cellStyle name="KPMG Normal" xfId="2234" xr:uid="{E524BAC4-176A-41C3-B5C7-85A55612D130}"/>
    <cellStyle name="KPMG Normal Text" xfId="2235" xr:uid="{ADF76258-B820-4D33-BBF2-6F30470A5BCA}"/>
    <cellStyle name="Line_Key" xfId="2236" xr:uid="{8CE85B70-267E-4C3E-B0A9-AA1B0EBE2927}"/>
    <cellStyle name="Link Currency (0)" xfId="9853" xr:uid="{DBF92E03-99A7-41A5-9CFA-DD57072EA735}"/>
    <cellStyle name="Link Currency (2)" xfId="9854" xr:uid="{F278D410-A748-4865-B1B2-BADF4F544EB3}"/>
    <cellStyle name="Link Units (0)" xfId="9855" xr:uid="{552C5482-1149-4D59-B82B-67F2386C05E4}"/>
    <cellStyle name="Link Units (1)" xfId="9856" xr:uid="{939B6162-61DA-4756-9D45-376435244402}"/>
    <cellStyle name="Link Units (2)" xfId="9857" xr:uid="{6F656AD5-0917-4AD8-B6C3-D8004FD60E54}"/>
    <cellStyle name="linked" xfId="2237" xr:uid="{7138F8C7-B7CD-4CD9-A243-1DB5787CFE14}"/>
    <cellStyle name="Linked Cell" xfId="19" builtinId="24" customBuiltin="1"/>
    <cellStyle name="Linked Cell 10" xfId="2238" xr:uid="{F1632E41-46E5-4067-A9D0-1CDF592CE526}"/>
    <cellStyle name="Linked Cell 10 2" xfId="9858" xr:uid="{4E7F1F92-6D62-45B7-ACEC-88B3F4CF4122}"/>
    <cellStyle name="Linked Cell 11" xfId="2239" xr:uid="{AC0F320C-0D84-4803-95C1-A38050FAEC24}"/>
    <cellStyle name="Linked Cell 11 2" xfId="9859" xr:uid="{4765F563-C2B6-4955-90B7-062E18911F63}"/>
    <cellStyle name="Linked Cell 12" xfId="2240" xr:uid="{694D8DFE-372D-4CD3-96DC-C93BBD2A2C3C}"/>
    <cellStyle name="Linked Cell 12 2" xfId="9860" xr:uid="{D3BC3A62-663F-442A-B0F9-A9D69820D3E5}"/>
    <cellStyle name="Linked Cell 13" xfId="2241" xr:uid="{5319142D-5CD5-4A6F-A5C2-F88B358E2E3D}"/>
    <cellStyle name="Linked Cell 13 2" xfId="9861" xr:uid="{F55A188F-FBFD-4D8F-A3AB-402BB469F9E7}"/>
    <cellStyle name="Linked Cell 14" xfId="2242" xr:uid="{9E7D2E32-95EC-4894-A421-54AD95F415C1}"/>
    <cellStyle name="Linked Cell 15" xfId="2243" xr:uid="{2421FF62-FC7C-44AB-B877-2190656FF02F}"/>
    <cellStyle name="Linked Cell 16" xfId="2244" xr:uid="{ADD91599-92AB-43EB-AEF7-FD49CF3D04DA}"/>
    <cellStyle name="Linked Cell 17" xfId="2245" xr:uid="{0326BCDE-3F1F-4E25-BE2A-C2310257F771}"/>
    <cellStyle name="Linked Cell 18" xfId="2246" xr:uid="{8F92FA2F-3FBF-45C5-B8FF-52AE8CFFF082}"/>
    <cellStyle name="Linked Cell 19" xfId="2247" xr:uid="{E1043B1B-F45F-40B3-95D5-F7EF3EA75A88}"/>
    <cellStyle name="Linked Cell 2" xfId="2248" xr:uid="{138B63CA-30FE-4796-9405-8B3EE744D83E}"/>
    <cellStyle name="Linked Cell 2 10" xfId="8838" xr:uid="{33BAB7CA-8F4B-4177-838F-57CD1328A834}"/>
    <cellStyle name="Linked Cell 2 11" xfId="9862" xr:uid="{B4EA334B-D531-45CF-AF93-8E975DF9633B}"/>
    <cellStyle name="Linked Cell 2 12" xfId="11961" xr:uid="{980413B7-AD3A-4C50-A7DA-BD2A1CF2DAD3}"/>
    <cellStyle name="Linked Cell 2 13" xfId="4793" xr:uid="{1A4D125F-D0DF-48EE-A710-203293D19392}"/>
    <cellStyle name="Linked Cell 2 2" xfId="2249" xr:uid="{6F20A67E-F334-42FC-9570-0D01075F1A8B}"/>
    <cellStyle name="Linked Cell 2 2 2" xfId="9863" xr:uid="{EC77399D-C2BC-44BB-A53D-FC65903C396E}"/>
    <cellStyle name="Linked Cell 2 3" xfId="2250" xr:uid="{FD222FEB-A8C9-4535-8BBC-DD1F76BA142B}"/>
    <cellStyle name="Linked Cell 2 4" xfId="2251" xr:uid="{3B310BDA-A0E6-4AC5-8FE2-652A1D176B2E}"/>
    <cellStyle name="Linked Cell 2 5" xfId="2252" xr:uid="{4731ECE7-846A-48E7-8D0F-137469981412}"/>
    <cellStyle name="Linked Cell 2 6" xfId="2253" xr:uid="{DFDDE4DA-40B2-4FF4-A135-1A98411DD328}"/>
    <cellStyle name="Linked Cell 2 7" xfId="2254" xr:uid="{25298806-4E6B-4BA7-ABF0-0039636F69C8}"/>
    <cellStyle name="Linked Cell 2 8" xfId="8017" xr:uid="{F459EB32-FF3C-405F-A7AD-1DF7B59C3BE1}"/>
    <cellStyle name="Linked Cell 2 9" xfId="6318" xr:uid="{5471DABF-E19C-46A4-A662-62FA6289E2F5}"/>
    <cellStyle name="Linked Cell 2_I_J Q3'54" xfId="9864" xr:uid="{F11C79D9-8E99-4833-95FB-3C3C47DB7AD2}"/>
    <cellStyle name="Linked Cell 20" xfId="2255" xr:uid="{56A020DC-E77C-4D35-ADB0-8C213BAB8803}"/>
    <cellStyle name="Linked Cell 21" xfId="2256" xr:uid="{4DB902B8-7062-49A5-A690-682EDC6B1F5D}"/>
    <cellStyle name="Linked Cell 22" xfId="2257" xr:uid="{DDC5A241-344F-4A0A-A807-0ABE9567A487}"/>
    <cellStyle name="Linked Cell 23" xfId="2258" xr:uid="{9844B174-1E6A-4D99-BFC4-70D746DAD610}"/>
    <cellStyle name="Linked Cell 23 2" xfId="2259" xr:uid="{69815FE1-03EA-404A-819C-AB5226943488}"/>
    <cellStyle name="Linked Cell 23 3" xfId="2260" xr:uid="{AAABA067-E3E2-46B0-BC61-FF464CAA8BAD}"/>
    <cellStyle name="Linked Cell 24" xfId="2261" xr:uid="{7726B693-1A3B-424A-B40B-8CC742F546B2}"/>
    <cellStyle name="Linked Cell 24 2" xfId="2262" xr:uid="{7CA6EB61-E9A7-4A74-97C4-0325FD5C0E48}"/>
    <cellStyle name="Linked Cell 24 3" xfId="2263" xr:uid="{876FCF49-4D36-4FA4-97D4-3A6B144A36A4}"/>
    <cellStyle name="Linked Cell 25" xfId="2264" xr:uid="{EB01FA81-7AA3-498D-87A1-C6F14919BB26}"/>
    <cellStyle name="Linked Cell 26" xfId="2265" xr:uid="{58019487-122D-4FFB-B575-03FA2573DB92}"/>
    <cellStyle name="Linked Cell 27" xfId="2266" xr:uid="{5A64E988-9D02-4C2A-9950-D43020E2D1E9}"/>
    <cellStyle name="Linked Cell 28" xfId="2267" xr:uid="{1480193E-01BA-446A-B326-CC23D2202039}"/>
    <cellStyle name="Linked Cell 29" xfId="2268" xr:uid="{D771B51C-D825-45AF-9C25-425B93F08388}"/>
    <cellStyle name="Linked Cell 3" xfId="2269" xr:uid="{A1CC178A-8332-4712-95D0-A58DCA83A691}"/>
    <cellStyle name="Linked Cell 3 2" xfId="8018" xr:uid="{8D4343BD-0B16-4193-B352-DFAB50E3AC54}"/>
    <cellStyle name="Linked Cell 3 3" xfId="8886" xr:uid="{159C36D7-95F7-498A-A460-4C716DB5BAA0}"/>
    <cellStyle name="Linked Cell 3 4" xfId="9865" xr:uid="{37C7EEBB-A6AE-4918-ACE1-09439B2434F0}"/>
    <cellStyle name="Linked Cell 30" xfId="2270" xr:uid="{320C4DDB-0E7A-47CB-9128-AA69EB13F3FD}"/>
    <cellStyle name="Linked Cell 31" xfId="2271" xr:uid="{E80E5DC7-5C62-401A-B8D3-061AE3A6A0C9}"/>
    <cellStyle name="Linked Cell 32" xfId="2272" xr:uid="{557D3A3F-0264-4619-BF7E-B7A0A80D89B2}"/>
    <cellStyle name="Linked Cell 33" xfId="2273" xr:uid="{B9297166-A157-4F19-83B8-358E037BED90}"/>
    <cellStyle name="Linked Cell 34" xfId="2274" xr:uid="{45224A89-8DE4-4B70-8F43-CC08E5FBE62B}"/>
    <cellStyle name="Linked Cell 35" xfId="2275" xr:uid="{A17370C1-DDB4-4B5D-8173-8B1137FB00E1}"/>
    <cellStyle name="Linked Cell 36" xfId="2276" xr:uid="{8AFFA5E9-6DD1-4BCF-B7E0-2BC27B6709EC}"/>
    <cellStyle name="Linked Cell 4" xfId="2277" xr:uid="{A6D3B7B2-CF91-491A-8449-A8B1B3D411DB}"/>
    <cellStyle name="Linked Cell 4 2" xfId="9866" xr:uid="{016093ED-D14C-4159-A135-9FBCEFC7458C}"/>
    <cellStyle name="Linked Cell 5" xfId="2278" xr:uid="{7851E269-BBCE-4294-B38F-F938ABCB9A7E}"/>
    <cellStyle name="Linked Cell 5 2" xfId="9867" xr:uid="{D50F6C47-C8D5-47E1-A921-2A898135B7D1}"/>
    <cellStyle name="Linked Cell 6" xfId="2279" xr:uid="{9B688D54-018D-47CF-936F-B5E6FC07D34E}"/>
    <cellStyle name="Linked Cell 6 2" xfId="9868" xr:uid="{14CB8ED3-2258-4FF4-A9D0-B5943C003B47}"/>
    <cellStyle name="Linked Cell 7" xfId="2280" xr:uid="{7FC55E37-8081-4987-ABFA-F49A34FA6A62}"/>
    <cellStyle name="Linked Cell 7 2" xfId="9869" xr:uid="{7C31672B-903C-4CD3-B997-AFC321981310}"/>
    <cellStyle name="Linked Cell 8" xfId="2281" xr:uid="{17F7C6E2-4B99-496D-9E7F-73BB008F5037}"/>
    <cellStyle name="Linked Cell 8 2" xfId="9870" xr:uid="{73BD0F95-BDEF-4CFA-98EE-1409DC2F9C4E}"/>
    <cellStyle name="Linked Cell 9" xfId="2282" xr:uid="{7BEECBF1-1370-4204-8A6B-234D033A5AA3}"/>
    <cellStyle name="Linked Cell 9 2" xfId="9871" xr:uid="{A392FE07-35FC-4790-8133-B4285F63503F}"/>
    <cellStyle name="Linked Cells" xfId="9872" xr:uid="{9623C65A-741D-4B2E-9A3E-5F7FAD4E2BD9}"/>
    <cellStyle name="m" xfId="2283" xr:uid="{A79E26D2-0471-45A8-B518-77A6E7F8F794}"/>
    <cellStyle name="m_2005-07-12 Theta Assessment of Competing Bidders" xfId="2284" xr:uid="{C9327CE5-C44D-42D9-96A1-B0C70C931751}"/>
    <cellStyle name="m_2005-07-13 Financials (3)" xfId="2285" xr:uid="{2DEC4FFF-B995-46D0-8169-8B14C5185A4C}"/>
    <cellStyle name="m_Comps" xfId="2286" xr:uid="{11787516-68B0-42AE-9737-EE3B82BC5826}"/>
    <cellStyle name="m_Comps_Gazelle DDM Jul-9-2003 (FINAL Base Case)" xfId="2287" xr:uid="{7B8DCB14-A72E-4DE0-8D22-8F442C54D611}"/>
    <cellStyle name="m_Comps_Snowball Model 012105" xfId="2288" xr:uid="{B21D2B1C-66A7-445A-9F54-46BF446279FD}"/>
    <cellStyle name="m_Comps_Snowball Model 012105_2005-07-13 Financials (3)" xfId="2289" xr:uid="{9BE34F8E-1EBA-415C-8A41-0ECAA043DD7F}"/>
    <cellStyle name="m_Comps_Snowball Model 012105_Theta DDM 071305" xfId="2290" xr:uid="{69DA329E-F52C-44C2-A35E-739EE405E531}"/>
    <cellStyle name="m_Comps_Snowball Model 012105_Tulip Model 020205" xfId="2291" xr:uid="{A01C6AF2-1058-4502-BCC2-707EC473C540}"/>
    <cellStyle name="m_Comps_Snowball Model 012105_Tulip Model 020205 v4" xfId="2292" xr:uid="{15D23AA5-9B77-459A-A59F-9C8974699E6C}"/>
    <cellStyle name="m_Comps_Universe DDM 011005" xfId="2293" xr:uid="{787E8AE8-D8A4-4AD2-A8F2-FEFA253A8ED5}"/>
    <cellStyle name="m_Factset" xfId="2294" xr:uid="{2AB7511C-BB0F-4F30-9DB2-DC9674E4F91A}"/>
    <cellStyle name="m_Factset_Gazelle DDM Jul-9-2003 (FINAL Base Case)" xfId="2295" xr:uid="{B6557679-CF6D-43A3-96F9-2747CF20F6E2}"/>
    <cellStyle name="m_Factset_Snowball Model 012105" xfId="2296" xr:uid="{F482E57A-FCD9-4558-818F-2A9CB3F2FEFC}"/>
    <cellStyle name="m_Factset_Snowball Model 012105_2005-07-13 Financials (3)" xfId="2297" xr:uid="{DFC241B1-FD95-4CD2-938C-31805118E2F9}"/>
    <cellStyle name="m_Factset_Snowball Model 012105_Theta DDM 071305" xfId="2298" xr:uid="{C4D48476-9C7D-436D-A06F-E57830E1217F}"/>
    <cellStyle name="m_Factset_Snowball Model 012105_Tulip Model 020205" xfId="2299" xr:uid="{CB25A357-747A-429B-BCEC-937AE812AE44}"/>
    <cellStyle name="m_Factset_Snowball Model 012105_Tulip Model 020205 v4" xfId="2300" xr:uid="{DF394ACB-1432-441C-A99E-CC117D23B648}"/>
    <cellStyle name="m_Factset_Universe DDM 011005" xfId="2301" xr:uid="{80F58544-9EA7-46A9-B958-BDC308E93673}"/>
    <cellStyle name="m_Gazelle DDM Jul-2-2003 (FINAL)" xfId="2302" xr:uid="{4CEC54EA-D945-48D8-8F91-C083F30575CF}"/>
    <cellStyle name="m_Gazelle DDM Jul-9-2003 (FINAL Base Case)" xfId="2303" xr:uid="{A96446D9-B68C-4FF5-9263-2DEED7E47F68}"/>
    <cellStyle name="m_Macros" xfId="2304" xr:uid="{832A341B-C5D9-4336-8CF1-5B3507436A27}"/>
    <cellStyle name="m_Macros_2005-07-12 Theta Assessment of Competing Bidders" xfId="2305" xr:uid="{8E87B97B-47DE-490E-83E5-53E49D9D25D5}"/>
    <cellStyle name="m_Macros_2005-07-13 Financials (3)" xfId="2306" xr:uid="{057A38C7-2C57-4443-A61C-71A43C9F1428}"/>
    <cellStyle name="m_Macros_Gazelle DDM Jul-2-2003 (FINAL)" xfId="2307" xr:uid="{4ED8B2E3-D41E-4772-AE7E-AF176684AE51}"/>
    <cellStyle name="m_Macros_Gazelle DDM Jul-9-2003 (FINAL Base Case)" xfId="2308" xr:uid="{FD6F6ACD-37F7-4635-AFC6-F53D54640695}"/>
    <cellStyle name="m_Macros_Snowball Model 012105" xfId="2309" xr:uid="{5DD99CA8-53B5-48F3-97EC-B86FA8A6FACC}"/>
    <cellStyle name="m_Macros_Snowball Model 012105_2005-07-13 Financials (3)" xfId="2310" xr:uid="{651821E5-8E3B-43BD-8899-677546D5F608}"/>
    <cellStyle name="m_Macros_Snowball Model 012105_Theta DDM 071305" xfId="2311" xr:uid="{576E3257-2A70-4C4C-888D-2C59ADA2DFF2}"/>
    <cellStyle name="m_Macros_Snowball Model 012105_Tulip Model 020205" xfId="2312" xr:uid="{049257BE-E348-4CFA-AC3F-205493F34EA2}"/>
    <cellStyle name="m_Macros_Snowball Model 012105_Tulip Model 020205 v4" xfId="2313" xr:uid="{95AFA043-579A-4EFD-A5A8-16C522DF749E}"/>
    <cellStyle name="m_Macros_Sterling Model Apr-30-2003" xfId="2314" xr:uid="{A1BFE8D1-A428-4DDF-8DE7-05D352E19F3B}"/>
    <cellStyle name="m_Macros_Sterling Model Apr-30-2003_Gazelle DDM Jul-9-2003 (FINAL Base Case)" xfId="2315" xr:uid="{82FF3171-DDD5-48EF-BFD0-9C325ED1F6CF}"/>
    <cellStyle name="m_Macros_Theta DDM 071305" xfId="2316" xr:uid="{623AE057-6A05-4703-B2F1-3B30FE10B0CD}"/>
    <cellStyle name="m_Macros_Tulip Model 020205" xfId="2317" xr:uid="{6EEA66AE-CEB5-4FFE-9103-4F9B2725A404}"/>
    <cellStyle name="m_Macros_Tulip Model 020205 v4" xfId="2318" xr:uid="{1CB42A1D-1894-40B6-840A-496462AD28F4}"/>
    <cellStyle name="m_Macros_Universe DDM 011005" xfId="2319" xr:uid="{3D8CC07C-1128-43A3-BE2F-B3224577941E}"/>
    <cellStyle name="m_Macros_Universe DDM 110104 v3" xfId="2320" xr:uid="{577B3785-8ED4-49CA-8163-367DF10BAFE3}"/>
    <cellStyle name="m_Macros_Universe DDM 111604 v4" xfId="2321" xr:uid="{7A097115-FD40-420A-B9A0-73A8FDFB6EC1}"/>
    <cellStyle name="m_Macros_Universe DDM 113004 v1" xfId="2322" xr:uid="{2A9FE7DB-7EED-41D2-844E-B241AE4CA92C}"/>
    <cellStyle name="m_Macros_Universe DDM 120104 v1" xfId="2323" xr:uid="{0692B3A6-D85C-4AC3-ACC1-48CFD0E66238}"/>
    <cellStyle name="m_Manager" xfId="2324" xr:uid="{7CD2C95C-8C8C-4C7C-85CC-DA5C3DAEDC14}"/>
    <cellStyle name="m_Manager_2005-07-12 Theta Assessment of Competing Bidders" xfId="2325" xr:uid="{15DD865F-1A95-4507-B1A3-891C981B7029}"/>
    <cellStyle name="m_Manager_2005-07-13 Financials (3)" xfId="2326" xr:uid="{FBFEE65B-2191-4D65-9969-529101AE4216}"/>
    <cellStyle name="m_Manager_Gazelle DDM Jul-2-2003 (FINAL)" xfId="2327" xr:uid="{C73E8D40-42FC-4A5E-9A7D-04C24FED739D}"/>
    <cellStyle name="m_Manager_Gazelle DDM Jul-9-2003 (FINAL Base Case)" xfId="2328" xr:uid="{CE6991D1-C0A1-4F85-9A38-61EA75D15CB4}"/>
    <cellStyle name="m_Manager_Snowball Model 012105" xfId="2329" xr:uid="{71CD17C7-67C5-403D-AEC9-030DE96ABA88}"/>
    <cellStyle name="m_Manager_Snowball Model 012105_2005-07-13 Financials (3)" xfId="2330" xr:uid="{2991908F-9422-443E-8A43-29801857AB48}"/>
    <cellStyle name="m_Manager_Snowball Model 012105_Theta DDM 071305" xfId="2331" xr:uid="{82E3399E-15A4-434C-B793-0583A6E356BD}"/>
    <cellStyle name="m_Manager_Snowball Model 012105_Tulip Model 020205" xfId="2332" xr:uid="{6CDADA02-B36C-4207-BD92-49FDC1A9D9F1}"/>
    <cellStyle name="m_Manager_Snowball Model 012105_Tulip Model 020205 v4" xfId="2333" xr:uid="{8E3494E4-C9AF-45B8-9A98-A33173510002}"/>
    <cellStyle name="m_Manager_Sterling Model Apr-30-2003" xfId="2334" xr:uid="{80253FE1-4051-4D87-87E2-1D473E0DDC3F}"/>
    <cellStyle name="m_Manager_Sterling Model Apr-30-2003_Gazelle DDM Jul-9-2003 (FINAL Base Case)" xfId="2335" xr:uid="{379F703A-06EE-405F-B91E-0B6B6164202F}"/>
    <cellStyle name="m_Manager_Theta DDM 071305" xfId="2336" xr:uid="{97E5ED7E-60C7-407E-A13F-C4549EC237A1}"/>
    <cellStyle name="m_Manager_Tulip Model 020205" xfId="2337" xr:uid="{2321E409-5F6D-4F7F-8BDD-D6835F9FA93A}"/>
    <cellStyle name="m_Manager_Tulip Model 020205 v4" xfId="2338" xr:uid="{6F0C4DCB-97D3-416A-B334-BB8ADAFB6767}"/>
    <cellStyle name="m_Manager_Universe DDM 011005" xfId="2339" xr:uid="{A02836A1-6165-403E-A147-90D8B6784231}"/>
    <cellStyle name="m_Manager_Universe DDM 110104 v3" xfId="2340" xr:uid="{0A2EF6A4-43CC-42DF-B680-B6CD38E1BA12}"/>
    <cellStyle name="m_Manager_Universe DDM 111604 v4" xfId="2341" xr:uid="{99E31E27-C490-4AA9-AE66-02CF9CE20E1D}"/>
    <cellStyle name="m_Manager_Universe DDM 113004 v1" xfId="2342" xr:uid="{6F41089B-B156-4BA2-A3DC-80F47C301F4E}"/>
    <cellStyle name="m_Manager_Universe DDM 120104 v1" xfId="2343" xr:uid="{94F3D2C1-6531-4E52-8649-FB99939058E5}"/>
    <cellStyle name="m_Snowball Model 012105" xfId="2344" xr:uid="{58C71549-6836-4D7A-8BDE-8E9531980A0E}"/>
    <cellStyle name="m_Sterling Model Apr-30-2003" xfId="2345" xr:uid="{B84F610F-15C9-4F5C-85E1-EA8E1A4BB462}"/>
    <cellStyle name="m_Theta DDM 071305" xfId="2346" xr:uid="{7D21E1A4-1581-4C42-BC07-24D34F3EBC9F}"/>
    <cellStyle name="m_Tulip Model 020205" xfId="2347" xr:uid="{5FA5BD41-CEFE-4BB9-8415-41E4258723AA}"/>
    <cellStyle name="m_Tulip Model 020205 v4" xfId="2348" xr:uid="{9294C583-9E29-41B0-B1BE-515E06F1BD35}"/>
    <cellStyle name="m_Universe DDM 011005" xfId="2349" xr:uid="{79AA9FB1-73CA-4737-A9AE-798A1BFFFB7C}"/>
    <cellStyle name="m_Universe DDM 110104 v3" xfId="2350" xr:uid="{3C95798E-88AC-4CB4-B9AB-D56CEC55E421}"/>
    <cellStyle name="m_Universe DDM 111604 v4" xfId="2351" xr:uid="{4D3B9A9B-E3BC-4061-9446-BEA8BC81D0B6}"/>
    <cellStyle name="m_Universe DDM 113004 v1" xfId="2352" xr:uid="{2F0EA878-98AC-49FC-B902-A622CB31C4BA}"/>
    <cellStyle name="m_Universe DDM 120104 v1" xfId="2353" xr:uid="{465DE813-88AD-4850-9604-4FA511FF4A34}"/>
    <cellStyle name="m2" xfId="2354" xr:uid="{F0AD5D54-AE18-4ED0-8E2C-78C659BB5CF1}"/>
    <cellStyle name="m2 2" xfId="12218" xr:uid="{7675420F-65A8-4A0D-81BD-226AAFCF9C61}"/>
    <cellStyle name="m2 2 2" xfId="20662" xr:uid="{0E527367-A8C0-4D56-9D0C-6A9CD2D90E7A}"/>
    <cellStyle name="m2 2 3" xfId="6208" xr:uid="{20395DD0-6715-4614-A269-CE4A9926F070}"/>
    <cellStyle name="m2 2 4" xfId="26273" xr:uid="{09D425CC-A811-4230-AD8D-2C9990ADC1D6}"/>
    <cellStyle name="m2 3" xfId="11545" xr:uid="{3BC41E95-7F88-408E-BBBB-22A15A96B2B3}"/>
    <cellStyle name="m2 3 2" xfId="21188" xr:uid="{C8B9393A-030B-4AB0-AA18-F3961236397A}"/>
    <cellStyle name="m2 3 3" xfId="27074" xr:uid="{E6316181-94AA-471C-99A8-079FB0399F35}"/>
    <cellStyle name="m2 3 4" xfId="5611" xr:uid="{B4104E80-A92F-4ED7-BDBA-C867B3893142}"/>
    <cellStyle name="MACRO" xfId="2355" xr:uid="{D0469A1C-F89D-469C-A754-56CA450D2B82}"/>
    <cellStyle name="Millares [0]_Contr. Sales" xfId="2356" xr:uid="{D6552962-26AA-4E0E-B1C9-4AD8A890B608}"/>
    <cellStyle name="Millares_Contr. Sales" xfId="2357" xr:uid="{9AFFF1E9-8D91-4F41-B1E8-C719B88EAC13}"/>
    <cellStyle name="Milliers [0]_!!!GO" xfId="9873" xr:uid="{08848FEB-EBF9-4F72-BA24-7D45A37816AA}"/>
    <cellStyle name="Milliers_!!!GO" xfId="9874" xr:uid="{54D4B86A-798B-4813-B0A4-901BD833DEC0}"/>
    <cellStyle name="MLComma0" xfId="2358" xr:uid="{F866E750-6F73-4731-B83D-B99C75295205}"/>
    <cellStyle name="MLMultiple0" xfId="2359" xr:uid="{4C31C149-93C0-4580-87DF-44B1B2CCEBF2}"/>
    <cellStyle name="MLPercent0" xfId="2360" xr:uid="{21DAD81D-7A27-4C99-B293-488B8C98444F}"/>
    <cellStyle name="Moneda [0]_Contr. Sales" xfId="2361" xr:uid="{376E3712-0FEE-4C2F-8CA6-C9757441510E}"/>
    <cellStyle name="Moneda_Contr. Sales" xfId="2362" xr:uid="{44AD22B2-233D-49C7-A5FB-29518A066FCE}"/>
    <cellStyle name="Monétaire [0]_!!!GO" xfId="9875" xr:uid="{51B374B7-0FCC-424D-8C8D-C72188481220}"/>
    <cellStyle name="Monétaire_!!!GO" xfId="9876" xr:uid="{F6F75F6B-BB94-4762-9D72-81232DE0A5B5}"/>
    <cellStyle name="Mon้taire [0]_AR1194" xfId="2363" xr:uid="{666612F5-DC94-4EE9-89A7-F2A529864DA4}"/>
    <cellStyle name="Mon้taire_AR1194" xfId="2364" xr:uid="{4E6D0F13-981B-4BB1-98F0-A5B660FB4F9E}"/>
    <cellStyle name="ms??9" xfId="2365" xr:uid="{DAA35A19-7096-46F3-AB22-BC869960C62C}"/>
    <cellStyle name="ms明朝9" xfId="2366" xr:uid="{EA0440C2-4516-4231-BC80-C2555624B3F3}"/>
    <cellStyle name="mt" xfId="2367" xr:uid="{4CAE64A3-1A87-4D74-87B9-A6C5B2B348D0}"/>
    <cellStyle name="mty" xfId="2368" xr:uid="{AC84AB5D-82D4-41D9-A874-570A58F74EA5}"/>
    <cellStyle name="Multiple" xfId="2369" xr:uid="{3E7A85EB-D2DE-4A2B-8752-4063728C680F}"/>
    <cellStyle name="n" xfId="2370" xr:uid="{0032F96C-51CB-4A8A-B753-5DE9388F4A36}"/>
    <cellStyle name="n2" xfId="2371" xr:uid="{E1A1842A-1378-4926-B3FE-28FC090ABE62}"/>
    <cellStyle name="n2 2" xfId="11546" xr:uid="{9A0DDB2A-5AA3-4104-B1ED-25AC32850E17}"/>
    <cellStyle name="NEE" xfId="2372" xr:uid="{AC6567B8-C225-4FFC-8ABA-F1CBBC0444AC}"/>
    <cellStyle name="Neutral" xfId="15" builtinId="28" customBuiltin="1"/>
    <cellStyle name="Neutral 10" xfId="2373" xr:uid="{15F77273-4E66-4699-9FE8-39A5CBAA0446}"/>
    <cellStyle name="Neutral 10 2" xfId="9877" xr:uid="{3BACF87C-9580-415F-9480-BC9FDAE9A031}"/>
    <cellStyle name="Neutral 11" xfId="2374" xr:uid="{F1535C16-1FCE-4BB6-A474-183AB49093AE}"/>
    <cellStyle name="Neutral 11 2" xfId="9878" xr:uid="{8A3598F6-98B1-4F73-9BB1-A0380CA35B18}"/>
    <cellStyle name="Neutral 12" xfId="2375" xr:uid="{25600F10-0830-4822-A25C-1F7911F0881D}"/>
    <cellStyle name="Neutral 12 2" xfId="9879" xr:uid="{334E8FD0-D52F-4341-ADDF-84699A8F23B3}"/>
    <cellStyle name="Neutral 13" xfId="2376" xr:uid="{D23EE3FB-BA99-407A-8BE5-2169D29F9298}"/>
    <cellStyle name="Neutral 13 2" xfId="9880" xr:uid="{0F87C402-1B79-4D1A-8776-8195D829DE14}"/>
    <cellStyle name="Neutral 14" xfId="2377" xr:uid="{D9CD8618-8141-4CC7-874D-E4CEBF151778}"/>
    <cellStyle name="Neutral 15" xfId="2378" xr:uid="{71C19FAA-E978-44CB-A877-5C190B1F6D10}"/>
    <cellStyle name="Neutral 16" xfId="2379" xr:uid="{84C83D77-51F0-4DD7-8631-9B0500BC923E}"/>
    <cellStyle name="Neutral 17" xfId="2380" xr:uid="{18A4A030-4457-4B92-854A-2E87E48E0A97}"/>
    <cellStyle name="Neutral 18" xfId="2381" xr:uid="{C5526810-840A-4A92-B64F-0380BA8BEFE2}"/>
    <cellStyle name="Neutral 19" xfId="2382" xr:uid="{6AF6FDEC-0B3A-4BA5-AB75-A667B4A0757B}"/>
    <cellStyle name="Neutral 2" xfId="2383" xr:uid="{BE4B7192-D90D-4EC4-A66C-7B937681EA4C}"/>
    <cellStyle name="Neutral 2 10" xfId="8834" xr:uid="{1DF5DBA3-EEFD-4117-93E9-8975EA0BEACA}"/>
    <cellStyle name="Neutral 2 11" xfId="9881" xr:uid="{E7B51171-D608-4F56-AFFD-F0B2BD8DD5B3}"/>
    <cellStyle name="Neutral 2 12" xfId="11943" xr:uid="{1C989D48-EFAC-4967-89BB-08AE0D05CDD8}"/>
    <cellStyle name="Neutral 2 13" xfId="4776" xr:uid="{1FD372D2-DC50-4CF6-8825-82A2261561A0}"/>
    <cellStyle name="Neutral 2 2" xfId="2384" xr:uid="{60A7B48D-6F9B-460A-85DE-15FC9CB8A5ED}"/>
    <cellStyle name="Neutral 2 2 2" xfId="9882" xr:uid="{D157EBE7-C97A-40FF-946E-EE2AAE54B69E}"/>
    <cellStyle name="Neutral 2 3" xfId="2385" xr:uid="{C687470A-3E3C-4D0D-9FE3-92C70091693F}"/>
    <cellStyle name="Neutral 2 4" xfId="2386" xr:uid="{B704E1DA-D864-435C-BD47-7AFC8598C05B}"/>
    <cellStyle name="Neutral 2 5" xfId="2387" xr:uid="{B686C43A-2451-4416-9782-593169F0B08F}"/>
    <cellStyle name="Neutral 2 6" xfId="2388" xr:uid="{62778768-669B-48B3-8612-2A6E3486D6D6}"/>
    <cellStyle name="Neutral 2 7" xfId="2389" xr:uid="{D37AA47B-EA43-4B50-A648-DB65507D0496}"/>
    <cellStyle name="Neutral 2 8" xfId="8019" xr:uid="{DDEDA0BD-1E15-489D-9DB3-CE32ECAAACDC}"/>
    <cellStyle name="Neutral 2 9" xfId="6397" xr:uid="{822F323A-07CC-4D83-9869-8F5F80364DA0}"/>
    <cellStyle name="Neutral 20" xfId="2390" xr:uid="{4701FE2E-3616-4576-B1C5-327B7F15286C}"/>
    <cellStyle name="Neutral 21" xfId="2391" xr:uid="{A08B8F0A-F4D6-4853-8885-3D3A346A779B}"/>
    <cellStyle name="Neutral 22" xfId="2392" xr:uid="{4E400B79-D639-45C5-A3E9-5AAD9B79D214}"/>
    <cellStyle name="Neutral 23" xfId="2393" xr:uid="{E680A176-588C-4528-837B-C6BE195566BE}"/>
    <cellStyle name="Neutral 23 2" xfId="2394" xr:uid="{D6F51B9D-5FCA-4E64-B17A-DBCF9A06289B}"/>
    <cellStyle name="Neutral 23 3" xfId="2395" xr:uid="{EC57277D-A216-430C-8D4C-54726639C619}"/>
    <cellStyle name="Neutral 24" xfId="2396" xr:uid="{B43DE013-992C-4F62-B067-13886C3FB953}"/>
    <cellStyle name="Neutral 24 2" xfId="2397" xr:uid="{8541D884-E8E2-4071-901E-45190364264E}"/>
    <cellStyle name="Neutral 24 3" xfId="2398" xr:uid="{4BE84ABC-A4D3-4D60-8EB8-A078E40D97D6}"/>
    <cellStyle name="Neutral 25" xfId="2399" xr:uid="{AF7E44DC-1B38-42DC-8E58-B7AC6FCD38BE}"/>
    <cellStyle name="Neutral 26" xfId="2400" xr:uid="{3A8C8656-47E4-446D-9FA4-98AF81737AFE}"/>
    <cellStyle name="Neutral 27" xfId="2401" xr:uid="{539CD16E-92CE-4FB2-BC8E-15ECD838CE5B}"/>
    <cellStyle name="Neutral 28" xfId="2402" xr:uid="{4DF19E9D-3208-4291-A62E-DCA4AAE7A69C}"/>
    <cellStyle name="Neutral 29" xfId="2403" xr:uid="{4A521DA2-C439-4958-AD40-B32677F43540}"/>
    <cellStyle name="Neutral 3" xfId="2404" xr:uid="{8E6EE2C1-1F07-49BC-BF85-A650D3F69EA3}"/>
    <cellStyle name="Neutral 3 2" xfId="8020" xr:uid="{427A9938-BEA4-488C-9F29-9F2CE83F2557}"/>
    <cellStyle name="Neutral 3 3" xfId="8882" xr:uid="{AF769D0C-09D4-4123-B1B1-1E3648C510BA}"/>
    <cellStyle name="Neutral 3 4" xfId="9883" xr:uid="{2A5E253E-3F76-4CF5-8C1D-8CD37751C982}"/>
    <cellStyle name="Neutral 3 5" xfId="17583" xr:uid="{9E29FAAB-838C-466C-9586-3CA02833E1EF}"/>
    <cellStyle name="Neutral 30" xfId="2405" xr:uid="{16284A55-0805-460D-A281-5CE4B1386CE1}"/>
    <cellStyle name="Neutral 31" xfId="2406" xr:uid="{2BD6D377-1352-41CD-A2DC-2223283E0E4B}"/>
    <cellStyle name="Neutral 32" xfId="2407" xr:uid="{4BA1214F-AEC4-4481-832A-A921A37D7937}"/>
    <cellStyle name="Neutral 33" xfId="2408" xr:uid="{A466E870-3DC0-4E8C-9562-C85D1C5CB329}"/>
    <cellStyle name="Neutral 34" xfId="2409" xr:uid="{45187355-3BEC-47B4-A7F3-672990B332EF}"/>
    <cellStyle name="Neutral 35" xfId="2410" xr:uid="{3BAB7EC9-5305-465A-8C31-641D901D3698}"/>
    <cellStyle name="Neutral 36" xfId="2411" xr:uid="{2E796073-6BB0-491E-96A5-F1921074E666}"/>
    <cellStyle name="Neutral 4" xfId="2412" xr:uid="{7753389A-0873-40D7-A1CC-D544A0EFFADE}"/>
    <cellStyle name="Neutral 4 2" xfId="9884" xr:uid="{F0DE96DB-EAD9-43C9-83AC-9246BA921FD4}"/>
    <cellStyle name="Neutral 4 3" xfId="18002" xr:uid="{2C89A96B-4CD6-4C85-815F-3F5C15BA95D8}"/>
    <cellStyle name="Neutral 5" xfId="2413" xr:uid="{47A51539-44AA-447D-8DDF-28F62B1B1E93}"/>
    <cellStyle name="Neutral 5 2" xfId="9885" xr:uid="{1C492BD5-4947-44C9-9A7B-B17982F05170}"/>
    <cellStyle name="Neutral 5 3" xfId="18240" xr:uid="{09EFEEBC-3EC1-40E2-AC54-BBA43BC1FD45}"/>
    <cellStyle name="Neutral 6" xfId="2414" xr:uid="{1A258F9B-16CB-4633-A300-0AEBC6FE702E}"/>
    <cellStyle name="Neutral 6 2" xfId="9886" xr:uid="{F02E4914-B7CC-420F-A7B0-CF309BE7A032}"/>
    <cellStyle name="Neutral 7" xfId="2415" xr:uid="{B8B15E3F-D4B0-4A6E-A132-0F02F9739EEB}"/>
    <cellStyle name="Neutral 7 2" xfId="9887" xr:uid="{A6ED4791-41CE-4184-848A-748FB6FC8FEA}"/>
    <cellStyle name="Neutral 8" xfId="2416" xr:uid="{35C20BD6-E5BD-405C-B1B0-FAB87344BE68}"/>
    <cellStyle name="Neutral 8 2" xfId="9888" xr:uid="{320E8625-99CF-4C48-AE2F-834AD22B4CC5}"/>
    <cellStyle name="Neutral 9" xfId="2417" xr:uid="{B6A92620-3087-4E86-9D1F-18593C9838D7}"/>
    <cellStyle name="Neutral 9 2" xfId="9889" xr:uid="{BB29C83C-845E-4A94-94CC-6BAA84998389}"/>
    <cellStyle name="nf" xfId="2418" xr:uid="{E73AACB9-00CD-4743-9530-D7A5F773D067}"/>
    <cellStyle name="ni" xfId="2419" xr:uid="{183C4F1E-F900-43C5-864B-88E25BD30657}"/>
    <cellStyle name="no" xfId="2420" xr:uid="{DC8CD7CA-9527-43ED-955A-87A97F38FF97}"/>
    <cellStyle name="no dec" xfId="2421" xr:uid="{42762875-7B61-4B72-A9A9-B6D4CBCC5D58}"/>
    <cellStyle name="no dec 10" xfId="8021" xr:uid="{5FBC2A15-397C-4CC7-85B6-BA6184AD61E0}"/>
    <cellStyle name="no dec 10 2" xfId="9891" xr:uid="{A242C51D-7F2A-48A5-80F1-2F0B23AF63F3}"/>
    <cellStyle name="no dec 11" xfId="8022" xr:uid="{DB93276B-B2C3-4348-A84E-E04DCA953A37}"/>
    <cellStyle name="no dec 11 2" xfId="9892" xr:uid="{DE49BCF7-D439-4423-9421-D6570156EEAA}"/>
    <cellStyle name="no dec 12" xfId="8023" xr:uid="{354283F9-0816-4A63-BEE3-5A9A5B0F7BA5}"/>
    <cellStyle name="no dec 12 2" xfId="9893" xr:uid="{604D41FF-A7BA-4D5D-BBD8-64796B33EF16}"/>
    <cellStyle name="no dec 13" xfId="8024" xr:uid="{133BDEB8-0CFF-4E4E-B64C-85E7F61EBE89}"/>
    <cellStyle name="no dec 13 2" xfId="9894" xr:uid="{32365FC1-C9F8-41D0-94A7-F19B0D46C5AC}"/>
    <cellStyle name="no dec 14" xfId="8025" xr:uid="{F14CEAF2-CAA8-463F-B4C4-ECD9F134E3E2}"/>
    <cellStyle name="no dec 14 2" xfId="9895" xr:uid="{93D8F3F6-60A7-4EF8-93D9-44FFBA5FFC2E}"/>
    <cellStyle name="no dec 15" xfId="9890" xr:uid="{1F9601C9-3DBF-4EDB-8E4A-11101002390F}"/>
    <cellStyle name="no dec 2" xfId="2422" xr:uid="{99753E87-37B1-48D6-963D-5A6F22CAF60B}"/>
    <cellStyle name="no dec 2 2" xfId="8026" xr:uid="{942764FB-C384-4871-BF44-18358F79A91E}"/>
    <cellStyle name="no dec 2 3" xfId="9896" xr:uid="{13A0D1B4-061E-4842-A6B9-D814015B73E7}"/>
    <cellStyle name="no dec 3" xfId="8027" xr:uid="{07F4BFAD-9E87-4F8F-A6CC-E0190ACBE279}"/>
    <cellStyle name="no dec 3 2" xfId="9897" xr:uid="{4F2A63C0-B8B5-4876-8063-F7B69B7E93B8}"/>
    <cellStyle name="no dec 4" xfId="8028" xr:uid="{32D68357-4732-45F8-979B-EB44B5F1C60F}"/>
    <cellStyle name="no dec 4 2" xfId="9898" xr:uid="{18539365-5755-456E-9E9B-C8D49E23A195}"/>
    <cellStyle name="no dec 5" xfId="8029" xr:uid="{5319B373-FB8F-41DB-B88C-7CA49BBAA571}"/>
    <cellStyle name="no dec 5 2" xfId="9899" xr:uid="{227A80FE-E664-4A51-B549-5A2EAD82E849}"/>
    <cellStyle name="no dec 6" xfId="8030" xr:uid="{6B6BA5F9-EE6C-41BA-8887-0C767A82C624}"/>
    <cellStyle name="no dec 6 2" xfId="9900" xr:uid="{FF5E438A-F6B5-4359-AEDC-72F391DAEEAE}"/>
    <cellStyle name="no dec 7" xfId="8031" xr:uid="{8549108E-14CB-462E-82FF-ABA1C863E035}"/>
    <cellStyle name="no dec 7 2" xfId="9901" xr:uid="{DF926268-EC30-4DC4-A7D4-07E164CA903F}"/>
    <cellStyle name="no dec 8" xfId="8032" xr:uid="{F0EED415-2839-45BF-B969-0B8BE9B4F9AA}"/>
    <cellStyle name="no dec 8 2" xfId="9902" xr:uid="{E52934BB-A058-4FCA-86AC-8D5213E37524}"/>
    <cellStyle name="no dec 9" xfId="8033" xr:uid="{234B4A4B-D6FF-4500-A0DD-1F303D9B74F8}"/>
    <cellStyle name="no dec 9 2" xfId="9903" xr:uid="{45B8873C-C97D-49A3-98CD-C14D11635091}"/>
    <cellStyle name="no dec_C 54" xfId="9904" xr:uid="{31662375-AD33-4080-BFCE-86B2923B26C5}"/>
    <cellStyle name="no1" xfId="2423" xr:uid="{91BCFEDC-116E-4143-B1ED-3F8F258737A0}"/>
    <cellStyle name="no2" xfId="2424" xr:uid="{D30FC1FE-22F8-46B3-BFCD-DB3282272625}"/>
    <cellStyle name="no3" xfId="2425" xr:uid="{16F2CD2D-9510-4581-948A-6264E04B4A4D}"/>
    <cellStyle name="No4" xfId="2426" xr:uid="{155809BA-5BE5-4E52-8DCD-8CC872655D83}"/>
    <cellStyle name="No5" xfId="2427" xr:uid="{D025C13F-FCBA-4D09-81C2-EA4F9814E3EC}"/>
    <cellStyle name="Nocomma" xfId="2428" xr:uid="{195D6913-54BE-4FAA-8B4A-1839BB7DC4F7}"/>
    <cellStyle name="Normal" xfId="0" builtinId="0"/>
    <cellStyle name="Normal - Style1" xfId="2429" xr:uid="{9E69409D-3B52-4591-A386-05F251C91434}"/>
    <cellStyle name="Normal - Style1 10" xfId="8035" xr:uid="{17965BD9-9EC9-47C6-8BC0-A59AEEA40B55}"/>
    <cellStyle name="Normal - Style1 10 2" xfId="9905" xr:uid="{A74A1D7D-B2CB-4DE9-B308-E28806342877}"/>
    <cellStyle name="Normal - Style1 11" xfId="8036" xr:uid="{140D7799-4596-470A-BE26-52BD7417E4ED}"/>
    <cellStyle name="Normal - Style1 11 2" xfId="9906" xr:uid="{6D674AB8-8E72-47AC-BD1A-CAF6AD51E436}"/>
    <cellStyle name="Normal - Style1 12" xfId="8037" xr:uid="{13FF2B31-8221-4F70-BE4C-3B29E6CFA16C}"/>
    <cellStyle name="Normal - Style1 12 2" xfId="9907" xr:uid="{4CB387D1-D2D4-4FDA-B0E3-698B8E45D393}"/>
    <cellStyle name="Normal - Style1 13" xfId="8038" xr:uid="{6B3945F4-D349-4DA5-B4D2-EBD4DD587048}"/>
    <cellStyle name="Normal - Style1 13 2" xfId="9908" xr:uid="{BD5D38D8-05F4-4BE2-84BC-D30BE9CDB1F3}"/>
    <cellStyle name="Normal - Style1 14" xfId="8039" xr:uid="{C9D32EFB-33C5-4C61-914B-576411FE051A}"/>
    <cellStyle name="Normal - Style1 14 2" xfId="9909" xr:uid="{C22316BC-6561-4E4A-81AD-65A9AAF14CEE}"/>
    <cellStyle name="Normal - Style1 15" xfId="8040" xr:uid="{0DF1E696-14C2-4302-A6CB-83E7A14EC02C}"/>
    <cellStyle name="Normal - Style1 16" xfId="8034" xr:uid="{66008161-10BD-435C-84ED-942D0C700F7C}"/>
    <cellStyle name="Normal - Style1 2" xfId="2430" xr:uid="{3CDE65A1-FD47-440D-AB93-0E390439329C}"/>
    <cellStyle name="Normal - Style1 2 2" xfId="8042" xr:uid="{A3BDEA1E-D808-47C6-B55B-F89A7CB8A76A}"/>
    <cellStyle name="Normal - Style1 2 3" xfId="8041" xr:uid="{4BA0E906-2F1A-4070-BC65-490EC31900B0}"/>
    <cellStyle name="Normal - Style1 2 4" xfId="9910" xr:uid="{6CA91B32-7E02-4E1F-BD8A-C2E8485F3F2D}"/>
    <cellStyle name="Normal - Style1 3" xfId="2431" xr:uid="{C8F899F3-9376-4609-98B9-41ED86443476}"/>
    <cellStyle name="Normal - Style1 3 2" xfId="8044" xr:uid="{E52B671A-6FA7-47F0-920B-560CAC4DCE2A}"/>
    <cellStyle name="Normal - Style1 3 3" xfId="8043" xr:uid="{66D21E31-0B81-43E5-A635-207394FDE568}"/>
    <cellStyle name="Normal - Style1 4" xfId="8045" xr:uid="{5E8EB089-4775-4D22-A3C0-4CD84336B26E}"/>
    <cellStyle name="Normal - Style1 4 2" xfId="9911" xr:uid="{4C055306-2BF3-479C-9A87-47DC67D65AC2}"/>
    <cellStyle name="Normal - Style1 5" xfId="8046" xr:uid="{9F008E7C-E81F-4726-921E-E3E2A45036E2}"/>
    <cellStyle name="Normal - Style1 5 2" xfId="9912" xr:uid="{2946AFF2-B8DB-4EDF-8126-E915EE7A80C9}"/>
    <cellStyle name="Normal - Style1 6" xfId="8047" xr:uid="{278E1B93-8A6A-4568-82EA-7BB5EB588E60}"/>
    <cellStyle name="Normal - Style1 6 2" xfId="9913" xr:uid="{6A7DB125-D07F-442E-8829-23D46AF3F67F}"/>
    <cellStyle name="Normal - Style1 7" xfId="8048" xr:uid="{C9A154F4-210F-4814-BC8D-B6AC786D53D5}"/>
    <cellStyle name="Normal - Style1 7 2" xfId="9914" xr:uid="{859C96D1-88E9-43E8-ADA3-4B0143A626E3}"/>
    <cellStyle name="Normal - Style1 8" xfId="8049" xr:uid="{DEE2677F-9E02-4B4B-BACE-09BE6D397F10}"/>
    <cellStyle name="Normal - Style1 8 2" xfId="9915" xr:uid="{72E17017-3611-41DF-A8DB-DEAEC9E42FB9}"/>
    <cellStyle name="Normal - Style1 9" xfId="8050" xr:uid="{581E474E-73DF-4284-8E3F-D4C9705D37B9}"/>
    <cellStyle name="Normal - Style1 9 2" xfId="9916" xr:uid="{A5A72696-5A24-4962-A4FE-614CE957523A}"/>
    <cellStyle name="Normal - Style1_AP-ต่างประเทศ" xfId="9917" xr:uid="{C4BAA45A-08AC-4935-A178-5F9CDFD780D0}"/>
    <cellStyle name="Normal (%)" xfId="2432" xr:uid="{9560C417-658B-441D-945C-233811193AFB}"/>
    <cellStyle name="Normal (£m)" xfId="2433" xr:uid="{55F777AB-8B7B-4AAF-B993-BA8B97BF8E6D}"/>
    <cellStyle name="Normal (x)" xfId="2434" xr:uid="{1D7E1A8C-AE55-4FA8-B4B8-D3127189980C}"/>
    <cellStyle name="Normal 10" xfId="2435" xr:uid="{FDD9D891-05B1-4A3B-BCA2-06F4290401C0}"/>
    <cellStyle name="Normal 10 10" xfId="3685" xr:uid="{A87352A7-A4BD-4C6C-A5A9-F63E257F42C4}"/>
    <cellStyle name="Normal 10 10 2" xfId="10742" xr:uid="{30942B90-F48C-40C8-8B02-55B52816C07A}"/>
    <cellStyle name="Normal 10 11" xfId="10767" xr:uid="{444946C4-44FE-4ACE-96E9-9344667EE012}"/>
    <cellStyle name="Normal 10 11 2" xfId="14643" xr:uid="{F018ED5E-1B23-4537-B160-A729EA4410FE}"/>
    <cellStyle name="Normal 10 11 3" xfId="11953" xr:uid="{6687E5EA-459B-4810-975B-C4F422DE2B77}"/>
    <cellStyle name="Normal 10 12" xfId="10849" xr:uid="{9E04DDDA-3BB4-4CD0-849B-0A5E4E0792EA}"/>
    <cellStyle name="Normal 10 13" xfId="15070" xr:uid="{C117BD9F-6F60-4334-94B5-B4A42B689CB2}"/>
    <cellStyle name="Normal 10 14" xfId="15319" xr:uid="{CA7AD3A0-E318-4B25-8C52-CE13A351F657}"/>
    <cellStyle name="Normal 10 15" xfId="18374" xr:uid="{7B50A118-A8B3-4279-A5FF-260100A5001B}"/>
    <cellStyle name="Normal 10 2" xfId="2436" xr:uid="{C234D460-72D6-4C0A-836B-32555BE5FC93}"/>
    <cellStyle name="Normal 10 2 2" xfId="3827" xr:uid="{91B7297D-D1E7-4ED5-AC18-2FB4657F513B}"/>
    <cellStyle name="Normal 10 2 2 2" xfId="4507" xr:uid="{D3305A08-3D50-457E-AF45-0548156395DB}"/>
    <cellStyle name="Normal 10 2 2 2 2" xfId="16086" xr:uid="{ACF2B907-F8A1-4166-BE6C-F44BFFE2874A}"/>
    <cellStyle name="Normal 10 2 2 3" xfId="8052" xr:uid="{DCCA421C-E664-4E60-9FC0-E1A52560A737}"/>
    <cellStyle name="Normal 10 2 3" xfId="8670" xr:uid="{8934C405-3402-409F-AE59-4C6E2EAACFBC}"/>
    <cellStyle name="Normal 10 2 3 2" xfId="13061" xr:uid="{43B109C0-2977-4D8D-9412-E4FF2495A6ED}"/>
    <cellStyle name="Normal 10 2 3 3" xfId="16532" xr:uid="{02495DCB-F825-4FB5-BEEE-AE2EADAAE273}"/>
    <cellStyle name="Normal 10 2 4" xfId="9292" xr:uid="{33F41AA4-29F6-4296-BD93-021052839234}"/>
    <cellStyle name="Normal 10 2 4 2" xfId="16968" xr:uid="{DA14F607-42BA-4EED-961B-3D4E9255B953}"/>
    <cellStyle name="Normal 10 2 5" xfId="10531" xr:uid="{30D85CE0-C676-4564-865E-CDFB1A161E8D}"/>
    <cellStyle name="Normal 10 2 5 2" xfId="17401" xr:uid="{13CBFB52-773E-44AE-93E9-4793A0564F5C}"/>
    <cellStyle name="Normal 10 2 6" xfId="15098" xr:uid="{12A96515-BD76-42B4-9F84-1032E6F27113}"/>
    <cellStyle name="Normal 10 2 7" xfId="15557" xr:uid="{73A9C9BB-61D1-445A-BD54-2C3C5DF011D2}"/>
    <cellStyle name="Normal 10 2 8" xfId="18375" xr:uid="{2C832D33-880B-444D-AFA6-564D246F5787}"/>
    <cellStyle name="Normal 10 3" xfId="2437" xr:uid="{09AAA107-BFBE-471B-9EF4-8CBCE3D6F946}"/>
    <cellStyle name="Normal 10 3 2" xfId="3828" xr:uid="{74608FEF-5AEA-4C24-9CAE-CF499AD56551}"/>
    <cellStyle name="Normal 10 3 2 2" xfId="4508" xr:uid="{0C247C46-7647-48F9-8562-C734AA30F233}"/>
    <cellStyle name="Normal 10 3 2 2 2" xfId="13077" xr:uid="{76F10FAA-9DF2-4B91-AEC3-4AEE97A2C4BE}"/>
    <cellStyle name="Normal 10 3 2 3" xfId="8688" xr:uid="{4F4962BC-D75E-47DE-9250-12151004EF8F}"/>
    <cellStyle name="Normal 10 3 3" xfId="9158" xr:uid="{F535CF81-15C2-4A65-AC9C-DEE7E42D84C5}"/>
    <cellStyle name="Normal 10 3 4" xfId="10546" xr:uid="{0A88B33B-5AD8-4A99-9F2E-6440F2C9501C}"/>
    <cellStyle name="Normal 10 3 5" xfId="15114" xr:uid="{818FCEC4-0F4E-4CFF-A9E6-53673B67C620}"/>
    <cellStyle name="Normal 10 3 6" xfId="15846" xr:uid="{F3691EC5-4D0E-4F2C-B07E-F95E5AB7A845}"/>
    <cellStyle name="Normal 10 3 7" xfId="18376" xr:uid="{CF404CD0-09AE-4959-8190-66706D1051ED}"/>
    <cellStyle name="Normal 10 4" xfId="3826" xr:uid="{0E7514F7-E52E-44AB-ADF1-1475957DB5D8}"/>
    <cellStyle name="Normal 10 4 2" xfId="4509" xr:uid="{B4F7BC44-DA41-47E4-8E3C-8284AD0D42F7}"/>
    <cellStyle name="Normal 10 4 2 2" xfId="10616" xr:uid="{8D8E8D9E-8B2A-4439-A6DC-A0D0CD857583}"/>
    <cellStyle name="Normal 10 4 3" xfId="10560" xr:uid="{1591791C-FEF2-44F7-9E40-11CB53F09118}"/>
    <cellStyle name="Normal 10 4 4" xfId="16294" xr:uid="{0C36AFEC-220B-4CF1-8C79-73EE270C021B}"/>
    <cellStyle name="Normal 10 4 5" xfId="17817" xr:uid="{072A6BF7-9807-4AEC-B921-5DDFAB201D07}"/>
    <cellStyle name="Normal 10 4 6" xfId="8053" xr:uid="{C98C6C01-E63E-464B-B78F-1DF1EFEA28EF}"/>
    <cellStyle name="Normal 10 5" xfId="8051" xr:uid="{4DEBBBA7-58DD-459B-9D8B-9B9C717505DA}"/>
    <cellStyle name="Normal 10 5 2" xfId="10564" xr:uid="{60964819-381F-4219-8B26-C1BC1F46D66F}"/>
    <cellStyle name="Normal 10 5 3" xfId="16732" xr:uid="{D231A9E2-4B0C-4C1E-BE41-02CE45FC8CF7}"/>
    <cellStyle name="Normal 10 6" xfId="6429" xr:uid="{0EF1977C-3D23-4789-A591-E033CAC75DF1}"/>
    <cellStyle name="Normal 10 6 2" xfId="17167" xr:uid="{2DC73175-53CB-4B30-BD33-2A2C3A1FFE46}"/>
    <cellStyle name="Normal 10 7" xfId="8593" xr:uid="{0B052679-B247-4A66-97B1-5DCECFF2D588}"/>
    <cellStyle name="Normal 10 7 2" xfId="13018" xr:uid="{75EEFA96-D9E3-491C-813F-89039C4E156A}"/>
    <cellStyle name="Normal 10 8" xfId="9180" xr:uid="{AF46FE1D-2D8E-435F-90B4-1B278B9E904B}"/>
    <cellStyle name="Normal 10 8 2" xfId="14245" xr:uid="{9DDCA112-A3D8-4CFB-BA22-1782839625FD}"/>
    <cellStyle name="Normal 10 8 3" xfId="13297" xr:uid="{210E0F7E-FC22-4128-8644-F008BF4663F5}"/>
    <cellStyle name="Normal 10 9" xfId="10496" xr:uid="{0070539E-EB5F-4565-93B6-5D6AB836A73D}"/>
    <cellStyle name="Normal 10_C 54" xfId="9918" xr:uid="{B6D04241-AE47-4F18-9CE5-97D4EF3CA4FF}"/>
    <cellStyle name="Normal 100" xfId="8441" xr:uid="{3B9F6127-7C5D-4FA9-A95E-702824579A0D}"/>
    <cellStyle name="Normal 100 2" xfId="9919" xr:uid="{CDE18C1B-5C3D-4B01-8502-FE14DE800C99}"/>
    <cellStyle name="Normal 101" xfId="8443" xr:uid="{1EC5F0DE-48A0-411C-9095-B82921B0CAD5}"/>
    <cellStyle name="Normal 101 2" xfId="9920" xr:uid="{80C90EF7-C8F5-4FBE-B5BC-DAB970E3EBFE}"/>
    <cellStyle name="Normal 102" xfId="8444" xr:uid="{323E8D5D-65FE-459D-9B22-0BADA0AA1A28}"/>
    <cellStyle name="Normal 102 2" xfId="9921" xr:uid="{A6A94645-ECAC-4E57-8FE9-960DC10353F7}"/>
    <cellStyle name="Normal 103" xfId="8446" xr:uid="{CDABCF1B-F7FB-44EF-89A2-7293F9BC0299}"/>
    <cellStyle name="Normal 103 2" xfId="9922" xr:uid="{6A9D5D0C-D5DD-422F-9E85-5BB099E7203C}"/>
    <cellStyle name="Normal 104" xfId="8447" xr:uid="{78A03A42-C6E2-41D3-B5ED-91BBF869BD64}"/>
    <cellStyle name="Normal 104 2" xfId="9923" xr:uid="{0D8BCAA8-07B6-4A5E-8EB8-1190265F1B27}"/>
    <cellStyle name="Normal 105" xfId="8449" xr:uid="{8383E645-4E73-4774-ACC0-3CEF96344252}"/>
    <cellStyle name="Normal 105 2" xfId="9924" xr:uid="{12596550-7D02-4137-B8A3-83C1282A57D4}"/>
    <cellStyle name="Normal 106" xfId="8450" xr:uid="{BE61F080-CC9A-454A-B13F-9FB68EF4E149}"/>
    <cellStyle name="Normal 106 2" xfId="9925" xr:uid="{1AF9C56D-2702-429D-8F78-7314E9C3FF79}"/>
    <cellStyle name="Normal 107" xfId="8451" xr:uid="{C8F1B4D1-D378-4371-BF45-1CDBB099EF90}"/>
    <cellStyle name="Normal 107 2" xfId="9926" xr:uid="{6B96A146-34AE-4FF2-A4A7-0A357183A630}"/>
    <cellStyle name="Normal 108" xfId="8452" xr:uid="{89A8CCA3-AD13-45B6-B3CB-AA119FA096F5}"/>
    <cellStyle name="Normal 108 2" xfId="9927" xr:uid="{83C3C5A2-DB6C-4E15-AEB3-24E8256417A4}"/>
    <cellStyle name="Normal 109" xfId="8453" xr:uid="{E92D321E-B9E0-44BD-8567-F125074C97C6}"/>
    <cellStyle name="Normal 109 2" xfId="9928" xr:uid="{5BAA2C44-330F-4C42-9252-266811045FE1}"/>
    <cellStyle name="Normal 11" xfId="2438" xr:uid="{E2EE27FC-A63F-40EA-900A-EFCAE9526C7E}"/>
    <cellStyle name="Normál 11" xfId="15274" xr:uid="{E28E50B5-A229-4ABA-86BB-427574476811}"/>
    <cellStyle name="Normal 11 10" xfId="15076" xr:uid="{05211A1D-90CB-4B16-8E4C-AFEA04B44838}"/>
    <cellStyle name="Normal 11 11" xfId="17626" xr:uid="{D60D1160-1F6F-4047-A434-21AC7F9DD5B0}"/>
    <cellStyle name="Normal 11 12" xfId="18019" xr:uid="{572D3FBD-470A-4909-BF99-97B33EDCE3E3}"/>
    <cellStyle name="Normal 11 13" xfId="18065" xr:uid="{96C1F23E-1E92-4EE0-BC0C-AF45DFAFBD5D}"/>
    <cellStyle name="Normal 11 14" xfId="18133" xr:uid="{76A75ACE-C3FB-4499-8515-C9AAD44F80BF}"/>
    <cellStyle name="Normal 11 15" xfId="18176" xr:uid="{1CE7BBC9-10A6-4F93-8BDB-06E675DEFDA2}"/>
    <cellStyle name="Normal 11 16" xfId="18172" xr:uid="{6DFDBA15-8A2D-40A4-9508-FE5C15DBB1CA}"/>
    <cellStyle name="Normal 11 17" xfId="18215" xr:uid="{99E9C901-EEC7-4CF2-85D1-D364955EB91C}"/>
    <cellStyle name="Normal 11 18" xfId="18261" xr:uid="{0151790C-5024-4D5F-B303-53F85DD625A6}"/>
    <cellStyle name="Normal 11 19" xfId="18377" xr:uid="{E7B637C0-34F7-42F1-8674-A2501095DC3D}"/>
    <cellStyle name="Normal 11 2" xfId="2439" xr:uid="{477EB168-919D-4FF3-9755-5A6AAE1A580A}"/>
    <cellStyle name="Normal 11 2 2" xfId="3830" xr:uid="{F801004B-A2AC-4F35-9E78-FE66133D72E9}"/>
    <cellStyle name="Normal 11 2 2 2" xfId="4510" xr:uid="{92E42953-B21E-4EE4-A723-B2B9DCD7F854}"/>
    <cellStyle name="Normal 11 2 2 2 2" xfId="10736" xr:uid="{5A5B1BFC-2756-41D2-9721-35CCE51CDA71}"/>
    <cellStyle name="Normal 11 2 2 3" xfId="17725" xr:uid="{27C38B83-FD78-418B-A102-59F1BBE97BAA}"/>
    <cellStyle name="Normal 11 2 2 4" xfId="8055" xr:uid="{1B75377A-F15B-4B85-A6AE-1069A92AAA4A}"/>
    <cellStyle name="Normal 11 2 3" xfId="8695" xr:uid="{59CAD7C8-0BA7-4F76-8FCB-9230F163F16E}"/>
    <cellStyle name="Normal 11 2 3 2" xfId="13082" xr:uid="{967FF8C0-E9A5-4EB6-9152-FF360AE6BE5F}"/>
    <cellStyle name="Normal 11 2 3 3" xfId="17783" xr:uid="{C17234E7-38A7-4ADB-86FF-B9B5BED5F015}"/>
    <cellStyle name="Normal 11 2 4" xfId="9045" xr:uid="{36B18E4E-6584-4D63-854A-09FE99185949}"/>
    <cellStyle name="Normal 11 2 4 2" xfId="17928" xr:uid="{1E9E88B1-F0E1-42EF-A768-5938A6CE5C1A}"/>
    <cellStyle name="Normal 11 2 5" xfId="9140" xr:uid="{854DD167-EA81-4BB5-A78B-E533EFAEB83F}"/>
    <cellStyle name="Normal 11 2 5 2" xfId="14225" xr:uid="{3DA64B4F-382C-4646-A61D-266BFEB2E185}"/>
    <cellStyle name="Normal 11 2 5 3" xfId="13277" xr:uid="{284C28E2-35A1-431B-B5D9-1B6729E867E3}"/>
    <cellStyle name="Normal 11 2 6" xfId="9930" xr:uid="{A885D631-44BA-4CCA-A83D-E65C4F8CFD47}"/>
    <cellStyle name="Normal 11 2 7" xfId="15119" xr:uid="{219E47C0-7C08-4A5F-8983-DCD6AFF982BE}"/>
    <cellStyle name="Normal 11 2 8" xfId="17651" xr:uid="{545F4867-618B-41CA-A856-CED2FDBE9A32}"/>
    <cellStyle name="Normal 11 2 9" xfId="18378" xr:uid="{42C8DE0E-4BDC-4FD2-8D16-5B9BE4F1700B}"/>
    <cellStyle name="Normal 11 20" xfId="18444" xr:uid="{4B0D07FB-1E0D-4506-8650-1F5EAAAA05F9}"/>
    <cellStyle name="Normal 11 21" xfId="18332" xr:uid="{31A1762A-9866-4E7F-9B74-2DD3B87AA612}"/>
    <cellStyle name="Normal 11 22" xfId="18443" xr:uid="{FB4099EA-6873-4935-92C0-618438F4732C}"/>
    <cellStyle name="Normal 11 23" xfId="18418" xr:uid="{94129697-B33B-4501-9489-53DE016F5218}"/>
    <cellStyle name="Normal 11 24" xfId="18299" xr:uid="{134BE16C-327E-427A-A194-CB475C090F0E}"/>
    <cellStyle name="Normal 11 25" xfId="18459" xr:uid="{9ED3002D-E08F-4C16-9FF8-1CC3C9FA503F}"/>
    <cellStyle name="Normal 11 26" xfId="18461" xr:uid="{DC313CE0-33D9-432C-A260-87B25D5354C5}"/>
    <cellStyle name="Normal 11 27" xfId="18357" xr:uid="{22B80F54-ADDE-4E08-A173-839CE13A89F0}"/>
    <cellStyle name="Normal 11 28" xfId="6432" xr:uid="{201B67FF-463E-4C75-A88C-0A1D1CB8EE88}"/>
    <cellStyle name="Normal 11 29" xfId="5627" xr:uid="{A0CC15D7-B935-42C0-8F14-BD11EA23A5C6}"/>
    <cellStyle name="Normal 11 3" xfId="2440" xr:uid="{F8692920-D2DF-42BE-A045-319FFEEC4D3A}"/>
    <cellStyle name="Normal 11 3 2" xfId="9931" xr:uid="{057831E9-526F-46EB-A0B4-C810CA9CF8A4}"/>
    <cellStyle name="Normal 11 3 3" xfId="10621" xr:uid="{9E7C4AA7-4529-4E26-8641-36C8750436AA}"/>
    <cellStyle name="Normal 11 3 4" xfId="17704" xr:uid="{7050C682-F918-4ED4-90E2-95E1166D8DCD}"/>
    <cellStyle name="Normal 11 30" xfId="19201" xr:uid="{CA3951A9-FC64-4042-A328-BC4DAAD0216D}"/>
    <cellStyle name="Normal 11 31" xfId="24846" xr:uid="{A46B3D38-7A95-4040-B974-2C9ECC86090E}"/>
    <cellStyle name="Normal 11 32" xfId="27356" xr:uid="{B5B5507D-2164-4AD9-969E-41E986BEA291}"/>
    <cellStyle name="Normal 11 33" xfId="26596" xr:uid="{458EEEEC-4FD1-4049-8D78-6495E030AC17}"/>
    <cellStyle name="Normal 11 34" xfId="6869" xr:uid="{B6EA30BE-E54D-4989-AF64-F9B1B8B1DB6F}"/>
    <cellStyle name="Normal 11 35" xfId="28015" xr:uid="{10B5E7A9-582F-4C2E-8716-7594F2F5DB38}"/>
    <cellStyle name="Normal 11 36" xfId="29512" xr:uid="{C7721D6E-52F2-40E8-82E8-19BCB71488A1}"/>
    <cellStyle name="Normal 11 37" xfId="19210" xr:uid="{2B3EFE28-CCF1-4656-A501-A05E094ACE32}"/>
    <cellStyle name="Normal 11 4" xfId="3829" xr:uid="{8100099E-A214-476B-807F-B12EC4163AEF}"/>
    <cellStyle name="Normal 11 4 2" xfId="4511" xr:uid="{CEF255DD-6917-4AF2-B1FF-8D518D0CC324}"/>
    <cellStyle name="Normal 11 4 2 2" xfId="9929" xr:uid="{C03D4246-2902-4438-84F1-23874EB40642}"/>
    <cellStyle name="Normal 11 4 3" xfId="10597" xr:uid="{4D267CE5-4DD1-444F-A579-7E48CBF4EF93}"/>
    <cellStyle name="Normal 11 4 4" xfId="12695" xr:uid="{5D63743F-3C04-48F5-8B49-11635990B23D}"/>
    <cellStyle name="Normal 11 4 5" xfId="17761" xr:uid="{15B9531B-1845-43C3-8B14-A4960E7B266A}"/>
    <cellStyle name="Normal 11 4 6" xfId="7697" xr:uid="{3F636D2B-2264-49E5-BB15-D0EA45450421}"/>
    <cellStyle name="Normal 11 5" xfId="4512" xr:uid="{F0373224-A4E4-4A00-8A20-431321C268EF}"/>
    <cellStyle name="Normal 11 5 2" xfId="17854" xr:uid="{499478C8-9FE6-4834-98C4-22DA91D4D2A2}"/>
    <cellStyle name="Normal 11 5 3" xfId="8054" xr:uid="{BE5E0DE8-A1EC-4A2D-ACEC-A20678EF1D96}"/>
    <cellStyle name="Normal 11 6" xfId="8614" xr:uid="{27F6F660-0D29-460A-9C67-D8C232E0B334}"/>
    <cellStyle name="Normal 11 6 2" xfId="13026" xr:uid="{C6AB710B-97B2-41F6-BF6C-0CB2FAD993F6}"/>
    <cellStyle name="Normal 11 7" xfId="9011" xr:uid="{67C31AFE-AC34-4775-A554-D3F6AD210B3B}"/>
    <cellStyle name="Normal 11 8" xfId="9174" xr:uid="{054CA90A-5025-4E92-AA96-BDAA6525432A}"/>
    <cellStyle name="Normal 11 9" xfId="11547" xr:uid="{B05A9453-0D70-4052-A14F-A1CAD2A49414}"/>
    <cellStyle name="Normal 11_C 54" xfId="9932" xr:uid="{D1727A50-B0BC-4716-B825-EC8DDF3F9E37}"/>
    <cellStyle name="Normal 110" xfId="8454" xr:uid="{17E2D708-1671-4E72-BF48-0C7DFF64F8C0}"/>
    <cellStyle name="Normal 110 2" xfId="9933" xr:uid="{C288CE7E-7AE8-4AB1-A553-568F9F90D2A7}"/>
    <cellStyle name="Normal 111" xfId="8455" xr:uid="{CACDC487-D491-470C-A489-C9665BE7473D}"/>
    <cellStyle name="Normal 111 2" xfId="9934" xr:uid="{D35E43F7-7A47-479F-B31D-974F1E0ABD69}"/>
    <cellStyle name="Normal 112" xfId="8456" xr:uid="{6B34740E-7035-4B11-8ECB-F8FFA90078FA}"/>
    <cellStyle name="Normal 112 2" xfId="9935" xr:uid="{08EFF300-E031-4F42-8280-F2155934854B}"/>
    <cellStyle name="Normal 113" xfId="8457" xr:uid="{516B2A3B-9861-46F4-8BBE-ECB77703C1A1}"/>
    <cellStyle name="Normal 113 2" xfId="9936" xr:uid="{6D74345F-B00F-481D-B9C7-0C682FC11F2E}"/>
    <cellStyle name="Normal 114" xfId="8458" xr:uid="{83E6B11C-5D1A-4D71-8212-EF3C0562369D}"/>
    <cellStyle name="Normal 114 2" xfId="9937" xr:uid="{64231441-247E-46E8-AD5A-A39616478002}"/>
    <cellStyle name="Normal 115" xfId="8459" xr:uid="{3010FCAC-B2E9-4013-8A9C-FBC2AD9DC173}"/>
    <cellStyle name="Normal 115 2" xfId="9938" xr:uid="{6758DBA1-1727-40B7-98EB-5AB8D62FA8D9}"/>
    <cellStyle name="Normal 116" xfId="8460" xr:uid="{CE83E66F-5424-4FC9-A40E-232ACE70C226}"/>
    <cellStyle name="Normal 116 2" xfId="9939" xr:uid="{CD73BE09-A4D8-4FA5-9FE6-28FC6F08E8F1}"/>
    <cellStyle name="Normal 117" xfId="8461" xr:uid="{587AF9C4-D4D7-4FFC-88BC-8EE0F1A26AC1}"/>
    <cellStyle name="Normal 117 2" xfId="9940" xr:uid="{03AEBD86-4DF8-42BD-B74B-95968FF0BBCC}"/>
    <cellStyle name="Normal 118" xfId="8462" xr:uid="{E7E98262-27B4-4C66-B9AB-68F2D500F923}"/>
    <cellStyle name="Normal 118 2" xfId="9113" xr:uid="{7011D28B-BD2B-45E5-A2AB-8A3F03DE71E2}"/>
    <cellStyle name="Normal 118 3" xfId="9941" xr:uid="{70E4665F-DB19-427A-B87A-8D2D290A60C1}"/>
    <cellStyle name="Normal 119" xfId="8464" xr:uid="{F70B5B02-7BED-4E94-8D3C-F572A93414C4}"/>
    <cellStyle name="Normal 119 2" xfId="9942" xr:uid="{524D9D75-C0F0-4ABD-873B-427D5677698E}"/>
    <cellStyle name="Normal 12" xfId="2441" xr:uid="{DDD454A1-17B5-4DC8-AEF2-382F442CDE00}"/>
    <cellStyle name="Normál 12" xfId="15279" xr:uid="{7F180E5F-54A3-4996-9CA0-FEBDFF50A540}"/>
    <cellStyle name="Normal 12 10" xfId="10665" xr:uid="{27DAC130-F98D-41ED-8D52-4951DC038E1C}"/>
    <cellStyle name="Normal 12 10 2" xfId="15850" xr:uid="{E89618F1-DB76-4171-A3E6-E123C29F588E}"/>
    <cellStyle name="Normal 12 11" xfId="10691" xr:uid="{1555421E-FD78-418E-BE03-7D3A523D36A6}"/>
    <cellStyle name="Normal 12 11 2" xfId="16297" xr:uid="{AC4E7AED-E948-4083-8A5A-75A3674660BE}"/>
    <cellStyle name="Normal 12 12" xfId="10637" xr:uid="{E278DB01-C1B4-40B1-AC29-7D885E50AB36}"/>
    <cellStyle name="Normal 12 12 2" xfId="16734" xr:uid="{0F06A976-CFF5-43A3-B39C-33A3E336158B}"/>
    <cellStyle name="Normal 12 13" xfId="10713" xr:uid="{1384A005-F9AA-4F69-8463-6649EE7B5081}"/>
    <cellStyle name="Normal 12 13 2" xfId="17169" xr:uid="{E808054A-A82C-48C2-85A2-A8A5289FFC56}"/>
    <cellStyle name="Normal 12 14" xfId="10773" xr:uid="{27253C82-518D-4489-9D00-B1AB2B46E4F9}"/>
    <cellStyle name="Normal 12 14 2" xfId="17574" xr:uid="{2BB7DC96-8D5F-45A6-9A7C-C05791B8620B}"/>
    <cellStyle name="Normal 12 15" xfId="11548" xr:uid="{E1500B41-44BC-47BD-9A03-EDB5809CD482}"/>
    <cellStyle name="Normal 12 16" xfId="15323" xr:uid="{6CEEDA4B-1DF1-4102-B838-DAC9A441E200}"/>
    <cellStyle name="Normal 12 17" xfId="17678" xr:uid="{B4C6B5F5-6B00-424D-837C-BAA861157D71}"/>
    <cellStyle name="Normal 12 18" xfId="18017" xr:uid="{2C80A0B4-B0F2-4FBF-902D-55FE1C7E292E}"/>
    <cellStyle name="Normal 12 19" xfId="18073" xr:uid="{CC0796B3-3BCB-450E-8AF7-E6EAC073F11F}"/>
    <cellStyle name="Normal 12 2" xfId="2442" xr:uid="{28D97B7D-AAB7-45E5-AC95-CCF1966FE9FF}"/>
    <cellStyle name="Normal 12 2 10" xfId="18380" xr:uid="{26F599F1-2AFF-4829-8BF8-67BB617C6930}"/>
    <cellStyle name="Normal 12 2 11" xfId="6436" xr:uid="{7048C5C6-A493-4E7E-AAA9-B634D7A52918}"/>
    <cellStyle name="Normal 12 2 2" xfId="2443" xr:uid="{27FAC62A-378D-4CED-8899-1A54D2306D21}"/>
    <cellStyle name="Normal 12 2 2 2" xfId="16187" xr:uid="{3B63D19D-FF0D-4EE9-AEE8-840F0E82A1CE}"/>
    <cellStyle name="Normal 12 2 2 3" xfId="17859" xr:uid="{651014C7-3BAC-48EC-AE87-064C62999A15}"/>
    <cellStyle name="Normal 12 2 3" xfId="3832" xr:uid="{28594A66-EA05-403F-B426-C76C360FC218}"/>
    <cellStyle name="Normal 12 2 3 2" xfId="4513" xr:uid="{BFF19C42-0A3F-4D29-B513-C8A5E76E5666}"/>
    <cellStyle name="Normal 12 2 3 2 2" xfId="12697" xr:uid="{BEE0238E-7261-4A86-81FB-8E199AED3F0F}"/>
    <cellStyle name="Normal 12 2 3 3" xfId="16633" xr:uid="{1C432EAD-59F7-4AA2-963F-C70E250D62A7}"/>
    <cellStyle name="Normal 12 2 3 4" xfId="7699" xr:uid="{FD5DD05F-C61A-4121-B81B-C136183019CD}"/>
    <cellStyle name="Normal 12 2 4" xfId="4514" xr:uid="{D12BBC21-C877-4AAE-B055-DC1EFC457639}"/>
    <cellStyle name="Normal 12 2 4 2" xfId="13086" xr:uid="{B63D7F03-2F04-480F-89DE-3FE646447AFF}"/>
    <cellStyle name="Normal 12 2 4 3" xfId="17069" xr:uid="{B8BB8210-46F6-4076-98E4-C9853AC3F99A}"/>
    <cellStyle name="Normal 12 2 4 4" xfId="8700" xr:uid="{30B99D3D-6D84-4824-B8CB-5E58AB15721F}"/>
    <cellStyle name="Normal 12 2 5" xfId="9300" xr:uid="{067D2721-2959-400D-B3B9-F2341F217580}"/>
    <cellStyle name="Normal 12 2 5 2" xfId="14295" xr:uid="{EF3E852D-545E-4C26-8241-A48B99FA72C2}"/>
    <cellStyle name="Normal 12 2 5 3" xfId="13342" xr:uid="{8988CBFD-D0DC-49E8-809F-13728C4EE7AD}"/>
    <cellStyle name="Normal 12 2 5 4" xfId="17500" xr:uid="{7FE98C87-7FCC-4962-BB75-A5A791A3AD35}"/>
    <cellStyle name="Normal 12 2 6" xfId="10553" xr:uid="{481E4FCE-9EBB-4103-ACC6-31F17EBAD759}"/>
    <cellStyle name="Normal 12 2 7" xfId="11549" xr:uid="{9D8B89D8-8E8B-4EDC-BC6A-AD2255AAF40F}"/>
    <cellStyle name="Normal 12 2 8" xfId="15123" xr:uid="{099DAAF4-8477-436E-A0E7-3B0DC65ECF2A}"/>
    <cellStyle name="Normal 12 2 9" xfId="15658" xr:uid="{9C82A69A-6524-4878-99DF-E0D66BFA5858}"/>
    <cellStyle name="Normal 12 20" xfId="18125" xr:uid="{CCF0F635-6D8C-4570-84A3-584F47298C80}"/>
    <cellStyle name="Normal 12 21" xfId="18188" xr:uid="{07C3D8B6-EED8-4445-98EE-16279AFCE5F8}"/>
    <cellStyle name="Normal 12 22" xfId="18109" xr:uid="{478E0ACD-E824-4237-98BB-19CD79419ED6}"/>
    <cellStyle name="Normal 12 23" xfId="18209" xr:uid="{6236447E-F69F-4797-9D34-1EA1EE24A1B0}"/>
    <cellStyle name="Normal 12 24" xfId="18263" xr:uid="{F4CABBDF-C8EE-4781-AB2F-8D7277A87DD5}"/>
    <cellStyle name="Normal 12 25" xfId="18296" xr:uid="{E29CF692-84F3-4288-88D0-66A90A9B0EA9}"/>
    <cellStyle name="Normal 12 26" xfId="18379" xr:uid="{7E16258C-26AF-473A-AB23-702B608403DD}"/>
    <cellStyle name="Normal 12 27" xfId="18446" xr:uid="{A2D2B5EB-AEEB-416F-B9EB-6DD295158FBF}"/>
    <cellStyle name="Normal 12 28" xfId="18417" xr:uid="{9245F37C-D455-4BD0-88D1-A9548BB30A72}"/>
    <cellStyle name="Normal 12 29" xfId="18445" xr:uid="{2B348E61-D9DC-400D-8C8B-8672BCE980FC}"/>
    <cellStyle name="Normal 12 3" xfId="2444" xr:uid="{B3F449CD-9175-4B84-9993-204BFBD4B008}"/>
    <cellStyle name="Normal 12 3 2" xfId="4515" xr:uid="{B40212DA-AD29-4BC6-8CB4-7F14D9F9C15F}"/>
    <cellStyle name="Normal 12 3 2 2" xfId="12698" xr:uid="{2859714B-8C6C-43EA-B36E-19438D7CCBBC}"/>
    <cellStyle name="Normal 12 3 2 3" xfId="16241" xr:uid="{C2DE2E43-BA84-4F2D-959F-27253407BEE2}"/>
    <cellStyle name="Normal 12 3 2 4" xfId="7700" xr:uid="{AC88C87C-DF1A-4CB6-B76C-C8BC7584E5B0}"/>
    <cellStyle name="Normal 12 3 3" xfId="9943" xr:uid="{5CAA6814-9772-49AB-AFA0-5EE111B04896}"/>
    <cellStyle name="Normal 12 3 3 2" xfId="16687" xr:uid="{0AA86084-0917-4B36-9FEC-3DFFDB655D60}"/>
    <cellStyle name="Normal 12 3 4" xfId="10683" xr:uid="{7A380749-F2C9-423F-8800-A2E2EA19EB4D}"/>
    <cellStyle name="Normal 12 3 4 2" xfId="17123" xr:uid="{F63EA286-5FB9-476B-9151-CAB856334D9F}"/>
    <cellStyle name="Normal 12 3 5" xfId="11550" xr:uid="{1FCE4140-12F4-4668-8D3A-8ABDB3022EC0}"/>
    <cellStyle name="Normal 12 3 5 2" xfId="17554" xr:uid="{C22A5C58-F230-4214-B2DC-4C9ADF01CBD0}"/>
    <cellStyle name="Normal 12 3 6" xfId="15712" xr:uid="{CCB3AA7E-7D85-44F7-9A9E-271EEF45F7A2}"/>
    <cellStyle name="Normal 12 3 7" xfId="6438" xr:uid="{DA667B1A-FEE3-4FC5-BF35-289565236858}"/>
    <cellStyle name="Normal 12 30" xfId="18309" xr:uid="{E57A2BE0-D818-4240-929D-D9BE0A9EA582}"/>
    <cellStyle name="Normal 12 31" xfId="18457" xr:uid="{E3C470CC-DD4A-4988-9A20-E83FDE310E70}"/>
    <cellStyle name="Normal 12 32" xfId="18358" xr:uid="{6137710D-325E-46D9-BEF3-26795894B72C}"/>
    <cellStyle name="Normal 12 33" xfId="18460" xr:uid="{350E61D8-57C3-4177-AE5B-BC5366351203}"/>
    <cellStyle name="Normal 12 34" xfId="18468" xr:uid="{5E2ADDA6-C938-4B30-BD23-29DA3201D041}"/>
    <cellStyle name="Normal 12 35" xfId="6435" xr:uid="{0DC21E5D-9FF3-414A-8C5B-EE513D119F32}"/>
    <cellStyle name="Normal 12 36" xfId="5624" xr:uid="{F32E364A-1DD9-4DB1-BE0A-81FBF7BFDA4D}"/>
    <cellStyle name="Normal 12 37" xfId="20469" xr:uid="{63C01751-677A-42E8-8EFA-9336E1AFBB38}"/>
    <cellStyle name="Normal 12 38" xfId="21198" xr:uid="{BE305E58-874D-483B-BACC-E20074E5CBDB}"/>
    <cellStyle name="Normal 12 39" xfId="25953" xr:uid="{8A8AE016-41FD-484D-B93E-5CBE3D98586F}"/>
    <cellStyle name="Normal 12 4" xfId="2445" xr:uid="{4055B082-A105-4C09-89F2-5B4A9BA207CF}"/>
    <cellStyle name="Normal 12 4 2" xfId="4516" xr:uid="{0E9694A4-922B-477F-8D68-0BBCC5739954}"/>
    <cellStyle name="Normal 12 4 2 2" xfId="12699" xr:uid="{9440FD02-63DE-400A-8E6F-59C0EF675AB4}"/>
    <cellStyle name="Normal 12 4 2 3" xfId="16164" xr:uid="{8CDEB511-5DCE-44BD-974C-4656D21D34DC}"/>
    <cellStyle name="Normal 12 4 2 4" xfId="7701" xr:uid="{A31B28E2-A91C-4DEB-95EA-62B20F9DC980}"/>
    <cellStyle name="Normal 12 4 3" xfId="10679" xr:uid="{236F2C48-695A-4BFF-8E64-935E33190B86}"/>
    <cellStyle name="Normal 12 4 3 2" xfId="16610" xr:uid="{92F5D505-1ACF-48BE-B2DA-E6A32D39E377}"/>
    <cellStyle name="Normal 12 4 4" xfId="11551" xr:uid="{4DA33E33-3D6C-4E23-A58C-4D68A8C5D68A}"/>
    <cellStyle name="Normal 12 4 4 2" xfId="17046" xr:uid="{726A00F4-C6FA-4AE8-8987-9CEF6ACE8343}"/>
    <cellStyle name="Normal 12 4 5" xfId="17477" xr:uid="{236EFDB1-3C63-407B-903C-4B7D34BF55FD}"/>
    <cellStyle name="Normal 12 4 6" xfId="15635" xr:uid="{DC036A39-468C-4B43-B589-A9E2D411C7B9}"/>
    <cellStyle name="Normal 12 4 7" xfId="17855" xr:uid="{D9ADC3AC-8363-48A3-8754-702EC87D7F31}"/>
    <cellStyle name="Normal 12 4 8" xfId="6439" xr:uid="{C3B214D3-0E65-46B9-BBB6-DE51A257D26D}"/>
    <cellStyle name="Normal 12 40" xfId="28238" xr:uid="{6E170A52-7709-4E3F-91B9-AFB7567597F9}"/>
    <cellStyle name="Normal 12 41" xfId="28426" xr:uid="{B5915BBB-564E-4DBF-B4F9-BE75B5BF19F4}"/>
    <cellStyle name="Normal 12 42" xfId="27617" xr:uid="{F6172011-524D-44FD-B36E-00AB4FD9EAE9}"/>
    <cellStyle name="Normal 12 43" xfId="29447" xr:uid="{12250DE5-C9EA-4E76-8575-77052D18E0F3}"/>
    <cellStyle name="Normal 12 44" xfId="25107" xr:uid="{93F95EE3-4683-462E-A024-E0790EDF9607}"/>
    <cellStyle name="Normal 12 5" xfId="2446" xr:uid="{AA7BB5ED-46DB-484F-8206-66E0B1AAF301}"/>
    <cellStyle name="Normal 12 5 2" xfId="10779" xr:uid="{77C8A588-4801-4A34-B6D2-ABFA9E485EA5}"/>
    <cellStyle name="Normal 12 5 2 2" xfId="16083" xr:uid="{93E43E61-68EB-440E-AF73-57A53F885329}"/>
    <cellStyle name="Normal 12 5 3" xfId="16529" xr:uid="{81C98B5E-AEF3-4108-8EE1-D21C55F15DD4}"/>
    <cellStyle name="Normal 12 5 4" xfId="16965" xr:uid="{2297F7AA-427B-4B26-8ED9-D1CF1EF67B23}"/>
    <cellStyle name="Normal 12 5 5" xfId="17398" xr:uid="{8CF80835-27E0-42ED-8B9F-09C249EE4F8A}"/>
    <cellStyle name="Normal 12 5 6" xfId="15554" xr:uid="{77C543A6-6F87-45FD-823F-76552FD33C64}"/>
    <cellStyle name="Normal 12 6" xfId="3831" xr:uid="{A0523FC3-00B3-4499-841A-128E84EFB2AC}"/>
    <cellStyle name="Normal 12 6 2" xfId="10658" xr:uid="{635357FB-4486-4F33-8DB9-700701E98484}"/>
    <cellStyle name="Normal 12 6 2 2" xfId="16240" xr:uid="{56DB7C63-1719-44D6-91D3-724656265585}"/>
    <cellStyle name="Normal 12 6 3" xfId="12696" xr:uid="{EA56BC39-226F-40B9-906A-C8F984C92551}"/>
    <cellStyle name="Normal 12 6 3 2" xfId="16686" xr:uid="{9B7F8D3D-3B17-4CF4-BF3D-875CA1B4C814}"/>
    <cellStyle name="Normal 12 6 4" xfId="17122" xr:uid="{1DDAA1B6-1782-4FC7-8DD6-12D463CCF65A}"/>
    <cellStyle name="Normal 12 6 5" xfId="17553" xr:uid="{526FE2EF-28BD-49FD-A1E0-AA711DDB54CA}"/>
    <cellStyle name="Normal 12 6 6" xfId="15711" xr:uid="{C244B27C-9570-4164-819D-4E994083D504}"/>
    <cellStyle name="Normal 12 6 7" xfId="7698" xr:uid="{EE7E65D4-A3C3-40D3-83DB-E24E0EEA48E4}"/>
    <cellStyle name="Normal 12 7" xfId="4517" xr:uid="{A19B1DB3-A371-474C-9BEF-3B3656B0C955}"/>
    <cellStyle name="Normal 12 7 2" xfId="10787" xr:uid="{957430F5-AFFF-44B7-AC69-E1B117F53AF6}"/>
    <cellStyle name="Normal 12 7 2 2" xfId="16246" xr:uid="{E9A257A5-83A7-4C7E-8827-E1FA01FC5E4D}"/>
    <cellStyle name="Normal 12 7 3" xfId="16692" xr:uid="{1048154F-D329-41D7-9487-B7A0CB99216D}"/>
    <cellStyle name="Normal 12 7 4" xfId="17128" xr:uid="{32633613-B80C-4CC9-9444-390A97DE19B6}"/>
    <cellStyle name="Normal 12 7 5" xfId="17559" xr:uid="{94380B89-7441-4AAF-BD8F-2E4D9A5D768C}"/>
    <cellStyle name="Normal 12 7 6" xfId="15717" xr:uid="{96F8DFBD-72C5-445F-B237-6157748347AA}"/>
    <cellStyle name="Normal 12 7 7" xfId="8056" xr:uid="{41F0D91D-6E22-4082-9196-253FE409FEE7}"/>
    <cellStyle name="Normal 12 8" xfId="8654" xr:uid="{E658D0AF-7EB3-4470-AFDA-CB04D9EAE4DD}"/>
    <cellStyle name="Normal 12 8 2" xfId="10643" xr:uid="{9A5F8728-BC3D-436D-A0C6-4C67AA9FAF5C}"/>
    <cellStyle name="Normal 12 8 2 2" xfId="16154" xr:uid="{B6744218-140A-4F9D-827F-CD93A8A7FC1E}"/>
    <cellStyle name="Normal 12 8 3" xfId="16600" xr:uid="{32E796FF-C713-41A5-B6CB-2C65A7A03E87}"/>
    <cellStyle name="Normal 12 8 4" xfId="17036" xr:uid="{E4269088-1BB4-4FE1-93A8-A8957C304997}"/>
    <cellStyle name="Normal 12 8 5" xfId="17467" xr:uid="{5D01D16F-C054-4C66-90EF-9DAD531002AF}"/>
    <cellStyle name="Normal 12 8 6" xfId="15625" xr:uid="{6A03409F-82A9-4E1A-80A8-A451293D164F}"/>
    <cellStyle name="Normal 12 9" xfId="9293" xr:uid="{207ECFAE-25A6-487D-B939-B4DD5EA66C71}"/>
    <cellStyle name="Normal 12 9 2" xfId="10657" xr:uid="{8B782E91-31BF-42BF-B57F-BD347C7CA119}"/>
    <cellStyle name="Normal 12 9 2 2" xfId="16243" xr:uid="{91803DC3-C4DF-4142-9357-6C01CEA0FD81}"/>
    <cellStyle name="Normal 12 9 3" xfId="16689" xr:uid="{CC7993E9-3DD4-4B40-BA62-BB0A58233C83}"/>
    <cellStyle name="Normal 12 9 4" xfId="17125" xr:uid="{D8EBCE83-5FE2-4671-8A27-9A96C8033171}"/>
    <cellStyle name="Normal 12 9 5" xfId="17556" xr:uid="{D1E6ECAE-60BB-4DBB-9CF7-F077E219A6EB}"/>
    <cellStyle name="Normal 12 9 6" xfId="15714" xr:uid="{6F950934-1E46-4D23-8F04-F04663AF6215}"/>
    <cellStyle name="Normal 120" xfId="8465" xr:uid="{1B460BBE-27EC-4482-954F-C32FC2A79AC3}"/>
    <cellStyle name="Normal 120 2" xfId="9944" xr:uid="{B38E0B13-F998-4FA7-B035-DF6A2657475B}"/>
    <cellStyle name="Normal 121" xfId="3694" xr:uid="{16BE8E86-D722-4CAA-A89C-5B788D7476F8}"/>
    <cellStyle name="Normal 121 2" xfId="4518" xr:uid="{02157267-B36E-4926-BFEE-7D817A9ACD67}"/>
    <cellStyle name="Normal 121 2 2" xfId="9170" xr:uid="{857826EC-3876-4FA6-A20C-A75F47B2956E}"/>
    <cellStyle name="Normal 121 3" xfId="9945" xr:uid="{EB40E4A8-ED08-48F2-9412-2D43ED9D47E0}"/>
    <cellStyle name="Normal 121 4" xfId="18305" xr:uid="{1A7BB0D0-7A1C-45CD-9CAA-8F8BC220E5C9}"/>
    <cellStyle name="Normal 121 5" xfId="8466" xr:uid="{74B33CFA-4BD1-4C1B-A404-793CAB8E164B}"/>
    <cellStyle name="Normal 122" xfId="8467" xr:uid="{8492242E-F18D-433F-A2D8-F4CD4EBF6C2A}"/>
    <cellStyle name="Normal 122 2" xfId="9946" xr:uid="{2A80261B-505B-4B6D-99FC-3FDEA9CF96F7}"/>
    <cellStyle name="Normal 123" xfId="8468" xr:uid="{45718FC3-62FA-46E7-9EB1-D0CE127A4EE1}"/>
    <cellStyle name="Normal 123 2" xfId="9947" xr:uid="{F9A3190F-4813-4B7F-97B6-E23DEFD510D9}"/>
    <cellStyle name="Normal 124" xfId="8469" xr:uid="{EFBBED8A-A10F-4651-8480-DBFFD350A452}"/>
    <cellStyle name="Normal 124 2" xfId="9948" xr:uid="{DA1D0F49-01D0-4E66-A928-7AC7BF76EFED}"/>
    <cellStyle name="Normal 125" xfId="8470" xr:uid="{0A321B05-1FCB-4517-9687-9A0877DF608D}"/>
    <cellStyle name="Normal 125 2" xfId="9949" xr:uid="{CBBAB43B-1904-49AB-835E-D0957C0372F8}"/>
    <cellStyle name="Normal 126" xfId="8471" xr:uid="{ADE0A426-E3ED-4AA0-852F-E091AF198493}"/>
    <cellStyle name="Normal 126 2" xfId="9950" xr:uid="{20AC004E-C840-47A1-A1ED-A23F255A005A}"/>
    <cellStyle name="Normal 127" xfId="8472" xr:uid="{2A4145CF-6651-4A9D-B1C0-E6DEB7651813}"/>
    <cellStyle name="Normal 127 2" xfId="9951" xr:uid="{BA551535-25AB-4207-AF4C-B5D06B11ED64}"/>
    <cellStyle name="Normal 128" xfId="8473" xr:uid="{8FC6F655-2BBD-4288-9B3B-F3F09D5E9D26}"/>
    <cellStyle name="Normal 128 2" xfId="9952" xr:uid="{6E78B269-81C2-4D71-B792-D091B41657B6}"/>
    <cellStyle name="Normal 129" xfId="8474" xr:uid="{D67EB2CC-3A15-4932-B77E-1ACAE72655F2}"/>
    <cellStyle name="Normal 129 2" xfId="9953" xr:uid="{ABDCEADA-0364-4FCD-A35A-7ECC40C26043}"/>
    <cellStyle name="Normal 13" xfId="2447" xr:uid="{C47210C6-C2ED-4CEA-A608-5185103FE58E}"/>
    <cellStyle name="Normál 13" xfId="15271" xr:uid="{6337D971-C06E-4B95-8B80-6EA1EB7F95F2}"/>
    <cellStyle name="Normal 13 10" xfId="15845" xr:uid="{B457FE23-B883-4681-846C-D99771BAA14C}"/>
    <cellStyle name="Normal 13 11" xfId="16293" xr:uid="{640AC2EE-32B3-4380-A9D5-4FB28697F4C2}"/>
    <cellStyle name="Normal 13 12" xfId="16731" xr:uid="{9BC06DA9-C397-4E6A-AEAD-9DEE6A509F35}"/>
    <cellStyle name="Normal 13 13" xfId="17166" xr:uid="{FE0B5FE0-01AD-4E47-8A33-3B0FBBA5822A}"/>
    <cellStyle name="Normal 13 14" xfId="17573" xr:uid="{EE70C4C0-75E7-4C42-BE3C-6F22F20C1EEC}"/>
    <cellStyle name="Normal 13 15" xfId="15318" xr:uid="{0681F77F-7842-414B-A1C7-0BD313EC64EB}"/>
    <cellStyle name="Normal 13 16" xfId="17860" xr:uid="{62292FD9-F3F1-4046-9AEA-19D209B80732}"/>
    <cellStyle name="Normal 13 17" xfId="17931" xr:uid="{D5721992-E530-4BE6-8462-2414691354F7}"/>
    <cellStyle name="Normal 13 18" xfId="18072" xr:uid="{903E8FC5-B9E8-4DF7-A19A-1023D54A5922}"/>
    <cellStyle name="Normal 13 19" xfId="18227" xr:uid="{AF15AC1F-3A05-4B9D-B52A-B1F1A01FEBCD}"/>
    <cellStyle name="Normal 13 2" xfId="2448" xr:uid="{63219CEB-CE98-4F02-AE11-D063AA6EB9DB}"/>
    <cellStyle name="Normal 13 2 2" xfId="4519" xr:uid="{0FCF31F6-BE81-4A9B-8F6A-9714A1AED5CA}"/>
    <cellStyle name="Normal 13 2 2 2" xfId="12701" xr:uid="{A206F6A7-DDD0-450B-9649-E3CFE74A37F0}"/>
    <cellStyle name="Normal 13 2 2 3" xfId="16147" xr:uid="{C82AD2AE-7638-477C-A273-0A498205DD3F}"/>
    <cellStyle name="Normal 13 2 2 4" xfId="7703" xr:uid="{2195B4E7-81B0-4146-BB9B-F3B6FC108605}"/>
    <cellStyle name="Normal 13 2 3" xfId="8058" xr:uid="{B1E02CEF-4DE6-40E3-92D3-E2BA05380881}"/>
    <cellStyle name="Normal 13 2 3 2" xfId="16593" xr:uid="{EDC0E634-D853-4593-A344-8AA886BA177C}"/>
    <cellStyle name="Normal 13 2 4" xfId="9954" xr:uid="{069E0735-39C3-47AE-AC32-835D8213C8D5}"/>
    <cellStyle name="Normal 13 2 4 2" xfId="17029" xr:uid="{9CC9F3C4-79B0-4EE4-8D13-00AFD4425FAC}"/>
    <cellStyle name="Normal 13 2 5" xfId="11553" xr:uid="{F33A590F-BD14-4D81-B835-418B3A598816}"/>
    <cellStyle name="Normal 13 2 5 2" xfId="17460" xr:uid="{F6D6E6C2-FE32-4D58-BE5F-1F07EF362D98}"/>
    <cellStyle name="Normal 13 2 6" xfId="15618" xr:uid="{692D89DD-C4D5-48AF-B5D2-E9311A88100F}"/>
    <cellStyle name="Normal 13 2 7" xfId="6442" xr:uid="{873B0289-225F-4058-B50A-0EE4DD131CB4}"/>
    <cellStyle name="Normal 13 20" xfId="18171" xr:uid="{EEC11479-0DD9-4755-93E5-E6E9E177BE52}"/>
    <cellStyle name="Normal 13 21" xfId="18127" xr:uid="{2803EC5F-F2EF-495E-BEFA-0AFAEA1CC296}"/>
    <cellStyle name="Normal 13 22" xfId="18101" xr:uid="{61A71F11-F1F9-4545-947D-B6FD757F54FC}"/>
    <cellStyle name="Normal 13 23" xfId="18269" xr:uid="{0A2B473B-7BDB-4B40-8525-880E632E06F3}"/>
    <cellStyle name="Normal 13 24" xfId="18381" xr:uid="{E3D12647-F2A5-4DDE-B5DC-52224FEAEE00}"/>
    <cellStyle name="Normal 13 25" xfId="18447" xr:uid="{7E710692-A9BF-4F01-98A3-65031E39833D}"/>
    <cellStyle name="Normal 13 26" xfId="18397" xr:uid="{99114FEF-6261-42FF-85F8-CDCF4D180634}"/>
    <cellStyle name="Normal 13 27" xfId="18422" xr:uid="{FA625DA2-0CFB-47EF-8C6D-760FAEC2AA76}"/>
    <cellStyle name="Normal 13 28" xfId="18398" xr:uid="{B3A14B11-9058-45DA-9085-D7BB7B18511E}"/>
    <cellStyle name="Normal 13 29" xfId="18452" xr:uid="{93082904-9C09-4085-8CBB-3DDE0255A44B}"/>
    <cellStyle name="Normal 13 3" xfId="2449" xr:uid="{2F4DF01A-05AD-4F37-9621-FD366686EBFA}"/>
    <cellStyle name="Normal 13 3 2" xfId="4520" xr:uid="{612AB3ED-466B-43BA-A292-CB9A6D3A2ACF}"/>
    <cellStyle name="Normal 13 3 2 2" xfId="12702" xr:uid="{E9D0690F-8857-4582-AEAD-C2235A601B02}"/>
    <cellStyle name="Normal 13 3 2 3" xfId="16170" xr:uid="{FCF49DE6-B232-4148-BB62-FD878DB8D817}"/>
    <cellStyle name="Normal 13 3 2 4" xfId="7704" xr:uid="{88527A89-16DA-4DC8-ABCD-A869ED75E1F7}"/>
    <cellStyle name="Normal 13 3 3" xfId="11554" xr:uid="{2168C070-56A6-4BD4-9B4B-5B175562E1C1}"/>
    <cellStyle name="Normal 13 3 3 2" xfId="16616" xr:uid="{9D747A1D-0C70-4775-B8BC-EDEE3ADE4E7A}"/>
    <cellStyle name="Normal 13 3 4" xfId="17052" xr:uid="{BC8F5F43-75E9-41C4-9F2F-0F92F6AE8A7B}"/>
    <cellStyle name="Normal 13 3 5" xfId="17483" xr:uid="{0B4C00FB-D711-4A58-86DA-01702B3C0987}"/>
    <cellStyle name="Normal 13 3 6" xfId="15641" xr:uid="{6B2FB37A-2FC2-4ABF-9BAB-93EACAF20DCA}"/>
    <cellStyle name="Normal 13 3 7" xfId="6443" xr:uid="{040D69AC-2BB9-48B4-B368-13BF16A06A6A}"/>
    <cellStyle name="Normal 13 30" xfId="18373" xr:uid="{423BD243-923B-49F2-B6FF-F81AE62CF0C2}"/>
    <cellStyle name="Normal 13 31" xfId="18403" xr:uid="{687A72D0-F0A9-4F04-863A-940626F9A3C5}"/>
    <cellStyle name="Normal 13 32" xfId="18455" xr:uid="{F9B4B06B-2944-4533-9F67-FC91F1DB78DD}"/>
    <cellStyle name="Normal 13 33" xfId="6441" xr:uid="{28C914DD-F7C6-40A3-BDDE-4396681BB982}"/>
    <cellStyle name="Normal 13 34" xfId="5620" xr:uid="{E21B9528-11BE-47A7-AA26-FDE84DD6310F}"/>
    <cellStyle name="Normal 13 35" xfId="22356" xr:uid="{C4BCFFFD-7F75-42AC-A409-D0A114E53CB8}"/>
    <cellStyle name="Normal 13 36" xfId="24753" xr:uid="{CC621515-4385-480C-B1ED-15ED7FA86E4A}"/>
    <cellStyle name="Normal 13 37" xfId="27527" xr:uid="{72BA2DFC-D8AC-496A-95F1-3C5C4DCDA9C6}"/>
    <cellStyle name="Normal 13 38" xfId="28135" xr:uid="{897CA6AA-9C24-434D-BB89-A2081ABF54D2}"/>
    <cellStyle name="Normal 13 39" xfId="20093" xr:uid="{2E7501CC-886A-48AD-96B9-8D9DB5A319AB}"/>
    <cellStyle name="Normal 13 4" xfId="3833" xr:uid="{B1C70ECC-6817-4695-9EA2-16D736E2467B}"/>
    <cellStyle name="Normal 13 4 2" xfId="4521" xr:uid="{A736D8DA-B33F-49DC-8674-EE33D5CF3401}"/>
    <cellStyle name="Normal 13 4 2 2" xfId="16172" xr:uid="{FB05C324-98C7-445D-9D95-706156509F35}"/>
    <cellStyle name="Normal 13 4 2 3" xfId="12700" xr:uid="{9B434621-AA9C-4E63-93CA-500ABCDCAADA}"/>
    <cellStyle name="Normal 13 4 3" xfId="16618" xr:uid="{C7E0A5A7-B8C2-4598-97C4-E1014E215DD4}"/>
    <cellStyle name="Normal 13 4 4" xfId="17054" xr:uid="{B5B04E00-1071-4BF9-9926-1A33D7514E7D}"/>
    <cellStyle name="Normal 13 4 5" xfId="17485" xr:uid="{3AE5A896-6E47-4E4D-9414-3183810CDDB9}"/>
    <cellStyle name="Normal 13 4 6" xfId="15643" xr:uid="{5BD51D8A-9FD5-489A-BD81-23E48787E0FF}"/>
    <cellStyle name="Normal 13 4 7" xfId="7702" xr:uid="{98F920F9-4EAE-482B-97D1-4BF18009EB5A}"/>
    <cellStyle name="Normal 13 40" xfId="28889" xr:uid="{5ACFBB15-AF87-45D8-80E0-95BB6DF04C2B}"/>
    <cellStyle name="Normal 13 41" xfId="29518" xr:uid="{236AA098-487E-4A55-8723-96D93A5C85B5}"/>
    <cellStyle name="Normal 13 42" xfId="29379" xr:uid="{13EF51FF-28EF-4398-A20D-D53540DC0CA3}"/>
    <cellStyle name="Normal 13 5" xfId="4522" xr:uid="{AF211B24-F999-4149-BA7F-B42321B6B5E1}"/>
    <cellStyle name="Normal 13 5 2" xfId="16245" xr:uid="{D811A811-9F37-4D8C-8CF4-93CBFA9319E1}"/>
    <cellStyle name="Normal 13 5 3" xfId="16691" xr:uid="{70013216-0256-40CD-B882-6423FF2A5F2C}"/>
    <cellStyle name="Normal 13 5 4" xfId="17127" xr:uid="{3EFB72B9-86BA-4E4C-82B6-CD8FBBE87E77}"/>
    <cellStyle name="Normal 13 5 5" xfId="17558" xr:uid="{69F42348-E813-4EBC-8897-A24E709F4ED6}"/>
    <cellStyle name="Normal 13 5 6" xfId="15716" xr:uid="{7D50451B-02F4-4955-838C-4C4F0CA1F409}"/>
    <cellStyle name="Normal 13 5 7" xfId="8057" xr:uid="{EA46F04B-CAE5-4C2B-AE18-D1F65B4AFCB2}"/>
    <cellStyle name="Normal 13 6" xfId="8660" xr:uid="{D0B52184-1AFE-4281-B33D-8D649AA580AF}"/>
    <cellStyle name="Normal 13 6 2" xfId="13053" xr:uid="{892EEFB6-D8D7-40F7-812B-004358D60916}"/>
    <cellStyle name="Normal 13 6 2 2" xfId="16244" xr:uid="{642F78FA-0DE4-46C9-BB03-BA3DD91DB100}"/>
    <cellStyle name="Normal 13 6 3" xfId="16690" xr:uid="{B78635DB-6F03-4E62-8A1F-0D720CC3C8D9}"/>
    <cellStyle name="Normal 13 6 4" xfId="17126" xr:uid="{6334F0B4-9C97-4660-8BC1-26D5B14DB2B0}"/>
    <cellStyle name="Normal 13 6 5" xfId="17557" xr:uid="{EAFDDFBE-54EC-43BF-A480-DC1087240392}"/>
    <cellStyle name="Normal 13 6 6" xfId="15715" xr:uid="{6E5B01BB-EED8-4BFB-BB21-040F93954EC1}"/>
    <cellStyle name="Normal 13 7" xfId="9301" xr:uid="{3268CEC7-16D9-45CC-87F0-801D8CCF1CD8}"/>
    <cellStyle name="Normal 13 7 2" xfId="16248" xr:uid="{2E129403-1348-4CCB-928F-6AE708757FC3}"/>
    <cellStyle name="Normal 13 7 3" xfId="16694" xr:uid="{2907361C-4061-4CFC-B200-918F46031198}"/>
    <cellStyle name="Normal 13 7 4" xfId="17130" xr:uid="{CF333F5B-8116-4582-932A-B9556122879E}"/>
    <cellStyle name="Normal 13 7 5" xfId="17561" xr:uid="{CC3D396C-3C72-42BC-99E6-0804FEF5C812}"/>
    <cellStyle name="Normal 13 7 6" xfId="15719" xr:uid="{843D0117-1EA9-4BCD-BFE9-642818B67778}"/>
    <cellStyle name="Normal 13 8" xfId="11552" xr:uid="{69358F05-01A5-4E2F-8B48-CE29F8D49C6A}"/>
    <cellStyle name="Normal 13 8 2" xfId="16250" xr:uid="{2C4ACDAF-30C8-49F9-B650-AD1EB9D7E980}"/>
    <cellStyle name="Normal 13 8 3" xfId="16696" xr:uid="{87055C92-F18E-4F13-A999-5C57AFB8EB35}"/>
    <cellStyle name="Normal 13 8 4" xfId="17132" xr:uid="{C00F4107-DF7E-4B55-9DED-753D2C3C5EDE}"/>
    <cellStyle name="Normal 13 8 5" xfId="17563" xr:uid="{78470BFA-A840-4A8B-BBCF-FF580D036B87}"/>
    <cellStyle name="Normal 13 8 6" xfId="15721" xr:uid="{EE29F59F-869C-47C0-B7D5-6001CA25CE23}"/>
    <cellStyle name="Normal 13 9" xfId="15088" xr:uid="{2B170DF6-9511-4C62-BB12-ED191F7FB481}"/>
    <cellStyle name="Normal 13 9 2" xfId="16252" xr:uid="{490EFB29-D45A-4467-A204-C098751DFCFA}"/>
    <cellStyle name="Normal 13 9 3" xfId="16698" xr:uid="{C6C32C16-DE40-4175-8C70-1C8D0ABBD14E}"/>
    <cellStyle name="Normal 13 9 4" xfId="17134" xr:uid="{5B12464E-8398-4D67-B9D6-428689232CB6}"/>
    <cellStyle name="Normal 13 9 5" xfId="17565" xr:uid="{CBA4E1D9-0107-4605-B489-D37CABA6F38D}"/>
    <cellStyle name="Normal 13 9 6" xfId="15723" xr:uid="{2F2FB771-ECD9-4654-B4D6-03B77306119E}"/>
    <cellStyle name="Normal 130" xfId="8475" xr:uid="{30E4E9AA-DDDE-4772-BF46-6CEC848B700E}"/>
    <cellStyle name="Normal 130 2" xfId="9955" xr:uid="{73D3C050-8F8E-46D3-B203-99322070D7A2}"/>
    <cellStyle name="Normal 131" xfId="8476" xr:uid="{D0255780-1F37-4C37-8995-D5F5F701AC91}"/>
    <cellStyle name="Normal 131 2" xfId="9956" xr:uid="{DF2EF3DF-4C03-4412-8AEC-95416A9E6D44}"/>
    <cellStyle name="Normal 132" xfId="8477" xr:uid="{0636A620-FD94-41C6-8C08-F32F44466D73}"/>
    <cellStyle name="Normal 132 2" xfId="9957" xr:uid="{8FFB556F-382F-4441-AABA-88AE94E2ED19}"/>
    <cellStyle name="Normal 133" xfId="8478" xr:uid="{C3B5A6CE-D598-4498-B4E8-16B0D1A2581A}"/>
    <cellStyle name="Normal 133 2" xfId="9959" xr:uid="{E0B5AAAE-440F-40BE-A250-AA0E37B9B8FA}"/>
    <cellStyle name="Normal 133 3" xfId="9958" xr:uid="{152ECC72-37CE-4FA0-9418-56F60158A77A}"/>
    <cellStyle name="Normal 134" xfId="8479" xr:uid="{9FD162C1-7A93-43CA-8909-8DE0F4906819}"/>
    <cellStyle name="Normal 134 2" xfId="10025" xr:uid="{65ABA4A4-D308-4E77-B500-23B20FF62BEE}"/>
    <cellStyle name="Normal 135" xfId="8480" xr:uid="{F199D45C-93B9-49CC-815D-E6556D17B772}"/>
    <cellStyle name="Normal 135 2" xfId="10378" xr:uid="{BAB8BC07-BBCD-4D61-8506-72DBE4C766FA}"/>
    <cellStyle name="Normal 136" xfId="8481" xr:uid="{148E192D-F5A9-4FF7-BF1B-8B35BC65344E}"/>
    <cellStyle name="Normal 136 2" xfId="10382" xr:uid="{846BCFD7-2BF9-4A55-919B-186CEB7AA1B5}"/>
    <cellStyle name="Normal 136 3" xfId="18028" xr:uid="{F746A990-0F0F-451B-A82B-0D32C8AB98B5}"/>
    <cellStyle name="Normal 137" xfId="8482" xr:uid="{DF077E7A-C994-4A9A-BC4B-82D2A207B1B8}"/>
    <cellStyle name="Normal 137 2" xfId="10345" xr:uid="{5B855804-3B6E-4998-ACBD-9C04E675F6C0}"/>
    <cellStyle name="Normal 137 3" xfId="18024" xr:uid="{960FDE6D-BAD2-4C58-B13C-010E61635EF9}"/>
    <cellStyle name="Normal 138" xfId="8483" xr:uid="{485997DB-E984-4B33-A374-56763BFE3CD9}"/>
    <cellStyle name="Normal 138 2" xfId="10387" xr:uid="{DF6CA95D-152E-4630-BCC1-47613769F73C}"/>
    <cellStyle name="Normal 139" xfId="8484" xr:uid="{42D9ED1D-2029-48F1-9A55-92B72C993540}"/>
    <cellStyle name="Normal 139 2" xfId="10383" xr:uid="{40613E4C-2971-4107-A488-FE5D514B280A}"/>
    <cellStyle name="Normal 139 2 2" xfId="14398" xr:uid="{BA497798-30E1-46F8-9D9C-0FE89015DD9A}"/>
    <cellStyle name="Normal 139 2 3" xfId="13378" xr:uid="{CEA9EC91-EC19-4D90-9D4D-F6396207BE57}"/>
    <cellStyle name="Normal 14" xfId="2450" xr:uid="{497D9F33-F31D-4D81-BDFC-C7BAF1AEC0D1}"/>
    <cellStyle name="Normal 14 10" xfId="15104" xr:uid="{6E3DD500-A594-493A-B87D-FAD94C2A8E38}"/>
    <cellStyle name="Normal 14 11" xfId="15324" xr:uid="{DB31269B-3237-4091-B0FD-4030330BEB62}"/>
    <cellStyle name="Normal 14 12" xfId="18382" xr:uid="{EA6A43D5-84C1-4EF7-BACB-7BC837BEE25F}"/>
    <cellStyle name="Normal 14 13" xfId="6444" xr:uid="{87133361-E37F-4994-B970-C25BF02E5DD9}"/>
    <cellStyle name="Normal 14 2" xfId="2451" xr:uid="{08D17AE1-C641-498E-B089-E94210E06C48}"/>
    <cellStyle name="Normal 14 2 2" xfId="4523" xr:uid="{F65A7A62-2F5C-4406-B20E-E8F8F136DA4A}"/>
    <cellStyle name="Normal 14 2 2 2" xfId="12704" xr:uid="{55EB9BBF-0426-4D3B-BB00-4F5C5A568FE5}"/>
    <cellStyle name="Normal 14 2 2 3" xfId="16188" xr:uid="{B2100401-0B9E-4D0A-8745-CD70B90A66C6}"/>
    <cellStyle name="Normal 14 2 2 4" xfId="7706" xr:uid="{9B15FD0E-787E-4CDF-8359-2BC1ED2102BE}"/>
    <cellStyle name="Normal 14 2 3" xfId="9960" xr:uid="{8D23B552-3038-4A4D-B753-A7FB364D27CD}"/>
    <cellStyle name="Normal 14 2 3 2" xfId="16634" xr:uid="{97CE4315-F893-4E89-A9BF-61F73778095C}"/>
    <cellStyle name="Normal 14 2 4" xfId="11556" xr:uid="{56874D42-412C-49CB-92C2-DF250EE1890D}"/>
    <cellStyle name="Normal 14 2 4 2" xfId="17070" xr:uid="{450758B5-15DC-4BB0-BFF0-9F91386847CF}"/>
    <cellStyle name="Normal 14 2 5" xfId="17501" xr:uid="{A3714540-FF16-412A-A21A-38C2357B4B1C}"/>
    <cellStyle name="Normal 14 2 6" xfId="15659" xr:uid="{A416BC5F-8D64-4DAA-A4A1-E50A0D1CBEEF}"/>
    <cellStyle name="Normal 14 2 7" xfId="6445" xr:uid="{20D80B57-DEA9-4AB9-9B71-956135FD4CCC}"/>
    <cellStyle name="Normal 14 3" xfId="2452" xr:uid="{803DE65C-2FE1-41E7-9F2B-EFC65D3E266C}"/>
    <cellStyle name="Normal 14 3 2" xfId="4524" xr:uid="{C4F4263E-902A-4ADD-8488-7893CD49CACB}"/>
    <cellStyle name="Normal 14 3 2 2" xfId="12705" xr:uid="{EC50EB0A-0FCE-45D9-B2B4-00DD327319E5}"/>
    <cellStyle name="Normal 14 3 2 3" xfId="7707" xr:uid="{03CCFA12-5E8B-428C-8ED4-F1154C498161}"/>
    <cellStyle name="Normal 14 3 3" xfId="11557" xr:uid="{36F36487-57DA-485E-BB72-B660C826C3ED}"/>
    <cellStyle name="Normal 14 3 4" xfId="15851" xr:uid="{3F39F894-4C46-48C0-9B2F-D811C922F767}"/>
    <cellStyle name="Normal 14 3 5" xfId="6446" xr:uid="{E4C2A4FC-91C9-4D2E-937C-4A2BE4A98ACE}"/>
    <cellStyle name="Normal 14 4" xfId="3834" xr:uid="{D3DCAB50-5DF9-48A0-B55C-CA7D818A8EB6}"/>
    <cellStyle name="Normal 14 4 2" xfId="4525" xr:uid="{0B8B74B8-CF27-49BB-A98A-3F1E88C71919}"/>
    <cellStyle name="Normal 14 4 2 2" xfId="12703" xr:uid="{CA96D7FC-6690-4A35-A45E-E1B95E1DDD5B}"/>
    <cellStyle name="Normal 14 4 3" xfId="16298" xr:uid="{C9A145F1-C49B-4B4B-9290-4A98597C9F9D}"/>
    <cellStyle name="Normal 14 4 4" xfId="7705" xr:uid="{A9B70C6E-82C5-457A-875F-E47C047DDBBD}"/>
    <cellStyle name="Normal 14 5" xfId="4526" xr:uid="{B2796291-4793-401B-BBEA-2D6D29BE71B6}"/>
    <cellStyle name="Normal 14 5 2" xfId="16735" xr:uid="{6F3BE69F-2F5F-47F3-A6A9-309B94E2E4E7}"/>
    <cellStyle name="Normal 14 5 3" xfId="8059" xr:uid="{CFBD4358-A49B-4CEA-8C45-3E51B63EAF8B}"/>
    <cellStyle name="Normal 14 6" xfId="8678" xr:uid="{04255FFA-8951-4E30-AFC8-78BAA75DEBC6}"/>
    <cellStyle name="Normal 14 6 2" xfId="13069" xr:uid="{F7EA41DD-EF04-48C9-BBA0-D3F0787165A7}"/>
    <cellStyle name="Normal 14 6 3" xfId="17170" xr:uid="{74DAD4B0-81E6-4C41-B9AB-5B5A88A3E6FE}"/>
    <cellStyle name="Normal 14 7" xfId="9141" xr:uid="{33BB024E-0C9A-4870-8FD4-DF7B2061D7FF}"/>
    <cellStyle name="Normal 14 8" xfId="9316" xr:uid="{6D2E8D5F-0B26-4B9B-A870-9BA8BDF1A827}"/>
    <cellStyle name="Normal 14 9" xfId="11555" xr:uid="{6F913AF4-4111-43EA-97DB-1167F0899921}"/>
    <cellStyle name="Normal 140" xfId="8485" xr:uid="{5FD5FBA9-9904-4AB9-98A8-BB8677A2527A}"/>
    <cellStyle name="Normal 141" xfId="8486" xr:uid="{92D5B74B-EC8E-4D9D-9C4A-9442781C621F}"/>
    <cellStyle name="Normal 141 2" xfId="17799" xr:uid="{96AE5213-37EE-4CFD-B3FF-01C36E64BF76}"/>
    <cellStyle name="Normal 141 3" xfId="17667" xr:uid="{3774EACE-F8F5-4235-922D-6C05954DFE78}"/>
    <cellStyle name="Normal 142" xfId="8487" xr:uid="{5F8AF71C-C0B7-4EFF-B82F-48BFFFD20141}"/>
    <cellStyle name="Normal 142 2" xfId="17801" xr:uid="{22C4AFB5-1FFD-437D-BFE7-BA2346C47E63}"/>
    <cellStyle name="Normal 142 3" xfId="17670" xr:uid="{21F4DC3D-8894-480A-A321-2FDCAB9BFDB5}"/>
    <cellStyle name="Normal 143" xfId="8488" xr:uid="{030EFE6C-0C07-429F-AA80-677A9B7DFADA}"/>
    <cellStyle name="Normal 144" xfId="8489" xr:uid="{B52BB213-9EBC-4391-9CC4-D79C80573D51}"/>
    <cellStyle name="Normal 144 2" xfId="10312" xr:uid="{7E5C4CDC-E261-42C7-855A-96387E5D56F2}"/>
    <cellStyle name="Normal 144 2 2" xfId="17804" xr:uid="{5D48170C-5047-434D-A2FA-18A812BCF50D}"/>
    <cellStyle name="Normal 144 3" xfId="17673" xr:uid="{CAC597FB-8D49-4A4D-9C03-78C4D5753707}"/>
    <cellStyle name="Normal 145" xfId="8490" xr:uid="{8D591C6E-4A2D-4B9C-9DFE-007AE2BD3455}"/>
    <cellStyle name="Normal 145 2" xfId="17807" xr:uid="{F3FEC644-B7D0-4C08-991F-7733E97ED593}"/>
    <cellStyle name="Normal 145 3" xfId="17676" xr:uid="{D716D58F-A623-4C46-8306-EACF09C9007C}"/>
    <cellStyle name="Normal 146" xfId="8491" xr:uid="{FB508192-53D6-4562-99A4-2224A1EEDBAD}"/>
    <cellStyle name="Normal 147" xfId="8492" xr:uid="{F900DBC7-A25C-4E54-B3AD-7C62570903CF}"/>
    <cellStyle name="Normal 148" xfId="8493" xr:uid="{9C3B6C57-8106-4276-B168-14ACD925152B}"/>
    <cellStyle name="Normal 149" xfId="8494" xr:uid="{54ADC0FE-B2DB-4F85-AF58-B4C25023B718}"/>
    <cellStyle name="Normal 15" xfId="2453" xr:uid="{DCC3A742-5CC6-4626-8F80-C1DA3DCDAB48}"/>
    <cellStyle name="Normal 15 10" xfId="11558" xr:uid="{FB1167FC-6636-4190-9A4F-85B607BB3DC6}"/>
    <cellStyle name="Normal 15 11" xfId="15297" xr:uid="{C25FE4FD-9817-45D0-B03A-28197DDD5116}"/>
    <cellStyle name="Normal 15 12" xfId="6447" xr:uid="{E3C3C77E-90A4-4D93-AE3F-7B0EF10525F7}"/>
    <cellStyle name="Normal 15 2" xfId="2454" xr:uid="{470E8E07-1EFF-4196-9147-CEA7C8518576}"/>
    <cellStyle name="Normal 15 2 2" xfId="2455" xr:uid="{796A69A7-F57A-4AF7-A355-F7B5D1C4BD1C}"/>
    <cellStyle name="Normal 15 2 2 2" xfId="16136" xr:uid="{9A2C82E3-DD6F-4718-A24A-654DBB521FBC}"/>
    <cellStyle name="Normal 15 2 3" xfId="4527" xr:uid="{9021E904-2507-4491-A34F-FF979DF95950}"/>
    <cellStyle name="Normal 15 2 3 2" xfId="12707" xr:uid="{92F6E0B9-9F27-48E4-8E0D-A50DD0A6F41A}"/>
    <cellStyle name="Normal 15 2 3 3" xfId="16582" xr:uid="{4B90C456-4AF7-4DDA-ACFA-B9C67C4E124C}"/>
    <cellStyle name="Normal 15 2 3 4" xfId="7709" xr:uid="{445769DD-CBB6-4B21-BBB2-2F8A3F0CB33E}"/>
    <cellStyle name="Normal 15 2 4" xfId="10751" xr:uid="{0F0D3134-C4C8-4857-92AD-A97E6F9F627C}"/>
    <cellStyle name="Normal 15 2 4 2" xfId="17018" xr:uid="{1E966C1E-2EC2-4120-AA88-2D90ABEB355E}"/>
    <cellStyle name="Normal 15 2 5" xfId="11559" xr:uid="{E2EE519D-54B4-4AF7-B9DA-6F9D4F4700DC}"/>
    <cellStyle name="Normal 15 2 5 2" xfId="17449" xr:uid="{2E28E909-5F1F-4576-9DAD-89884B6B8765}"/>
    <cellStyle name="Normal 15 2 6" xfId="15607" xr:uid="{E9B5B120-033D-46CE-8132-00248982A935}"/>
    <cellStyle name="Normal 15 2 7" xfId="15231" xr:uid="{F3414259-A7CA-4555-B2EF-41A7A80D8247}"/>
    <cellStyle name="Normal 15 2 8" xfId="6448" xr:uid="{0C074EAA-8B3E-49D6-BC60-723D77D7B9BF}"/>
    <cellStyle name="Normal 15 3" xfId="2456" xr:uid="{F5991027-85B6-457C-8700-4C3E5C10C7A6}"/>
    <cellStyle name="Normal 15 3 2" xfId="4528" xr:uid="{F692116B-2417-4B4A-9273-34CD79085E53}"/>
    <cellStyle name="Normal 15 3 2 2" xfId="12708" xr:uid="{DAAB8A61-7CFF-4B18-B5A4-C75C2EA680A8}"/>
    <cellStyle name="Normal 15 3 2 3" xfId="7710" xr:uid="{11743CEE-6F99-479B-B6FF-43B28FEB4322}"/>
    <cellStyle name="Normal 15 3 3" xfId="10873" xr:uid="{E699DAE2-A2A1-42B3-8069-EDB62838E8B7}"/>
    <cellStyle name="Normal 15 3 4" xfId="15825" xr:uid="{5B4193E9-875D-4CE8-8FB5-8BFCD99156CB}"/>
    <cellStyle name="Normal 15 3 5" xfId="6449" xr:uid="{FB5E4182-D2A4-4D6C-AB64-06077D2F1F00}"/>
    <cellStyle name="Normal 15 4" xfId="3835" xr:uid="{6DFC400A-A54F-4599-BA2F-731A3486EB82}"/>
    <cellStyle name="Normal 15 4 2" xfId="12706" xr:uid="{58D04B43-2724-43D7-ACCC-DC8A07E34C6F}"/>
    <cellStyle name="Normal 15 4 3" xfId="16273" xr:uid="{0B0044FA-8031-498E-9B18-EA59A697460B}"/>
    <cellStyle name="Normal 15 4 4" xfId="7708" xr:uid="{473BEC69-D4EF-445D-A920-36FB9CAF4B7B}"/>
    <cellStyle name="Normal 15 5" xfId="4529" xr:uid="{A972E0DE-AA1E-4BD2-BFCB-5FBF2CAFE21D}"/>
    <cellStyle name="Normal 15 5 2" xfId="16715" xr:uid="{DF68B863-4602-4D54-B049-B63C1D314BF5}"/>
    <cellStyle name="Normal 15 5 3" xfId="8060" xr:uid="{080CA62F-75F3-44FA-B6D0-72EBDE49885A}"/>
    <cellStyle name="Normal 15 6" xfId="8546" xr:uid="{969014C4-EEC6-48BA-8DF5-659CE3E99945}"/>
    <cellStyle name="Normal 15 6 2" xfId="17150" xr:uid="{E3FD668C-A35C-41C0-9D0C-500A69FF6CE6}"/>
    <cellStyle name="Normal 15 7" xfId="9961" xr:uid="{744D6D2E-4B90-441A-92BF-E49CD1FFCAE1}"/>
    <cellStyle name="Normal 15 7 2" xfId="18237" xr:uid="{D13F85C6-7307-42F9-B7FE-4ECD0365B57C}"/>
    <cellStyle name="Normal 15 8" xfId="10765" xr:uid="{9525669F-16B4-4366-B59B-AA6E65A2A39D}"/>
    <cellStyle name="Normal 15 9" xfId="10816" xr:uid="{DDDB0157-F0CE-43EF-873B-51125EC0EB71}"/>
    <cellStyle name="Normal 150" xfId="8495" xr:uid="{B6913483-020D-435B-A4BE-11B19676CFF7}"/>
    <cellStyle name="Normal 151" xfId="8496" xr:uid="{314AFAD0-E0AC-4062-954C-DD767C8099C8}"/>
    <cellStyle name="Normal 152" xfId="8497" xr:uid="{04306B72-783B-4DE3-9D98-C074E03A0AEF}"/>
    <cellStyle name="Normal 153" xfId="8498" xr:uid="{96D7CE3C-B149-4593-9469-38434BB4FD30}"/>
    <cellStyle name="Normal 154" xfId="8499" xr:uid="{0F73A753-D972-4EF9-9B5E-2B148B5AD97C}"/>
    <cellStyle name="Normal 155" xfId="8500" xr:uid="{BEA584A7-C2A2-464D-AADE-E9D49DD3E74D}"/>
    <cellStyle name="Normal 156" xfId="8501" xr:uid="{51D5EDBE-240E-48DF-911B-3A8FC5709294}"/>
    <cellStyle name="Normal 157" xfId="8502" xr:uid="{663C81B2-340C-45D5-A943-A818D56591F8}"/>
    <cellStyle name="Normal 158" xfId="8503" xr:uid="{C5BDB512-659D-47C0-9A2F-A2A26575BC32}"/>
    <cellStyle name="Normal 159" xfId="8504" xr:uid="{71DC93F5-B1DC-4185-A7E2-56CB76B54CF2}"/>
    <cellStyle name="Normal 16" xfId="2457" xr:uid="{DFD5D747-49E3-481E-95F0-BC82B2FB0695}"/>
    <cellStyle name="Normál 16" xfId="15278" xr:uid="{DD7E041D-E6A8-417B-AF4F-9F789CB6FD24}"/>
    <cellStyle name="Normal 16 10" xfId="15852" xr:uid="{CD52C010-8225-443C-BA64-6CBED57ECD62}"/>
    <cellStyle name="Normal 16 11" xfId="16299" xr:uid="{8E45D549-37E0-4C2C-AF3F-6587506FD2D2}"/>
    <cellStyle name="Normal 16 12" xfId="16736" xr:uid="{4FB2FE15-71DB-484F-85E7-061DA5BAF51A}"/>
    <cellStyle name="Normal 16 13" xfId="17171" xr:uid="{5DA3D7F6-85B1-4375-BDB0-4A63908700BD}"/>
    <cellStyle name="Normal 16 14" xfId="17575" xr:uid="{01B8FA20-AFD0-4F3D-A19E-DBEA99CAFB75}"/>
    <cellStyle name="Normal 16 15" xfId="15325" xr:uid="{886E0622-532B-4477-AB16-B442ABA237BB}"/>
    <cellStyle name="Normal 16 16" xfId="17932" xr:uid="{F7A2D57B-7BD2-4389-BEFD-0BBD1E3E7B60}"/>
    <cellStyle name="Normal 16 17" xfId="18025" xr:uid="{5590D882-55CB-4295-A953-6E10086115D7}"/>
    <cellStyle name="Normal 16 18" xfId="18074" xr:uid="{07599877-C9ED-4AC9-B635-1FCBCB0A02AF}"/>
    <cellStyle name="Normal 16 19" xfId="18205" xr:uid="{387BC553-E837-4D54-B0E3-A3137738C44B}"/>
    <cellStyle name="Normal 16 2" xfId="2458" xr:uid="{53712CB1-2419-464C-B05A-900EA944A45A}"/>
    <cellStyle name="Normal 16 2 2" xfId="4530" xr:uid="{3BA908D0-991C-4E79-AD20-A8A2AF468127}"/>
    <cellStyle name="Normal 16 2 2 2" xfId="12710" xr:uid="{C38646AB-5FAB-48BA-BCC5-916656AA5830}"/>
    <cellStyle name="Normal 16 2 2 3" xfId="16190" xr:uid="{6145F4B0-9CFF-4A66-822E-75A679578A75}"/>
    <cellStyle name="Normal 16 2 2 4" xfId="7712" xr:uid="{C1A6F03B-11C4-4556-A326-BDA3D1BCC41C}"/>
    <cellStyle name="Normal 16 2 3" xfId="11561" xr:uid="{60DBACB2-08EE-41D6-BB11-A329390DD4B3}"/>
    <cellStyle name="Normal 16 2 3 2" xfId="16636" xr:uid="{15BACFF0-C3F2-4516-8DE7-2EC59075664E}"/>
    <cellStyle name="Normal 16 2 4" xfId="17072" xr:uid="{36E7CB2C-880B-4672-8069-9ECDDC559077}"/>
    <cellStyle name="Normal 16 2 5" xfId="17503" xr:uid="{053E6BDA-167B-4DFE-899C-CF7657833444}"/>
    <cellStyle name="Normal 16 2 6" xfId="15661" xr:uid="{962B03BB-C6E0-4976-BFFD-5369C0A7ECF3}"/>
    <cellStyle name="Normal 16 2 7" xfId="6451" xr:uid="{616A170C-E330-47CE-8C4F-15658CD9854A}"/>
    <cellStyle name="Normal 16 20" xfId="18144" xr:uid="{19B43227-F326-4312-9673-DAFE525E4BAF}"/>
    <cellStyle name="Normal 16 21" xfId="18083" xr:uid="{1202CA92-33B3-4E77-88CB-BE5891B3A27F}"/>
    <cellStyle name="Normal 16 22" xfId="18220" xr:uid="{6D5D3EF8-AF0E-4AB2-9E86-E1BAA8A4D59D}"/>
    <cellStyle name="Normal 16 23" xfId="18271" xr:uid="{EC256E67-1545-48D6-87BE-E64B53380726}"/>
    <cellStyle name="Normal 16 24" xfId="18383" xr:uid="{F72D4136-15D8-46AE-9355-AF2211054547}"/>
    <cellStyle name="Normal 16 25" xfId="18449" xr:uid="{C5D1EAB3-F225-4FD4-BE3B-2A73647B55EE}"/>
    <cellStyle name="Normal 16 26" xfId="18338" xr:uid="{3FC31634-FDE5-4F27-BE73-3375B4E8CF73}"/>
    <cellStyle name="Normal 16 27" xfId="18448" xr:uid="{BABCAD49-84C8-45BD-9C96-6E355925A1D2}"/>
    <cellStyle name="Normal 16 28" xfId="18414" xr:uid="{496363E8-6830-4508-B946-DBC1E33A9CC4}"/>
    <cellStyle name="Normal 16 29" xfId="18318" xr:uid="{66CCB584-5B8A-463C-9377-07757A90090C}"/>
    <cellStyle name="Normal 16 3" xfId="2459" xr:uid="{271C88BB-6137-45A1-9869-4CF32EFB9C8F}"/>
    <cellStyle name="Normal 16 3 2" xfId="4531" xr:uid="{AE38B9A8-6D6C-4DBB-8A3A-3DC6D431FC76}"/>
    <cellStyle name="Normal 16 3 2 2" xfId="12711" xr:uid="{308FC11C-3544-4328-A78C-48A60156D09D}"/>
    <cellStyle name="Normal 16 3 2 3" xfId="16242" xr:uid="{02B904DF-C129-4FF4-878F-8D79C470BB0C}"/>
    <cellStyle name="Normal 16 3 2 4" xfId="7713" xr:uid="{20EDEDB2-ED10-405E-B57D-2032DB157CF3}"/>
    <cellStyle name="Normal 16 3 3" xfId="11562" xr:uid="{AF215213-CE30-4A8E-BC09-74ADD3BAA9E4}"/>
    <cellStyle name="Normal 16 3 3 2" xfId="16688" xr:uid="{8B5569F2-A2CF-4B41-A4C1-80C3596A9EB6}"/>
    <cellStyle name="Normal 16 3 4" xfId="17124" xr:uid="{1990D34A-2220-4520-9EF0-79242770F9CE}"/>
    <cellStyle name="Normal 16 3 5" xfId="17555" xr:uid="{F9F31753-A99B-4CD9-B722-D59A9A522609}"/>
    <cellStyle name="Normal 16 3 6" xfId="15713" xr:uid="{6B2DDD2E-D3E7-4A5F-9CF4-E65F608D1AB2}"/>
    <cellStyle name="Normal 16 3 7" xfId="6452" xr:uid="{79701C4B-96CA-41AD-935B-02A3A0A67412}"/>
    <cellStyle name="Normal 16 30" xfId="18464" xr:uid="{590E2576-9C50-41F5-BB78-6C1149B07F00}"/>
    <cellStyle name="Normal 16 31" xfId="18368" xr:uid="{48B10E3B-0152-4FFC-ACB5-0187008B86CC}"/>
    <cellStyle name="Normal 16 32" xfId="18456" xr:uid="{7A71F835-14F0-4B34-8B39-EC910E26101B}"/>
    <cellStyle name="Normal 16 33" xfId="6450" xr:uid="{DA411D62-21FC-4A11-AD68-4B7D09ADF1FB}"/>
    <cellStyle name="Normal 16 34" xfId="5615" xr:uid="{E4BD7DF0-CA02-4110-8980-237299687A45}"/>
    <cellStyle name="Normal 16 35" xfId="22355" xr:uid="{F0646964-29E8-4547-8177-B9316D54C49D}"/>
    <cellStyle name="Normal 16 36" xfId="6884" xr:uid="{AE6FAA53-8FC9-4C08-8673-00032AB68B04}"/>
    <cellStyle name="Normal 16 37" xfId="27529" xr:uid="{7E6B46CE-C92C-484E-8D6C-4E34AB02DBC7}"/>
    <cellStyle name="Normal 16 38" xfId="28323" xr:uid="{8611A094-6276-4E65-BC57-8792E39A8D8F}"/>
    <cellStyle name="Normal 16 39" xfId="23604" xr:uid="{9020990E-0F20-443A-83F3-462A8D358ABC}"/>
    <cellStyle name="Normal 16 4" xfId="3836" xr:uid="{4FD0C9BE-B721-42B4-949B-586389CCE41D}"/>
    <cellStyle name="Normal 16 4 2" xfId="12709" xr:uid="{A78063A5-7F92-4B50-ACBA-6A141004E3B5}"/>
    <cellStyle name="Normal 16 4 2 2" xfId="16238" xr:uid="{C3B93AA1-0B40-4DD5-AB24-11672660D278}"/>
    <cellStyle name="Normal 16 4 3" xfId="16684" xr:uid="{FFC39A56-9B89-4BD3-81C0-E20B205DF118}"/>
    <cellStyle name="Normal 16 4 4" xfId="17120" xr:uid="{B426386D-33A4-4470-B39A-3966FB70EEED}"/>
    <cellStyle name="Normal 16 4 5" xfId="17551" xr:uid="{92F972EC-945B-481A-9F0D-149BE7653625}"/>
    <cellStyle name="Normal 16 4 6" xfId="15709" xr:uid="{09B407E3-8C44-47C9-82C1-9486BB42C17E}"/>
    <cellStyle name="Normal 16 4 7" xfId="7711" xr:uid="{17ABD2B3-B803-4D3A-9A50-C422D8924663}"/>
    <cellStyle name="Normal 16 40" xfId="28298" xr:uid="{C168FA32-1B63-40D6-825C-C511AD3BA7C7}"/>
    <cellStyle name="Normal 16 41" xfId="29414" xr:uid="{EAD84B86-BB85-46DF-A8CF-5E1DD94F9F9A}"/>
    <cellStyle name="Normal 16 42" xfId="28972" xr:uid="{909F8775-99F2-42EB-A61F-3C0D736B3E9D}"/>
    <cellStyle name="Normal 16 5" xfId="4532" xr:uid="{BBEAF162-D851-4718-9100-30A13B4DAA4B}"/>
    <cellStyle name="Normal 16 5 2" xfId="16182" xr:uid="{B559CD81-53DF-4011-AEC7-92D3EA29B1BF}"/>
    <cellStyle name="Normal 16 5 3" xfId="16628" xr:uid="{B63D409F-B3E3-420A-8A7B-27C2A8F01770}"/>
    <cellStyle name="Normal 16 5 4" xfId="17064" xr:uid="{3687F70A-AE4A-4CB4-B220-4AA046FD6C6D}"/>
    <cellStyle name="Normal 16 5 5" xfId="17495" xr:uid="{C213E705-E195-4D1C-95B4-A79298AEC58B}"/>
    <cellStyle name="Normal 16 5 6" xfId="15653" xr:uid="{0BDEB97B-892D-44C3-AFCE-A4E32BA438BF}"/>
    <cellStyle name="Normal 16 5 7" xfId="8061" xr:uid="{BAD41E59-4C6E-4AF7-8548-7E3C8873C236}"/>
    <cellStyle name="Normal 16 6" xfId="9962" xr:uid="{66A9E8C1-DBCB-4BE4-A920-B2EC7791C5FD}"/>
    <cellStyle name="Normal 16 6 2" xfId="16239" xr:uid="{783BC91E-1455-434B-A5FC-B4D5837001E8}"/>
    <cellStyle name="Normal 16 6 3" xfId="16685" xr:uid="{12C58A28-C577-4D76-B108-D115B2607D10}"/>
    <cellStyle name="Normal 16 6 4" xfId="17121" xr:uid="{B921A155-03F4-4538-8E94-B6F8C44B6B02}"/>
    <cellStyle name="Normal 16 6 5" xfId="17552" xr:uid="{EA2A910A-27B2-4018-930C-E5811E6DAFD0}"/>
    <cellStyle name="Normal 16 6 6" xfId="15710" xr:uid="{E006BC3E-18E9-45D7-A4C6-F4E173215F2C}"/>
    <cellStyle name="Normal 16 7" xfId="10695" xr:uid="{075B2B57-8211-49B3-AEDD-680EE8CEED4A}"/>
    <cellStyle name="Normal 16 7 2" xfId="16179" xr:uid="{2F0C99E9-8018-476F-8C95-A6EA51385264}"/>
    <cellStyle name="Normal 16 7 3" xfId="16625" xr:uid="{F8D04079-546C-4E88-AE49-3A01AFE2E132}"/>
    <cellStyle name="Normal 16 7 4" xfId="17061" xr:uid="{5386BE9C-A2FA-4574-A339-0B4B3C504812}"/>
    <cellStyle name="Normal 16 7 5" xfId="17492" xr:uid="{8B5C19BE-7DB0-4A60-A328-30DD7191FB1B}"/>
    <cellStyle name="Normal 16 7 6" xfId="15650" xr:uid="{04A5AA01-0421-4450-BA75-E5903EF622CB}"/>
    <cellStyle name="Normal 16 8" xfId="11560" xr:uid="{323AD824-25AC-42EB-9391-B11BDFA59D0C}"/>
    <cellStyle name="Normal 16 8 2" xfId="16237" xr:uid="{ECF71D50-6D86-42F3-8BB3-C238EF443D59}"/>
    <cellStyle name="Normal 16 8 3" xfId="16683" xr:uid="{57DB3B44-97F3-4A48-9EB2-5DEA3948B84E}"/>
    <cellStyle name="Normal 16 8 4" xfId="17119" xr:uid="{0A1A6FED-FEC4-4770-9F42-9F2DE9FFD60B}"/>
    <cellStyle name="Normal 16 8 5" xfId="17550" xr:uid="{F12DD533-0476-4732-992A-2728F6D4BC4F}"/>
    <cellStyle name="Normal 16 8 6" xfId="15708" xr:uid="{638EC3CE-9BC1-4C83-ADD4-6D6DFAE0E495}"/>
    <cellStyle name="Normal 16 9" xfId="15125" xr:uid="{FBCA26D3-3BF6-4EB4-A69C-7613DD1C20BA}"/>
    <cellStyle name="Normal 16 9 2" xfId="16236" xr:uid="{88A920DD-6B3A-4269-83BC-1F007B2958BB}"/>
    <cellStyle name="Normal 16 9 3" xfId="16682" xr:uid="{7490C5CD-7472-44AA-A046-7E545752123E}"/>
    <cellStyle name="Normal 16 9 4" xfId="17118" xr:uid="{6F41C4E5-F43C-4376-BD1D-608C1EBB7467}"/>
    <cellStyle name="Normal 16 9 5" xfId="17549" xr:uid="{1F71185D-BCE5-4E6D-9E83-08ABA3458E7A}"/>
    <cellStyle name="Normal 16 9 6" xfId="15707" xr:uid="{3F27A3FB-37F4-4B53-AFE2-84A7B343EF08}"/>
    <cellStyle name="Normal 160" xfId="8505" xr:uid="{D9395DC6-E89B-444C-95B8-1BB08C6C20D3}"/>
    <cellStyle name="Normal 161" xfId="8506" xr:uid="{E521B56D-FF15-4E46-982B-8BBD67A85D5E}"/>
    <cellStyle name="Normal 162" xfId="8507" xr:uid="{FF8F6C66-71DE-477D-B656-84BD98982B81}"/>
    <cellStyle name="Normal 163" xfId="8508" xr:uid="{FB325B3D-FEFC-4D9C-91A6-28CCD87DC191}"/>
    <cellStyle name="Normal 164" xfId="8509" xr:uid="{6968360E-7098-4390-A1C1-ACDAE214D312}"/>
    <cellStyle name="Normal 165" xfId="8510" xr:uid="{C75B865F-F7CA-4118-B926-8CB2692967D1}"/>
    <cellStyle name="Normal 166" xfId="8511" xr:uid="{7ABF6AC1-EDA0-41CB-A1EE-F1DDED7D83A0}"/>
    <cellStyle name="Normal 167" xfId="8512" xr:uid="{55C91062-A18F-4793-A84C-A738C9A606AE}"/>
    <cellStyle name="Normal 167 2" xfId="12977" xr:uid="{910B1CD6-13F4-42DE-A3EB-59656D55C19A}"/>
    <cellStyle name="Normal 168" xfId="8527" xr:uid="{B981AC80-CCBC-4D20-ABE7-8B73C012F169}"/>
    <cellStyle name="Normal 168 2" xfId="12988" xr:uid="{CE2F5F03-0503-4AA3-B8DB-B12A93A18FB5}"/>
    <cellStyle name="Normal 169" xfId="8532" xr:uid="{48174EA3-5B23-4A16-B338-A92905C8734F}"/>
    <cellStyle name="Normal 169 2" xfId="12993" xr:uid="{F0001441-DD75-4CED-ADAD-A81FDC824921}"/>
    <cellStyle name="Normal 17" xfId="2460" xr:uid="{5E5C4409-5582-4C0E-AB2E-F4C7EE4B41EC}"/>
    <cellStyle name="Normál 17" xfId="15268" xr:uid="{F19A6F01-6662-4730-8444-4E60B6016B8D}"/>
    <cellStyle name="Normal 17 10" xfId="10769" xr:uid="{2B0B0AF4-9B16-4B88-9194-2FA943CEE33B}"/>
    <cellStyle name="Normal 17 10 2" xfId="15887" xr:uid="{4AB3BBD8-9A35-4E75-9C9D-9E019FE96196}"/>
    <cellStyle name="Normal 17 11" xfId="16334" xr:uid="{8492B889-751B-4974-A498-8A234A55E346}"/>
    <cellStyle name="Normal 17 12" xfId="16771" xr:uid="{7FEF1DBF-F0C6-42D8-AC18-FF5BF3A7DD11}"/>
    <cellStyle name="Normal 17 13" xfId="17206" xr:uid="{EEB1493A-95AB-4420-A42C-82244C0DDACF}"/>
    <cellStyle name="Normal 17 14" xfId="17576" xr:uid="{04EE9FFF-C0C9-4DD9-A8BE-A0D511B5CFEC}"/>
    <cellStyle name="Normal 17 15" xfId="15360" xr:uid="{3FE20A0E-7F5C-407D-B96C-5A1C179527B4}"/>
    <cellStyle name="Normal 17 16" xfId="17630" xr:uid="{1DEF3385-620B-4706-853B-0ABFB1ED6CB2}"/>
    <cellStyle name="Normal 17 17" xfId="18018" xr:uid="{51E64232-07E6-4C78-8B07-87800A8EDB3F}"/>
    <cellStyle name="Normal 17 18" xfId="18076" xr:uid="{A6E5A59C-A103-4950-9DF8-79F6B432CF4B}"/>
    <cellStyle name="Normal 17 19" xfId="18150" xr:uid="{591424AA-2BCC-4B74-B967-FB26A68D21D8}"/>
    <cellStyle name="Normal 17 2" xfId="2461" xr:uid="{984A53DA-2994-419D-BE95-0B4A3C754236}"/>
    <cellStyle name="Normal 17 2 2" xfId="4533" xr:uid="{186E18C0-3A9D-46A4-9BE6-A766AC1ED628}"/>
    <cellStyle name="Normal 17 2 2 2" xfId="12713" xr:uid="{09470D22-AF2C-4AFD-B239-97CAA7BDD920}"/>
    <cellStyle name="Normal 17 2 2 3" xfId="16234" xr:uid="{F551EE7B-253B-468A-9525-EB6BC0E675C4}"/>
    <cellStyle name="Normal 17 2 2 4" xfId="7715" xr:uid="{E83483B9-E870-42C8-B5BE-885680D4DD4C}"/>
    <cellStyle name="Normal 17 2 3" xfId="9048" xr:uid="{DF9D0977-1F55-4354-BB25-7397A31580CE}"/>
    <cellStyle name="Normal 17 2 3 2" xfId="16680" xr:uid="{34483326-A9B9-46D8-8673-D7B126560AD0}"/>
    <cellStyle name="Normal 17 2 4" xfId="17116" xr:uid="{289FA341-A20B-4A53-8FEE-797D6A861020}"/>
    <cellStyle name="Normal 17 2 5" xfId="17547" xr:uid="{C8C8B82A-5388-41B9-B425-5857ED51793A}"/>
    <cellStyle name="Normal 17 2 6" xfId="15705" xr:uid="{C9A2B169-3EB9-4738-A798-24018DADE120}"/>
    <cellStyle name="Normal 17 2 7" xfId="6454" xr:uid="{A0C0D2D5-8812-4CF8-821A-BFA0FFC5BCB9}"/>
    <cellStyle name="Normal 17 20" xfId="18120" xr:uid="{8047AE90-6ACB-4F58-AA26-C8CF5ED4E088}"/>
    <cellStyle name="Normal 17 21" xfId="18086" xr:uid="{3EB7B4AE-B035-4780-84E6-7139B6833F9B}"/>
    <cellStyle name="Normal 17 22" xfId="18088" xr:uid="{AF12F140-DF09-4BC2-A8F3-2B2B9399063C}"/>
    <cellStyle name="Normal 17 23" xfId="18262" xr:uid="{37B35CB7-28FC-472A-ABBB-71497E2D8729}"/>
    <cellStyle name="Normal 17 24" xfId="6453" xr:uid="{F82E6C55-F677-44B9-AEDB-5DF1892D6E34}"/>
    <cellStyle name="Normal 17 25" xfId="5612" xr:uid="{0FF82772-DF9D-4B1A-B3F3-2054F3BDDB01}"/>
    <cellStyle name="Normal 17 26" xfId="25933" xr:uid="{CA8AA107-5F39-42C7-ADA7-DF188382072F}"/>
    <cellStyle name="Normal 17 27" xfId="25523" xr:uid="{340A4B31-E1C8-479E-B8D3-2F3E5D7BA442}"/>
    <cellStyle name="Normal 17 28" xfId="27536" xr:uid="{3DCCABB2-AD63-4B84-A00B-DFCF95BAAF16}"/>
    <cellStyle name="Normal 17 29" xfId="21392" xr:uid="{14AFA3B6-57AA-488E-8257-674E91A195D8}"/>
    <cellStyle name="Normal 17 3" xfId="2462" xr:uid="{5275A527-99FF-4403-BAC1-00CC876FC383}"/>
    <cellStyle name="Normal 17 3 2" xfId="4534" xr:uid="{0192AAC9-0965-4298-97F9-B17A1883DCED}"/>
    <cellStyle name="Normal 17 3 2 2" xfId="12714" xr:uid="{EFE3FE58-B3F6-4D8A-AD8C-2F824F27E71D}"/>
    <cellStyle name="Normal 17 3 2 3" xfId="16247" xr:uid="{157313AD-C441-4F4A-91A6-20F9A30299B0}"/>
    <cellStyle name="Normal 17 3 2 4" xfId="7716" xr:uid="{B34BFBC2-4417-4103-9C8C-706D258A8137}"/>
    <cellStyle name="Normal 17 3 3" xfId="11563" xr:uid="{791A8747-082E-44D9-8C9F-0793700F1840}"/>
    <cellStyle name="Normal 17 3 3 2" xfId="16693" xr:uid="{67DC1CBD-7327-49B4-A112-6E874111C699}"/>
    <cellStyle name="Normal 17 3 4" xfId="17129" xr:uid="{E52767A4-6C0D-413E-B19F-A796B651D4FF}"/>
    <cellStyle name="Normal 17 3 5" xfId="17560" xr:uid="{E162FCB2-BE1E-4DB5-8170-4A2EE3BC2185}"/>
    <cellStyle name="Normal 17 3 6" xfId="15718" xr:uid="{B162FF78-026B-4F84-BADA-E394D61E3DB8}"/>
    <cellStyle name="Normal 17 3 7" xfId="6455" xr:uid="{ABB4839A-2A88-4FF1-B4B1-33CE529F445A}"/>
    <cellStyle name="Normal 17 30" xfId="25958" xr:uid="{ECA5ABF1-3F23-4D9C-A7F4-E078E306EDFF}"/>
    <cellStyle name="Normal 17 31" xfId="26665" xr:uid="{99632824-1BB5-4EE9-9ACB-7658BFCFAD0D}"/>
    <cellStyle name="Normal 17 32" xfId="24654" xr:uid="{CADCF312-E3EA-4D96-A913-BD460FEB987E}"/>
    <cellStyle name="Normal 17 33" xfId="29270" xr:uid="{91F1AE63-BA3A-4825-9B1D-F36F7272AC4B}"/>
    <cellStyle name="Normal 17 4" xfId="2463" xr:uid="{279FC8B7-3F1F-4DE3-9852-279EAAF963C5}"/>
    <cellStyle name="Normal 17 4 2" xfId="4535" xr:uid="{25B7D5EF-5598-4E4A-9D81-597093A4D0FC}"/>
    <cellStyle name="Normal 17 4 2 2" xfId="12715" xr:uid="{BB0C0EA8-4F2B-433F-BB01-074CA232FEE4}"/>
    <cellStyle name="Normal 17 4 2 3" xfId="16249" xr:uid="{DF2C426D-A55C-417D-AAAB-6517937051C1}"/>
    <cellStyle name="Normal 17 4 2 4" xfId="7717" xr:uid="{58C89F22-F881-4C47-B3FA-AA76D12EDA60}"/>
    <cellStyle name="Normal 17 4 3" xfId="11564" xr:uid="{4EAA87A1-F529-44FB-B39A-D801158E9E9C}"/>
    <cellStyle name="Normal 17 4 3 2" xfId="16695" xr:uid="{245134FA-F4EF-4386-AC6B-311912664598}"/>
    <cellStyle name="Normal 17 4 4" xfId="17131" xr:uid="{D2C31961-23C5-4022-BA71-6B24351E1002}"/>
    <cellStyle name="Normal 17 4 5" xfId="17562" xr:uid="{4ABD2D81-26AF-4661-BECD-0994605B33FC}"/>
    <cellStyle name="Normal 17 4 6" xfId="15720" xr:uid="{65A8C112-5A3C-4519-B68A-F47CB4A12FA1}"/>
    <cellStyle name="Normal 17 4 7" xfId="6456" xr:uid="{BCEA426D-1D9A-46F6-954D-4027492FD6D3}"/>
    <cellStyle name="Normal 17 5" xfId="2464" xr:uid="{F136DD86-1EA8-4918-8447-1AF757BA3B9C}"/>
    <cellStyle name="Normal 17 5 2" xfId="4536" xr:uid="{7DF2F8FC-7EB2-4076-AD76-C9169DD4C755}"/>
    <cellStyle name="Normal 17 5 2 2" xfId="12716" xr:uid="{506CE88C-3D8E-4891-A1A8-90527090DDBE}"/>
    <cellStyle name="Normal 17 5 2 3" xfId="16251" xr:uid="{A1496B7E-34F2-48B9-A034-F478BC029635}"/>
    <cellStyle name="Normal 17 5 2 4" xfId="7718" xr:uid="{DC16CE8E-6163-4418-A6CB-34CB9F6767BA}"/>
    <cellStyle name="Normal 17 5 3" xfId="11565" xr:uid="{DC8E5B43-181B-4A5F-979C-A383E7CD2A63}"/>
    <cellStyle name="Normal 17 5 3 2" xfId="16697" xr:uid="{38682936-D466-443C-8157-A4EF3B251A1E}"/>
    <cellStyle name="Normal 17 5 4" xfId="17133" xr:uid="{57ABAC23-BA13-45CD-99F1-3467E44C5581}"/>
    <cellStyle name="Normal 17 5 5" xfId="17564" xr:uid="{83ACD393-8E41-41BC-A31E-6A23B0ABC3C8}"/>
    <cellStyle name="Normal 17 5 6" xfId="15722" xr:uid="{A8F3A278-3BAC-463C-8DF9-2EFDAC49ED5C}"/>
    <cellStyle name="Normal 17 5 7" xfId="17933" xr:uid="{36B71F62-2993-41D1-BECF-A159A0FA26BE}"/>
    <cellStyle name="Normal 17 5 8" xfId="6457" xr:uid="{B62B73FA-3088-4BD6-A9AA-B59C2FD517B1}"/>
    <cellStyle name="Normal 17 6" xfId="4537" xr:uid="{47364538-4707-4BC5-8BB6-2354BCA2D203}"/>
    <cellStyle name="Normal 17 6 2" xfId="12712" xr:uid="{440B005F-9419-4652-AF36-367D25713C98}"/>
    <cellStyle name="Normal 17 6 2 2" xfId="16253" xr:uid="{AFD6DAA2-B7D5-4A7C-84F7-1AAE50B594ED}"/>
    <cellStyle name="Normal 17 6 3" xfId="16699" xr:uid="{ED34A69C-9354-4F00-B0A4-D51CBFD89829}"/>
    <cellStyle name="Normal 17 6 4" xfId="17135" xr:uid="{1B4D1AF1-71B9-47AD-B365-C6BA4CFB7CA6}"/>
    <cellStyle name="Normal 17 6 5" xfId="17566" xr:uid="{96B03A00-07E9-45D7-B4BE-6527DE0936F7}"/>
    <cellStyle name="Normal 17 6 6" xfId="15724" xr:uid="{ED4D9412-D3C4-4CCC-A5AF-B055931B20D0}"/>
    <cellStyle name="Normal 17 6 7" xfId="7714" xr:uid="{EFAFF60D-52C2-4723-9003-F92F3A2BDFCB}"/>
    <cellStyle name="Normal 17 7" xfId="8062" xr:uid="{AFA4B022-719F-42F0-AEEE-C14C82D1EB09}"/>
    <cellStyle name="Normal 17 7 2" xfId="16254" xr:uid="{F0E719FA-8938-4234-9932-09852F39AF19}"/>
    <cellStyle name="Normal 17 7 3" xfId="16700" xr:uid="{3D50F39D-F56F-4F13-B4FE-B9572E000E47}"/>
    <cellStyle name="Normal 17 7 4" xfId="17136" xr:uid="{EEBC82A2-7948-426C-961B-2B03CC629355}"/>
    <cellStyle name="Normal 17 7 5" xfId="17567" xr:uid="{8D404619-A9E1-4C26-A60C-674BD916F08E}"/>
    <cellStyle name="Normal 17 7 6" xfId="15725" xr:uid="{D1361F4A-28DE-4495-8BC0-F67870AE1281}"/>
    <cellStyle name="Normal 17 8" xfId="9020" xr:uid="{1EFAAD7A-6B71-4990-847E-AAB38F9829A8}"/>
    <cellStyle name="Normal 17 8 2" xfId="16255" xr:uid="{0BE919A7-90D5-40F8-B7E0-ED35A8136A27}"/>
    <cellStyle name="Normal 17 8 3" xfId="16701" xr:uid="{1EFCC157-9915-40DF-AE08-ED0E9EBB88E2}"/>
    <cellStyle name="Normal 17 8 4" xfId="17137" xr:uid="{B66B5769-63BB-46CE-AD1B-9D5CDFA030CC}"/>
    <cellStyle name="Normal 17 8 5" xfId="17568" xr:uid="{BD428320-6345-4BE4-8D34-3CD5F415C525}"/>
    <cellStyle name="Normal 17 8 6" xfId="15726" xr:uid="{324E15B9-33D6-42AA-AFE5-F9BACBBD0D90}"/>
    <cellStyle name="Normal 17 9" xfId="9963" xr:uid="{962F0199-939E-4101-8E4B-B5EA5A092A27}"/>
    <cellStyle name="Normal 17 9 2" xfId="16256" xr:uid="{D7CFAA3D-DE56-4015-B38A-F1418A93B424}"/>
    <cellStyle name="Normal 17 9 3" xfId="16702" xr:uid="{033E6E77-7DFE-458A-B115-3ECAB1B281A1}"/>
    <cellStyle name="Normal 17 9 4" xfId="17138" xr:uid="{D2C5A933-1B30-4DF1-83A2-CBABB195C723}"/>
    <cellStyle name="Normal 17 9 5" xfId="17569" xr:uid="{3A1CBC8A-46CA-4265-B5A4-EBEBDED26C62}"/>
    <cellStyle name="Normal 17 9 6" xfId="15727" xr:uid="{2564BC31-FE33-49D7-ABE3-4D70D0D08CA3}"/>
    <cellStyle name="Normal 170" xfId="8635" xr:uid="{6C5B39D7-528E-41B7-B11A-3A0A197D8438}"/>
    <cellStyle name="Normal 170 2" xfId="13038" xr:uid="{E0423FC9-310E-4C5D-B0E3-F3B3CE9EE680}"/>
    <cellStyle name="Normal 171" xfId="8750" xr:uid="{31192AF6-5DBB-4455-9290-E7DA841CD667}"/>
    <cellStyle name="Normal 171 2" xfId="13100" xr:uid="{53990B8E-CE46-4E16-914B-E56AE2CDDB45}"/>
    <cellStyle name="Normal 172" xfId="8760" xr:uid="{3746E529-32EE-4CD3-9420-82D6294935F1}"/>
    <cellStyle name="Normal 172 2" xfId="13107" xr:uid="{B595356C-0265-4B64-ABE5-2A7BAF91701D}"/>
    <cellStyle name="Normal 173" xfId="8761" xr:uid="{0F0FB99F-848E-414C-BAF7-FA0B02FDFC0A}"/>
    <cellStyle name="Normal 173 2" xfId="13108" xr:uid="{7FBAB591-CF19-4161-9C06-B2260C90E613}"/>
    <cellStyle name="Normal 174" xfId="8762" xr:uid="{74A8CDC7-33C9-408C-8F46-33CD7164903D}"/>
    <cellStyle name="Normal 174 2" xfId="13109" xr:uid="{156F6A00-0983-4600-A4EF-4BA277F4DB0B}"/>
    <cellStyle name="Normal 175" xfId="8763" xr:uid="{D0720A22-4599-4930-8992-794F3C7BF2BC}"/>
    <cellStyle name="Normal 175 2" xfId="13110" xr:uid="{9C19ED96-4CDE-44EA-837A-825BE467BB3F}"/>
    <cellStyle name="Normal 176" xfId="8764" xr:uid="{AF0B11FB-3BF2-4DFE-AA65-552544CDE22C}"/>
    <cellStyle name="Normal 176 2" xfId="14076" xr:uid="{9CD898D7-8AEA-4A49-853F-824408EDAB18}"/>
    <cellStyle name="Normal 176 3" xfId="13111" xr:uid="{EBE3197A-BA8F-48DB-B339-16DAD0F91863}"/>
    <cellStyle name="Normal 177" xfId="8787" xr:uid="{9AFA6CD8-E482-413A-802A-D68C97FB8D48}"/>
    <cellStyle name="Normal 177 2" xfId="14085" xr:uid="{FB063A1A-797A-4D65-95D6-CC0D192DFF20}"/>
    <cellStyle name="Normal 177 3" xfId="13128" xr:uid="{6D9607EB-1D04-4CBA-A344-64D63C0F7C5B}"/>
    <cellStyle name="Normal 178" xfId="8788" xr:uid="{F6E7CA26-1732-4EDF-A036-4E63780D3DC9}"/>
    <cellStyle name="Normal 178 2" xfId="13129" xr:uid="{CCD1DB33-76A8-4D95-B464-6408D6B27C22}"/>
    <cellStyle name="Normal 179" xfId="8790" xr:uid="{C5950184-E1A0-47F1-9CD2-306E6F9F596F}"/>
    <cellStyle name="Normal 179 2" xfId="13131" xr:uid="{C9CB54C7-85C9-4C7F-A243-36E884FC7C06}"/>
    <cellStyle name="Normal 18" xfId="2465" xr:uid="{99E627D6-E01E-4DDB-A7BE-FA9F445A5840}"/>
    <cellStyle name="Normal 18 10" xfId="6458" xr:uid="{6CC90288-D114-47B6-B806-93C647053D10}"/>
    <cellStyle name="Normal 18 2" xfId="2466" xr:uid="{4FA9360D-AB0D-4A43-A4D6-1F6A1CC76E61}"/>
    <cellStyle name="Normal 18 2 2" xfId="15828" xr:uid="{B23A16B7-62E4-4129-B884-8CD07EB79A92}"/>
    <cellStyle name="Normal 18 2 3" xfId="17934" xr:uid="{67040DDA-6F72-42E9-99F8-049B6C8F5AE3}"/>
    <cellStyle name="Normal 18 3" xfId="4538" xr:uid="{69650899-AD97-45BE-BC0D-42E8EBCFD768}"/>
    <cellStyle name="Normal 18 3 2" xfId="12717" xr:uid="{92A7F9EF-2B10-4CF6-84A7-854C17E3E744}"/>
    <cellStyle name="Normal 18 3 3" xfId="16276" xr:uid="{002646CA-5F0F-4114-A03C-4EA98DB487C0}"/>
    <cellStyle name="Normal 18 3 4" xfId="7719" xr:uid="{A92DF9BD-9F36-4EC3-855F-45F3D7DE6450}"/>
    <cellStyle name="Normal 18 4" xfId="8063" xr:uid="{E3AD7805-49F6-4EA8-942A-E75B6949CC80}"/>
    <cellStyle name="Normal 18 4 2" xfId="16716" xr:uid="{5B9303CB-3C49-4838-9E58-FDCB68A3EE42}"/>
    <cellStyle name="Normal 18 5" xfId="9964" xr:uid="{99CA9830-661A-49FA-9AD8-4D7366948E82}"/>
    <cellStyle name="Normal 18 5 2" xfId="17151" xr:uid="{1C4333CE-942F-4E5F-8AC8-E029B09383A5}"/>
    <cellStyle name="Normal 18 6" xfId="10682" xr:uid="{B5F4C5C6-766C-4D1E-BDB6-7958C7122C73}"/>
    <cellStyle name="Normal 18 7" xfId="11566" xr:uid="{A93BA888-891A-4499-82E8-D40885CC233D}"/>
    <cellStyle name="Normal 18 8" xfId="15301" xr:uid="{F51D7092-786D-4BD9-A9E2-31B808E174E6}"/>
    <cellStyle name="Normal 18 9" xfId="17810" xr:uid="{21768902-44D4-4516-AC4F-B1733D6AA9AF}"/>
    <cellStyle name="Normal 180" xfId="8795" xr:uid="{9E944156-B8E4-4CF0-9094-5D30B17B7CBB}"/>
    <cellStyle name="Normal 181" xfId="8807" xr:uid="{42E0ED04-EEAF-4505-B294-4D0A46E33B76}"/>
    <cellStyle name="Normal 182" xfId="8823" xr:uid="{2C10F69E-5B44-4C15-8C9F-1507D1012732}"/>
    <cellStyle name="Normal 182 2" xfId="14106" xr:uid="{A6A5B042-A16E-4B06-8FCD-15758ACA70DF}"/>
    <cellStyle name="Normal 182 3" xfId="13155" xr:uid="{3788DAAF-FFBE-44B4-8560-6B7FF3541E0C}"/>
    <cellStyle name="Normal 183" xfId="8918" xr:uid="{3DF23DB6-C34F-474E-AC3C-4FBFFEC615CB}"/>
    <cellStyle name="Normal 184" xfId="8921" xr:uid="{8210864D-8A3B-402F-B907-0B4799BBC7B2}"/>
    <cellStyle name="Normal 184 2" xfId="14114" xr:uid="{078EA067-73C0-475D-BABB-4070E050EA58}"/>
    <cellStyle name="Normal 184 3" xfId="13166" xr:uid="{DA305A08-F922-4133-B647-B113411F6222}"/>
    <cellStyle name="Normal 185" xfId="9003" xr:uid="{EFBB4453-66EF-4506-98C4-142C960F91A9}"/>
    <cellStyle name="Normal 186" xfId="9094" xr:uid="{6546059D-5B6A-42B2-8251-965E0572687E}"/>
    <cellStyle name="Normal 187" xfId="9119" xr:uid="{230D70E0-FED4-4091-BFB2-C4ABF0C6D2ED}"/>
    <cellStyle name="Normal 188" xfId="8948" xr:uid="{0130D437-3F5E-47D1-A6AA-422AEFD44259}"/>
    <cellStyle name="Normal 189" xfId="9065" xr:uid="{C81CD471-3D29-4CB3-B085-B3358D7A8FAD}"/>
    <cellStyle name="Normal 189 2" xfId="14181" xr:uid="{82B0E29D-D6A8-4477-BD90-463F65C7363E}"/>
    <cellStyle name="Normal 189 3" xfId="13233" xr:uid="{95EAE269-E4D6-44C8-86A1-A22AE82FDB64}"/>
    <cellStyle name="Normal 19" xfId="2467" xr:uid="{BCFB55CE-88DE-440A-90CB-6C1B72622723}"/>
    <cellStyle name="Normál 19" xfId="15277" xr:uid="{ACFD95AD-AA9E-44A4-ACC1-0C6C0F83BEC4}"/>
    <cellStyle name="Normal 19 10" xfId="17935" xr:uid="{D5608FE0-39EF-4F71-85DA-CC3DF3231615}"/>
    <cellStyle name="Normal 19 11" xfId="17893" xr:uid="{6E53FF1D-E761-422A-A671-065F5758DD03}"/>
    <cellStyle name="Normal 19 12" xfId="18070" xr:uid="{0A6E323B-6EC8-48B7-B9FE-CB1CBD2AE2E5}"/>
    <cellStyle name="Normal 19 13" xfId="18121" xr:uid="{940A60DF-1187-40F1-81DC-04549CFF28B0}"/>
    <cellStyle name="Normal 19 14" xfId="18178" xr:uid="{C5B49A98-6B7F-4279-B887-FB8663E8006F}"/>
    <cellStyle name="Normal 19 15" xfId="18092" xr:uid="{7F70869D-F9D1-437C-821F-B899E0932A05}"/>
    <cellStyle name="Normal 19 16" xfId="18159" xr:uid="{46002011-BF1E-44A4-AEBD-C7C4F7572D15}"/>
    <cellStyle name="Normal 19 17" xfId="18272" xr:uid="{0DCDD743-F96A-44EA-ADB9-2116719BBB50}"/>
    <cellStyle name="Normal 19 18" xfId="6460" xr:uid="{63E1EBB1-8EB1-408D-8CDD-3BB78EF32ECF}"/>
    <cellStyle name="Normal 19 19" xfId="5605" xr:uid="{824D739A-7024-49C9-8ACE-884D5F743858}"/>
    <cellStyle name="Normal 19 2" xfId="2468" xr:uid="{B3FDC60F-8229-4456-B090-90EC67804CA5}"/>
    <cellStyle name="Normal 19 2 2" xfId="4539" xr:uid="{522BBFA9-A9AF-4CD3-BEED-2399E2069FEA}"/>
    <cellStyle name="Normal 19 2 2 2" xfId="12719" xr:uid="{DAE822CF-D0D0-4DB9-910B-F5894CFB182A}"/>
    <cellStyle name="Normal 19 2 2 3" xfId="7721" xr:uid="{BC94CD1B-AC81-4D78-BD6B-C507EA136887}"/>
    <cellStyle name="Normal 19 2 3" xfId="11568" xr:uid="{7CBF4043-E2F6-464A-9B98-64A6569A251F}"/>
    <cellStyle name="Normal 19 2 4" xfId="15824" xr:uid="{E9EA8146-8D38-4306-B000-774F382DD55A}"/>
    <cellStyle name="Normal 19 2 5" xfId="6461" xr:uid="{B078E0B0-FC00-48EB-8A62-F967B6039DC3}"/>
    <cellStyle name="Normal 19 20" xfId="20468" xr:uid="{362DE7D5-0DD5-44F7-84BC-BCEB68DF9E10}"/>
    <cellStyle name="Normal 19 21" xfId="20337" xr:uid="{AEDFACD8-E7BA-460B-90CD-9548AC876339}"/>
    <cellStyle name="Normal 19 22" xfId="20246" xr:uid="{6D451674-0614-4A12-9629-D76F929A8FD7}"/>
    <cellStyle name="Normal 19 23" xfId="19612" xr:uid="{9E12F636-69A8-4B6E-BF05-91167B1C825A}"/>
    <cellStyle name="Normal 19 24" xfId="22751" xr:uid="{F7FD70CB-B99B-4272-BD83-0DCB7553C6C7}"/>
    <cellStyle name="Normal 19 25" xfId="27537" xr:uid="{58697805-FF8C-453F-8B83-3B8A40AD221A}"/>
    <cellStyle name="Normal 19 26" xfId="29523" xr:uid="{2785EA2B-C32A-45AB-8583-3028673494EA}"/>
    <cellStyle name="Normal 19 27" xfId="5926" xr:uid="{2DAAA8CB-B0E2-40C2-8338-D374EF18489B}"/>
    <cellStyle name="Normal 19 3" xfId="2469" xr:uid="{554B5149-8959-4A39-96C9-F2B9AC949FE1}"/>
    <cellStyle name="Normal 19 3 2" xfId="4540" xr:uid="{3537DCCF-E6E3-47AD-9F15-75F1D2DB19C4}"/>
    <cellStyle name="Normal 19 3 2 2" xfId="12720" xr:uid="{4AC119C9-992C-419F-9E10-764586E60B83}"/>
    <cellStyle name="Normal 19 3 2 3" xfId="7722" xr:uid="{32710B6F-8027-4B11-B3F2-50303C483FAA}"/>
    <cellStyle name="Normal 19 3 3" xfId="11569" xr:uid="{0789DDE0-D0A2-4AB6-AE45-9E4D44AFAD40}"/>
    <cellStyle name="Normal 19 3 4" xfId="16272" xr:uid="{BDCAB009-9048-49C2-AAD4-9667EA6926B1}"/>
    <cellStyle name="Normal 19 3 5" xfId="6462" xr:uid="{1B395900-74EE-4D99-8F18-7C93E93132DF}"/>
    <cellStyle name="Normal 19 4" xfId="4541" xr:uid="{2F9DE758-4AB6-4C17-B1E7-268A300FC1AA}"/>
    <cellStyle name="Normal 19 4 2" xfId="12718" xr:uid="{96C9F5BE-8054-4F76-ADC0-6C2A3362BF5B}"/>
    <cellStyle name="Normal 19 4 3" xfId="16714" xr:uid="{0BF8FD74-FEEE-4D88-8432-179FE6F3D8ED}"/>
    <cellStyle name="Normal 19 4 4" xfId="7720" xr:uid="{500F3276-FAAB-46AA-BEEE-02FE6A886BCD}"/>
    <cellStyle name="Normal 19 5" xfId="8064" xr:uid="{871DDB80-1403-44BF-BCB4-9EB30AEB3EBE}"/>
    <cellStyle name="Normal 19 5 2" xfId="17149" xr:uid="{055B6B74-381A-4473-B2C5-F840A785857B}"/>
    <cellStyle name="Normal 19 6" xfId="9965" xr:uid="{282BBC04-57F3-41AA-B5FF-9496C1861F5F}"/>
    <cellStyle name="Normal 19 6 2" xfId="17572" xr:uid="{0C58A768-8FF0-4F2C-9DF9-A43E13B21D71}"/>
    <cellStyle name="Normal 19 7" xfId="10744" xr:uid="{9E547C30-9D44-4CD2-90DE-B0B71CAB3C7E}"/>
    <cellStyle name="Normal 19 8" xfId="11567" xr:uid="{54028215-DEC5-450B-B57B-124737AD76D0}"/>
    <cellStyle name="Normal 19 9" xfId="15296" xr:uid="{8A4A6965-6AC2-42FD-87CA-CFCD6AEBACCD}"/>
    <cellStyle name="Normal 190" xfId="9084" xr:uid="{FDFF2076-BD65-4BE0-8A09-C058BC589252}"/>
    <cellStyle name="Normal 190 2" xfId="14194" xr:uid="{5AF2A3CE-827D-4C4F-B86F-A6B0315D136D}"/>
    <cellStyle name="Normal 190 3" xfId="13246" xr:uid="{A48B360B-754F-46EE-A972-C24EE8B9B37E}"/>
    <cellStyle name="Normal 191" xfId="9146" xr:uid="{D48AAC39-1546-423E-B0D8-37B8EBE35033}"/>
    <cellStyle name="Normal 191 2" xfId="14229" xr:uid="{327A08C8-6AEA-42E6-9883-BEC405DCE3C7}"/>
    <cellStyle name="Normal 191 3" xfId="13281" xr:uid="{25EE9193-536B-448E-8BD6-0A3D4E49E948}"/>
    <cellStyle name="Normal 192" xfId="8793" xr:uid="{F737EFCA-0661-408C-820D-CCF6C2F73CA0}"/>
    <cellStyle name="Normal 193" xfId="9077" xr:uid="{58FBEB80-537B-4F46-A219-FC0D814AABEC}"/>
    <cellStyle name="Normal 193 2" xfId="14190" xr:uid="{DA2B8F12-EA62-431D-B89B-B906F175DD5B}"/>
    <cellStyle name="Normal 193 3" xfId="13242" xr:uid="{FCE55EAB-3B9A-4C4F-96D8-E7233B57579B}"/>
    <cellStyle name="Normal 194" xfId="9116" xr:uid="{C05D3B18-3BD1-44DC-8EE9-E21BD6A0FC36}"/>
    <cellStyle name="Normal 194 2" xfId="14210" xr:uid="{F402F126-9709-4117-9EA4-60C3533E1705}"/>
    <cellStyle name="Normal 194 3" xfId="13262" xr:uid="{892D275F-BF74-432F-ABD1-AAC9A726C98A}"/>
    <cellStyle name="Normal 195" xfId="9128" xr:uid="{F4939645-85ED-4CFB-A1B4-2FDBCFD14F1A}"/>
    <cellStyle name="Normal 195 2" xfId="14217" xr:uid="{6A39E6FE-C1BE-4CA5-BC99-43C7C60EB61E}"/>
    <cellStyle name="Normal 195 3" xfId="13269" xr:uid="{DC804C70-D054-4BBD-A828-BA720F9CEFCD}"/>
    <cellStyle name="Normal 196" xfId="9127" xr:uid="{601D6537-C406-4B62-BBF7-BDCD4230C100}"/>
    <cellStyle name="Normal 196 2" xfId="14216" xr:uid="{56C8AEBD-B27F-4B35-9B7A-1D487446AC8D}"/>
    <cellStyle name="Normal 196 3" xfId="13268" xr:uid="{A57BD7DE-28F2-47EC-9CD6-70636FAF6620}"/>
    <cellStyle name="Normal 197" xfId="9067" xr:uid="{D995D1DF-36BA-4709-B300-81DF8C02A747}"/>
    <cellStyle name="Normal 197 2" xfId="14183" xr:uid="{D7B7EEC2-F7B4-4600-ADE0-B3D2DAB54507}"/>
    <cellStyle name="Normal 197 3" xfId="13235" xr:uid="{C12C0F95-F570-4D18-80E3-5CABB6D5E174}"/>
    <cellStyle name="Normal 198" xfId="9144" xr:uid="{A9C3C7E0-369C-4D1F-B4FF-74C5C2D25D9F}"/>
    <cellStyle name="Normal 198 2" xfId="14227" xr:uid="{E2FA4480-5946-4385-8BD2-02096C6122F0}"/>
    <cellStyle name="Normal 198 3" xfId="13279" xr:uid="{81F7FDE3-9D19-47C9-ACBB-707AC86D039D}"/>
    <cellStyle name="Normal 199" xfId="9124" xr:uid="{08A43BAA-9E38-480D-B2AA-8CCEA9825D1C}"/>
    <cellStyle name="Normal 199 2" xfId="14213" xr:uid="{CB138D92-721E-4A35-AB99-FA3C7A4CFDFF}"/>
    <cellStyle name="Normal 199 3" xfId="13265" xr:uid="{8597C697-80C7-46E5-80F6-589F7608BFC0}"/>
    <cellStyle name="Normal 2" xfId="3" xr:uid="{00000000-0005-0000-0000-000003000000}"/>
    <cellStyle name="Normal 2 10" xfId="2471" xr:uid="{55C7E90A-FA12-493E-9D84-E39F63419145}"/>
    <cellStyle name="Normal 2 10 2" xfId="2472" xr:uid="{DE01AB38-50CA-4159-AD0B-2E64A29578FB}"/>
    <cellStyle name="Normal 2 10 2 2" xfId="9134" xr:uid="{7F4CF371-1359-442E-84CC-530D57C5D455}"/>
    <cellStyle name="Normal 2 10 2 3" xfId="16036" xr:uid="{F8BCBFC3-A189-492B-8808-73EA0B931DBC}"/>
    <cellStyle name="Normal 2 10 2 4" xfId="18026" xr:uid="{D7C2D89A-66FD-41B2-B513-5DD64237BE5B}"/>
    <cellStyle name="Normal 2 10 3" xfId="3838" xr:uid="{DD00499B-AC95-4644-9226-A38FEE4AFDF0}"/>
    <cellStyle name="Normal 2 10 3 2" xfId="16483" xr:uid="{10D9C1CC-C23A-43DB-810E-ABA800A86B38}"/>
    <cellStyle name="Normal 2 10 4" xfId="3837" xr:uid="{7FF114BA-6709-49FA-8DCC-78B40F28B92A}"/>
    <cellStyle name="Normal 2 10 4 2" xfId="16919" xr:uid="{8AA671A4-6C2E-4F11-9D02-A8816383B2DA}"/>
    <cellStyle name="Normal 2 10 4 3" xfId="10367" xr:uid="{1F79BE76-606D-40B6-8DF8-C9C12886A96D}"/>
    <cellStyle name="Normal 2 10 5" xfId="17353" xr:uid="{3B76EB8A-97BF-4496-9719-4256118F7A7C}"/>
    <cellStyle name="Normal 2 10 6" xfId="15508" xr:uid="{2A5BC221-CC1A-492A-BBA5-E3D29F0898FF}"/>
    <cellStyle name="Normal 2 11" xfId="2473" xr:uid="{86A98195-5D16-436E-BD37-D8833CA84FAC}"/>
    <cellStyle name="Normal 2 11 2" xfId="3839" xr:uid="{96D6B372-E630-49DA-B86B-7EBBCEE759D1}"/>
    <cellStyle name="Normal 2 11 2 2" xfId="16065" xr:uid="{0DE80037-2178-45D4-AEC6-D8C27743D460}"/>
    <cellStyle name="Normal 2 11 2 3" xfId="10563" xr:uid="{810D8B81-ADF7-4439-9861-F6D5CA2D13F4}"/>
    <cellStyle name="Normal 2 11 3" xfId="15144" xr:uid="{D098B6E0-BDC6-4ABF-8D36-C84E33AA6EF9}"/>
    <cellStyle name="Normal 2 11 3 2" xfId="16511" xr:uid="{6C7C04E0-AB61-4590-8E6F-F75089006218}"/>
    <cellStyle name="Normal 2 11 4" xfId="16947" xr:uid="{8BB5A176-807D-47D5-B28D-5C68E6401C03}"/>
    <cellStyle name="Normal 2 11 5" xfId="17381" xr:uid="{BC2AB21D-D990-40CA-93F9-5973C4F31041}"/>
    <cellStyle name="Normal 2 11 6" xfId="15536" xr:uid="{4BB81BBC-35B5-4E75-BFDD-995F7D86A99A}"/>
    <cellStyle name="Normal 2 12" xfId="2474" xr:uid="{81F43B55-4CD1-4B57-AD9F-00C6F7BC104A}"/>
    <cellStyle name="Normal 2 12 2" xfId="3840" xr:uid="{6C1A3F0A-FD31-4358-B42E-AE89032AECDA}"/>
    <cellStyle name="Normal 2 12 2 2" xfId="4542" xr:uid="{B70132AD-424F-496B-9AE1-D2B6AF87289F}"/>
    <cellStyle name="Normal 2 12 2 3" xfId="16093" xr:uid="{478E4352-5782-4EF5-8737-296BD93E1F2B}"/>
    <cellStyle name="Normal 2 12 3" xfId="16539" xr:uid="{3AEFD7C5-C25E-44D3-AEFF-E675FACEA83F}"/>
    <cellStyle name="Normal 2 12 4" xfId="16975" xr:uid="{E5F09173-9226-448A-B4DB-386AB4EFE1C4}"/>
    <cellStyle name="Normal 2 12 5" xfId="17408" xr:uid="{76AE9B09-432D-46ED-AEEF-CCBC9BC2E074}"/>
    <cellStyle name="Normal 2 12 6" xfId="15564" xr:uid="{CF1357E1-7B0F-4BD3-96E7-BDE8480CD475}"/>
    <cellStyle name="Normal 2 12 7" xfId="18385" xr:uid="{26509404-6CFF-4D01-942D-8BAF3A3453B6}"/>
    <cellStyle name="Normal 2 13" xfId="2475" xr:uid="{5FD9BF22-EFEA-461E-A8DE-10656E532CC8}"/>
    <cellStyle name="Normal 2 13 2" xfId="2476" xr:uid="{59B68B1D-4A62-44A6-89BC-8AA897D7068B}"/>
    <cellStyle name="Normal 2 13 2 2" xfId="16108" xr:uid="{E3D3EA04-5523-4015-91D3-559DC64BCFD0}"/>
    <cellStyle name="Normal 2 13 3" xfId="2477" xr:uid="{1CC71BD1-A5DB-4AAF-BA32-9512A05E2B6A}"/>
    <cellStyle name="Normal 2 13 3 2" xfId="16554" xr:uid="{D3BFE6C9-38A8-43E0-8913-A4DD277159BD}"/>
    <cellStyle name="Normal 2 13 4" xfId="4543" xr:uid="{1DDD4283-237B-49CD-992B-5FCB543753DE}"/>
    <cellStyle name="Normal 2 13 4 2" xfId="12721" xr:uid="{09F26328-7B0D-42B7-B1B0-61E91FC0DCBD}"/>
    <cellStyle name="Normal 2 13 4 3" xfId="16990" xr:uid="{71391E2B-88C7-444E-8564-6521C5AEE804}"/>
    <cellStyle name="Normal 2 13 4 4" xfId="7723" xr:uid="{AD6E1C61-A0A4-4628-BC86-868024073218}"/>
    <cellStyle name="Normal 2 13 5" xfId="11571" xr:uid="{4A7F9CCC-275A-4A00-B3E2-3FE123EE67BC}"/>
    <cellStyle name="Normal 2 13 5 2" xfId="17422" xr:uid="{34F5F504-3355-4CB8-B7A2-9741DD83FC1F}"/>
    <cellStyle name="Normal 2 13 6" xfId="15579" xr:uid="{197D97EE-73BF-4A81-887B-E67557C2FBEC}"/>
    <cellStyle name="Normal 2 13 7" xfId="6465" xr:uid="{5EEECF0D-0ABB-4FB1-BAB9-86D926002054}"/>
    <cellStyle name="Normal 2 14" xfId="2478" xr:uid="{AEEC391E-2ED1-4FAA-9D8D-54B9893E0572}"/>
    <cellStyle name="Normal 2 14 2" xfId="4544" xr:uid="{12FDEC51-A09A-4FFC-B9B7-CB44E3667A7A}"/>
    <cellStyle name="Normal 2 14 2 2" xfId="12722" xr:uid="{B6FD17AA-DAEB-4159-9795-EB26FE995780}"/>
    <cellStyle name="Normal 2 14 2 3" xfId="7724" xr:uid="{492B19D4-74CC-4B5F-A626-59FD92568651}"/>
    <cellStyle name="Normal 2 14 3" xfId="11572" xr:uid="{775AD6F9-E4CB-4311-82FE-C935B10FEA8D}"/>
    <cellStyle name="Normal 2 14 4" xfId="15774" xr:uid="{EF7A42A9-80C4-44D9-8AFF-A7BB69484D9A}"/>
    <cellStyle name="Normal 2 14 5" xfId="6467" xr:uid="{26C539C6-441A-496F-9803-86972D1C0D83}"/>
    <cellStyle name="Normal 2 15" xfId="2479" xr:uid="{0B7933D0-B8EC-48C4-B068-CA1D7F6B2316}"/>
    <cellStyle name="Normal 2 15 2" xfId="4545" xr:uid="{EF21E8CB-5A23-478F-B7E6-A9B5E6496798}"/>
    <cellStyle name="Normal 2 15 2 2" xfId="12723" xr:uid="{222C830A-62A4-4115-9D64-590AC32CB7C9}"/>
    <cellStyle name="Normal 2 15 2 3" xfId="7725" xr:uid="{A6AA2350-40DB-41D9-AE3F-6F6C34655185}"/>
    <cellStyle name="Normal 2 15 3" xfId="11573" xr:uid="{E02378E9-E08D-4906-9043-895CE9EC030A}"/>
    <cellStyle name="Normal 2 15 4" xfId="15739" xr:uid="{DB615852-28B9-466D-BE6E-739A7D819D7B}"/>
    <cellStyle name="Normal 2 15 5" xfId="6468" xr:uid="{23F1A959-9A2B-4E17-AB24-D884D2DAE486}"/>
    <cellStyle name="Normal 2 16" xfId="2480" xr:uid="{293CB9BE-4C9C-4386-910D-40A3856C066A}"/>
    <cellStyle name="Normal 2 16 2" xfId="4546" xr:uid="{0BCDFBDA-5BA8-4A4D-9B35-29005575E317}"/>
    <cellStyle name="Normal 2 16 2 2" xfId="12724" xr:uid="{FC41EBCB-A422-44E8-BABE-0E8EAFD33F50}"/>
    <cellStyle name="Normal 2 16 2 3" xfId="7726" xr:uid="{0067C270-CFF9-4362-8714-C49B0570DDD5}"/>
    <cellStyle name="Normal 2 16 3" xfId="11574" xr:uid="{DCFCFEAC-AEA0-4E48-963C-B536A4BB75B2}"/>
    <cellStyle name="Normal 2 16 4" xfId="15843" xr:uid="{27B1A116-DFD5-48EE-B282-1D9CE6B51400}"/>
    <cellStyle name="Normal 2 16 5" xfId="6469" xr:uid="{D50DF35B-2EE1-49CA-9593-E40378A68FD3}"/>
    <cellStyle name="Normal 2 17" xfId="2481" xr:uid="{6DA2FFD5-A2F6-49CB-994A-D9187ABA52BE}"/>
    <cellStyle name="Normal 2 17 2" xfId="4547" xr:uid="{3E37CDA7-3528-4A70-9EB9-E082B666BE7E}"/>
    <cellStyle name="Normal 2 17 2 2" xfId="12725" xr:uid="{69141381-67BC-4C76-9258-22425E84CDA5}"/>
    <cellStyle name="Normal 2 17 2 3" xfId="7727" xr:uid="{F5183FD0-6F0A-4BAD-9284-829C5703D00F}"/>
    <cellStyle name="Normal 2 17 3" xfId="11575" xr:uid="{23A6DACB-5022-4C35-9260-9D478737E70A}"/>
    <cellStyle name="Normal 2 17 4" xfId="17008" xr:uid="{529E55CE-45E1-4C69-95B3-65BB2ABEDE48}"/>
    <cellStyle name="Normal 2 17 5" xfId="6470" xr:uid="{C4341759-E08B-4C00-9A8B-D22120E05D59}"/>
    <cellStyle name="Normal 2 18" xfId="2482" xr:uid="{39FB4763-3EBD-44D9-BDF4-5F8CBE4818CC}"/>
    <cellStyle name="Normal 2 18 10" xfId="2483" xr:uid="{EB96D21B-87C5-4A81-826A-C149D7E06F2B}"/>
    <cellStyle name="Normal 2 18 11" xfId="2484" xr:uid="{73F5ABF8-4E11-4284-910E-EB975D8FC6BA}"/>
    <cellStyle name="Normal 2 18 12" xfId="2485" xr:uid="{5ECD856B-A345-4779-8DAF-C04E621EECF2}"/>
    <cellStyle name="Normal 2 18 13" xfId="2486" xr:uid="{3E4596B9-7D99-4EEB-9419-F71E2C47D50D}"/>
    <cellStyle name="Normal 2 18 14" xfId="2487" xr:uid="{D372B3B2-2940-426E-9711-556CB785FA43}"/>
    <cellStyle name="Normal 2 18 2" xfId="2488" xr:uid="{C4DD6725-6409-4A84-B89F-04BA8F27C1D2}"/>
    <cellStyle name="Normal 2 18 3" xfId="2489" xr:uid="{FA18EA0E-4610-4B9F-B30A-8C37B321CCBA}"/>
    <cellStyle name="Normal 2 18 4" xfId="2490" xr:uid="{382E945B-14AA-472F-B480-186C2056DDAB}"/>
    <cellStyle name="Normal 2 18 5" xfId="2491" xr:uid="{A3C5658B-F7C6-4A20-8494-950C7FC8AF1A}"/>
    <cellStyle name="Normal 2 18 6" xfId="2492" xr:uid="{1482CC2A-637B-4F9F-BAB5-4465936829FC}"/>
    <cellStyle name="Normal 2 18 7" xfId="2493" xr:uid="{E03AF9AB-2F69-4F3E-890C-C81936380CB0}"/>
    <cellStyle name="Normal 2 18 8" xfId="2494" xr:uid="{D02CCE07-1BED-4557-B31A-074D1E823229}"/>
    <cellStyle name="Normal 2 18 9" xfId="2495" xr:uid="{86A0024B-738D-44AA-AD60-B896F389D74F}"/>
    <cellStyle name="Normal 2 19" xfId="2496" xr:uid="{7D84C291-9C6B-4520-890C-954AE4AD4234}"/>
    <cellStyle name="Normal 2 2" xfId="2497" xr:uid="{665D4C8B-0D98-4EAE-83D4-18AAD1DC82ED}"/>
    <cellStyle name="Normal 2 2 10" xfId="2498" xr:uid="{4AB4F518-E5D1-48F3-9434-4F91734AD461}"/>
    <cellStyle name="Normal 2 2 11" xfId="2499" xr:uid="{B0DD0855-FD6A-4717-BF0E-8AA786136134}"/>
    <cellStyle name="Normal 2 2 12" xfId="2500" xr:uid="{3176EA7E-94FD-49A3-9F96-E0FC30732BC9}"/>
    <cellStyle name="Normal 2 2 13" xfId="2501" xr:uid="{DB5608B3-7801-420B-8B47-36F8B564FCA2}"/>
    <cellStyle name="Normal 2 2 14" xfId="2502" xr:uid="{C51003B6-7975-405C-9F29-AF322CF8A7B7}"/>
    <cellStyle name="Normal 2 2 15" xfId="2503" xr:uid="{72CB54EE-8017-4433-A136-9FB783AB8534}"/>
    <cellStyle name="Normal 2 2 16" xfId="2504" xr:uid="{1AA56635-60A5-4A7E-88A1-8B5D093253A6}"/>
    <cellStyle name="Normal 2 2 17" xfId="2505" xr:uid="{E7652B86-885E-46D2-8B2E-0C91752CCA6B}"/>
    <cellStyle name="Normal 2 2 18" xfId="2506" xr:uid="{3A9F81C9-87B0-4D5E-8940-873C176DC391}"/>
    <cellStyle name="Normal 2 2 19" xfId="2507" xr:uid="{6A8B035B-32E3-4BD7-9A05-C6894B00D694}"/>
    <cellStyle name="Normal 2 2 2" xfId="2508" xr:uid="{F9653098-A242-4A3B-97AD-7CDD3E0066E6}"/>
    <cellStyle name="Normal 2 2 2 10" xfId="2509" xr:uid="{95791FF9-5864-4E15-8D9B-788FA94CA34B}"/>
    <cellStyle name="Normal 2 2 2 11" xfId="2510" xr:uid="{0E550FB2-E7CC-4850-865D-91AB7BBBADDB}"/>
    <cellStyle name="Normal 2 2 2 12" xfId="2511" xr:uid="{0F929BAD-08FD-42D2-8E3F-40BC47E21A28}"/>
    <cellStyle name="Normal 2 2 2 13" xfId="2512" xr:uid="{996F1A2D-4847-4104-943F-A2204DA550E8}"/>
    <cellStyle name="Normal 2 2 2 14" xfId="2513" xr:uid="{DE5E495D-71F0-47FA-8067-74803AF802BD}"/>
    <cellStyle name="Normal 2 2 2 15" xfId="2514" xr:uid="{119B0F4E-9389-496D-952D-CB6DFB309D4D}"/>
    <cellStyle name="Normal 2 2 2 16" xfId="2515" xr:uid="{993149CA-F9B1-469B-A82E-2C5CC2EFCB3E}"/>
    <cellStyle name="Normal 2 2 2 17" xfId="2516" xr:uid="{80259ECF-D16C-45C4-AD89-0D31C0539B7B}"/>
    <cellStyle name="Normal 2 2 2 18" xfId="2517" xr:uid="{EBF30AEB-1146-4CD2-91BE-82244B3CB635}"/>
    <cellStyle name="Normal 2 2 2 19" xfId="2518" xr:uid="{C14C0C89-A714-4A69-ADDD-99E11097809D}"/>
    <cellStyle name="Normal 2 2 2 2" xfId="2519" xr:uid="{A5A7DBC6-440B-40F3-BD5C-1BEA7D7B5CF7}"/>
    <cellStyle name="Normal 2 2 2 2 10" xfId="2520" xr:uid="{A6C45BD1-68C2-4C50-AD49-699DC9FD328B}"/>
    <cellStyle name="Normal 2 2 2 2 11" xfId="2521" xr:uid="{F35718FE-CB99-4927-9260-20B91F919AEC}"/>
    <cellStyle name="Normal 2 2 2 2 12" xfId="2522" xr:uid="{35BA63DB-5AFF-4CCB-A0A7-FC43EDBB678D}"/>
    <cellStyle name="Normal 2 2 2 2 13" xfId="2523" xr:uid="{AD84ADC3-A21C-4FA9-84BC-4B3F8E43788C}"/>
    <cellStyle name="Normal 2 2 2 2 14" xfId="2524" xr:uid="{B7BCFD0C-F350-4FDC-BE34-239795C8527A}"/>
    <cellStyle name="Normal 2 2 2 2 15" xfId="2525" xr:uid="{B47338A8-BF14-4835-80DE-E1CC01565706}"/>
    <cellStyle name="Normal 2 2 2 2 16" xfId="2526" xr:uid="{FFB7E9D5-5288-4016-83D5-0FF8E342D0EF}"/>
    <cellStyle name="Normal 2 2 2 2 17" xfId="2527" xr:uid="{81F9120F-F8DD-4F63-9F63-627428189629}"/>
    <cellStyle name="Normal 2 2 2 2 18" xfId="2528" xr:uid="{88AE9C55-5D78-495B-BBA0-E5B85D765003}"/>
    <cellStyle name="Normal 2 2 2 2 19" xfId="2529" xr:uid="{A3E1A4EB-C59B-4ADA-8211-06C353A06CA2}"/>
    <cellStyle name="Normal 2 2 2 2 2" xfId="2530" xr:uid="{86FAAC34-381B-4D9F-A04D-2FEF534368F4}"/>
    <cellStyle name="Normal 2 2 2 2 2 10" xfId="2531" xr:uid="{2740AD07-AC02-421B-BFB2-E54F10C565E5}"/>
    <cellStyle name="Normal 2 2 2 2 2 11" xfId="2532" xr:uid="{90777034-648D-44A2-A58B-9D317495C2AD}"/>
    <cellStyle name="Normal 2 2 2 2 2 12" xfId="2533" xr:uid="{D55769EF-37F2-4C98-8440-22A66FEA77C9}"/>
    <cellStyle name="Normal 2 2 2 2 2 13" xfId="2534" xr:uid="{209F2F38-BF8F-473A-96E7-74F02BEB3C77}"/>
    <cellStyle name="Normal 2 2 2 2 2 14" xfId="2535" xr:uid="{DB7EC90A-2459-46A9-BCB8-7EB9F7459CF6}"/>
    <cellStyle name="Normal 2 2 2 2 2 15" xfId="2536" xr:uid="{AF4C66E4-38C9-4450-960E-F6DF93B70A75}"/>
    <cellStyle name="Normal 2 2 2 2 2 16" xfId="8997" xr:uid="{CBA360EB-F120-4761-B973-92BB0A889198}"/>
    <cellStyle name="Normal 2 2 2 2 2 17" xfId="17616" xr:uid="{53156246-4C9D-4B9D-B1C9-80F165EA64EF}"/>
    <cellStyle name="Normal 2 2 2 2 2 2" xfId="2537" xr:uid="{18021DDA-BB71-4045-9ACC-C3009E79D3F5}"/>
    <cellStyle name="Normal 2 2 2 2 2 2 2" xfId="9056" xr:uid="{823DBD0A-8A67-40BA-B6A4-E2085BACC515}"/>
    <cellStyle name="Normal 2 2 2 2 2 2 2 2" xfId="17733" xr:uid="{475280E8-5B2B-419A-B4C9-B5774B8067A0}"/>
    <cellStyle name="Normal 2 2 2 2 2 2 2 3" xfId="17791" xr:uid="{F6084613-E728-474E-A15D-8988BEBD3E9F}"/>
    <cellStyle name="Normal 2 2 2 2 2 2 2 4" xfId="17658" xr:uid="{51864763-D2ED-403B-9672-36ECC50B8143}"/>
    <cellStyle name="Normal 2 2 2 2 2 2 3" xfId="9035" xr:uid="{E5BF3B30-28B8-4F0B-A419-BB088C15218E}"/>
    <cellStyle name="Normal 2 2 2 2 2 2 3 2" xfId="17715" xr:uid="{AC12124A-6390-4979-AE9E-7327BAB09137}"/>
    <cellStyle name="Normal 2 2 2 2 2 2 4" xfId="17773" xr:uid="{F43D3809-6EAC-483C-A4BE-04E1B2523DFC}"/>
    <cellStyle name="Normal 2 2 2 2 2 2 5" xfId="17642" xr:uid="{CF25C92A-159D-491D-B3BF-0F31A3E63D53}"/>
    <cellStyle name="Normal 2 2 2 2 2 3" xfId="2538" xr:uid="{BD3C3929-1558-4F13-93E4-083D12B1D037}"/>
    <cellStyle name="Normal 2 2 2 2 2 3 2" xfId="9051" xr:uid="{6D47D448-A831-4219-899C-7E23CF858788}"/>
    <cellStyle name="Normal 2 2 2 2 2 3 2 2" xfId="17729" xr:uid="{01B0C016-C40C-46DE-BAD4-35D129BB159D}"/>
    <cellStyle name="Normal 2 2 2 2 2 3 3" xfId="17786" xr:uid="{65C0BFF5-975C-43F0-B880-AC3E1319F767}"/>
    <cellStyle name="Normal 2 2 2 2 2 3 4" xfId="17654" xr:uid="{A3D4939C-95FB-4C15-BD08-E561EEAB51B4}"/>
    <cellStyle name="Normal 2 2 2 2 2 4" xfId="2539" xr:uid="{9FD150F4-B078-4814-B78C-25023F025479}"/>
    <cellStyle name="Normal 2 2 2 2 2 4 2" xfId="17695" xr:uid="{38AB175C-92AF-4187-A6AA-FE1D968112DF}"/>
    <cellStyle name="Normal 2 2 2 2 2 5" xfId="2540" xr:uid="{C3723F85-19D3-4796-B861-1DC69707653F}"/>
    <cellStyle name="Normal 2 2 2 2 2 5 2" xfId="17752" xr:uid="{6344C307-F10D-4039-881F-BE47866EF109}"/>
    <cellStyle name="Normal 2 2 2 2 2 6" xfId="2541" xr:uid="{1B73733D-6CB5-47EE-932E-E7500F0CB363}"/>
    <cellStyle name="Normal 2 2 2 2 2 7" xfId="2542" xr:uid="{EEE412FE-2EC5-4A14-AE32-FDBD203BE8A0}"/>
    <cellStyle name="Normal 2 2 2 2 2 8" xfId="2543" xr:uid="{DD75710C-B080-45ED-BE0E-D5373B7AC027}"/>
    <cellStyle name="Normal 2 2 2 2 2 9" xfId="2544" xr:uid="{9C8C91C9-0B51-4781-ADCA-ABAA230F7319}"/>
    <cellStyle name="Normal 2 2 2 2 20" xfId="8711" xr:uid="{2B8001FE-3347-4635-B132-073DF1E5D7D2}"/>
    <cellStyle name="Normal 2 2 2 2 21" xfId="8938" xr:uid="{80F2002D-04BA-433C-A36C-A587BA53C75D}"/>
    <cellStyle name="Normal 2 2 2 2 22" xfId="9115" xr:uid="{7DC6BA4D-98D0-4901-A9A3-CE8E7CC1C960}"/>
    <cellStyle name="Normal 2 2 2 2 23" xfId="9304" xr:uid="{32122C04-C568-4C4F-8AB5-0D09C17E5C57}"/>
    <cellStyle name="Normal 2 2 2 2 23 2" xfId="14298" xr:uid="{51948C17-6D9D-4FE2-83DA-C2E7E7D4CB66}"/>
    <cellStyle name="Normal 2 2 2 2 23 3" xfId="13345" xr:uid="{25EB5F80-C052-44CC-920A-F3EA854BDEC9}"/>
    <cellStyle name="Normal 2 2 2 2 3" xfId="2545" xr:uid="{7318E440-C44A-4680-9AF8-090BD157D0F6}"/>
    <cellStyle name="Normal 2 2 2 2 3 2" xfId="10586" xr:uid="{CDD79503-CFDC-4A62-B5DC-D03A594DC837}"/>
    <cellStyle name="Normal 2 2 2 2 4" xfId="2546" xr:uid="{18E14367-2369-49A9-A4BD-B07ABA68E80E}"/>
    <cellStyle name="Normal 2 2 2 2 5" xfId="2547" xr:uid="{8A68F4A4-A12F-4718-ABAF-6D5612927DCF}"/>
    <cellStyle name="Normal 2 2 2 2 6" xfId="2548" xr:uid="{07EE2D16-AE22-4D44-B46B-4A541FD00596}"/>
    <cellStyle name="Normal 2 2 2 2 7" xfId="2549" xr:uid="{889BA852-C507-49E1-A85E-3101D9F8939F}"/>
    <cellStyle name="Normal 2 2 2 2 8" xfId="2550" xr:uid="{ED3E03CC-F6E8-42A0-8E3A-3A1034DACB19}"/>
    <cellStyle name="Normal 2 2 2 2 9" xfId="2551" xr:uid="{FFD629EF-0CE8-4E3D-937B-D18D1CB468BF}"/>
    <cellStyle name="Normal 2 2 2 20" xfId="2552" xr:uid="{3AABEBC3-BACA-41D6-AC47-B6F69AB31BA6}"/>
    <cellStyle name="Normal 2 2 2 21" xfId="3690" xr:uid="{1F928973-167E-4988-9DBA-33649E39B605}"/>
    <cellStyle name="Normal 2 2 2 21 2" xfId="8925" xr:uid="{51D77A04-233A-4508-8A76-AE26AB20B0EA}"/>
    <cellStyle name="Normal 2 2 2 22" xfId="9073" xr:uid="{1B2B693F-0720-4955-A8BC-9A46DC3FC35A}"/>
    <cellStyle name="Normal 2 2 2 23" xfId="9255" xr:uid="{24E8DE81-83EE-489C-BD19-A7A21D2FDF36}"/>
    <cellStyle name="Normal 2 2 2 3" xfId="2553" xr:uid="{BD1B7D4C-249F-4EA7-93B5-1E0477567DD7}"/>
    <cellStyle name="Normal 2 2 2 3 2" xfId="2554" xr:uid="{39CC4EFA-D324-4C25-AC56-81E4D19A1E1C}"/>
    <cellStyle name="Normal 2 2 2 3 2 2" xfId="10615" xr:uid="{9B12F398-8C05-4FD9-8BA2-2CE92F3E9E2B}"/>
    <cellStyle name="Normal 2 2 2 3 3" xfId="3841" xr:uid="{FA8672CB-76B9-47E2-A558-685E2C3C4804}"/>
    <cellStyle name="Normal 2 2 2 3 3 2" xfId="4548" xr:uid="{FB704444-B07D-4B22-AE5A-90B7094D65A4}"/>
    <cellStyle name="Normal 2 2 2 3 3 2 2" xfId="12990" xr:uid="{A701F5C5-A632-406E-83D7-C6D967B17CC1}"/>
    <cellStyle name="Normal 2 2 2 3 3 3" xfId="8529" xr:uid="{D80B9429-28C1-473C-8CFB-AD660B82C2A9}"/>
    <cellStyle name="Normal 2 2 2 3 4" xfId="8586" xr:uid="{8C16D702-D3F0-4D2E-B7EF-9D7D00102784}"/>
    <cellStyle name="Normal 2 2 2 3 4 2" xfId="13013" xr:uid="{9AC8C735-074A-42F1-81ED-095035E24812}"/>
    <cellStyle name="Normal 2 2 2 3 5" xfId="8941" xr:uid="{84516B14-1D38-4EF8-B726-494D9AB45EBF}"/>
    <cellStyle name="Normal 2 2 2 3 6" xfId="9968" xr:uid="{3C6D8D15-7017-422B-9EC6-23E434834A85}"/>
    <cellStyle name="Normal 2 2 2 3 7" xfId="15127" xr:uid="{6352AFF4-6C3C-4AE4-90E6-FDEDA395C022}"/>
    <cellStyle name="Normal 2 2 2 3 8" xfId="18386" xr:uid="{7CE92601-AD5D-4F5F-90D5-6D860ABA1BAE}"/>
    <cellStyle name="Normal 2 2 2 4" xfId="2555" xr:uid="{323CF4EA-91C0-46A4-8665-EEFA1BB3C2AC}"/>
    <cellStyle name="Normal 2 2 2 4 10" xfId="2556" xr:uid="{A0A9966A-55B3-4F06-AAD4-199424F8E674}"/>
    <cellStyle name="Normal 2 2 2 4 11" xfId="2557" xr:uid="{800184F9-CCAA-4B6F-AB1A-37FFAA7850F5}"/>
    <cellStyle name="Normal 2 2 2 4 12" xfId="2558" xr:uid="{6C4702CE-99CC-492C-8573-5E4EFA52AF55}"/>
    <cellStyle name="Normal 2 2 2 4 13" xfId="2559" xr:uid="{6BCF6A48-999C-4E8D-9550-0720501A4FB5}"/>
    <cellStyle name="Normal 2 2 2 4 14" xfId="2560" xr:uid="{0AC75288-08F0-4D04-94C1-1B0E058DFDDF}"/>
    <cellStyle name="Normal 2 2 2 4 15" xfId="10579" xr:uid="{65011FAE-B2C1-413B-B66D-25FE25532304}"/>
    <cellStyle name="Normal 2 2 2 4 16" xfId="17840" xr:uid="{7D5F2ABE-189C-450D-8152-8DA1867A6E24}"/>
    <cellStyle name="Normal 2 2 2 4 2" xfId="2561" xr:uid="{669861AA-522F-4930-82B6-C438C3F1609C}"/>
    <cellStyle name="Normal 2 2 2 4 3" xfId="2562" xr:uid="{07739C2D-F2D2-4209-9AA5-11B5A35B46A0}"/>
    <cellStyle name="Normal 2 2 2 4 4" xfId="2563" xr:uid="{F42D060C-92DF-4FAB-80E0-F3B38D05A5EE}"/>
    <cellStyle name="Normal 2 2 2 4 5" xfId="2564" xr:uid="{8FD74255-544E-4602-A033-9E47B5444E86}"/>
    <cellStyle name="Normal 2 2 2 4 6" xfId="2565" xr:uid="{9F20D81E-B0EB-4269-A301-1961D9777374}"/>
    <cellStyle name="Normal 2 2 2 4 7" xfId="2566" xr:uid="{7F263284-A088-4857-AAF8-229DF4D77887}"/>
    <cellStyle name="Normal 2 2 2 4 8" xfId="2567" xr:uid="{35FABE8C-AFF2-4B7C-85A5-A1C6FBE96F75}"/>
    <cellStyle name="Normal 2 2 2 4 9" xfId="2568" xr:uid="{71CDC06E-6B79-4753-87EA-DBA97D65C748}"/>
    <cellStyle name="Normal 2 2 2 5" xfId="2569" xr:uid="{63D97839-6C48-48CF-AE8F-A9162D60BC07}"/>
    <cellStyle name="Normal 2 2 2 6" xfId="2570" xr:uid="{617A9161-A1FC-46D9-949D-D44E61D2AA69}"/>
    <cellStyle name="Normal 2 2 2 7" xfId="2571" xr:uid="{0CB26282-DE32-4A86-82B8-3BC19BA40CCB}"/>
    <cellStyle name="Normal 2 2 2 8" xfId="2572" xr:uid="{F2FEEBCF-10FA-42BB-8618-9DFD389F0C4D}"/>
    <cellStyle name="Normal 2 2 2 9" xfId="2573" xr:uid="{187BCB3E-4EAD-4489-A137-74BF16C58B7E}"/>
    <cellStyle name="Normal 2 2 20" xfId="2574" xr:uid="{3F514E94-F984-43F8-8CC3-4134D06D00AB}"/>
    <cellStyle name="Normal 2 2 21" xfId="2575" xr:uid="{D1DFC48C-CCDE-4791-B506-44362853770E}"/>
    <cellStyle name="Normal 2 2 21 2" xfId="4549" xr:uid="{B5F6546D-7AA0-4A61-A0E0-4B70739B3A5D}"/>
    <cellStyle name="Normal 2 2 21 2 2" xfId="12726" xr:uid="{48964EDA-2175-42AF-B5E0-AED2BCBDFBB8}"/>
    <cellStyle name="Normal 2 2 21 2 3" xfId="7728" xr:uid="{70E1AE1D-F4FC-4A50-8FB2-DA9C807661DD}"/>
    <cellStyle name="Normal 2 2 21 3" xfId="11576" xr:uid="{83FE5D7C-B9A9-47F2-A73D-B0482F042A4E}"/>
    <cellStyle name="Normal 2 2 21 4" xfId="6528" xr:uid="{75D96790-9A65-42B3-985A-BBA4F093442C}"/>
    <cellStyle name="Normal 2 2 22" xfId="2576" xr:uid="{81AD1515-D993-44A1-8B49-C5A8140116BD}"/>
    <cellStyle name="Normal 2 2 22 2" xfId="4550" xr:uid="{98BC90C1-283D-4985-AD6D-4AF2559CDAE3}"/>
    <cellStyle name="Normal 2 2 22 2 2" xfId="12727" xr:uid="{253ED3C5-0C30-4E4C-A1B8-B69C158815D8}"/>
    <cellStyle name="Normal 2 2 22 2 3" xfId="7729" xr:uid="{2FA72862-8250-487F-A509-2074D47CC73F}"/>
    <cellStyle name="Normal 2 2 22 3" xfId="11577" xr:uid="{56181141-DA8E-48FC-B28A-EF21A33ECCD8}"/>
    <cellStyle name="Normal 2 2 22 4" xfId="6529" xr:uid="{3BDF8E1C-7F77-4EE1-A899-1651147D022F}"/>
    <cellStyle name="Normal 2 2 23" xfId="3687" xr:uid="{DD170B2B-FC96-4442-92AE-5802FE0FD666}"/>
    <cellStyle name="Normal 2 2 23 2" xfId="6482" xr:uid="{CE61EB64-A00C-493A-BEEB-5A49840F1EA7}"/>
    <cellStyle name="Normal 2 2 24" xfId="8525" xr:uid="{F5C909EC-B410-43C0-A6AF-ED1D73ED3987}"/>
    <cellStyle name="Normal 2 2 24 2" xfId="14042" xr:uid="{31684B49-D532-4B32-800C-2248A24C641E}"/>
    <cellStyle name="Normal 2 2 24 3" xfId="12986" xr:uid="{ABA855E5-7AC1-486F-B048-F9C3A039F55F}"/>
    <cellStyle name="Normal 2 2 25" xfId="8537" xr:uid="{457055DD-9456-46DC-91BD-019C5E99B1E3}"/>
    <cellStyle name="Normal 2 2 26" xfId="8922" xr:uid="{582A067E-EF9F-47E5-A7D9-79C52DDAF9D4}"/>
    <cellStyle name="Normal 2 2 27" xfId="9097" xr:uid="{78202CF7-C11E-4164-AAF9-7281B6EFC154}"/>
    <cellStyle name="Normal 2 2 28" xfId="15265" xr:uid="{B79053C2-6EB1-40A8-B3B3-D4FB25174531}"/>
    <cellStyle name="Normal 2 2 3" xfId="2577" xr:uid="{AB224263-F515-4E10-8E9E-060936F612D0}"/>
    <cellStyle name="Normal 2 2 3 2" xfId="2578" xr:uid="{74BE3579-EE18-4DF4-AE55-2CDD5B20A9D8}"/>
    <cellStyle name="Normal 2 2 3 2 2" xfId="3842" xr:uid="{A5E20DFD-B077-4E31-A4B4-76DCF1D25776}"/>
    <cellStyle name="Normal 2 2 3 2 3" xfId="9297" xr:uid="{151F099E-8535-4C30-A1F4-6DAF13B15071}"/>
    <cellStyle name="Normal 2 2 3 2 3 2" xfId="14292" xr:uid="{2EFDFB4A-4FA1-4FA0-B4A7-86A29339270A}"/>
    <cellStyle name="Normal 2 2 3 2 3 3" xfId="13339" xr:uid="{7C633146-C655-4909-A5DA-31AAE823E2B0}"/>
    <cellStyle name="Normal 2 2 3 3" xfId="2579" xr:uid="{86DB4071-6E9B-44DC-8BD0-1597B9B2EC28}"/>
    <cellStyle name="Normal 2 2 3 3 2" xfId="3943" xr:uid="{B2449128-89BD-465C-8441-5172C509E38D}"/>
    <cellStyle name="Normal 2 2 3 3 2 2" xfId="9042" xr:uid="{3EA517FE-12D5-4BDD-A74B-A76EA46D772A}"/>
    <cellStyle name="Normal 2 2 3 3 2 2 2" xfId="17722" xr:uid="{6F6528A1-EF45-428A-A4C0-BE4ACA2D82AE}"/>
    <cellStyle name="Normal 2 2 3 3 2 2 3" xfId="17780" xr:uid="{6AEA7AB5-8BC5-4716-84D9-757519812641}"/>
    <cellStyle name="Normal 2 2 3 3 2 2 4" xfId="17648" xr:uid="{0C42043D-63FC-46C8-A87D-A8966C16969B}"/>
    <cellStyle name="Normal 2 2 3 3 2 3" xfId="17701" xr:uid="{DCBA9CF9-D6B3-4869-9FD8-D8A2AA5AB827}"/>
    <cellStyle name="Normal 2 2 3 3 2 4" xfId="17758" xr:uid="{5422FA3E-AA00-42F8-BE0C-FBF8AC538B6A}"/>
    <cellStyle name="Normal 2 2 3 3 2 5" xfId="17622" xr:uid="{38C0F8EC-F0CF-432F-A2CF-88715330350D}"/>
    <cellStyle name="Normal 2 2 3 3 2 6" xfId="9007" xr:uid="{463D9E82-BF0C-498C-8F93-E9D5F5B4001B}"/>
    <cellStyle name="Normal 2 2 3 3 3" xfId="9038" xr:uid="{85075068-B727-4AC4-BBA8-6B931CFF0E1C}"/>
    <cellStyle name="Normal 2 2 3 3 3 2" xfId="17718" xr:uid="{A22E88C0-C7D6-4A68-8E44-2C1793FCAD18}"/>
    <cellStyle name="Normal 2 2 3 3 3 3" xfId="17776" xr:uid="{19E5E627-C994-416C-952A-9966739FFFAA}"/>
    <cellStyle name="Normal 2 2 3 3 3 4" xfId="17644" xr:uid="{9D249A1A-88FE-460C-BECA-77DCAFDBC32F}"/>
    <cellStyle name="Normal 2 2 3 3 4" xfId="9057" xr:uid="{90AB7786-E217-4AC9-9C18-C37B91F3AC7F}"/>
    <cellStyle name="Normal 2 2 3 3 4 2" xfId="17734" xr:uid="{66FBBEA3-6B74-4DE6-BC54-DCCB3340FC5F}"/>
    <cellStyle name="Normal 2 2 3 3 4 3" xfId="17792" xr:uid="{F4E370DA-6EEF-4C6C-AA14-3359835D77A2}"/>
    <cellStyle name="Normal 2 2 3 3 4 4" xfId="17659" xr:uid="{9444C620-332B-4AAB-A673-6FBA09879A71}"/>
    <cellStyle name="Normal 2 2 3 3 5" xfId="9000" xr:uid="{71043C88-26FD-44A6-AF54-26608419AEAE}"/>
    <cellStyle name="Normal 2 2 3 3 5 2" xfId="17697" xr:uid="{95F9A0AA-8318-45EB-98C5-CB19B47A867E}"/>
    <cellStyle name="Normal 2 2 3 3 6" xfId="17754" xr:uid="{A8E39223-BF9B-459C-9913-718F0114AD41}"/>
    <cellStyle name="Normal 2 2 3 3 7" xfId="17618" xr:uid="{D33FAA69-43E0-481C-9600-CA5B05E27C6B}"/>
    <cellStyle name="Normal 2 2 3 3 8" xfId="18438" xr:uid="{73715882-BE5F-421F-B8AA-C094A3C9015A}"/>
    <cellStyle name="Normal 2 2 3 4" xfId="3688" xr:uid="{242F3F58-4C14-4DD0-BF98-19A07286D9C3}"/>
    <cellStyle name="Normal 2 2 3 4 2" xfId="10582" xr:uid="{88CF7CD1-FF20-41A6-99D4-A32B2A00AF91}"/>
    <cellStyle name="Normal 2 2 3 4 3" xfId="8580" xr:uid="{27568FD9-3807-4110-9756-A1841E2A9902}"/>
    <cellStyle name="Normal 2 2 3 5" xfId="8724" xr:uid="{675AC27E-8BFC-46D8-9D51-FAC56EE9949C}"/>
    <cellStyle name="Normal 2 2 3 6" xfId="8929" xr:uid="{C41AE066-9DD8-4BE3-9D1C-0B81BD13CE9D}"/>
    <cellStyle name="Normal 2 2 3 7" xfId="9081" xr:uid="{8181828E-2E8C-4325-A633-F59DB97DBCBF}"/>
    <cellStyle name="Normal 2 2 3 8" xfId="9967" xr:uid="{600CF508-32BD-4BCD-B0D1-F0755638A195}"/>
    <cellStyle name="Normal 2 2 3 9" xfId="10806" xr:uid="{C90915B6-04C8-4322-8006-928F5243A08D}"/>
    <cellStyle name="Normal 2 2 4" xfId="2580" xr:uid="{D49EF52C-9E1C-422F-91B9-0DF300119747}"/>
    <cellStyle name="Normal 2 2 4 2" xfId="2581" xr:uid="{521285FF-B71A-447B-8309-F331F5E24A41}"/>
    <cellStyle name="Normal 2 2 4 2 2" xfId="3843" xr:uid="{27D2302F-771F-4386-A509-6C255F1B12DD}"/>
    <cellStyle name="Normal 2 2 4 2 2 2" xfId="9039" xr:uid="{529E6A54-5A12-49FA-8D80-A20A30541257}"/>
    <cellStyle name="Normal 2 2 4 2 2 2 2" xfId="17719" xr:uid="{E78557DD-A1A7-4820-9FC6-CA2EE60E6F81}"/>
    <cellStyle name="Normal 2 2 4 2 2 2 3" xfId="17777" xr:uid="{85A6E709-906D-454B-8732-241F5E6C0DED}"/>
    <cellStyle name="Normal 2 2 4 2 2 2 4" xfId="17645" xr:uid="{C2D2CADB-BA1B-4849-9B91-BD8713114295}"/>
    <cellStyle name="Normal 2 2 4 2 2 3" xfId="9061" xr:uid="{F431A6B6-0E39-4F8A-BBB3-66D50AF88853}"/>
    <cellStyle name="Normal 2 2 4 2 2 3 2" xfId="17738" xr:uid="{7AFF011F-9137-40B3-935A-FAA0EC093E46}"/>
    <cellStyle name="Normal 2 2 4 2 2 3 3" xfId="17796" xr:uid="{5FD5322E-5453-49A6-90DC-35DEAE518378}"/>
    <cellStyle name="Normal 2 2 4 2 2 3 4" xfId="17663" xr:uid="{12DD3BA2-705B-47DB-BD7E-8542DD9ABFE7}"/>
    <cellStyle name="Normal 2 2 4 2 2 4" xfId="10619" xr:uid="{160C5F95-1EFD-415E-9246-98FA20500F36}"/>
    <cellStyle name="Normal 2 2 4 2 2 4 2" xfId="17698" xr:uid="{922A1C66-C3FC-4BAB-8394-CD41865B9D58}"/>
    <cellStyle name="Normal 2 2 4 2 2 5" xfId="10739" xr:uid="{13104B2C-6529-49A3-8D17-8CACC1649798}"/>
    <cellStyle name="Normal 2 2 4 2 2 5 2" xfId="17755" xr:uid="{95F46818-CDF4-4961-A27B-CD17C3B97BC5}"/>
    <cellStyle name="Normal 2 2 4 2 2 6" xfId="17619" xr:uid="{4327F873-8D6E-4C7F-A5CD-CCB74870940D}"/>
    <cellStyle name="Normal 2 2 4 2 2 7" xfId="9004" xr:uid="{BE0D70DD-659A-429A-89C2-65D399DCC91F}"/>
    <cellStyle name="Normal 2 2 4 2 3" xfId="9037" xr:uid="{C26BE056-28DC-47D5-8B6C-9A2A3A48E721}"/>
    <cellStyle name="Normal 2 2 4 2 3 2" xfId="9054" xr:uid="{76AE2364-FE17-4E80-9211-A4F33A902A95}"/>
    <cellStyle name="Normal 2 2 4 2 3 2 2" xfId="17731" xr:uid="{2DA4B4BB-106F-4FE5-8E06-FBDD1BD52A9F}"/>
    <cellStyle name="Normal 2 2 4 2 3 2 3" xfId="17789" xr:uid="{18C7C17C-7797-40DC-AADB-100B568C2B08}"/>
    <cellStyle name="Normal 2 2 4 2 3 2 4" xfId="17656" xr:uid="{0B120972-1596-404C-9F24-DCC7699198DB}"/>
    <cellStyle name="Normal 2 2 4 2 3 3" xfId="17717" xr:uid="{902A046B-9414-4760-A935-1BB31B819D39}"/>
    <cellStyle name="Normal 2 2 4 2 3 4" xfId="17775" xr:uid="{BCDA8DA6-1735-4950-967F-90D016591299}"/>
    <cellStyle name="Normal 2 2 4 2 3 5" xfId="17643" xr:uid="{FEC597E1-008D-43E6-9A2C-1972DCC0B8C1}"/>
    <cellStyle name="Normal 2 2 4 2 4" xfId="8999" xr:uid="{CDE70950-013D-4D31-A7F5-05661F58D9E8}"/>
    <cellStyle name="Normal 2 2 4 2 4 2" xfId="17696" xr:uid="{1A520E38-D521-4429-876B-CCA6AC7E0352}"/>
    <cellStyle name="Normal 2 2 4 2 5" xfId="17753" xr:uid="{1D6CB1B2-086F-4B3B-9958-52A5DD824A7C}"/>
    <cellStyle name="Normal 2 2 4 2 6" xfId="17617" xr:uid="{4BBCE417-2F93-4DA2-A8AA-87B425149FC2}"/>
    <cellStyle name="Normal 2 2 4 3" xfId="2582" xr:uid="{345E4F50-D752-4528-9F64-E1BB896C60B9}"/>
    <cellStyle name="Normal 2 2 4 3 2" xfId="10588" xr:uid="{85F7ABAD-355C-4C8C-8FB7-F7CE8864A791}"/>
    <cellStyle name="Normal 2 2 4 4" xfId="3702" xr:uid="{FFC52B86-6AC0-4224-8D99-E491FB3D5B1C}"/>
    <cellStyle name="Normal 2 2 4 4 2" xfId="8603" xr:uid="{000583B7-B139-4484-9452-51FC17CEDAA1}"/>
    <cellStyle name="Normal 2 2 4 5" xfId="8934" xr:uid="{CAE9F443-3FBE-4DB9-B525-CA6329CE385C}"/>
    <cellStyle name="Normal 2 2 4 6" xfId="9123" xr:uid="{F55CF3B7-501D-4993-990F-8B545B2D156E}"/>
    <cellStyle name="Normal 2 2 48" xfId="15202" xr:uid="{EC6CE507-1C12-40D0-B93A-A17BF7E92B78}"/>
    <cellStyle name="Normal 2 2 5" xfId="2583" xr:uid="{8D174709-D1A0-4D5C-AA1F-0EBA4702F298}"/>
    <cellStyle name="Normal 2 2 5 10" xfId="2584" xr:uid="{F362F280-76A5-483A-A2C7-11DECA8C29B0}"/>
    <cellStyle name="Normal 2 2 5 11" xfId="2585" xr:uid="{D6A5AE92-68E3-4735-A92B-80B23A89635E}"/>
    <cellStyle name="Normal 2 2 5 12" xfId="2586" xr:uid="{CA635FD1-080E-45E7-B02A-732533526958}"/>
    <cellStyle name="Normal 2 2 5 13" xfId="2587" xr:uid="{BCD73BCE-F0E6-4EA2-91B6-2099FA22EC82}"/>
    <cellStyle name="Normal 2 2 5 14" xfId="2588" xr:uid="{CDB7A8D6-EFFF-4C56-A601-B6726F91BA8C}"/>
    <cellStyle name="Normal 2 2 5 15" xfId="2589" xr:uid="{9511C797-5DDB-4370-AE15-97637E4B5EF6}"/>
    <cellStyle name="Normal 2 2 5 16" xfId="3712" xr:uid="{1A8C47BD-2570-440C-8963-5A73B00D6B92}"/>
    <cellStyle name="Normal 2 2 5 16 2" xfId="13052" xr:uid="{B686B1A7-EBC1-4345-AF2D-41E78D59B566}"/>
    <cellStyle name="Normal 2 2 5 16 3" xfId="8659" xr:uid="{E450548B-6764-4622-A06A-30E26987844E}"/>
    <cellStyle name="Normal 2 2 5 17" xfId="8966" xr:uid="{7AE53A1B-BD07-4BC2-A4AD-DBD3016B4B1B}"/>
    <cellStyle name="Normal 2 2 5 18" xfId="10524" xr:uid="{626209A2-865B-4E2A-A9E0-DD2E637096E4}"/>
    <cellStyle name="Normal 2 2 5 19" xfId="15087" xr:uid="{80A18C9F-517C-4C04-89FB-77FA6D1E7929}"/>
    <cellStyle name="Normal 2 2 5 2" xfId="2590" xr:uid="{745F796E-6C42-48EB-B308-473673994C14}"/>
    <cellStyle name="Normal 2 2 5 2 2" xfId="2591" xr:uid="{1569BA1E-42E6-4365-92F3-557D02A2D05C}"/>
    <cellStyle name="Normal 2 2 5 2 3" xfId="3844" xr:uid="{6FF03B5C-9A08-4CFC-A327-454510632A2C}"/>
    <cellStyle name="Normal 2 2 5 2 3 2" xfId="4551" xr:uid="{B9D6B28A-DE43-4046-87E0-25F829EA5402}"/>
    <cellStyle name="Normal 2 2 5 2 3 3" xfId="18388" xr:uid="{8D667318-C40D-4F5F-89DF-CC50379F0FC1}"/>
    <cellStyle name="Normal 2 2 5 20" xfId="18317" xr:uid="{3E41327B-6895-404A-9399-ED968DAE15A9}"/>
    <cellStyle name="Normal 2 2 5 3" xfId="2592" xr:uid="{0463E7DC-3A34-4508-BCCF-4451383AE35E}"/>
    <cellStyle name="Normal 2 2 5 4" xfId="2593" xr:uid="{1F577053-775C-4668-B238-DFAA5DAB69FA}"/>
    <cellStyle name="Normal 2 2 5 5" xfId="2594" xr:uid="{A8F88CA6-F365-43C5-B25C-7C32DCB4DA9A}"/>
    <cellStyle name="Normal 2 2 5 6" xfId="2595" xr:uid="{42737A39-969E-4FBB-B50E-25F41C9FF9AB}"/>
    <cellStyle name="Normal 2 2 5 7" xfId="2596" xr:uid="{196753A7-A431-49FD-A81B-B6D79BF4F5B1}"/>
    <cellStyle name="Normal 2 2 5 8" xfId="2597" xr:uid="{87618A0D-36CD-4EEC-8928-E6B81D9BCE56}"/>
    <cellStyle name="Normal 2 2 5 9" xfId="2598" xr:uid="{74CE1395-4433-4A96-8A09-71F9A31632E9}"/>
    <cellStyle name="Normal 2 2 59" xfId="10600" xr:uid="{E53A9A24-829F-4825-91B9-5291024A6716}"/>
    <cellStyle name="Normal 2 2 6" xfId="2599" xr:uid="{23CBA379-6F8F-4C6A-9805-A9B4A39C0EC2}"/>
    <cellStyle name="Normal 2 2 6 2" xfId="2600" xr:uid="{A5789525-490A-463E-958C-B180C5EE3760}"/>
    <cellStyle name="Normal 2 2 6 3" xfId="2601" xr:uid="{4793E903-D12C-41D2-BCE5-736F79824CBB}"/>
    <cellStyle name="Normal 2 2 6 4" xfId="3725" xr:uid="{8E1EB041-A3E3-4192-86F5-E1070BFEE242}"/>
    <cellStyle name="Normal 2 2 6 4 2" xfId="8564" xr:uid="{8A08EA83-266C-4F1D-9BED-C2A5C0662F4D}"/>
    <cellStyle name="Normal 2 2 6 5" xfId="18325" xr:uid="{B346B40D-D64B-45FD-A37F-2E8761638B13}"/>
    <cellStyle name="Normal 2 2 7" xfId="2602" xr:uid="{145F4666-DE40-40E9-B4DF-75ABFDDFF2FA}"/>
    <cellStyle name="Normal 2 2 7 2" xfId="2603" xr:uid="{4A947165-E605-434E-854C-EA2D4B05F7D8}"/>
    <cellStyle name="Normal 2 2 7 3" xfId="2604" xr:uid="{26CBA99B-930B-4CC2-8F6C-132802618481}"/>
    <cellStyle name="Normal 2 2 7 4" xfId="10566" xr:uid="{74883ABC-058A-43BC-8154-9285AF0CCDB9}"/>
    <cellStyle name="Normal 2 2 8" xfId="2605" xr:uid="{0FF283AC-1CD0-4530-9AD5-4D364FE6BAC1}"/>
    <cellStyle name="Normal 2 2 8 2" xfId="2606" xr:uid="{B2A2CDDB-C94F-4DCD-87D7-02EBDD723E1B}"/>
    <cellStyle name="Normal 2 2 9" xfId="2607" xr:uid="{053F3A80-FE22-44A5-A27D-B2B8D02EA536}"/>
    <cellStyle name="Normal 2 2_Book1" xfId="9969" xr:uid="{A2B01F8D-4DB9-47CE-8725-825442249ED9}"/>
    <cellStyle name="Normal 2 20" xfId="2608" xr:uid="{05CD5F7E-A00A-4664-BA69-17808674EE83}"/>
    <cellStyle name="Normal 2 21" xfId="2609" xr:uid="{AB20F040-631E-4408-9FAD-8C3B8E0045E1}"/>
    <cellStyle name="Normal 2 22" xfId="2610" xr:uid="{CA1FF0F6-A3A0-4F7E-8C1D-B5F261AFA92B}"/>
    <cellStyle name="Normal 2 23" xfId="2611" xr:uid="{924CD085-3EC3-4EC7-B80C-186972CDEE68}"/>
    <cellStyle name="Normal 2 24" xfId="2612" xr:uid="{163D1079-C6E7-4E4D-8400-BB0942411FEE}"/>
    <cellStyle name="Normal 2 25" xfId="2613" xr:uid="{F6C54218-D9DE-43DB-B52D-D63E8A522394}"/>
    <cellStyle name="Normal 2 26" xfId="2614" xr:uid="{B1934842-88FA-48B9-A51E-DB3486C08B93}"/>
    <cellStyle name="Normal 2 27" xfId="2615" xr:uid="{83A30DD5-FBAC-4E50-A3F6-7E14E59CDEC3}"/>
    <cellStyle name="Normal 2 28" xfId="2616" xr:uid="{4DAE52E1-155E-4F39-BC50-15006D873A3D}"/>
    <cellStyle name="Normal 2 29" xfId="2617" xr:uid="{ECD58CBF-60E9-4FE6-AF5F-BC5B22568BD7}"/>
    <cellStyle name="Normal 2 3" xfId="2618" xr:uid="{1E20154E-B64C-4737-A8C2-8241AB0295C9}"/>
    <cellStyle name="Normal 2 3 10" xfId="9106" xr:uid="{9D23FE70-8735-45CD-BEE7-A437E1D3896F}"/>
    <cellStyle name="Normal 2 3 11" xfId="11912" xr:uid="{6805BC2E-205D-44DB-8666-72CACD9EB284}"/>
    <cellStyle name="Normal 2 3 12" xfId="4727" xr:uid="{8F5B7988-E408-4FC5-B3B4-1DC551FEF17E}"/>
    <cellStyle name="Normal 2 3 2" xfId="2619" xr:uid="{A468988A-D025-43B6-9E8D-DF740685F344}"/>
    <cellStyle name="Normal 2 3 2 2" xfId="2620" xr:uid="{F2890277-2CC5-4058-B79C-AF538764C4E5}"/>
    <cellStyle name="Normal 2 3 2 2 2" xfId="3941" xr:uid="{84511FDF-654A-4759-9FB8-39E0D2348B18}"/>
    <cellStyle name="Normal 2 3 2 2 2 2" xfId="9971" xr:uid="{8290D015-A693-4EFD-B8BD-831CD3127329}"/>
    <cellStyle name="Normal 2 3 2 2 3" xfId="10740" xr:uid="{2F28BE03-B0DD-459A-814A-8A7F337C0462}"/>
    <cellStyle name="Normal 2 3 2 2 4" xfId="16099" xr:uid="{42FF337B-1681-46B8-84DC-B795C512706E}"/>
    <cellStyle name="Normal 2 3 2 2 5" xfId="18436" xr:uid="{EA5C44F4-F1FC-40A4-919D-AC0D1658953F}"/>
    <cellStyle name="Normal 2 3 2 3" xfId="3845" xr:uid="{69B43012-161C-4940-88FB-B0829FD1448F}"/>
    <cellStyle name="Normal 2 3 2 3 2" xfId="16545" xr:uid="{23F55641-12B1-437E-8618-B3E74EB5754D}"/>
    <cellStyle name="Normal 2 3 2 3 3" xfId="17863" xr:uid="{CB4156CD-5176-4694-977E-B06730083C45}"/>
    <cellStyle name="Normal 2 3 2 3 4" xfId="6556" xr:uid="{C89E126B-90F5-49F0-8B9E-93C1D95166F2}"/>
    <cellStyle name="Normal 2 3 2 4" xfId="8993" xr:uid="{9D086125-2036-4197-AC35-EBCAC643D776}"/>
    <cellStyle name="Normal 2 3 2 4 2" xfId="16981" xr:uid="{8603D9C7-3A9D-4E4C-A422-BA3AAC244979}"/>
    <cellStyle name="Normal 2 3 2 5" xfId="9303" xr:uid="{F3D22CE4-3D78-4FAD-8B64-7EB60A7FD7B4}"/>
    <cellStyle name="Normal 2 3 2 5 2" xfId="14297" xr:uid="{C6960746-79DE-458E-8413-23261063B22C}"/>
    <cellStyle name="Normal 2 3 2 5 3" xfId="13344" xr:uid="{70F6F830-1F08-46E2-B632-A0C3C2ACCA12}"/>
    <cellStyle name="Normal 2 3 2 5 4" xfId="17414" xr:uid="{AB825CAD-A70E-45A1-83DE-D73CC8AE423E}"/>
    <cellStyle name="Normal 2 3 2 6" xfId="11925" xr:uid="{58F9B373-C0B0-45FD-B289-0964894F5B29}"/>
    <cellStyle name="Normal 2 3 2 7" xfId="15570" xr:uid="{646DC90E-A548-42F6-8261-8B6E923A0C21}"/>
    <cellStyle name="Normal 2 3 3" xfId="2621" xr:uid="{600E7E0A-98D9-47CC-9A15-62F60BC00D93}"/>
    <cellStyle name="Normal 2 3 3 2" xfId="3846" xr:uid="{CF2350F0-553F-43EA-A73E-94BECCCCD718}"/>
    <cellStyle name="Normal 2 3 3 3" xfId="9970" xr:uid="{71FDDB8A-0D70-4865-89B3-8CDB22D9401E}"/>
    <cellStyle name="Normal 2 3 4" xfId="2622" xr:uid="{1E0AFF68-B140-421E-A6AB-167B53486B70}"/>
    <cellStyle name="Normal 2 3 4 2" xfId="3847" xr:uid="{F99F6E33-EB73-4757-86E4-F3682C4F258D}"/>
    <cellStyle name="Normal 2 3 4 2 2" xfId="14060" xr:uid="{18F4D69B-19D6-4487-871D-CA43D1460586}"/>
    <cellStyle name="Normal 2 3 4 2 3" xfId="13035" xr:uid="{C0E75CCD-7508-4EE3-AB66-501ADF74BBAB}"/>
    <cellStyle name="Normal 2 3 4 3" xfId="10510" xr:uid="{4B8D058E-088F-41F2-88B6-EDDA387E20DA}"/>
    <cellStyle name="Normal 2 3 4 3 2" xfId="14519" xr:uid="{0C91A77A-3EC6-42C7-9B96-0B61A521492E}"/>
    <cellStyle name="Normal 2 3 4 3 3" xfId="13499" xr:uid="{22C964DC-9CCB-4637-AC9F-51A90C9E3244}"/>
    <cellStyle name="Normal 2 3 4 4" xfId="10696" xr:uid="{CEB68C9C-7C8C-4410-9E07-76F1F4616543}"/>
    <cellStyle name="Normal 2 3 4 4 2" xfId="14607" xr:uid="{2D7A807D-EB27-4F09-A976-50E639BD3DC3}"/>
    <cellStyle name="Normal 2 3 4 5" xfId="17839" xr:uid="{152FB6D1-7451-4999-9095-126C493C625E}"/>
    <cellStyle name="Normal 2 3 5" xfId="3848" xr:uid="{13EEDE4B-7A60-41CA-BA55-62490EBBD67B}"/>
    <cellStyle name="Normal 2 3 5 2" xfId="8709" xr:uid="{F15B8531-1690-498D-8C61-74E386A715C5}"/>
    <cellStyle name="Normal 2 3 5 3" xfId="8067" xr:uid="{41147BE2-603F-45A9-BEF7-2EAB707444EE}"/>
    <cellStyle name="Normal 2 3 6" xfId="3849" xr:uid="{3CFC7287-CC7A-47D2-9613-18C38FC3DDAE}"/>
    <cellStyle name="Normal 2 3 6 2" xfId="8581" xr:uid="{8C65A341-AB6A-4233-B86B-2977B346EC72}"/>
    <cellStyle name="Normal 2 3 6 3" xfId="6555" xr:uid="{43CEAC0D-96A4-492C-8D80-1B951451421E}"/>
    <cellStyle name="Normal 2 3 7" xfId="3726" xr:uid="{E739D0FF-55F6-4D4B-860B-AD74FEF51E4B}"/>
    <cellStyle name="Normal 2 3 7 2" xfId="10570" xr:uid="{A3583F81-6CD4-420F-BFDA-5EE9291F84F2}"/>
    <cellStyle name="Normal 2 3 7 3" xfId="8545" xr:uid="{ED6331C4-6B56-4747-9E5A-FCEB83F3B006}"/>
    <cellStyle name="Normal 2 3 8" xfId="8932" xr:uid="{A046A30F-CFCB-4019-8CF4-7277A33A084F}"/>
    <cellStyle name="Normal 2 3 8 2" xfId="14117" xr:uid="{821E2D58-74AA-4C1A-BC07-FCFAEE7B82FF}"/>
    <cellStyle name="Normal 2 3 8 3" xfId="13169" xr:uid="{46985147-6399-458B-8CDD-4F681C117982}"/>
    <cellStyle name="Normal 2 3 9" xfId="9017" xr:uid="{3DB0724E-5A22-4DDC-88C0-C53839217A9C}"/>
    <cellStyle name="Normal 2 3_AP-ต่างประเทศ" xfId="9972" xr:uid="{CD33D2D9-D902-4902-B6D6-1C1B035C42B6}"/>
    <cellStyle name="Normal 2 30" xfId="2623" xr:uid="{96F67A61-DB88-4672-9DA5-0AD72C1D8A50}"/>
    <cellStyle name="Normal 2 31" xfId="2624" xr:uid="{AB90F089-07B9-48CF-A309-760BD3CE5AC6}"/>
    <cellStyle name="Normal 2 32" xfId="2625" xr:uid="{50555AAA-D84B-412E-9DAA-822E03249469}"/>
    <cellStyle name="Normal 2 33" xfId="2626" xr:uid="{371312F1-67E4-4EE4-A22F-C91C12D40740}"/>
    <cellStyle name="Normal 2 34" xfId="8065" xr:uid="{F831C5C2-799C-4220-B0D7-6AB3F68512B6}"/>
    <cellStyle name="Normal 2 34 2" xfId="12824" xr:uid="{C8D3B701-E498-4E87-9BE4-376A91483780}"/>
    <cellStyle name="Normal 2 34 3" xfId="11570" xr:uid="{40B7F8FF-64FE-42FB-8746-A0287FB311CA}"/>
    <cellStyle name="Normal 2 35" xfId="8767" xr:uid="{DF499A77-D89D-4FC4-9E54-D280202225B4}"/>
    <cellStyle name="Normal 2 35 2" xfId="13114" xr:uid="{0C88EB10-EB7D-47ED-AC1B-0A281EAACFDB}"/>
    <cellStyle name="Normal 2 36" xfId="8802" xr:uid="{2BE4C493-7633-4072-A02F-A1E9232312CE}"/>
    <cellStyle name="Normal 2 37" xfId="8826" xr:uid="{A1A7442A-0EB3-4395-B56F-F925B3F1C133}"/>
    <cellStyle name="Normal 2 38" xfId="9166" xr:uid="{8389DB15-92E0-4C24-B338-AFF188278B55}"/>
    <cellStyle name="Normal 2 39" xfId="9262" xr:uid="{614A512C-9692-492F-9D98-EB915AF0206C}"/>
    <cellStyle name="Normal 2 4" xfId="2627" xr:uid="{0EAB9ED9-DE91-4A09-BFC9-140A7F83CB82}"/>
    <cellStyle name="Normal 2 4 2" xfId="2628" xr:uid="{B9A564CB-879C-4E68-8C07-B11624761AEB}"/>
    <cellStyle name="Normal 2 4 2 2" xfId="3850" xr:uid="{62B110CA-A18E-486C-8FC7-C7C78B088644}"/>
    <cellStyle name="Normal 2 4 2 2 2" xfId="4552" xr:uid="{20318B25-FE11-4550-9AE9-8E8C789D17AC}"/>
    <cellStyle name="Normal 2 4 2 2 2 2" xfId="16217" xr:uid="{5BED2FC8-2410-4518-801B-BA3836256909}"/>
    <cellStyle name="Normal 2 4 2 2 3" xfId="17936" xr:uid="{430FF3C3-96BE-48DC-A567-8B72E4F671FB}"/>
    <cellStyle name="Normal 2 4 2 2 4" xfId="18390" xr:uid="{623DB5D5-BEFA-4D7B-AF1E-FAE002919038}"/>
    <cellStyle name="Normal 2 4 2 2 5" xfId="8069" xr:uid="{7E7FD324-3115-4014-AAB5-8647BF93F1D5}"/>
    <cellStyle name="Normal 2 4 2 3" xfId="3727" xr:uid="{5E31EDBC-A16C-4F00-B843-A0F281449C0A}"/>
    <cellStyle name="Normal 2 4 2 3 2" xfId="13063" xr:uid="{904BF26B-F768-4CE4-9FCB-6D9B2D10DB35}"/>
    <cellStyle name="Normal 2 4 2 3 3" xfId="16663" xr:uid="{E653DABE-6510-47A4-B958-1E02397303FD}"/>
    <cellStyle name="Normal 2 4 2 3 4" xfId="8672" xr:uid="{25A42AFD-5389-4C46-9CAE-A2694C363C64}"/>
    <cellStyle name="Normal 2 4 2 4" xfId="9101" xr:uid="{6B92A92B-8D9E-469C-A36C-731D42807733}"/>
    <cellStyle name="Normal 2 4 2 4 2" xfId="17099" xr:uid="{D73A5C63-DB0F-4CF5-9240-4A4D2CE22059}"/>
    <cellStyle name="Normal 2 4 2 5" xfId="9973" xr:uid="{8C795F64-7088-4103-91E2-B556FD3051E3}"/>
    <cellStyle name="Normal 2 4 2 5 2" xfId="17530" xr:uid="{53DF7BC7-93E9-4ECE-A207-A7FEFF48ED93}"/>
    <cellStyle name="Normal 2 4 2 6" xfId="10533" xr:uid="{84B6E558-0373-41F8-B92B-B6F7F18EB7C2}"/>
    <cellStyle name="Normal 2 4 2 7" xfId="15100" xr:uid="{B53BD6D7-C707-41B8-9E73-FC9B4A66E8B5}"/>
    <cellStyle name="Normal 2 4 2 8" xfId="15688" xr:uid="{AB1F5777-35F0-4AF6-ADE6-A52BB61ACD82}"/>
    <cellStyle name="Normal 2 4 2 9" xfId="18326" xr:uid="{B22166D1-7C0A-4C36-B0ED-2121CFA2AF78}"/>
    <cellStyle name="Normal 2 4 3" xfId="2629" xr:uid="{29CDAE74-F2EC-4761-8D7E-D04D8CC5C348}"/>
    <cellStyle name="Normal 2 4 3 2" xfId="3851" xr:uid="{EFE8FF78-783C-4C4A-9730-6C80F16B3C33}"/>
    <cellStyle name="Normal 2 4 3 2 2" xfId="4553" xr:uid="{9F323C88-D1C3-4427-9DF5-F2FFDAFFAE37}"/>
    <cellStyle name="Normal 2 4 3 2 2 2" xfId="13079" xr:uid="{DD3D9C92-498C-4B98-8440-49D3DEA66B66}"/>
    <cellStyle name="Normal 2 4 3 2 3" xfId="18391" xr:uid="{D4AADEC1-C756-4F27-86D6-8F454D54C755}"/>
    <cellStyle name="Normal 2 4 3 2 4" xfId="8690" xr:uid="{88D56D36-C5F9-4D23-8D1F-FB3B1656BF3E}"/>
    <cellStyle name="Normal 2 4 3 3" xfId="3728" xr:uid="{A1FE06EB-8348-4229-B573-FCAAD3404DE5}"/>
    <cellStyle name="Normal 2 4 3 3 2" xfId="10548" xr:uid="{1C096048-3D67-4485-A947-C0F261A74F34}"/>
    <cellStyle name="Normal 2 4 3 4" xfId="15116" xr:uid="{71A23117-E296-4B08-A834-5C9193A60950}"/>
    <cellStyle name="Normal 2 4 3 5" xfId="15874" xr:uid="{F9B1BD20-B95E-4E2E-9FDA-20ECB5B869D4}"/>
    <cellStyle name="Normal 2 4 3 6" xfId="18327" xr:uid="{221454C2-A316-4ADD-8149-6C1C26838F6A}"/>
    <cellStyle name="Normal 2 4 4" xfId="3852" xr:uid="{8DC88EC5-FB5C-4B6C-8E4F-5892029784FC}"/>
    <cellStyle name="Normal 2 4 4 2" xfId="4554" xr:uid="{224903E7-57E5-4BC2-81D8-5272DA0EC9BF}"/>
    <cellStyle name="Normal 2 4 4 2 2" xfId="10618" xr:uid="{413BCEA8-EFC5-4BC2-B784-56D86C417134}"/>
    <cellStyle name="Normal 2 4 4 3" xfId="16321" xr:uid="{8515094A-9BB3-4F01-B4F9-B76D61760193}"/>
    <cellStyle name="Normal 2 4 4 4" xfId="18392" xr:uid="{01446EF2-79BB-4CE5-8D8D-2F5FE9BD6189}"/>
    <cellStyle name="Normal 2 4 4 5" xfId="8068" xr:uid="{AB897068-9BB3-4220-9D30-054CE7FCC289}"/>
    <cellStyle name="Normal 2 4 5" xfId="3703" xr:uid="{25B9B469-22EA-4A24-8AAF-6A190FB912C2}"/>
    <cellStyle name="Normal 2 4 5 2" xfId="10575" xr:uid="{131D6EA9-C2A3-472A-A24B-30E85749A499}"/>
    <cellStyle name="Normal 2 4 5 3" xfId="13022" xr:uid="{6BBE72FA-AF1A-4CBD-BB93-8814EF94FE18}"/>
    <cellStyle name="Normal 2 4 5 4" xfId="16758" xr:uid="{A5994DB4-4E23-4C65-8D82-19281E30813D}"/>
    <cellStyle name="Normal 2 4 5 5" xfId="8597" xr:uid="{010D6FD2-2E8C-402B-B111-C84A5D7517F0}"/>
    <cellStyle name="Normal 2 4 6" xfId="9024" xr:uid="{36265EEB-82EB-46EE-8B4C-8B0C31A824E1}"/>
    <cellStyle name="Normal 2 4 6 2" xfId="17193" xr:uid="{4EC4B230-3B45-4ED5-849E-DD9C0D36E163}"/>
    <cellStyle name="Normal 2 4 7" xfId="15072" xr:uid="{7DEC86A6-F656-4990-B4A8-EE43E7163269}"/>
    <cellStyle name="Normal 2 4 8" xfId="15347" xr:uid="{70E233FA-7737-422A-9CD0-65E2ABAD8A32}"/>
    <cellStyle name="Normal 2 4 9" xfId="18311" xr:uid="{A689AB83-8D44-4F0C-AF84-273939B33B2F}"/>
    <cellStyle name="Normal 2 40" xfId="10801" xr:uid="{CBE0D087-DC67-4138-BC09-4C583DE0EDA5}"/>
    <cellStyle name="Normal 2 41" xfId="10810" xr:uid="{C008AAD1-CC98-4A29-BBEA-FACE9401C52F}"/>
    <cellStyle name="Normal 2 42" xfId="15062" xr:uid="{8FE1FA48-2304-410A-8374-871B33530130}"/>
    <cellStyle name="Normal 2 43" xfId="15190" xr:uid="{5FE74C48-C153-48B9-948D-A368C3EC201F}"/>
    <cellStyle name="Normal 2 44" xfId="15189" xr:uid="{CFB9CDCA-538A-4514-8BA2-6EF3D7AB266D}"/>
    <cellStyle name="Normal 2 45" xfId="15247" xr:uid="{96C70614-379C-4F7A-BBD1-55BB727C258A}"/>
    <cellStyle name="Normal 2 46" xfId="18042" xr:uid="{2F803FF5-7880-43E6-A9A3-F41EA7B02F9F}"/>
    <cellStyle name="Normal 2 47" xfId="17959" xr:uid="{03BB60D3-5F92-46E9-A3BB-90C88338BDE9}"/>
    <cellStyle name="Normal 2 48" xfId="17660" xr:uid="{39757AA5-A4B7-46CC-B85D-A297D1F1E2F7}"/>
    <cellStyle name="Normal 2 49" xfId="18039" xr:uid="{C93C59F4-8AEC-46C1-99A2-75CE3D7B0B5C}"/>
    <cellStyle name="Normal 2 5" xfId="2630" xr:uid="{F0B55335-E182-4153-BC8A-B3A5B3028F24}"/>
    <cellStyle name="Normal 2 5 10" xfId="18393" xr:uid="{ED95484D-BC67-4F7D-9B9C-53147DA540FF}"/>
    <cellStyle name="Normal 2 5 2" xfId="2631" xr:uid="{EE262CB5-FFA6-468F-AF68-2C12F81E53AC}"/>
    <cellStyle name="Normal 2 5 2 2" xfId="3854" xr:uid="{AF024ECE-9136-4724-A391-7DA729682BFF}"/>
    <cellStyle name="Normal 2 5 2 2 2" xfId="4555" xr:uid="{D0AB5134-0D90-4636-92A7-D1163A53ECF0}"/>
    <cellStyle name="Normal 2 5 2 2 2 2" xfId="13084" xr:uid="{A8F9A2AA-8E3B-4A89-8B13-5D347A090440}"/>
    <cellStyle name="Normal 2 5 2 2 3" xfId="17937" xr:uid="{AE7E765C-8BC4-452C-98C7-B7BEBCF680ED}"/>
    <cellStyle name="Normal 2 5 2 2 4" xfId="8697" xr:uid="{8CB15CEE-2F7D-4914-878A-E31C897F0F08}"/>
    <cellStyle name="Normal 2 5 2 3" xfId="9974" xr:uid="{F62E968A-2369-47F9-AF2F-50B7CF7846B2}"/>
    <cellStyle name="Normal 2 5 2 4" xfId="10551" xr:uid="{105754E6-8CE8-4121-B2C7-71D875DAABBC}"/>
    <cellStyle name="Normal 2 5 2 5" xfId="15121" xr:uid="{A47B5A4D-B421-4D23-82C2-47423108A792}"/>
    <cellStyle name="Normal 2 5 2 6" xfId="17739" xr:uid="{2B805126-9621-48F0-AB73-C516C47715CF}"/>
    <cellStyle name="Normal 2 5 2 7" xfId="18394" xr:uid="{5A8F02B0-34E9-4593-BB35-B9526574D7A6}"/>
    <cellStyle name="Normal 2 5 3" xfId="2632" xr:uid="{2829ED03-815B-46FE-8E83-B8B2DAD467C4}"/>
    <cellStyle name="Normal 2 5 3 2" xfId="10622" xr:uid="{241D2007-D5AF-4E01-9C29-103D6363C2C7}"/>
    <cellStyle name="Normal 2 5 3 3" xfId="17797" xr:uid="{56EC431C-C34F-4C82-8255-9D453D3E47E6}"/>
    <cellStyle name="Normal 2 5 4" xfId="3853" xr:uid="{52546652-0717-410A-A609-2DC11012BC40}"/>
    <cellStyle name="Normal 2 5 4 2" xfId="4556" xr:uid="{7B06F991-13A4-4671-894F-1513673A9A8B}"/>
    <cellStyle name="Normal 2 5 4 2 2" xfId="10592" xr:uid="{4A7C6EAB-1FFA-4BCC-B063-4DF52C3C5D80}"/>
    <cellStyle name="Normal 2 5 4 3" xfId="13028" xr:uid="{F839CA4A-5404-4233-B0AA-5397C66479CA}"/>
    <cellStyle name="Normal 2 5 4 4" xfId="8616" xr:uid="{4BD9ECB0-68F3-488F-A0C1-CC7FE542B5F1}"/>
    <cellStyle name="Normal 2 5 5" xfId="9064" xr:uid="{6AE43088-07E2-4ADF-9064-29874969E218}"/>
    <cellStyle name="Normal 2 5 6" xfId="10308" xr:uid="{3E1DF9C3-62C6-462B-8CEE-C7962AA5D50A}"/>
    <cellStyle name="Normal 2 5 7" xfId="15078" xr:uid="{288A8C11-73FA-427D-8D36-F2F72065D8AC}"/>
    <cellStyle name="Normal 2 5 8" xfId="15298" xr:uid="{E3B8D586-CA71-4245-AB7F-7D50A82C5444}"/>
    <cellStyle name="Normal 2 5 9" xfId="17664" xr:uid="{443A2FA4-E49A-497E-B64B-C921B185DA28}"/>
    <cellStyle name="Normal 2 50" xfId="18037" xr:uid="{0F87353C-E51F-412C-81AF-38CE21A1D95A}"/>
    <cellStyle name="Normal 2 51" xfId="18265" xr:uid="{B6F88F5D-9CCB-4D4C-A35E-2929B51CD699}"/>
    <cellStyle name="Normal 2 52" xfId="2470" xr:uid="{D729B8D7-6DCC-4C38-8713-224A4A2E39F0}"/>
    <cellStyle name="Normal 2 6" xfId="2633" xr:uid="{DDC97FE7-E478-471E-814C-CF578A763C16}"/>
    <cellStyle name="Normal 2 6 2" xfId="2634" xr:uid="{1DD24465-5BB9-4819-9227-63C03ADDDEEB}"/>
    <cellStyle name="Normal 2 6 2 2" xfId="3856" xr:uid="{0AB0AF2E-3F13-4463-AE85-A1F56B9DB342}"/>
    <cellStyle name="Normal 2 6 2 3" xfId="9975" xr:uid="{D9D8BCDE-6FB9-426A-ADA7-66716F231C25}"/>
    <cellStyle name="Normal 2 6 2 4" xfId="15938" xr:uid="{4FE69995-E8A7-4964-A5CB-A53B45567EC6}"/>
    <cellStyle name="Normal 2 6 3" xfId="2635" xr:uid="{7CD30902-045C-47EA-8CFC-0AD6D85B50C5}"/>
    <cellStyle name="Normal 2 6 3 2" xfId="3857" xr:uid="{A0665499-4A21-44F6-9021-ABEE15DF63FD}"/>
    <cellStyle name="Normal 2 6 3 2 2" xfId="4557" xr:uid="{53CBE04C-CB2F-439B-9450-71C1AF7BFF4B}"/>
    <cellStyle name="Normal 2 6 3 2 2 2" xfId="13055" xr:uid="{A558E4EC-D3B1-4B66-A712-740DC68CE564}"/>
    <cellStyle name="Normal 2 6 3 2 3" xfId="8662" xr:uid="{68F87AEC-25A8-4FEE-8C59-54829B19FF46}"/>
    <cellStyle name="Normal 2 6 3 3" xfId="10526" xr:uid="{FCE48F73-C63E-4A2C-A1D7-00A3674E202D}"/>
    <cellStyle name="Normal 2 6 3 4" xfId="15090" xr:uid="{F0A8D02C-74CE-458F-A7DB-616CE67E8EC7}"/>
    <cellStyle name="Normal 2 6 3 5" xfId="16385" xr:uid="{3E2251B2-1B85-4CC0-A152-0A8ADDDEDC3D}"/>
    <cellStyle name="Normal 2 6 3 6" xfId="17812" xr:uid="{4BD8DF55-008D-4E65-A067-3935DBD8517B}"/>
    <cellStyle name="Normal 2 6 3 7" xfId="18395" xr:uid="{F7F7D03C-0D2F-4FF6-974D-F07C2A633742}"/>
    <cellStyle name="Normal 2 6 4" xfId="3855" xr:uid="{F0AA438A-807A-4115-8D0B-7B56E64D4FCD}"/>
    <cellStyle name="Normal 2 6 4 2" xfId="16822" xr:uid="{8222DC37-FFA9-43D9-B1DA-3E941D0950B6}"/>
    <cellStyle name="Normal 2 6 5" xfId="9173" xr:uid="{E74EE022-A3BD-472C-9949-D8F570F8D7B4}"/>
    <cellStyle name="Normal 2 6 5 2" xfId="10593" xr:uid="{C8015C67-BA63-40AE-ADC9-AACD4EC37854}"/>
    <cellStyle name="Normal 2 6 5 2 2" xfId="14554" xr:uid="{23DDD4E3-8018-42EA-AC5C-9D3DB7301064}"/>
    <cellStyle name="Normal 2 6 5 2 3" xfId="13534" xr:uid="{EA062302-6A62-4DB2-A37C-68FA21618292}"/>
    <cellStyle name="Normal 2 6 5 3" xfId="10772" xr:uid="{07D07136-0F6E-41F8-A80D-E6425AC4CCA6}"/>
    <cellStyle name="Normal 2 6 5 3 2" xfId="14647" xr:uid="{CF6FE109-A4CC-4F1C-9139-864EF5249B3B}"/>
    <cellStyle name="Normal 2 6 5 4" xfId="14243" xr:uid="{992A17B5-7D14-446C-97A0-F5F9F42D13FC}"/>
    <cellStyle name="Normal 2 6 5 5" xfId="13295" xr:uid="{15E5007F-F4E3-4E35-A165-CC5075AEABF7}"/>
    <cellStyle name="Normal 2 6 5 6" xfId="17257" xr:uid="{5DB68337-23A7-4988-B210-1E2B285A9807}"/>
    <cellStyle name="Normal 2 6 6" xfId="10650" xr:uid="{F35AC9C9-FFCC-4CF0-9B9F-050BFCD936CF}"/>
    <cellStyle name="Normal 2 6 6 2" xfId="14579" xr:uid="{B54361F9-3E77-48AF-A2AE-86D35F7EBFA3}"/>
    <cellStyle name="Normal 2 6 7" xfId="15411" xr:uid="{83EB3E5E-6755-4BD5-8502-7D5F1932A78F}"/>
    <cellStyle name="Normal 2 7" xfId="2636" xr:uid="{1AB7AE2B-15F7-4912-BDF0-B7DBF3D17919}"/>
    <cellStyle name="Normal 2 7 2" xfId="2637" xr:uid="{0135B3F4-F71F-40DE-8113-C5E617BE926E}"/>
    <cellStyle name="Normal 2 7 2 2" xfId="15902" xr:uid="{4C39AF93-6697-452D-AB49-FBEFC0D78F6A}"/>
    <cellStyle name="Normal 2 7 2 3" xfId="17938" xr:uid="{0E9FE1F7-7F6B-4E1A-A000-628861EF7072}"/>
    <cellStyle name="Normal 2 7 3" xfId="2638" xr:uid="{DC312182-734A-4B91-8969-42E99605207C}"/>
    <cellStyle name="Normal 2 7 3 2" xfId="13814" xr:uid="{DF7E0E8D-3C3B-4421-9C00-75314443F374}"/>
    <cellStyle name="Normal 2 7 3 3" xfId="11578" xr:uid="{55A01FF9-48F2-4C4F-9DAF-AA45A6372FD4}"/>
    <cellStyle name="Normal 2 7 3 4" xfId="16349" xr:uid="{41BE81AE-6689-40DE-8026-387F90F2E026}"/>
    <cellStyle name="Normal 2 7 4" xfId="3858" xr:uid="{91DA446F-0E7F-492D-976C-CD85380AB622}"/>
    <cellStyle name="Normal 2 7 4 2" xfId="4558" xr:uid="{38DDC8FC-B423-4345-8017-675C3D29CC5A}"/>
    <cellStyle name="Normal 2 7 4 2 2" xfId="13071" xr:uid="{4A72A963-7854-46F1-B478-77FDC174A318}"/>
    <cellStyle name="Normal 2 7 4 3" xfId="16786" xr:uid="{1BFEED61-9DB7-4ABB-9967-CA66C73FCD1F}"/>
    <cellStyle name="Normal 2 7 4 4" xfId="8680" xr:uid="{540B999A-FBA8-4C1E-946B-2A4CBE758576}"/>
    <cellStyle name="Normal 2 7 5" xfId="9976" xr:uid="{78F59232-75C1-4940-9443-3FEA9E7E6239}"/>
    <cellStyle name="Normal 2 7 5 2" xfId="17221" xr:uid="{34429069-7AB9-47B2-AA8D-C60349DD946B}"/>
    <cellStyle name="Normal 2 7 6" xfId="10540" xr:uid="{157A58AE-5C91-4022-A016-35C3C42C5111}"/>
    <cellStyle name="Normal 2 7 7" xfId="15106" xr:uid="{107EA31E-13F8-4BB5-BFB2-ABB5528E065F}"/>
    <cellStyle name="Normal 2 7 8" xfId="15375" xr:uid="{4E91E7EE-8FB4-4E3F-8943-F362F2E20AC6}"/>
    <cellStyle name="Normal 2 7 9" xfId="18396" xr:uid="{154E0B22-4B96-4CA5-8BF1-8223FA58167A}"/>
    <cellStyle name="Normal 2 79" xfId="8516" xr:uid="{1B3A4B40-A741-4387-9922-0B0E7D0DD071}"/>
    <cellStyle name="Normal 2 79 2" xfId="8731" xr:uid="{5598E373-29A1-4CD3-9106-C84A95C3A8BA}"/>
    <cellStyle name="Normal 2 79 2 2" xfId="9027" xr:uid="{DA49D30E-D6D5-4206-BBC2-6161BD43BE2B}"/>
    <cellStyle name="Normal 2 79 2 2 2" xfId="17707" xr:uid="{6AF30F6D-F547-49F8-B39D-CE33C589CC5C}"/>
    <cellStyle name="Normal 2 79 2 3" xfId="17765" xr:uid="{EA1110D9-1876-4BED-8ADE-FD87DA06398D}"/>
    <cellStyle name="Normal 2 79 2 4" xfId="17634" xr:uid="{D53C86C5-D29F-4C80-87EB-F59E60D69DDD}"/>
    <cellStyle name="Normal 2 79 3" xfId="8718" xr:uid="{23BEEC4C-D0B0-41F0-8912-DA26D2027ADF}"/>
    <cellStyle name="Normal 2 79 3 2" xfId="17686" xr:uid="{DC76A3E4-1CE5-4A97-947E-999CADF9D5C8}"/>
    <cellStyle name="Normal 2 79 4" xfId="8573" xr:uid="{2B4542EF-CA4E-489C-8B43-B01866B75900}"/>
    <cellStyle name="Normal 2 79 4 2" xfId="13007" xr:uid="{5FB2FFE2-6A36-48FE-9081-535C4EDFBC1C}"/>
    <cellStyle name="Normal 2 79 4 3" xfId="17744" xr:uid="{8DE36413-0E7A-410A-9CC4-CB66073BC068}"/>
    <cellStyle name="Normal 2 79 5" xfId="8770" xr:uid="{47DD9F28-50AA-410D-B3ED-1A3700F5ACF8}"/>
    <cellStyle name="Normal 2 79 5 2" xfId="13117" xr:uid="{0A6A2E7B-C786-4640-811E-673D7801BDBE}"/>
    <cellStyle name="Normal 2 79 6" xfId="8950" xr:uid="{401F53FD-124C-4F1A-8B68-46DB9F55A751}"/>
    <cellStyle name="Normal 2 79 7" xfId="17607" xr:uid="{F3449F56-A6E9-407F-A406-B0C1AFC85624}"/>
    <cellStyle name="Normal 2 8" xfId="2639" xr:uid="{C915394D-D310-42EB-984F-F6684DCA5A3A}"/>
    <cellStyle name="Normal 2 8 2" xfId="2640" xr:uid="{E785B5A4-A29B-4D2C-8FB2-3A306E276BC6}"/>
    <cellStyle name="Normal 2 8 2 2" xfId="15976" xr:uid="{DFDA069E-D634-4306-8DBA-91EC959E0BEE}"/>
    <cellStyle name="Normal 2 8 3" xfId="3859" xr:uid="{A08BC0E7-1FD8-44A4-B832-CAEB2D030D3A}"/>
    <cellStyle name="Normal 2 8 3 2" xfId="16423" xr:uid="{D8AB790B-A37A-4452-8BA9-877F61C2E3E5}"/>
    <cellStyle name="Normal 2 8 4" xfId="9966" xr:uid="{01264719-6A89-41F4-ACB9-8CEC94C3192E}"/>
    <cellStyle name="Normal 2 8 4 2" xfId="16860" xr:uid="{B8507CF1-61C6-47C1-947E-0180235E3B14}"/>
    <cellStyle name="Normal 2 8 5" xfId="17295" xr:uid="{5D8405C9-A960-424D-83C0-615954DE9F9F}"/>
    <cellStyle name="Normal 2 8 6" xfId="15449" xr:uid="{604CCD41-46C6-4426-BC4F-1F40D7E1BCF5}"/>
    <cellStyle name="Normal 2 9" xfId="2641" xr:uid="{19FF1B2D-46F6-42F3-BA3D-64C9945EAA57}"/>
    <cellStyle name="Normal 2 9 2" xfId="2642" xr:uid="{5232C4FC-DFF0-4335-A3F7-9A5252121306}"/>
    <cellStyle name="Normal 2 9 2 2" xfId="16003" xr:uid="{015C7D00-17D1-4BD5-882D-9AF64CBB5274}"/>
    <cellStyle name="Normal 2 9 3" xfId="3860" xr:uid="{72F10CA0-2525-4C9A-936A-76188D22E233}"/>
    <cellStyle name="Normal 2 9 3 2" xfId="13003" xr:uid="{658058C3-E2EA-44B3-AFF0-FE386415B8EA}"/>
    <cellStyle name="Normal 2 9 3 3" xfId="16450" xr:uid="{E6F733A5-A278-4980-9E5F-D8EDA0CAF1D2}"/>
    <cellStyle name="Normal 2 9 3 4" xfId="8553" xr:uid="{BF7A80AB-A55C-498F-93A8-397A7809D239}"/>
    <cellStyle name="Normal 2 9 4" xfId="10368" xr:uid="{1E736E2E-1D27-470E-B658-220C6368D840}"/>
    <cellStyle name="Normal 2 9 4 2" xfId="16887" xr:uid="{B4555FEB-55F9-4FDA-83C3-27FCF92667E7}"/>
    <cellStyle name="Normal 2 9 5" xfId="10605" xr:uid="{A7419005-8FDA-4F8C-A37D-A87492E3E912}"/>
    <cellStyle name="Normal 2 9 5 2" xfId="17321" xr:uid="{8A1083D5-CB1C-4649-9883-1223672BF947}"/>
    <cellStyle name="Normal 2 9 6" xfId="15135" xr:uid="{AF788AD0-1580-48F9-9A91-B1325C95C33D}"/>
    <cellStyle name="Normal 2 9 7" xfId="15476" xr:uid="{8FFC62C9-F0AE-4F65-A4C6-108DFF1648DC}"/>
    <cellStyle name="Normal 2_AJE&amp;RJE VNP" xfId="9977" xr:uid="{32432DBE-4268-4000-8999-A2F6B6376246}"/>
    <cellStyle name="Normal 20" xfId="2643" xr:uid="{A64453D8-B194-48ED-94B7-81B890FA7476}"/>
    <cellStyle name="Normal 20 10" xfId="15362" xr:uid="{186F61B3-DAC5-47E3-BA9B-4DADCF6144EF}"/>
    <cellStyle name="Normal 20 11" xfId="6572" xr:uid="{E7BC3BEE-505A-49CF-9172-23B18803021C}"/>
    <cellStyle name="Normal 20 2" xfId="2644" xr:uid="{C5FE9F1A-2062-4FFB-902B-0C8C29B77662}"/>
    <cellStyle name="Normal 20 2 2" xfId="2645" xr:uid="{2ADB135C-2110-49E7-92ED-DC86E722DAA6}"/>
    <cellStyle name="Normal 20 2 3" xfId="4559" xr:uid="{E279EA01-A949-47D2-86E1-C1358E113E1C}"/>
    <cellStyle name="Normal 20 2 3 2" xfId="12729" xr:uid="{ADCB6051-2462-4111-9924-39703D5664F0}"/>
    <cellStyle name="Normal 20 2 3 3" xfId="7731" xr:uid="{8371662D-2CA0-4DE2-905C-8157ABB0AB6E}"/>
    <cellStyle name="Normal 20 2 4" xfId="11579" xr:uid="{A54229F4-572D-4F68-BC38-1808D056CABB}"/>
    <cellStyle name="Normal 20 2 5" xfId="15889" xr:uid="{1FA5A6E1-6F5E-4FFD-A1C8-822902568732}"/>
    <cellStyle name="Normal 20 2 6" xfId="6573" xr:uid="{D7D6494B-A8FA-431D-B51C-BE19E9EEAF3B}"/>
    <cellStyle name="Normal 20 3" xfId="2646" xr:uid="{F8DF7DD5-545C-4369-987B-EFF0E7E7C85D}"/>
    <cellStyle name="Normal 20 3 2" xfId="4560" xr:uid="{2592B051-D9D9-4EB8-81DC-246DC9BED673}"/>
    <cellStyle name="Normal 20 3 2 2" xfId="12730" xr:uid="{DA081842-2952-40F1-A433-310A8138A3A4}"/>
    <cellStyle name="Normal 20 3 2 3" xfId="7732" xr:uid="{E989EF92-447A-49A5-A82C-84E9BAD740D3}"/>
    <cellStyle name="Normal 20 3 3" xfId="11580" xr:uid="{D96481BD-EFEE-4269-99EA-D200B4F7947A}"/>
    <cellStyle name="Normal 20 3 4" xfId="16336" xr:uid="{812C4CDE-CF4F-4ABF-A92B-1670E3DEFC86}"/>
    <cellStyle name="Normal 20 3 5" xfId="6575" xr:uid="{B5DD0C74-0F57-4485-AF91-F0C45C90011F}"/>
    <cellStyle name="Normal 20 4" xfId="2647" xr:uid="{A65697B6-EBDC-426B-B529-4E5C3B861C14}"/>
    <cellStyle name="Normal 20 4 2" xfId="16773" xr:uid="{7E741C10-6F2C-4A61-8607-163649E4CF8F}"/>
    <cellStyle name="Normal 20 5" xfId="4561" xr:uid="{19FD1050-5C7C-43B8-BD30-4AFC74609978}"/>
    <cellStyle name="Normal 20 5 2" xfId="12728" xr:uid="{745ADB3E-F40C-43BA-A454-67AD67E87D09}"/>
    <cellStyle name="Normal 20 5 3" xfId="17208" xr:uid="{640340E6-05F2-4F22-A990-ECC170BA45DE}"/>
    <cellStyle name="Normal 20 5 4" xfId="7730" xr:uid="{A803FD51-1210-48F5-8E49-D4A643CE1F5B}"/>
    <cellStyle name="Normal 20 6" xfId="8071" xr:uid="{8525A2AF-1C57-45B5-B690-77DB544C1ECF}"/>
    <cellStyle name="Normal 20 7" xfId="8874" xr:uid="{A6BE30EC-C5C1-48CD-BD37-F4A8284788AF}"/>
    <cellStyle name="Normal 20 8" xfId="9978" xr:uid="{00C07F52-F725-4449-AC5D-A4585997CA3B}"/>
    <cellStyle name="Normal 20 9" xfId="10647" xr:uid="{B4CF1C8F-9D29-4F29-A1B5-47260D597ECE}"/>
    <cellStyle name="Normal 200" xfId="9163" xr:uid="{C48D63C0-CAA0-4A31-A8BB-F576445236EF}"/>
    <cellStyle name="Normal 200 2" xfId="14237" xr:uid="{774A9E26-C259-43BC-BF01-6049D6CB53B2}"/>
    <cellStyle name="Normal 200 3" xfId="13289" xr:uid="{B009F1AB-0A6E-4355-9FC1-9E2A41241A94}"/>
    <cellStyle name="Normal 201" xfId="9165" xr:uid="{9FCBB682-286E-4325-81B3-919CA116EB6C}"/>
    <cellStyle name="Normal 201 2" xfId="14239" xr:uid="{50123EFF-8B09-43D2-970F-4F8EE1441A70}"/>
    <cellStyle name="Normal 201 3" xfId="13291" xr:uid="{B924F311-217B-40DD-B767-57D811FCF7EC}"/>
    <cellStyle name="Normal 202" xfId="9167" xr:uid="{BABC85CA-D23E-48F9-BA13-D384AAE09F5D}"/>
    <cellStyle name="Normal 202 2" xfId="14240" xr:uid="{2DA264A8-9A3A-4A1E-B00E-031F75D2AD85}"/>
    <cellStyle name="Normal 202 3" xfId="13292" xr:uid="{DB8AB21F-11EF-4662-B20F-25A7ECD879DB}"/>
    <cellStyle name="Normal 203" xfId="9169" xr:uid="{0DAF602A-300B-4061-9AD3-A2A62194763B}"/>
    <cellStyle name="Normal 203 2" xfId="14242" xr:uid="{5162A7D1-4A0E-4199-B775-E9B108A6AD89}"/>
    <cellStyle name="Normal 203 3" xfId="13294" xr:uid="{4384D8FF-B902-49A7-B923-514928370DB1}"/>
    <cellStyle name="Normal 204" xfId="8973" xr:uid="{4E941A8D-DAED-4321-803E-D1781336465D}"/>
    <cellStyle name="Normal 205" xfId="9107" xr:uid="{9ADDCBBE-4127-4CA6-A25E-37301CD96E95}"/>
    <cellStyle name="Normal 206" xfId="10263" xr:uid="{DB11B23D-435B-4A5A-9063-11B9ECB135FA}"/>
    <cellStyle name="Normal 207" xfId="10307" xr:uid="{30F3945D-47B7-438E-8FA6-83253F692CA9}"/>
    <cellStyle name="Normal 207 2" xfId="14392" xr:uid="{B90FCC15-FB28-465A-872E-BE4B2DD89503}"/>
    <cellStyle name="Normal 207 3" xfId="13374" xr:uid="{84B59061-03EA-4293-B8EF-3412815C9154}"/>
    <cellStyle name="Normal 208" xfId="10411" xr:uid="{461F86C1-6B6B-40DF-8390-B2C54889F777}"/>
    <cellStyle name="Normal 208 2" xfId="14425" xr:uid="{FC97BD9A-8DFF-4FBB-94E6-11DE648A1F41}"/>
    <cellStyle name="Normal 208 3" xfId="13405" xr:uid="{176E27EB-A0CC-4E28-A2B9-5D776D8208EE}"/>
    <cellStyle name="Normal 209" xfId="10423" xr:uid="{DD5AD582-FA12-45D2-B211-24F8CBDF7188}"/>
    <cellStyle name="Normal 209 2" xfId="14437" xr:uid="{13450EEC-0D10-42B5-B24F-CB7309E2816D}"/>
    <cellStyle name="Normal 209 3" xfId="13417" xr:uid="{D6D9D5AB-9EB9-445C-833C-AF2BFDA606AE}"/>
    <cellStyle name="Normal 21" xfId="2648" xr:uid="{6EDEBCB9-8418-4EE9-9056-4B15AEBD35D5}"/>
    <cellStyle name="Normal 21 2" xfId="2649" xr:uid="{F11720C5-8CA1-4F93-B00E-C66FA0DE8483}"/>
    <cellStyle name="Normal 21 2 2" xfId="4562" xr:uid="{803BA6FD-E724-42F9-997E-7A6C9A97B525}"/>
    <cellStyle name="Normal 21 2 2 2" xfId="12731" xr:uid="{F1B3B3F1-FF55-415D-BA52-6B417A192064}"/>
    <cellStyle name="Normal 21 2 2 3" xfId="7733" xr:uid="{9B61A093-AF19-4435-A99D-81267C65745F}"/>
    <cellStyle name="Normal 21 2 3" xfId="11581" xr:uid="{CDFFCB2D-245A-472E-BECF-328936A850FD}"/>
    <cellStyle name="Normal 21 2 4" xfId="15903" xr:uid="{DBA20D1F-E455-407F-9DF6-8CAFEF814B68}"/>
    <cellStyle name="Normal 21 2 5" xfId="6578" xr:uid="{3649ED39-413B-4971-82C6-B0DF1A24D13C}"/>
    <cellStyle name="Normal 21 3" xfId="2650" xr:uid="{A0AABC9C-A04B-4DE9-A423-5E1D03954BAA}"/>
    <cellStyle name="Normal 21 3 2" xfId="4563" xr:uid="{C547CF58-9E2C-4174-A51A-A24A436167E7}"/>
    <cellStyle name="Normal 21 3 2 2" xfId="12732" xr:uid="{24A5AE2A-E9DE-4526-A06D-2FF1A9B09920}"/>
    <cellStyle name="Normal 21 3 2 3" xfId="7734" xr:uid="{7255539F-733E-44CD-9286-AD177FE23368}"/>
    <cellStyle name="Normal 21 3 3" xfId="11582" xr:uid="{43404623-8852-49B4-9A37-295620BA6193}"/>
    <cellStyle name="Normal 21 3 4" xfId="16350" xr:uid="{114F04FB-D376-4E75-9650-8F42F182167F}"/>
    <cellStyle name="Normal 21 3 5" xfId="6579" xr:uid="{56B64958-18DE-47CC-B7F6-853D44CF937E}"/>
    <cellStyle name="Normal 21 4" xfId="2651" xr:uid="{75BA3F87-65D7-49BC-A8EF-59E6B1A89CBC}"/>
    <cellStyle name="Normal 21 4 2" xfId="4564" xr:uid="{F8225D63-1340-4F73-9161-E8E74E6B40BA}"/>
    <cellStyle name="Normal 21 4 2 2" xfId="12733" xr:uid="{326426E3-8A8E-4A85-90B3-29E253000EF1}"/>
    <cellStyle name="Normal 21 4 2 3" xfId="7735" xr:uid="{62CA0729-4D40-4A23-90AB-0215A879C3DA}"/>
    <cellStyle name="Normal 21 4 3" xfId="11583" xr:uid="{9507184C-1C76-40B6-9190-F028AB4D1438}"/>
    <cellStyle name="Normal 21 4 4" xfId="16787" xr:uid="{78504746-7F9D-4B98-A778-A7117BF51171}"/>
    <cellStyle name="Normal 21 4 5" xfId="6580" xr:uid="{047537D2-615F-436F-B7EA-FBD23C8E9C6C}"/>
    <cellStyle name="Normal 21 5" xfId="2652" xr:uid="{633487E9-C93D-476A-AEB1-453D3DB82DBD}"/>
    <cellStyle name="Normal 21 5 2" xfId="4565" xr:uid="{6DFF806E-EB11-4C78-B5A1-320226B3C94E}"/>
    <cellStyle name="Normal 21 5 2 2" xfId="12734" xr:uid="{C2BB1D09-8364-4943-B595-C0F614834175}"/>
    <cellStyle name="Normal 21 5 2 3" xfId="7736" xr:uid="{4B8904CA-D6B6-4107-A943-97B7146A8645}"/>
    <cellStyle name="Normal 21 5 3" xfId="11584" xr:uid="{FF06B0D8-9A5D-4A3F-8833-70345E0C5FE4}"/>
    <cellStyle name="Normal 21 5 4" xfId="17222" xr:uid="{B5ACAA60-AC0F-4078-BF59-85E4DCE881D3}"/>
    <cellStyle name="Normal 21 5 5" xfId="6581" xr:uid="{6AAFB121-4086-4269-81C0-B8D8C17E36B7}"/>
    <cellStyle name="Normal 21 6" xfId="8072" xr:uid="{01138B06-5071-4E18-8AC2-76D4D76FF38B}"/>
    <cellStyle name="Normal 21 7" xfId="9979" xr:uid="{6375D0D1-CC23-4EAC-BC52-B62A125D3F19}"/>
    <cellStyle name="Normal 21 8" xfId="15376" xr:uid="{C0136B0A-4FD9-41E3-AE1D-6A27F440931D}"/>
    <cellStyle name="Normal 210" xfId="10409" xr:uid="{D158FBBC-D1A4-4ED1-8FC7-1DF90E4DCFCB}"/>
    <cellStyle name="Normal 210 2" xfId="14423" xr:uid="{66089999-5C71-4ADC-A438-94B2A997E90D}"/>
    <cellStyle name="Normal 210 3" xfId="13403" xr:uid="{B3DE6C13-5533-4D26-A967-7ABB3A604571}"/>
    <cellStyle name="Normal 211" xfId="10430" xr:uid="{085FABA3-4D39-406C-91D7-57B83FCE2313}"/>
    <cellStyle name="Normal 211 2" xfId="14444" xr:uid="{90A6950B-A963-441E-9AA0-C430981A9088}"/>
    <cellStyle name="Normal 211 3" xfId="13424" xr:uid="{20974F44-C87F-4649-BC9F-D5A825765858}"/>
    <cellStyle name="Normal 212" xfId="10432" xr:uid="{0844D3A9-F617-40CC-B65B-247D2E472E38}"/>
    <cellStyle name="Normal 212 2" xfId="14446" xr:uid="{EDD237A6-DD8D-4249-92FD-27FA8DCE3A05}"/>
    <cellStyle name="Normal 212 3" xfId="13426" xr:uid="{41076DB7-4F72-4B3D-B2E2-67F05546BBE2}"/>
    <cellStyle name="Normal 213" xfId="10389" xr:uid="{78DB175B-7DC4-4419-B219-7D318B5DA717}"/>
    <cellStyle name="Normal 213 2" xfId="14403" xr:uid="{AF70DD5F-14FF-4D9C-AAA8-F2C720708D74}"/>
    <cellStyle name="Normal 213 3" xfId="13383" xr:uid="{898C3A60-9776-4776-95BA-E2EBAD00DCF6}"/>
    <cellStyle name="Normal 214" xfId="10416" xr:uid="{CCFC1B03-05B2-4FFA-A4C7-A4E389E8FD4A}"/>
    <cellStyle name="Normal 214 2" xfId="14430" xr:uid="{8BAA7EBA-652C-42DE-978D-B047F8830DD7}"/>
    <cellStyle name="Normal 214 3" xfId="13410" xr:uid="{8A2E9DBA-121B-4E7F-83B9-360D1E90451D}"/>
    <cellStyle name="Normal 215" xfId="10393" xr:uid="{A789E857-BF1D-4677-BAAD-A1C274714DC0}"/>
    <cellStyle name="Normal 215 2" xfId="14407" xr:uid="{EFC6BC18-B372-4E16-9BDA-301CBF02E3C1}"/>
    <cellStyle name="Normal 215 3" xfId="13387" xr:uid="{1D11055B-73F4-48AF-A6A3-CC7F9D7A8593}"/>
    <cellStyle name="Normal 216" xfId="10415" xr:uid="{7DF031E1-DB4B-4375-B492-1459AB153BC4}"/>
    <cellStyle name="Normal 216 2" xfId="14429" xr:uid="{660B8F6A-E564-4F53-B5E9-7B454CF932D2}"/>
    <cellStyle name="Normal 216 3" xfId="13409" xr:uid="{9764A38E-8CE6-476B-8F30-1B17C0655387}"/>
    <cellStyle name="Normal 217" xfId="10398" xr:uid="{0A7AF3F3-28EA-4EB1-994E-8A2CAA6590B5}"/>
    <cellStyle name="Normal 217 2" xfId="14412" xr:uid="{51F546EA-AC71-466A-A110-6310B5D63E78}"/>
    <cellStyle name="Normal 217 3" xfId="13392" xr:uid="{25DC1505-9784-48CF-88B5-D7C08FF5E239}"/>
    <cellStyle name="Normal 218" xfId="10441" xr:uid="{B070CEFE-9D60-4C21-BEF4-7F1DDFBB888A}"/>
    <cellStyle name="Normal 218 2" xfId="14455" xr:uid="{D51DE831-5CF7-44AF-A0D0-60663FF00DF5}"/>
    <cellStyle name="Normal 218 3" xfId="13435" xr:uid="{8DD9B6A5-5888-49F0-AC25-CE4378F2EE96}"/>
    <cellStyle name="Normal 219" xfId="10412" xr:uid="{94E9609A-D567-4E51-82BC-56F2B310C9A9}"/>
    <cellStyle name="Normal 219 2" xfId="14426" xr:uid="{810A36D3-579A-447D-AB2A-306E9247FAF2}"/>
    <cellStyle name="Normal 219 3" xfId="13406" xr:uid="{A7DCCDBA-52F4-40A0-9A48-E7655FE8D862}"/>
    <cellStyle name="Normal 22" xfId="2653" xr:uid="{253B8609-42AB-4D92-B46E-BD3C241ADB67}"/>
    <cellStyle name="Normál 22" xfId="15276" xr:uid="{37E6D399-621F-47DC-8E41-4244F5D576EC}"/>
    <cellStyle name="Normal 22 10" xfId="18085" xr:uid="{CC3AFE8D-A6D6-4A83-AF74-9EA60425E03B}"/>
    <cellStyle name="Normal 22 11" xfId="18069" xr:uid="{891D64DF-1964-42DC-9061-22A65091635B}"/>
    <cellStyle name="Normal 22 12" xfId="18068" xr:uid="{CD304ADC-ED9C-4FDB-9034-362B30124944}"/>
    <cellStyle name="Normal 22 13" xfId="18196" xr:uid="{00C19CCC-A878-4CA0-A92D-D8ECE175376E}"/>
    <cellStyle name="Normal 22 14" xfId="18102" xr:uid="{E9EEE003-8124-4BFA-854F-24D247B6F51B}"/>
    <cellStyle name="Normal 22 15" xfId="18264" xr:uid="{4DB3B42A-5BE4-4CD3-810D-09EE078DAF2F}"/>
    <cellStyle name="Normal 22 2" xfId="2654" xr:uid="{EED59614-FB51-40A1-B1BB-58887D9C6747}"/>
    <cellStyle name="Normal 22 2 2" xfId="4566" xr:uid="{F52F5B0D-8E42-4AF9-826C-98790775ADC4}"/>
    <cellStyle name="Normal 22 2 2 2" xfId="12735" xr:uid="{7B603DE8-20AB-4A35-B401-89122628ED84}"/>
    <cellStyle name="Normal 22 2 2 3" xfId="7737" xr:uid="{C1EDEDEC-F936-4332-9F00-3662E16AC8A0}"/>
    <cellStyle name="Normal 22 2 3" xfId="10888" xr:uid="{1136478F-C804-489B-96F1-1019862BC0F9}"/>
    <cellStyle name="Normal 22 2 4" xfId="11585" xr:uid="{48E29CDD-092E-48A0-925A-68F77FBD7FE1}"/>
    <cellStyle name="Normal 22 2 5" xfId="15957" xr:uid="{08026CC3-AA48-4964-87CC-97A1288C89BF}"/>
    <cellStyle name="Normal 22 2 6" xfId="17939" xr:uid="{EDA19D38-8DDE-4E68-B3B5-3EDB12CCA76E}"/>
    <cellStyle name="Normal 22 2 7" xfId="6583" xr:uid="{81015BE7-2E19-4805-8710-56148C26A73F}"/>
    <cellStyle name="Normal 22 3" xfId="2655" xr:uid="{5D7046A3-7D54-421B-842D-F7D83A66F5E9}"/>
    <cellStyle name="Normal 22 3 2" xfId="4567" xr:uid="{7B748368-7E56-4AF2-B0F1-1A05756FDEFD}"/>
    <cellStyle name="Normal 22 3 2 2" xfId="12736" xr:uid="{87DB877D-5DE2-43DD-8082-27BFF93FE0FF}"/>
    <cellStyle name="Normal 22 3 2 3" xfId="7738" xr:uid="{1EEF80CD-17E3-4D88-94C9-7A9BF9418AD6}"/>
    <cellStyle name="Normal 22 3 3" xfId="11586" xr:uid="{2D554AB3-230C-4E09-AF6F-1855AFCB7118}"/>
    <cellStyle name="Normal 22 3 4" xfId="16404" xr:uid="{0E892B60-0223-4196-94CE-6960F19A7D55}"/>
    <cellStyle name="Normal 22 3 5" xfId="6584" xr:uid="{ED1CEC45-3567-47C5-A008-6E18F21AA408}"/>
    <cellStyle name="Normal 22 4" xfId="8073" xr:uid="{4FD1F1FC-9EBE-4557-9CCD-9A7F6D68705E}"/>
    <cellStyle name="Normal 22 4 2" xfId="16841" xr:uid="{C5FA23D9-2BD6-4F1A-BD3D-0C61B1D62A5B}"/>
    <cellStyle name="Normal 22 5" xfId="9980" xr:uid="{C9A8B695-5FDF-47CE-9E8B-0328AD88D5CF}"/>
    <cellStyle name="Normal 22 5 2" xfId="17276" xr:uid="{FEFE9F4C-3266-4513-8294-A16A7E25F3E6}"/>
    <cellStyle name="Normal 22 6" xfId="10671" xr:uid="{C4CE9ECD-993F-4980-BB6A-21B6640BDE33}"/>
    <cellStyle name="Normal 22 6 2" xfId="17578" xr:uid="{82835830-B736-4FE9-A057-64800D4D672D}"/>
    <cellStyle name="Normal 22 7" xfId="15430" xr:uid="{1680D118-248E-45C6-8C0F-3EE4C31008FC}"/>
    <cellStyle name="Normal 22 8" xfId="17742" xr:uid="{3CF030A8-0911-4A8C-B244-D0D28B50F0B7}"/>
    <cellStyle name="Normal 22 9" xfId="18000" xr:uid="{2357D5CC-3C4E-4985-8356-68AFC166C903}"/>
    <cellStyle name="Normal 220" xfId="10440" xr:uid="{9E59ECD2-104F-4980-B267-DEB0A67840C1}"/>
    <cellStyle name="Normal 220 2" xfId="14454" xr:uid="{DC15B48E-7C00-4473-80DE-43DF3581A37F}"/>
    <cellStyle name="Normal 220 3" xfId="13434" xr:uid="{A1621D84-13D5-41E8-8A16-88EF42B66347}"/>
    <cellStyle name="Normal 221" xfId="10437" xr:uid="{630A267D-1445-4009-809C-D79B117494D5}"/>
    <cellStyle name="Normal 221 2" xfId="14451" xr:uid="{DA50471B-5A72-4154-AF8A-B28D7FA54235}"/>
    <cellStyle name="Normal 221 3" xfId="13431" xr:uid="{5B4067A1-CDF6-45E8-A101-2076667B8DD5}"/>
    <cellStyle name="Normal 222" xfId="10444" xr:uid="{63771320-36DB-422A-8B74-4F1A86DCDD36}"/>
    <cellStyle name="Normal 222 2" xfId="14458" xr:uid="{061ED093-94B4-4FE4-96E6-6888EA64CCD0}"/>
    <cellStyle name="Normal 222 3" xfId="13438" xr:uid="{9ED4FDB3-EE2F-4936-A992-22D1C1FEC6BF}"/>
    <cellStyle name="Normal 223" xfId="10464" xr:uid="{31B43D4B-5146-492F-B342-A5B76F73E013}"/>
    <cellStyle name="Normal 223 2" xfId="14479" xr:uid="{D3D011B4-49BF-42F6-9970-E9DE70AEF264}"/>
    <cellStyle name="Normal 223 3" xfId="13459" xr:uid="{1C234C73-2B73-4F97-BF91-052BF9AC730C}"/>
    <cellStyle name="Normal 224" xfId="10470" xr:uid="{E4AE0FE5-DDBA-4108-8CD7-B62B423ABAA7}"/>
    <cellStyle name="Normal 224 2" xfId="14485" xr:uid="{63762DD0-4861-41E1-AD88-53C05D54E108}"/>
    <cellStyle name="Normal 224 3" xfId="13465" xr:uid="{E33DE216-B967-430D-B69D-033C540A9398}"/>
    <cellStyle name="Normal 225" xfId="10474" xr:uid="{74941A9E-9D3E-4C9A-ABC6-A7DB90AD3625}"/>
    <cellStyle name="Normal 225 2" xfId="14489" xr:uid="{87F7DC1E-E540-4A97-94B8-1EBA5C54328E}"/>
    <cellStyle name="Normal 225 3" xfId="13469" xr:uid="{02BB8BCE-7306-44DD-93EF-3073B91918FC}"/>
    <cellStyle name="Normal 226" xfId="10475" xr:uid="{00F32F51-95BA-4177-8B1D-D3E9ACAB54C1}"/>
    <cellStyle name="Normal 227" xfId="10512" xr:uid="{8E4B744A-2DEF-46C7-831F-1BE0BC773C4A}"/>
    <cellStyle name="Normal 228" xfId="10629" xr:uid="{49C9C615-9939-430D-A8F9-6DD17DB52237}"/>
    <cellStyle name="Normal 229" xfId="10557" xr:uid="{96A73A23-149A-4402-95D8-3A1368C5CC00}"/>
    <cellStyle name="Normal 23" xfId="2656" xr:uid="{168867C8-140B-4CF5-8B1A-EA30290C2D07}"/>
    <cellStyle name="Normál 23" xfId="15262" xr:uid="{6B4CA684-4A9B-44A6-9032-DC872B2C89A9}"/>
    <cellStyle name="Normal 23 10" xfId="17892" xr:uid="{68C49218-1CDE-4EC3-982D-CDBF018BA718}"/>
    <cellStyle name="Normal 23 11" xfId="18084" xr:uid="{289ED2EB-E781-41D3-B71F-A60FE6A9116A}"/>
    <cellStyle name="Normal 23 12" xfId="18222" xr:uid="{1E388F9C-B7C4-41B3-9F71-187BFDF383BD}"/>
    <cellStyle name="Normal 23 13" xfId="18079" xr:uid="{77226281-88E6-443C-BEB9-FC790E19CD89}"/>
    <cellStyle name="Normal 23 14" xfId="18108" xr:uid="{F6F6BE35-97BD-4B5E-9611-A85857848D3B}"/>
    <cellStyle name="Normal 23 15" xfId="18231" xr:uid="{E23C82EE-970D-4AB5-9A32-C46214ADB8D5}"/>
    <cellStyle name="Normal 23 16" xfId="18273" xr:uid="{8EF595F4-B097-45F3-8562-C65F837C4BBB}"/>
    <cellStyle name="Normal 23 17" xfId="6585" xr:uid="{E439B034-0769-48C4-85C3-C0677E80793A}"/>
    <cellStyle name="Normal 23 18" xfId="5481" xr:uid="{31A8D830-2AF1-412F-A805-F7F6A021CB86}"/>
    <cellStyle name="Normal 23 19" xfId="26003" xr:uid="{9E441B52-ADAB-47D8-868C-4EF464495C32}"/>
    <cellStyle name="Normal 23 2" xfId="2657" xr:uid="{D30FDC7F-AC59-41E5-AEF7-2E9FA8272DB3}"/>
    <cellStyle name="Normal 23 2 2" xfId="4568" xr:uid="{A5215BD8-9BE4-47C9-92F6-4BE2658E2DC1}"/>
    <cellStyle name="Normal 23 2 2 2" xfId="12738" xr:uid="{98234C28-5391-47A6-831C-E802494C5930}"/>
    <cellStyle name="Normal 23 2 2 3" xfId="7740" xr:uid="{91803A0A-B800-43EF-AE59-10722CAF9B8A}"/>
    <cellStyle name="Normal 23 2 3" xfId="10890" xr:uid="{B386A9DC-FF0A-4E51-8A92-05C3380B0B4C}"/>
    <cellStyle name="Normal 23 2 4" xfId="11587" xr:uid="{E4895D7B-DAA5-4F44-BC54-DE25A704F4CA}"/>
    <cellStyle name="Normal 23 2 5" xfId="15946" xr:uid="{CF4EF0C6-CDF5-47F3-AF03-E6255A931DF6}"/>
    <cellStyle name="Normal 23 2 6" xfId="6586" xr:uid="{1809147E-E3F3-43E9-852E-E7F8464A47C2}"/>
    <cellStyle name="Normal 23 20" xfId="26500" xr:uid="{3664B8EA-01E8-40EC-8A10-A7D6706CF71C}"/>
    <cellStyle name="Normal 23 21" xfId="27286" xr:uid="{D007837C-A9E9-4DB5-B685-769D21719744}"/>
    <cellStyle name="Normal 23 22" xfId="20527" xr:uid="{5081DEE6-D22F-4A99-9608-81CEE2F376FD}"/>
    <cellStyle name="Normal 23 23" xfId="6037" xr:uid="{9EF773CB-CE41-42AB-AC56-23FF70252041}"/>
    <cellStyle name="Normal 23 24" xfId="28001" xr:uid="{3A9B86B9-AEB1-4C55-8660-8BE7256BEA2F}"/>
    <cellStyle name="Normal 23 25" xfId="21484" xr:uid="{AF767D17-6E3C-4B16-A6DD-B97C735C837D}"/>
    <cellStyle name="Normal 23 26" xfId="29255" xr:uid="{1775EE03-C250-4349-B83A-077E808DA681}"/>
    <cellStyle name="Normal 23 3" xfId="2658" xr:uid="{3C63973F-4CF5-48DE-A4FB-C2095389DD54}"/>
    <cellStyle name="Normal 23 3 2" xfId="4569" xr:uid="{F250A3DD-7845-4087-948F-472187B2F5B4}"/>
    <cellStyle name="Normal 23 3 2 2" xfId="12739" xr:uid="{D02FDC84-971B-473A-8ABB-13DE7C125B2D}"/>
    <cellStyle name="Normal 23 3 2 3" xfId="7741" xr:uid="{F327EE2A-CE64-46E9-8065-4FD5A7ABA63B}"/>
    <cellStyle name="Normal 23 3 3" xfId="11588" xr:uid="{621D123B-9752-4C3D-9DE9-5719812C320B}"/>
    <cellStyle name="Normal 23 3 4" xfId="16393" xr:uid="{E1985187-4C8F-4B8E-B315-ECD06A7503C0}"/>
    <cellStyle name="Normal 23 3 5" xfId="6587" xr:uid="{0F42746D-3CE1-41BD-9DA5-4463AE79A58F}"/>
    <cellStyle name="Normal 23 4" xfId="4570" xr:uid="{498FC875-6A2B-40D5-B52A-22B91F1BE149}"/>
    <cellStyle name="Normal 23 4 2" xfId="12737" xr:uid="{82759F8B-E892-40DE-B7B8-A5628E2CF47C}"/>
    <cellStyle name="Normal 23 4 3" xfId="16830" xr:uid="{D113125B-EB05-4257-9822-E4998FEC5021}"/>
    <cellStyle name="Normal 23 4 4" xfId="7739" xr:uid="{60E0D4E7-F2FB-4FE8-89F4-333E75F594A0}"/>
    <cellStyle name="Normal 23 5" xfId="8074" xr:uid="{7B3A94E1-F42A-4FEB-BE6C-3691D6BE0C2F}"/>
    <cellStyle name="Normal 23 5 2" xfId="17265" xr:uid="{3FFE3247-4B33-4A82-ABD0-0AA65C9ED84D}"/>
    <cellStyle name="Normal 23 6" xfId="9981" xr:uid="{2ACA70C0-3A59-4DA1-A212-53ABBAFAE508}"/>
    <cellStyle name="Normal 23 6 2" xfId="17577" xr:uid="{6F1B57E9-17C6-4D29-B338-BC39250F42BE}"/>
    <cellStyle name="Normal 23 7" xfId="10714" xr:uid="{499CC504-C8C2-46A4-B334-BCB1B184037E}"/>
    <cellStyle name="Normal 23 8" xfId="15419" xr:uid="{65AFE8D0-F7E8-4715-93A3-CAEA99FB80A0}"/>
    <cellStyle name="Normal 23 9" xfId="17940" xr:uid="{0820448B-55E3-4196-8BA4-E75E54812FC3}"/>
    <cellStyle name="Normal 230" xfId="10633" xr:uid="{50AED2DA-4A50-4796-B4B0-0455606052D4}"/>
    <cellStyle name="Normal 230 2" xfId="14570" xr:uid="{814FB5A6-8FD4-4F01-8D2A-610DC8B1D91F}"/>
    <cellStyle name="Normal 230 3" xfId="10898" xr:uid="{6D4D47EF-53B4-4884-9A7A-D5BA83A8FB54}"/>
    <cellStyle name="Normal 231" xfId="10698" xr:uid="{5FAB3660-F4E5-41CA-865A-ED453ED8BF14}"/>
    <cellStyle name="Normal 231 2" xfId="14609" xr:uid="{CE8C510D-550D-438E-BC57-BA1CCC848F7F}"/>
    <cellStyle name="Normal 231 3" xfId="12286" xr:uid="{AE2CF858-BBD8-4E5B-ADDB-AE582FF9E034}"/>
    <cellStyle name="Normal 232" xfId="10704" xr:uid="{10993A7D-5370-4D68-ABBF-C1224C8F4175}"/>
    <cellStyle name="Normal 233" xfId="10681" xr:uid="{442C3A01-424B-4F43-BFD1-C41D698E2B13}"/>
    <cellStyle name="Normal 234" xfId="10723" xr:uid="{92578A59-F75D-4DF3-8A39-71B9E28D9618}"/>
    <cellStyle name="Normal 235" xfId="10699" xr:uid="{CCF36715-5558-446F-AFAF-BC0B8472046A}"/>
    <cellStyle name="Normal 236" xfId="10684" xr:uid="{CBF4267E-08FA-46E2-B410-8AADA7A65DC9}"/>
    <cellStyle name="Normal 237" xfId="10680" xr:uid="{FF5759FD-8A3A-45CC-8E53-70D16AC4587F}"/>
    <cellStyle name="Normal 238" xfId="10635" xr:uid="{0AE7D9EC-2789-40D2-B464-0AC9FB6C84C0}"/>
    <cellStyle name="Normal 239" xfId="10722" xr:uid="{67223403-C3A9-4BE4-9818-0B71A23B6CEB}"/>
    <cellStyle name="Normal 24" xfId="2659" xr:uid="{823F302D-3F2E-4724-B123-800EA0C8555C}"/>
    <cellStyle name="Normál 24" xfId="15275" xr:uid="{FA4E35E0-94A2-4C12-B44A-751B7618548E}"/>
    <cellStyle name="Normal 24 10" xfId="11589" xr:uid="{6049B515-47A8-4E44-A4C0-9B299D3D8A16}"/>
    <cellStyle name="Normal 24 11" xfId="15507" xr:uid="{F1ADA8A0-B5F6-4B2B-B228-6BFAE0CED034}"/>
    <cellStyle name="Normal 24 12" xfId="17941" xr:uid="{485C61AF-8F65-46A7-ADA2-E9834C58CF6E}"/>
    <cellStyle name="Normal 24 13" xfId="17684" xr:uid="{74B9069E-32A3-4126-98CB-3AF2B378662C}"/>
    <cellStyle name="Normal 24 14" xfId="18096" xr:uid="{823F5E75-87AA-4CA9-A5DE-6DAB423BCD0D}"/>
    <cellStyle name="Normal 24 15" xfId="18190" xr:uid="{99E8CB38-D793-4D8E-8622-70F92CFE318C}"/>
    <cellStyle name="Normal 24 16" xfId="18130" xr:uid="{748AD9F4-1349-4CA9-AB84-310F9BE645B7}"/>
    <cellStyle name="Normal 24 17" xfId="18063" xr:uid="{225BE929-6373-4656-AFDA-B0BA2CDB9C1E}"/>
    <cellStyle name="Normal 24 18" xfId="18126" xr:uid="{FB42DD5F-EB30-49BF-8D2B-FAB8689C1A01}"/>
    <cellStyle name="Normal 24 19" xfId="18274" xr:uid="{3736FA41-A3C6-420A-AC98-51C6F4267E7B}"/>
    <cellStyle name="Normal 24 2" xfId="2660" xr:uid="{8829A422-C07C-4EAA-A2CC-86B9FD32B79A}"/>
    <cellStyle name="Normal 24 2 2" xfId="2661" xr:uid="{C24D7FD8-400F-46A8-B58C-96C4BE0ADD3E}"/>
    <cellStyle name="Normal 24 2 2 2" xfId="4571" xr:uid="{3825559C-4013-4E58-B888-67B31335AC97}"/>
    <cellStyle name="Normal 24 2 2 2 2" xfId="12742" xr:uid="{EC6DD349-8EFD-40C3-A08C-399C2D6B58BB}"/>
    <cellStyle name="Normal 24 2 2 2 3" xfId="7744" xr:uid="{DB44AE8F-DDEA-41A3-B952-B992EDC4B205}"/>
    <cellStyle name="Normal 24 2 2 3" xfId="11591" xr:uid="{53FCF1D5-7724-43B5-B8F4-00B666301B2C}"/>
    <cellStyle name="Normal 24 2 2 4" xfId="6590" xr:uid="{3DCCD5EA-20B7-4BFE-BF9D-4D362C09B047}"/>
    <cellStyle name="Normal 24 2 3" xfId="4572" xr:uid="{6F3C6633-00BF-41BF-BFC2-18505D5A6609}"/>
    <cellStyle name="Normal 24 2 3 2" xfId="12741" xr:uid="{619E2998-83F0-4EF5-9AAB-F7E4B0335166}"/>
    <cellStyle name="Normal 24 2 3 3" xfId="7743" xr:uid="{5EEFA46A-8202-41B1-9B92-82E0A6F7AB8D}"/>
    <cellStyle name="Normal 24 2 4" xfId="11590" xr:uid="{FBA5962E-6928-426E-9EFC-609955A63AE9}"/>
    <cellStyle name="Normal 24 2 5" xfId="16035" xr:uid="{B92CB2A9-B757-4BF8-95E5-DA823DF7FCEA}"/>
    <cellStyle name="Normal 24 2 6" xfId="6589" xr:uid="{9B9697F4-1576-4DBB-87CA-2C7CEEAB5EB4}"/>
    <cellStyle name="Normal 24 20" xfId="6588" xr:uid="{0008F3A9-81E7-425B-95FF-5ED94568B99F}"/>
    <cellStyle name="Normal 24 21" xfId="5479" xr:uid="{D77D0E09-A9CA-4D73-A46F-27B7EC0ECB0D}"/>
    <cellStyle name="Normal 24 22" xfId="25919" xr:uid="{D1FBEE07-8C07-4AB6-AD5F-D9986F46BB1A}"/>
    <cellStyle name="Normal 24 23" xfId="5866" xr:uid="{616FD49C-C750-40E5-BF14-14DB2904BA96}"/>
    <cellStyle name="Normal 24 24" xfId="27651" xr:uid="{21CAE16E-7369-436B-91A0-EF68270022EF}"/>
    <cellStyle name="Normal 24 25" xfId="27597" xr:uid="{0BB500A4-9AFA-4AC3-954F-2F87E1D6B715}"/>
    <cellStyle name="Normal 24 26" xfId="25135" xr:uid="{E6DE3B1E-714C-4AB6-AB46-3942227C4A32}"/>
    <cellStyle name="Normal 24 27" xfId="28422" xr:uid="{4ABC7ADC-0FE4-490F-B4B5-22A2DF152F28}"/>
    <cellStyle name="Normal 24 28" xfId="29521" xr:uid="{0AB4F047-C09B-45F0-AD55-0AE1CAF732F5}"/>
    <cellStyle name="Normal 24 29" xfId="25788" xr:uid="{E77C415F-33B5-4DE1-BD38-130C9559C6C7}"/>
    <cellStyle name="Normal 24 3" xfId="2662" xr:uid="{0D5D6DAA-AFC1-4B8C-A041-CF2AC470850C}"/>
    <cellStyle name="Normal 24 3 2" xfId="16482" xr:uid="{BDA7D34B-D293-403C-97D3-F06198C2DBDF}"/>
    <cellStyle name="Normal 24 4" xfId="2663" xr:uid="{C35888F1-1B95-4A08-8B70-AC8E4BEC96BA}"/>
    <cellStyle name="Normal 24 4 2" xfId="4573" xr:uid="{F2C00637-2DE9-4E89-A606-E3A610B6BD0B}"/>
    <cellStyle name="Normal 24 4 2 2" xfId="12743" xr:uid="{AA4E5A52-8113-4633-86EB-E1C39219F08F}"/>
    <cellStyle name="Normal 24 4 2 3" xfId="7745" xr:uid="{0165FCE8-34D8-4A28-9F80-979AA4970C27}"/>
    <cellStyle name="Normal 24 4 3" xfId="11592" xr:uid="{39B59DDF-98A9-4A5F-9E93-2702F95508E2}"/>
    <cellStyle name="Normal 24 4 4" xfId="16918" xr:uid="{402818B0-18B7-4379-BF25-E0A5EC36870D}"/>
    <cellStyle name="Normal 24 4 5" xfId="6592" xr:uid="{4C4E04E1-F6FB-4F9F-847D-743B4F11B37D}"/>
    <cellStyle name="Normal 24 5" xfId="2664" xr:uid="{7EC3F1D8-134F-45AF-9432-96412C8DC50A}"/>
    <cellStyle name="Normal 24 5 2" xfId="4574" xr:uid="{B91DBE9A-49AF-48E6-9EDC-B57D55586646}"/>
    <cellStyle name="Normal 24 5 2 2" xfId="12744" xr:uid="{2145B72B-B090-4CE8-AC90-F04BEFF631C0}"/>
    <cellStyle name="Normal 24 5 2 3" xfId="7746" xr:uid="{97526756-06B2-4025-9137-D2C9C23830B8}"/>
    <cellStyle name="Normal 24 5 3" xfId="11593" xr:uid="{1E60FC71-F4BD-455D-8FCF-478C25084B65}"/>
    <cellStyle name="Normal 24 5 4" xfId="17352" xr:uid="{A191F9BC-2B3E-4F88-AF11-9726B3D294DA}"/>
    <cellStyle name="Normal 24 5 5" xfId="6593" xr:uid="{A941DC20-07E9-4011-8DCD-DB993B424081}"/>
    <cellStyle name="Normal 24 6" xfId="4575" xr:uid="{8F3064F3-F0B1-4961-9C6E-0EED09710D44}"/>
    <cellStyle name="Normal 24 6 2" xfId="12740" xr:uid="{E34378FA-84FA-4622-B291-2E76B708DC0D}"/>
    <cellStyle name="Normal 24 6 3" xfId="17579" xr:uid="{0CD2CB55-643E-44CB-981F-2918735B5DCD}"/>
    <cellStyle name="Normal 24 6 4" xfId="7742" xr:uid="{392F7523-01AF-40BA-B8E9-515D3CEDEDDF}"/>
    <cellStyle name="Normal 24 7" xfId="8075" xr:uid="{D6C638B4-ACF5-45E7-B0D6-2A61D0A48294}"/>
    <cellStyle name="Normal 24 8" xfId="9982" xr:uid="{BA84EE7A-71DD-466C-A46E-5B08B024B79F}"/>
    <cellStyle name="Normal 24 9" xfId="10823" xr:uid="{ABF84CD5-228F-480A-B0E9-889A0B94828C}"/>
    <cellStyle name="Normal 240" xfId="10783" xr:uid="{6FAA15F0-EB8F-4CFF-AE51-355AE60D3333}"/>
    <cellStyle name="Normal 241" xfId="10640" xr:uid="{B8A6F5C4-8695-49B4-AE9D-DDF92FD33756}"/>
    <cellStyle name="Normal 242" xfId="10805" xr:uid="{1A566788-CEFD-415B-B8B5-C35079968C7E}"/>
    <cellStyle name="Normal 243" xfId="10798" xr:uid="{28FA0B45-FC4A-4832-A39B-9875D2B9B39C}"/>
    <cellStyle name="Normal 244" xfId="10813" xr:uid="{1E4686C5-6330-4533-ACC9-021537BF0534}"/>
    <cellStyle name="Normal 244 2" xfId="13682" xr:uid="{E25C2392-D623-413F-948B-EFAC47F3E38D}"/>
    <cellStyle name="Normal 245" xfId="10863" xr:uid="{CC344F84-C05F-4EC3-BD98-0A811CD8855B}"/>
    <cellStyle name="Normal 246" xfId="10830" xr:uid="{D613D4A3-F841-4481-B59C-33D41B5389D5}"/>
    <cellStyle name="Normal 247" xfId="10868" xr:uid="{914FACB9-B482-45E2-9924-4C5766AABD7C}"/>
    <cellStyle name="Normal 248" xfId="10854" xr:uid="{65AD9DF1-BD19-4C0D-B05C-9CC7FE760EBD}"/>
    <cellStyle name="Normal 249" xfId="10878" xr:uid="{7E27476F-7672-4FB1-ADF7-2F44A1E1CF9E}"/>
    <cellStyle name="Normal 25" xfId="2665" xr:uid="{39F3D390-6EEA-4976-AE42-DE2A858A380A}"/>
    <cellStyle name="Normal 25 2" xfId="2666" xr:uid="{247CE285-3755-4A27-9AAA-23879D40C7BC}"/>
    <cellStyle name="Normal 25 2 2" xfId="4576" xr:uid="{DDAD6564-94EC-4C0E-B902-54E73A214F0C}"/>
    <cellStyle name="Normal 25 2 2 2" xfId="12745" xr:uid="{8B29D989-B934-4FAF-8AE7-BC5DB413FD03}"/>
    <cellStyle name="Normal 25 2 2 3" xfId="7747" xr:uid="{119D08D2-DE61-4B8A-B5EC-887E000E34E4}"/>
    <cellStyle name="Normal 25 2 3" xfId="11594" xr:uid="{0C928AD2-42AB-4704-AA3B-9E09C2C1DD99}"/>
    <cellStyle name="Normal 25 2 4" xfId="16064" xr:uid="{69A25DB1-EBC9-42DB-A0FE-37E461BF72EA}"/>
    <cellStyle name="Normal 25 2 5" xfId="6595" xr:uid="{847AF410-3D5E-47B7-AEA1-A9A369967489}"/>
    <cellStyle name="Normal 25 3" xfId="2667" xr:uid="{AF1DF632-90DA-4F56-928D-49DF50C99B49}"/>
    <cellStyle name="Normal 25 3 2" xfId="4577" xr:uid="{5A2D2087-4511-47F7-A1CC-04CB4B490731}"/>
    <cellStyle name="Normal 25 3 2 2" xfId="12746" xr:uid="{4CD28FAB-4D5F-4C41-8692-C5ABBF143A40}"/>
    <cellStyle name="Normal 25 3 2 3" xfId="7748" xr:uid="{B30746E6-DA76-4C64-9BE5-71BD2FCD7E13}"/>
    <cellStyle name="Normal 25 3 3" xfId="11595" xr:uid="{ED23990C-1386-488C-9B88-492538BC3AE9}"/>
    <cellStyle name="Normal 25 3 4" xfId="16510" xr:uid="{ECC307D7-2507-4A6F-BEED-EDDC0DF6534C}"/>
    <cellStyle name="Normal 25 3 5" xfId="6596" xr:uid="{35443232-3F3A-4BC0-BF22-627E1D94E666}"/>
    <cellStyle name="Normal 25 4" xfId="8076" xr:uid="{F0B94A9B-A0FF-4E3C-B387-306051E9BD63}"/>
    <cellStyle name="Normal 25 4 2" xfId="16946" xr:uid="{1921B42D-5450-4E39-B280-A28AEB13CDBA}"/>
    <cellStyle name="Normal 25 5" xfId="9983" xr:uid="{549C1105-479B-4731-89D8-0D7AD3FC6227}"/>
    <cellStyle name="Normal 25 5 2" xfId="17380" xr:uid="{3B6B8CD4-3036-4985-BB78-C708E209E5FA}"/>
    <cellStyle name="Normal 25 6" xfId="15535" xr:uid="{81EFA677-F4CA-4266-A61A-AB515F11496D}"/>
    <cellStyle name="Normal 250" xfId="10852" xr:uid="{5BBD22D0-9EE7-4931-8763-3E70E23BB0D5}"/>
    <cellStyle name="Normal 251" xfId="14644" xr:uid="{3AD35F10-8625-40A2-83A6-62358DA11269}"/>
    <cellStyle name="Normal 252" xfId="15060" xr:uid="{514B501B-8180-4FD6-8B86-CC38C726F9F2}"/>
    <cellStyle name="Normal 253" xfId="15181" xr:uid="{2D556EC1-BC0A-4F85-879D-F9489114E432}"/>
    <cellStyle name="Normal 254" xfId="15198" xr:uid="{E4A40D30-E472-47C3-8946-5F438EE8835F}"/>
    <cellStyle name="Normal 255" xfId="15195" xr:uid="{12C0A6A5-2C4F-4E4D-99F3-4EE9E5A36A23}"/>
    <cellStyle name="Normal 256" xfId="15224" xr:uid="{0082D68C-1707-46AB-8DE8-2E5C451CCB22}"/>
    <cellStyle name="Normal 257" xfId="15226" xr:uid="{189CDA06-5B92-4EC2-A4E0-A1B3924497CC}"/>
    <cellStyle name="Normal 258" xfId="15230" xr:uid="{CBB37A2D-B924-4044-9A73-61390C7344BF}"/>
    <cellStyle name="Normal 259" xfId="15187" xr:uid="{A2A7D3BF-A45E-4422-82B9-9B1C50041C68}"/>
    <cellStyle name="Normal 26" xfId="2668" xr:uid="{D407D909-56B8-4A5E-97DF-7C6110A4CF67}"/>
    <cellStyle name="Normal 26 2" xfId="2669" xr:uid="{CF5CFB7C-44E6-4373-BDF2-BD5869CD0890}"/>
    <cellStyle name="Normal 26 2 2" xfId="4578" xr:uid="{DC9CB43D-3621-4295-8DD8-8D41A73F948C}"/>
    <cellStyle name="Normal 26 2 2 2" xfId="12747" xr:uid="{3CBA9A48-C007-40A0-8A56-0D9BE9AA9733}"/>
    <cellStyle name="Normal 26 2 2 3" xfId="7749" xr:uid="{96B434D5-A062-40D5-BADB-12241CA01C1F}"/>
    <cellStyle name="Normal 26 2 3" xfId="11596" xr:uid="{ADF66BD8-3BD4-4784-AA65-589DB1B5F393}"/>
    <cellStyle name="Normal 26 2 4" xfId="16092" xr:uid="{2AFA9835-E1F9-495A-BAEC-EE214C8E7800}"/>
    <cellStyle name="Normal 26 2 5" xfId="6598" xr:uid="{944B6E03-A145-4A96-B603-9158D9CC9CEF}"/>
    <cellStyle name="Normal 26 3" xfId="2670" xr:uid="{6209A127-DA2F-47E3-A3A7-447F4813CEA0}"/>
    <cellStyle name="Normal 26 3 2" xfId="4579" xr:uid="{86C3286B-2958-4A49-BDCB-59A1C2AB2ACF}"/>
    <cellStyle name="Normal 26 3 2 2" xfId="12748" xr:uid="{E3EA994D-884B-4C70-906B-A5E1DA952B24}"/>
    <cellStyle name="Normal 26 3 2 3" xfId="7750" xr:uid="{BF09F654-F993-484B-AB36-9DFFAD0DA260}"/>
    <cellStyle name="Normal 26 3 3" xfId="11597" xr:uid="{025FDD89-E742-495D-9DAD-3D04CA235F10}"/>
    <cellStyle name="Normal 26 3 4" xfId="16538" xr:uid="{0262BA83-9374-40B9-AA46-345B4BB58382}"/>
    <cellStyle name="Normal 26 3 5" xfId="6599" xr:uid="{2EF79B66-3045-4DA8-A02A-27E4C55CCE23}"/>
    <cellStyle name="Normal 26 4" xfId="8077" xr:uid="{9E89FBA8-4CF2-4DE4-BD60-25A38C4BC4AB}"/>
    <cellStyle name="Normal 26 4 2" xfId="16974" xr:uid="{3DF3A9AE-5B37-4935-9E67-4F8F6308436B}"/>
    <cellStyle name="Normal 26 5" xfId="17407" xr:uid="{84CE993B-D39A-4B42-8CC7-5BE5C3B503B6}"/>
    <cellStyle name="Normal 26 6" xfId="15563" xr:uid="{DC2D24C7-BA2B-483F-92FA-B7BD3B931618}"/>
    <cellStyle name="Normal 260" xfId="15730" xr:uid="{24AABF09-7527-44AE-90E1-A5868A90FCF2}"/>
    <cellStyle name="Normal 261" xfId="18023" xr:uid="{4A03FF98-B40B-48A0-8929-DACA5C68486A}"/>
    <cellStyle name="Normal 262" xfId="17610" xr:uid="{C542FA9C-A5B0-4287-AA99-433FCED04CFC}"/>
    <cellStyle name="Normal 263" xfId="18036" xr:uid="{33D85C5A-03AB-4A40-84E3-3E20834EABDF}"/>
    <cellStyle name="Normal 264" xfId="17962" xr:uid="{114B52B6-5624-44D5-A10B-EBA2F9685AA8}"/>
    <cellStyle name="Normal 265" xfId="18033" xr:uid="{442BCFD2-7754-40A4-82BB-4CF534B6C101}"/>
    <cellStyle name="Normal 266" xfId="17966" xr:uid="{A0E06E0A-4640-490A-8D4B-C14A4B6A296D}"/>
    <cellStyle name="Normal 267" xfId="17813" xr:uid="{C52BE9DA-D720-4C13-BCBF-E79EF2C03D12}"/>
    <cellStyle name="Normal 268" xfId="18046" xr:uid="{7A4F814E-816C-4CCE-BBC9-6969EEB1ACFB}"/>
    <cellStyle name="Normal 269" xfId="18132" xr:uid="{2FB62481-5BE9-4638-BDB1-688A43DE2B40}"/>
    <cellStyle name="Normal 27" xfId="2671" xr:uid="{CA75E32C-9ACC-43AF-A70B-81BBA8970E3E}"/>
    <cellStyle name="Normal 27 2" xfId="2672" xr:uid="{96BD98A5-8F29-4A85-A9A1-7393498F5EB8}"/>
    <cellStyle name="Normal 27 2 2" xfId="4580" xr:uid="{FF65A769-490D-41DE-9ACC-03CFA1FAAE9D}"/>
    <cellStyle name="Normal 27 2 2 2" xfId="12750" xr:uid="{CDA108D9-1469-406E-9806-E72FD6D3DBDA}"/>
    <cellStyle name="Normal 27 2 2 3" xfId="7752" xr:uid="{5D1B76B5-A67B-47D4-ABD7-E3315BC43FD1}"/>
    <cellStyle name="Normal 27 2 3" xfId="11599" xr:uid="{CD33B47E-890C-4A71-AEED-1E99716A424F}"/>
    <cellStyle name="Normal 27 2 4" xfId="16042" xr:uid="{E86CFD1C-649D-4511-BAE7-E5A1C11216D3}"/>
    <cellStyle name="Normal 27 2 5" xfId="6601" xr:uid="{DBE4CE3C-CC31-4262-96F2-A2B3F63EA77E}"/>
    <cellStyle name="Normal 27 3" xfId="2673" xr:uid="{DF185FEC-4E77-42A6-9333-7ECD2C17111D}"/>
    <cellStyle name="Normal 27 3 2" xfId="4581" xr:uid="{6B8063B9-1B37-442E-9FDC-C2E5A7E098F1}"/>
    <cellStyle name="Normal 27 3 2 2" xfId="12751" xr:uid="{BC08255B-FCF5-4C7E-BDD3-168959F37CF0}"/>
    <cellStyle name="Normal 27 3 2 3" xfId="7753" xr:uid="{C535DDFE-E9FA-4EF0-BF82-0D62B8CFB9FF}"/>
    <cellStyle name="Normal 27 3 3" xfId="11600" xr:uid="{DA54DB5D-ADD4-4552-A793-B91BF6DC87CA}"/>
    <cellStyle name="Normal 27 3 4" xfId="16489" xr:uid="{93C924F2-24FF-4B74-9D86-DA3108938A3D}"/>
    <cellStyle name="Normal 27 3 5" xfId="6602" xr:uid="{675275C9-A9D9-4B68-B4C4-1DECC95198AE}"/>
    <cellStyle name="Normal 27 4" xfId="4582" xr:uid="{95512D6C-9468-41FF-8A86-8BBB8EA19414}"/>
    <cellStyle name="Normal 27 4 2" xfId="12749" xr:uid="{BC42CFD2-A426-40CB-882D-71309757EFA7}"/>
    <cellStyle name="Normal 27 4 3" xfId="16925" xr:uid="{17F9367C-CFC0-4984-A050-5F8C429CCC12}"/>
    <cellStyle name="Normal 27 4 4" xfId="7751" xr:uid="{F58CC3E8-201C-4EE1-AF88-15E9A29E8C3B}"/>
    <cellStyle name="Normal 27 5" xfId="8078" xr:uid="{F667E1CE-0039-467B-8AE1-E00026052B06}"/>
    <cellStyle name="Normal 27 5 2" xfId="17359" xr:uid="{D77483D6-8C71-4263-B5C0-B2DAD49B962B}"/>
    <cellStyle name="Normal 27 6" xfId="9984" xr:uid="{EA176436-2519-49B7-B093-C89BCFDC5398}"/>
    <cellStyle name="Normal 27 7" xfId="11598" xr:uid="{F0A66ABE-03A5-4A22-8320-DDD2CC9E3658}"/>
    <cellStyle name="Normal 27 8" xfId="15514" xr:uid="{749B30A5-627F-44D7-A9D2-56CA9440830C}"/>
    <cellStyle name="Normal 27 9" xfId="6600" xr:uid="{1514F7CD-F404-4D25-9989-269AC746D74B}"/>
    <cellStyle name="Normal 270" xfId="18197" xr:uid="{3BC8EA2C-9D88-465E-AB76-843F39D4B2BD}"/>
    <cellStyle name="Normal 271" xfId="18148" xr:uid="{13A6C676-723B-4D8E-A0FA-1887DD56A014}"/>
    <cellStyle name="Normal 272" xfId="18100" xr:uid="{15B6E939-240B-4074-A6AE-61B89FFFED1E}"/>
    <cellStyle name="Normal 273" xfId="18259" xr:uid="{465BC380-A2F1-4AD0-B38F-B977AFA6361F}"/>
    <cellStyle name="Normal 274" xfId="18254" xr:uid="{AEB709E0-5E24-4FD2-BE75-588E9E9C7742}"/>
    <cellStyle name="Normal 275" xfId="18253" xr:uid="{4DFB76B5-DC6B-4238-856F-2BEFA248186D}"/>
    <cellStyle name="Normal 276" xfId="18257" xr:uid="{9360B2D0-59C2-43C4-AE1E-E3E4FFECEE4D}"/>
    <cellStyle name="Normal 277" xfId="18199" xr:uid="{67058B90-C666-4179-AF25-22180D955319}"/>
    <cellStyle name="Normal 278" xfId="18207" xr:uid="{C287C5AE-911F-4D64-80A2-6396F2F25D6B}"/>
    <cellStyle name="Normal 279" xfId="18129" xr:uid="{0DA36F12-88BE-4166-8DDC-653886180C47}"/>
    <cellStyle name="Normal 28" xfId="2674" xr:uid="{8D11C1A0-C9E9-4853-9BD0-E6ABA20959E6}"/>
    <cellStyle name="Normál 28" xfId="15259" xr:uid="{FFAE8F1B-F17C-4761-BF1D-7C2368A15A72}"/>
    <cellStyle name="Normal 28 10" xfId="17891" xr:uid="{4E898C0B-A734-44E4-8859-EA1ED04CED8A}"/>
    <cellStyle name="Normal 28 11" xfId="18107" xr:uid="{9170F9AE-99F2-4667-BCCE-484D1739A00D}"/>
    <cellStyle name="Normal 28 12" xfId="18208" xr:uid="{4A38704F-A71A-4C7A-8671-11377FEEC699}"/>
    <cellStyle name="Normal 28 13" xfId="18153" xr:uid="{439FBDA5-ED38-4A99-B95D-6619CB42CA3F}"/>
    <cellStyle name="Normal 28 14" xfId="18093" xr:uid="{1DE738A4-942F-485D-A600-083C86E03D46}"/>
    <cellStyle name="Normal 28 15" xfId="18124" xr:uid="{876EC604-C258-4BD9-9EB4-4B9B63B22237}"/>
    <cellStyle name="Normal 28 16" xfId="18275" xr:uid="{B804525F-25AA-4288-B3B1-4F57FB1CC6A6}"/>
    <cellStyle name="Normal 28 17" xfId="6603" xr:uid="{44B87401-C180-4ACD-A8DB-DF2AB9FBC795}"/>
    <cellStyle name="Normal 28 18" xfId="5466" xr:uid="{B8E446C5-A64C-4984-9C18-449C2542EAF3}"/>
    <cellStyle name="Normal 28 19" xfId="25922" xr:uid="{FC5ABF3B-AACB-4718-93B2-C55DB21E8BFE}"/>
    <cellStyle name="Normal 28 2" xfId="2675" xr:uid="{B19FF074-705F-44AA-9B0B-91B7B96EDBDC}"/>
    <cellStyle name="Normal 28 2 2" xfId="4583" xr:uid="{9D781185-0F95-4D0E-8B28-FD1CE78C2C44}"/>
    <cellStyle name="Normal 28 2 2 2" xfId="12753" xr:uid="{03BAF6E8-D3F1-4AEE-AFF1-75085DB2958D}"/>
    <cellStyle name="Normal 28 2 2 3" xfId="7755" xr:uid="{94131251-2BA9-4843-9E70-4640673BB936}"/>
    <cellStyle name="Normal 28 2 3" xfId="11602" xr:uid="{65C0BBEC-3123-4690-93B3-7E6F1CCE61A2}"/>
    <cellStyle name="Normal 28 2 4" xfId="16163" xr:uid="{CFA9FED5-64D7-4F04-B5A0-819760A8872B}"/>
    <cellStyle name="Normal 28 2 5" xfId="6604" xr:uid="{5D47729F-2E2B-4B12-9DD1-FD37D539FD68}"/>
    <cellStyle name="Normal 28 20" xfId="26811" xr:uid="{E0A07561-A286-4A18-80F1-2A95A09EB1C6}"/>
    <cellStyle name="Normal 28 21" xfId="26564" xr:uid="{5B13307C-0CE7-4A41-9539-200ACA6A4EFB}"/>
    <cellStyle name="Normal 28 22" xfId="7276" xr:uid="{446D423A-64A8-4D72-870E-19CCE368BF1C}"/>
    <cellStyle name="Normal 28 23" xfId="5678" xr:uid="{637E0959-7A9C-4967-959D-8947CCA12DE8}"/>
    <cellStyle name="Normal 28 24" xfId="20243" xr:uid="{E26538CD-671F-40EF-909A-0360FC7480C4}"/>
    <cellStyle name="Normal 28 25" xfId="19633" xr:uid="{9BFE8C05-3DE3-4137-ADCD-04E5020F33C9}"/>
    <cellStyle name="Normal 28 26" xfId="29336" xr:uid="{A96FE94D-4CCA-4664-98F2-337F330503E3}"/>
    <cellStyle name="Normal 28 3" xfId="2676" xr:uid="{2A8D1AAF-973A-4570-B137-C9A5100F6494}"/>
    <cellStyle name="Normal 28 3 2" xfId="4584" xr:uid="{62CDED2D-97F4-4664-89DA-23F5598E1529}"/>
    <cellStyle name="Normal 28 3 2 2" xfId="12754" xr:uid="{CA4657F9-0F18-4FA1-9259-D9697203E789}"/>
    <cellStyle name="Normal 28 3 2 3" xfId="7756" xr:uid="{14E67B5B-519B-4066-8CB4-2742B0F6E089}"/>
    <cellStyle name="Normal 28 3 3" xfId="11603" xr:uid="{75741BC7-0654-435B-898B-364C9965EC3F}"/>
    <cellStyle name="Normal 28 3 4" xfId="16609" xr:uid="{C10C94CB-EAB5-4B38-AE1A-C76C3ED64A83}"/>
    <cellStyle name="Normal 28 3 5" xfId="6605" xr:uid="{BD57F4B5-6110-4A31-AF4C-3A4018023E92}"/>
    <cellStyle name="Normal 28 4" xfId="4585" xr:uid="{8BF00D19-C3B3-4548-AD0B-EAA3C62DDC19}"/>
    <cellStyle name="Normal 28 4 2" xfId="12752" xr:uid="{604D6E73-9D78-4E87-8A61-E943DF9FA4BA}"/>
    <cellStyle name="Normal 28 4 3" xfId="17045" xr:uid="{0CC901A7-0CA9-4E0C-8AE7-2797D2FBE7CD}"/>
    <cellStyle name="Normal 28 4 4" xfId="7754" xr:uid="{2CD0114A-0135-4A59-92CC-F606461151BB}"/>
    <cellStyle name="Normal 28 5" xfId="8079" xr:uid="{1E1144AC-6753-454D-81F6-6F76700AD648}"/>
    <cellStyle name="Normal 28 5 2" xfId="17476" xr:uid="{D434BA4E-3CE2-4603-BC03-042440CB17B9}"/>
    <cellStyle name="Normal 28 6" xfId="9985" xr:uid="{5C18B00A-FD2F-43DC-B9B4-D697C9B30BA3}"/>
    <cellStyle name="Normal 28 6 2" xfId="17580" xr:uid="{6E5C6B6D-3B5D-4646-ADF1-62261A5AE445}"/>
    <cellStyle name="Normal 28 7" xfId="11601" xr:uid="{8F098DD0-A2C3-403B-B367-9E8052A21249}"/>
    <cellStyle name="Normal 28 8" xfId="15634" xr:uid="{2CB030CF-DBCD-4440-A8B4-864443CE65D3}"/>
    <cellStyle name="Normal 28 9" xfId="17942" xr:uid="{CF6F13A2-F6FC-48DF-9C5D-4338512891A0}"/>
    <cellStyle name="Normal 280" xfId="18250" xr:uid="{70DC00ED-807A-46F3-94AF-607C3819DF3B}"/>
    <cellStyle name="Normal 281" xfId="18268" xr:uid="{24CD03BA-A158-4BF0-89E4-3D4FDBDEF201}"/>
    <cellStyle name="Normal 282" xfId="18297" xr:uid="{F0F85B02-F4F3-4C05-BE89-744B1105C756}"/>
    <cellStyle name="Normal 283" xfId="18431" xr:uid="{470620F1-0E97-4C35-AC28-607059F632D5}"/>
    <cellStyle name="Normal 284" xfId="18467" xr:uid="{F7C42698-4D08-4824-A2CA-80B9ACD83C19}"/>
    <cellStyle name="Normal 285" xfId="18470" xr:uid="{C0E793E3-6CF7-4B19-B4E9-479E9B5FBBFB}"/>
    <cellStyle name="Normal 286" xfId="18473" xr:uid="{99DC15BC-4270-4C90-BAFF-ADC8B33A3EDF}"/>
    <cellStyle name="Normal 287" xfId="18384" xr:uid="{3A2C0AE5-8255-4D5D-84AC-F348F50FED20}"/>
    <cellStyle name="Normal 288" xfId="18463" xr:uid="{323E282A-CF11-427F-AA3A-5114E905BEB0}"/>
    <cellStyle name="Normal 289" xfId="18359" xr:uid="{AC8C9079-2654-4C77-88AA-3E9A9CBBF415}"/>
    <cellStyle name="Normal 29" xfId="2677" xr:uid="{222F4B6E-71B1-4FB3-91BE-AC7C3A00B765}"/>
    <cellStyle name="Normál 29" xfId="15273" xr:uid="{5575188F-D303-4CA9-B733-73F16BBF3220}"/>
    <cellStyle name="Normal 29 10" xfId="18193" xr:uid="{BB1AD54C-78BA-4532-A356-6E5F6CFF4CB3}"/>
    <cellStyle name="Normal 29 11" xfId="18162" xr:uid="{50F09103-EDBE-4C86-AFB7-1B6C41B9520A}"/>
    <cellStyle name="Normal 29 12" xfId="18248" xr:uid="{AE4A2D39-A343-4D4D-BFFA-0ABCE9057DF8}"/>
    <cellStyle name="Normal 29 13" xfId="18276" xr:uid="{F3E772F5-3E07-454A-87B4-65A864A8F089}"/>
    <cellStyle name="Normal 29 14" xfId="6606" xr:uid="{B4D52975-7427-49D5-9847-367C57249741}"/>
    <cellStyle name="Normal 29 15" xfId="5465" xr:uid="{16F640B0-9BC1-44B1-9EB5-B6E030FFD977}"/>
    <cellStyle name="Normal 29 16" xfId="21485" xr:uid="{2BAA478A-E70E-4275-AA0C-B211323B79BA}"/>
    <cellStyle name="Normal 29 17" xfId="26673" xr:uid="{838A9139-70C5-435C-AF9B-FF96D4AAEC69}"/>
    <cellStyle name="Normal 29 18" xfId="18485" xr:uid="{2FF1FF9E-8030-4162-B128-4DD79F8A95F9}"/>
    <cellStyle name="Normal 29 19" xfId="24651" xr:uid="{FE0FEF18-5581-418C-BB86-D58B14609D46}"/>
    <cellStyle name="Normal 29 2" xfId="2678" xr:uid="{6F7B74DA-DE6D-4197-A08A-067CD5D710FE}"/>
    <cellStyle name="Normal 29 20" xfId="28862" xr:uid="{8B1ED259-650C-4A09-A507-A61191CE4815}"/>
    <cellStyle name="Normal 29 21" xfId="4878" xr:uid="{1EF253A0-EE0C-4C2B-9061-0308FAB3B06A}"/>
    <cellStyle name="Normal 29 22" xfId="5470" xr:uid="{5ED421AE-044E-4E71-9576-0D008F2B2745}"/>
    <cellStyle name="Normal 29 23" xfId="22052" xr:uid="{591646BA-7787-45AF-9E9D-F7D83605DB2E}"/>
    <cellStyle name="Normal 29 3" xfId="4586" xr:uid="{A573DAC7-C189-48CB-BCAA-2FA9A4418F6C}"/>
    <cellStyle name="Normal 29 3 2" xfId="12755" xr:uid="{C5D3F6F4-DE58-410B-90D9-DD5A88980B24}"/>
    <cellStyle name="Normal 29 3 3" xfId="7757" xr:uid="{81B73F36-9F60-4274-8236-EA6906491939}"/>
    <cellStyle name="Normal 29 4" xfId="11604" xr:uid="{FF0118C1-97E5-43C9-A893-CA050AB79EA2}"/>
    <cellStyle name="Normal 29 5" xfId="16708" xr:uid="{B424183B-5A88-4A69-BEC2-14363F5FEFCC}"/>
    <cellStyle name="Normal 29 6" xfId="17943" xr:uid="{3765BB2E-8C1A-449E-9458-A10F7B2F7267}"/>
    <cellStyle name="Normal 29 7" xfId="17890" xr:uid="{5ECD245C-08E6-4941-B637-7A189A04BBEF}"/>
    <cellStyle name="Normal 29 8" xfId="18173" xr:uid="{4076B885-1D7B-4A65-96F7-35C68CB911D6}"/>
    <cellStyle name="Normal 29 9" xfId="18180" xr:uid="{F2F4B632-7A46-420C-9B9E-9E7F19C87C07}"/>
    <cellStyle name="Normal 290" xfId="18389" xr:uid="{3F8C57D4-ADE5-4340-96D0-DC8C60871AD5}"/>
    <cellStyle name="Normal 291" xfId="18475" xr:uid="{181763A2-33E1-46E5-A99F-C5913A156FA4}"/>
    <cellStyle name="Normal 3" xfId="2679" xr:uid="{4C6019A9-9705-4E12-B63E-633F390F9EE0}"/>
    <cellStyle name="Normal 3 10" xfId="2680" xr:uid="{92950A5E-3E7D-4920-BE42-601ACAA619AA}"/>
    <cellStyle name="Normal 3 11" xfId="2681" xr:uid="{1A124AEE-F50C-4053-B1DA-4B6D35BB31D5}"/>
    <cellStyle name="Normal 3 12" xfId="2682" xr:uid="{A86A3D00-A3E5-4C38-9459-59A3FF5AE10D}"/>
    <cellStyle name="Normal 3 13" xfId="2683" xr:uid="{EA85E0AA-19B5-4E53-98FC-4DBA0B48A96B}"/>
    <cellStyle name="Normal 3 14" xfId="2684" xr:uid="{7F8523F9-2EE4-4517-8DE4-5612C3545186}"/>
    <cellStyle name="Normal 3 15" xfId="2685" xr:uid="{197416A8-8A12-47CE-9EC1-CF888D5A53BC}"/>
    <cellStyle name="Normal 3 16" xfId="2686" xr:uid="{DE242D97-18F9-4C24-B7D1-D92D016BAA1D}"/>
    <cellStyle name="Normal 3 17" xfId="2687" xr:uid="{F0D0110E-0E35-46E6-AA3A-D51427EB8ADB}"/>
    <cellStyle name="Normal 3 18" xfId="4587" xr:uid="{47DC497A-BFF8-49FA-9841-AFA42A0E535D}"/>
    <cellStyle name="Normal 3 18 2" xfId="12756" xr:uid="{CF237EC6-D238-4E3D-B0E8-EA6D39149642}"/>
    <cellStyle name="Normal 3 18 3" xfId="7758" xr:uid="{D2937190-F948-4562-8D93-8E3AE23E0A05}"/>
    <cellStyle name="Normal 3 19" xfId="8080" xr:uid="{1CC4E95D-39AE-4F5A-8781-969AB7EB206E}"/>
    <cellStyle name="Normal 3 2" xfId="2688" xr:uid="{0D849BF6-3197-4036-BF33-C9E1DFD42C3D}"/>
    <cellStyle name="Normal 3 2 10" xfId="2689" xr:uid="{99E799F0-3589-4A1F-9ABB-E927EF233059}"/>
    <cellStyle name="Normal 3 2 11" xfId="2690" xr:uid="{57C67CA5-BECD-46EE-AFCC-097BAF93F62E}"/>
    <cellStyle name="Normal 3 2 12" xfId="2691" xr:uid="{FBFEB0B9-065E-4DC5-ACCF-0FE45E5CD9CA}"/>
    <cellStyle name="Normal 3 2 13" xfId="2692" xr:uid="{D36205F1-1B9B-4019-A5B3-95E24BA95B68}"/>
    <cellStyle name="Normal 3 2 14" xfId="2693" xr:uid="{725AEC19-32BF-4431-BAFD-8E2E51508BAD}"/>
    <cellStyle name="Normal 3 2 15" xfId="2694" xr:uid="{219DE3D5-1A56-46C3-AF76-7BDCBB06E152}"/>
    <cellStyle name="Normal 3 2 16" xfId="2695" xr:uid="{474C1C93-5577-41E7-A731-13B9F7ACA1BE}"/>
    <cellStyle name="Normal 3 2 17" xfId="2696" xr:uid="{F038DAFE-40C9-452B-8BFB-1039F34CA934}"/>
    <cellStyle name="Normal 3 2 18" xfId="2697" xr:uid="{960B217F-F549-4BFC-AE15-3B643883E456}"/>
    <cellStyle name="Normal 3 2 19" xfId="2698" xr:uid="{471CF42E-CBFA-46AA-A2D0-2C45304DD1A9}"/>
    <cellStyle name="Normal 3 2 2" xfId="2699" xr:uid="{B68AFD27-E737-4D1E-A9C3-521B2EE9DA42}"/>
    <cellStyle name="Normal 3 2 2 10" xfId="2700" xr:uid="{8C93301E-0F73-4DC7-B992-29933BC70699}"/>
    <cellStyle name="Normal 3 2 2 11" xfId="2701" xr:uid="{8F33A6CC-84E8-4812-8399-27588CAFC449}"/>
    <cellStyle name="Normal 3 2 2 12" xfId="2702" xr:uid="{50B9DF6D-C9B7-4466-AE48-0E67D94274C7}"/>
    <cellStyle name="Normal 3 2 2 13" xfId="2703" xr:uid="{EF62A18E-33CA-47C2-8B23-13D9458D7BDF}"/>
    <cellStyle name="Normal 3 2 2 14" xfId="2704" xr:uid="{AFDD2202-5DBB-43B2-B38B-F86D6D6DECC7}"/>
    <cellStyle name="Normal 3 2 2 15" xfId="2705" xr:uid="{E5144BAC-E6F5-4CF5-884C-BDBBC4B3F8DB}"/>
    <cellStyle name="Normal 3 2 2 16" xfId="3861" xr:uid="{8CD57EE6-50A9-4AE3-9060-A604E10398CA}"/>
    <cellStyle name="Normal 3 2 2 17" xfId="8725" xr:uid="{BA627CBB-3EBE-4531-977B-5993FDF45ED1}"/>
    <cellStyle name="Normal 3 2 2 18" xfId="8780" xr:uid="{2B1D01E1-0980-4A82-B167-EC803BE75D93}"/>
    <cellStyle name="Normal 3 2 2 2" xfId="2706" xr:uid="{17E938F1-5E69-4773-AB89-0194B0BDB439}"/>
    <cellStyle name="Normal 3 2 2 2 2" xfId="3862" xr:uid="{49507E37-0BEF-4DD5-8BD1-9F6701231342}"/>
    <cellStyle name="Normal 3 2 2 2 2 2" xfId="8744" xr:uid="{811B134F-32A4-4B6C-95B2-09BCA0439E15}"/>
    <cellStyle name="Normal 3 2 2 2 3" xfId="15143" xr:uid="{D8903FC6-E853-4A2D-A0AF-BC4526E74371}"/>
    <cellStyle name="Normal 3 2 2 3" xfId="2707" xr:uid="{45D33CB4-40F1-4F48-BB6D-23162EF5939C}"/>
    <cellStyle name="Normal 3 2 2 4" xfId="2708" xr:uid="{B1F84173-F1F5-40E1-A4CD-9C6A559BFA73}"/>
    <cellStyle name="Normal 3 2 2 5" xfId="2709" xr:uid="{18CB5F6D-5090-4161-90C2-D61AD292CF37}"/>
    <cellStyle name="Normal 3 2 2 6" xfId="2710" xr:uid="{B198D21A-4D36-4008-9C7A-72190D77B1D5}"/>
    <cellStyle name="Normal 3 2 2 7" xfId="2711" xr:uid="{2CECD019-01A3-4AD5-BF75-8DD3632BBC0D}"/>
    <cellStyle name="Normal 3 2 2 8" xfId="2712" xr:uid="{7F32DEAA-8082-4089-8AF6-814C0C64C3D3}"/>
    <cellStyle name="Normal 3 2 2 9" xfId="2713" xr:uid="{55B094C0-910D-42CB-9922-910D8CF5F508}"/>
    <cellStyle name="Normal 3 2 20" xfId="3729" xr:uid="{3D0D7EF7-7588-4A0F-B33E-BA3C3AE77EC3}"/>
    <cellStyle name="Normal 3 2 20 2" xfId="8081" xr:uid="{E6B3A0B8-AB93-4748-82E2-F91E5E2ACA97}"/>
    <cellStyle name="Normal 3 2 21" xfId="6615" xr:uid="{03273B7A-1ECF-400B-A520-7E249FB78F25}"/>
    <cellStyle name="Normal 3 2 22" xfId="8538" xr:uid="{C9F4AAB7-7493-4A21-A6D3-7724E2341DCB}"/>
    <cellStyle name="Normal 3 2 23" xfId="8797" xr:uid="{F9DAADF3-3145-4999-BE49-9ADF022C7ECC}"/>
    <cellStyle name="Normal 3 2 24" xfId="9122" xr:uid="{527060B1-14EF-4237-A8EA-1356B2844DE8}"/>
    <cellStyle name="Normal 3 2 25" xfId="11949" xr:uid="{09AF0A40-D82F-4376-A346-BF85E0C5E2D2}"/>
    <cellStyle name="Normal 3 2 26" xfId="18328" xr:uid="{214FCFF8-D5DD-4FD9-B430-56ED2AAEBE06}"/>
    <cellStyle name="Normal 3 2 27" xfId="4782" xr:uid="{DC4F26B5-666B-45A3-89C2-AF466BE3DFEE}"/>
    <cellStyle name="Normal 3 2 3" xfId="2714" xr:uid="{5A24328E-5E26-4E6C-B91F-FCB519C71C95}"/>
    <cellStyle name="Normal 3 2 3 2" xfId="3863" xr:uid="{24E0CF72-46FA-420A-9492-3F66854792E5}"/>
    <cellStyle name="Normal 3 2 3 3" xfId="9282" xr:uid="{FAE0A30F-10CA-428A-94BB-5615DAF6E940}"/>
    <cellStyle name="Normal 3 2 3 4" xfId="15206" xr:uid="{DBE498A1-4E5C-4D39-A465-216F81D272D2}"/>
    <cellStyle name="Normal 3 2 4" xfId="2715" xr:uid="{FD07052E-E78A-4BD6-A9AD-E98FEE7196EF}"/>
    <cellStyle name="Normal 3 2 4 2" xfId="3864" xr:uid="{4405EC64-CD00-4172-B736-C657982A2ECD}"/>
    <cellStyle name="Normal 3 2 4 2 2" xfId="9987" xr:uid="{4A01BC51-E21C-4FA5-8C88-0124A47895F6}"/>
    <cellStyle name="Normal 3 2 5" xfId="2716" xr:uid="{95A86BFE-5A0A-441B-8ACA-B7DC9DE5D68D}"/>
    <cellStyle name="Normal 3 2 5 2" xfId="3865" xr:uid="{988533DE-8ECE-401C-A705-CF8DC93E9097}"/>
    <cellStyle name="Normal 3 2 6" xfId="2717" xr:uid="{6021CE9B-58C9-4447-A57C-784DD9EAB88E}"/>
    <cellStyle name="Normal 3 2 6 2" xfId="3866" xr:uid="{F7F5B97B-4AF0-4907-A24D-669789F79C1C}"/>
    <cellStyle name="Normal 3 2 6 2 2" xfId="8566" xr:uid="{F70A7CB6-C12F-4190-8772-5CE4A117133C}"/>
    <cellStyle name="Normal 3 2 6 3" xfId="15136" xr:uid="{D4384AB9-EA63-4E3D-9AE2-B21483D3B89C}"/>
    <cellStyle name="Normal 3 2 7" xfId="2718" xr:uid="{4729F25A-3FF5-4286-B55F-8576BC1AD173}"/>
    <cellStyle name="Normal 3 2 7 2" xfId="3867" xr:uid="{B1908CFC-2F9D-430B-B857-9BF4D079145D}"/>
    <cellStyle name="Normal 3 2 7 2 2" xfId="10568" xr:uid="{86DCDB17-2E06-4A89-AF65-04E4275FB5F4}"/>
    <cellStyle name="Normal 3 2 7 3" xfId="18399" xr:uid="{37373758-F3EE-4A50-9C1B-3B8852A35DE0}"/>
    <cellStyle name="Normal 3 2 8" xfId="2719" xr:uid="{F7F538F2-5FFE-462B-B788-E26948C4BF82}"/>
    <cellStyle name="Normal 3 2 9" xfId="2720" xr:uid="{08CF4BEF-EE21-4DA6-9D2F-2AEE2A34292A}"/>
    <cellStyle name="Normal 3 20" xfId="8540" xr:uid="{26755820-C53E-4C21-ACB4-F8CBD350917C}"/>
    <cellStyle name="Normal 3 21" xfId="8804" xr:uid="{B4A210AC-1A75-47AD-90E3-753FB8E2439C}"/>
    <cellStyle name="Normal 3 22" xfId="8986" xr:uid="{FB43A638-CA7B-409D-A382-EC00730C9F20}"/>
    <cellStyle name="Normal 3 23" xfId="8964" xr:uid="{D5CB246C-A601-410C-8395-13E1648866CB}"/>
    <cellStyle name="Normal 3 24" xfId="10721" xr:uid="{BDD6E70C-1AE6-4B4C-8A6E-FF1D39EBDCB4}"/>
    <cellStyle name="Normal 3 3" xfId="2721" xr:uid="{F5B3CA43-D7B1-49D9-9342-95BEA6A4DFA1}"/>
    <cellStyle name="Normal 3 3 10" xfId="18329" xr:uid="{121A2592-5FB4-4246-AB3B-014DD9BD930B}"/>
    <cellStyle name="Normal 3 3 2" xfId="2722" xr:uid="{D469B4BB-8154-4A05-96E1-4EB3DFD01D2C}"/>
    <cellStyle name="Normal 3 3 2 2" xfId="3868" xr:uid="{6E79CE22-BF6C-4709-8EB0-FEEF3C5EFE36}"/>
    <cellStyle name="Normal 3 3 2 2 2" xfId="17944" xr:uid="{1390C92B-6015-4ED8-8551-F66E69CE5C6A}"/>
    <cellStyle name="Normal 3 3 2 3" xfId="9988" xr:uid="{ABA231CA-3F15-49E9-9F84-2FD7AE19DA7C}"/>
    <cellStyle name="Normal 3 3 2 4" xfId="10668" xr:uid="{BB9CE3E9-D499-4B0B-A98A-FFE7ABBF14C1}"/>
    <cellStyle name="Normal 3 3 2 5" xfId="17740" xr:uid="{5A8BDFF4-DCE2-4247-906E-B53E4A21A41C}"/>
    <cellStyle name="Normal 3 3 3" xfId="2723" xr:uid="{0C12A15F-4784-4BC0-9207-8E1373ACBA3A}"/>
    <cellStyle name="Normal 3 3 3 2" xfId="3869" xr:uid="{2FF10931-F4A6-44E9-B0B0-E5A15CA6CD6F}"/>
    <cellStyle name="Normal 3 3 3 3" xfId="13815" xr:uid="{A6330541-99E7-4AC7-9181-0680DC21CA18}"/>
    <cellStyle name="Normal 3 3 3 4" xfId="11605" xr:uid="{E14ACA55-9F63-441C-8E23-27E9FE0C0EC9}"/>
    <cellStyle name="Normal 3 3 4" xfId="3870" xr:uid="{6C29DAF6-3D09-4E3C-84BC-1D09A3DA58D2}"/>
    <cellStyle name="Normal 3 3 4 2" xfId="8737" xr:uid="{8BE5D2E2-FD6D-46E7-BFD7-BBF2A8EA76F5}"/>
    <cellStyle name="Normal 3 3 4 3" xfId="8082" xr:uid="{0D6849BA-B791-4EF5-9A42-0EC1D99F0837}"/>
    <cellStyle name="Normal 3 3 5" xfId="3730" xr:uid="{6BBBFD4F-CC6F-4BC0-836D-C6D5EC696EBE}"/>
    <cellStyle name="Normal 3 3 5 2" xfId="4588" xr:uid="{5C8543ED-F3F0-4A80-99F0-389352595477}"/>
    <cellStyle name="Normal 3 3 5 2 2" xfId="10571" xr:uid="{97ED5996-90E6-494E-874B-20D35808D69C}"/>
    <cellStyle name="Normal 3 3 5 3" xfId="8565" xr:uid="{6277C6DA-75F9-448B-BB4F-3F0D5D0AC319}"/>
    <cellStyle name="Normal 3 3 6" xfId="8723" xr:uid="{3FE54FD3-8184-4331-8D18-E84ADEEA821B}"/>
    <cellStyle name="Normal 3 3 7" xfId="8970" xr:uid="{FC18CAAC-E4EE-4004-BF56-65002F37EE9B}"/>
    <cellStyle name="Normal 3 3 8" xfId="9256" xr:uid="{F9A83BC6-CBC5-475B-AAFB-38CD1A3BF2D8}"/>
    <cellStyle name="Normal 3 3 8 2" xfId="14269" xr:uid="{E717AAC6-058E-49D0-B385-A3C9EE9E527A}"/>
    <cellStyle name="Normal 3 3 8 3" xfId="13316" xr:uid="{91F33616-2DFD-47CB-9A59-C369964419BE}"/>
    <cellStyle name="Normal 3 3 9" xfId="15299" xr:uid="{02A7015D-6325-4F3E-BAEA-A95A743FD94D}"/>
    <cellStyle name="Normal 3 4" xfId="2724" xr:uid="{544AFBF6-3A9B-4DE6-86BE-26E43E72F55E}"/>
    <cellStyle name="Normal 3 4 10" xfId="10760" xr:uid="{F0CBAA54-655A-4B93-B498-2DD26C1F46B4}"/>
    <cellStyle name="Normal 3 4 11" xfId="15066" xr:uid="{2FB621BE-4D3A-41EC-BE9D-B5F2CFBAD208}"/>
    <cellStyle name="Normal 3 4 12" xfId="17679" xr:uid="{AFA37183-C228-4617-874B-512DD6D8D4C3}"/>
    <cellStyle name="Normal 3 4 13" xfId="18400" xr:uid="{267E8DBA-C156-425F-A680-F4FB90FA6CE1}"/>
    <cellStyle name="Normal 3 4 2" xfId="2725" xr:uid="{BD4575A1-1A26-4C0D-8002-D71A45AA50D3}"/>
    <cellStyle name="Normal 3 4 2 2" xfId="3872" xr:uid="{31CCBE8B-CA9E-4A43-A575-BB3420F256A8}"/>
    <cellStyle name="Normal 3 4 2 2 2" xfId="4589" xr:uid="{EEB4C691-DFE9-4CE5-B462-35B619218ADF}"/>
    <cellStyle name="Normal 3 4 2 2 2 2" xfId="13059" xr:uid="{8C0EC72F-7F42-4BB2-B184-B2EFC7F63767}"/>
    <cellStyle name="Normal 3 4 2 2 3" xfId="17945" xr:uid="{69D258A9-3901-4E8E-8557-F1336988084B}"/>
    <cellStyle name="Normal 3 4 2 2 4" xfId="8666" xr:uid="{5DADC9D6-C322-4631-B62B-854E96369059}"/>
    <cellStyle name="Normal 3 4 2 3" xfId="9989" xr:uid="{2210EBAB-424F-4BA2-A416-9570E0D499B3}"/>
    <cellStyle name="Normal 3 4 2 4" xfId="10528" xr:uid="{79264150-15F8-4AE4-894D-538981C26DCC}"/>
    <cellStyle name="Normal 3 4 2 5" xfId="15094" xr:uid="{3720B2A4-8CC1-4C33-90AA-6EB368089376}"/>
    <cellStyle name="Normal 3 4 2 6" xfId="17809" xr:uid="{F251C171-748D-4939-9F4B-F464F609F83F}"/>
    <cellStyle name="Normal 3 4 2 7" xfId="18401" xr:uid="{55F5971B-6227-4AC3-BCEA-075E4E6D7066}"/>
    <cellStyle name="Normal 3 4 3" xfId="2726" xr:uid="{D03FF274-7E26-49CD-8815-A745F19E6728}"/>
    <cellStyle name="Normal 3 4 3 2" xfId="3873" xr:uid="{B7BF75C9-CC0F-4085-B559-FF6027411B0F}"/>
    <cellStyle name="Normal 3 4 3 2 2" xfId="4590" xr:uid="{69799B11-52C6-4E65-BF0E-97AB628DDA0D}"/>
    <cellStyle name="Normal 3 4 3 2 2 2" xfId="13074" xr:uid="{3BEA47A6-4398-4664-9158-E42A93A5A135}"/>
    <cellStyle name="Normal 3 4 3 2 3" xfId="8684" xr:uid="{EB10B931-784C-464C-B2D7-D7533CFD7005}"/>
    <cellStyle name="Normal 3 4 3 3" xfId="10543" xr:uid="{52D496CA-B4CD-4065-9FBB-4C54FE6C216D}"/>
    <cellStyle name="Normal 3 4 3 4" xfId="13816" xr:uid="{25B252BA-C37E-46A0-A605-3B7C9DA602BC}"/>
    <cellStyle name="Normal 3 4 3 5" xfId="11606" xr:uid="{17CFB787-BC5E-42F1-BD41-BCFEEF8B8D8A}"/>
    <cellStyle name="Normal 3 4 3 6" xfId="15110" xr:uid="{67B07EE5-94A5-440C-8D39-557EDC95CB13}"/>
    <cellStyle name="Normal 3 4 3 7" xfId="18402" xr:uid="{65B018DA-D0D1-4252-BE72-17FEBE1BB15E}"/>
    <cellStyle name="Normal 3 4 4" xfId="3871" xr:uid="{C66EA987-23DE-4432-834B-2C8D1FD73C27}"/>
    <cellStyle name="Normal 3 4 4 2" xfId="4591" xr:uid="{2156BDE5-817F-419E-A78D-4579111AA824}"/>
    <cellStyle name="Normal 3 4 4 2 2" xfId="10491" xr:uid="{6BA39FF7-1EEA-401F-902F-D327D8D7FCB4}"/>
    <cellStyle name="Normal 3 4 4 3" xfId="8578" xr:uid="{5703C798-D9E7-4C1D-A725-64B977ADF7C3}"/>
    <cellStyle name="Normal 3 4 5" xfId="9012" xr:uid="{2499DE7F-F2F6-478A-88F5-73D34AEBF6E8}"/>
    <cellStyle name="Normal 3 4 5 2" xfId="10576" xr:uid="{62BA1070-60CC-4363-97BB-50EE74E679F9}"/>
    <cellStyle name="Normal 3 4 6" xfId="9117" xr:uid="{DF27941F-9FD9-40F7-B94A-853D97307EF8}"/>
    <cellStyle name="Normal 3 4 7" xfId="9242" xr:uid="{E5B996B3-0C7A-4567-BA38-A65B18396657}"/>
    <cellStyle name="Normal 3 4 8" xfId="10480" xr:uid="{88B50E60-54FF-4108-8310-90E5DD9677BE}"/>
    <cellStyle name="Normal 3 4 8 2" xfId="14494" xr:uid="{0F5BE294-7658-4981-B6D9-5084D0FE52B0}"/>
    <cellStyle name="Normal 3 4 8 3" xfId="13474" xr:uid="{657397EF-8996-4989-ADAD-05CCB77CC2DA}"/>
    <cellStyle name="Normal 3 4 9" xfId="10720" xr:uid="{B045A723-BA26-42E4-A032-46A194F6457A}"/>
    <cellStyle name="Normal 3 4 9 2" xfId="14623" xr:uid="{4A4C572A-10B9-4F7F-A818-B019D915CE5F}"/>
    <cellStyle name="Normal 3 5" xfId="2727" xr:uid="{6DF0639B-4BFD-40A2-9752-E1DE07EDBBB8}"/>
    <cellStyle name="Normal 3 5 2" xfId="2728" xr:uid="{FBBC775F-F5CB-482D-AF8E-A6B1892DC516}"/>
    <cellStyle name="Normal 3 5 2 2" xfId="9990" xr:uid="{AC023272-E77C-4D92-A76A-105BEA44DC78}"/>
    <cellStyle name="Normal 3 5 2 3" xfId="10617" xr:uid="{3790B888-8E08-46D0-AC55-93E9C9A0BBD8}"/>
    <cellStyle name="Normal 3 5 2 3 2" xfId="14564" xr:uid="{DDDE8FC5-B54F-4469-BBB0-4763EEEBDFE7}"/>
    <cellStyle name="Normal 3 5 2 3 3" xfId="13544" xr:uid="{A8A47602-0EED-49F0-B7CE-486A3E212DBD}"/>
    <cellStyle name="Normal 3 5 2 4" xfId="10677" xr:uid="{BD9C6520-9B52-4E49-8BFC-B397A1D95E0E}"/>
    <cellStyle name="Normal 3 5 2 4 2" xfId="14596" xr:uid="{942679AD-E232-4C25-8A53-D24F40BAFBC6}"/>
    <cellStyle name="Normal 3 5 3" xfId="2729" xr:uid="{85933D41-0045-4BED-926C-E85C8CE3E440}"/>
    <cellStyle name="Normal 3 5 3 2" xfId="10583" xr:uid="{C3F24524-9BE5-4F0D-B629-ADB6CDA2B593}"/>
    <cellStyle name="Normal 3 5 3 3" xfId="10738" xr:uid="{F25D5776-4355-4EB9-AED7-098B6A5BCB7C}"/>
    <cellStyle name="Normal 3 5 3 4" xfId="13817" xr:uid="{6B61F3E9-763D-4871-AA8A-E5D66F574A9D}"/>
    <cellStyle name="Normal 3 5 3 5" xfId="11607" xr:uid="{957F2F37-AD22-4177-AA95-041D547D6173}"/>
    <cellStyle name="Normal 3 5 4" xfId="9118" xr:uid="{E0775040-A1C8-41A6-B071-351DF6DFB2FB}"/>
    <cellStyle name="Normal 3 5 5" xfId="9279" xr:uid="{36F9530E-8A24-4B19-8199-60F0B3104B93}"/>
    <cellStyle name="Normal 3 5 6" xfId="10499" xr:uid="{439BD88B-709C-4B56-A78E-BB801C36DC27}"/>
    <cellStyle name="Normal 3 5 6 2" xfId="14510" xr:uid="{CF36BF44-87DC-4DF4-8BF3-FFCC6F4DE1EA}"/>
    <cellStyle name="Normal 3 5 6 3" xfId="13490" xr:uid="{55799098-C18F-4686-9FF2-A4E6F30C84D1}"/>
    <cellStyle name="Normal 3 5 7" xfId="10850" xr:uid="{1A033CB8-5C0E-44FE-9073-754182AEE152}"/>
    <cellStyle name="Normal 3 53" xfId="9295" xr:uid="{72AA6329-3794-4699-92CD-A9F2D1C43EDD}"/>
    <cellStyle name="Normal 3 53 2" xfId="9313" xr:uid="{38EE5C20-C9C5-43ED-9367-44E6E0310366}"/>
    <cellStyle name="Normal 3 53 2 2" xfId="17868" xr:uid="{CDACFDFA-BE23-4ED5-909A-F6841908FB67}"/>
    <cellStyle name="Normal 3 53 3" xfId="9315" xr:uid="{9F9C9869-573E-46C8-BAFF-78EE8DDF85D5}"/>
    <cellStyle name="Normal 3 53 3 2" xfId="17871" xr:uid="{3445594C-F9DC-4D8E-B664-BD1F175B2A42}"/>
    <cellStyle name="Normal 3 53 4" xfId="17856" xr:uid="{DAD40766-739D-4F70-BEB6-73D0476F62CF}"/>
    <cellStyle name="Normal 3 6" xfId="2730" xr:uid="{9214C614-1BF8-4831-A81B-5C31110E2E23}"/>
    <cellStyle name="Normal 3 6 2" xfId="2731" xr:uid="{BC8CB609-F27A-4077-88D8-D1627247B636}"/>
    <cellStyle name="Normal 3 6 3" xfId="2732" xr:uid="{C25FD70F-971B-49EE-80EF-70B0B4868ED5}"/>
    <cellStyle name="Normal 3 6 3 2" xfId="13818" xr:uid="{0A1D62BE-596A-45B8-9AEF-DB653CD54D79}"/>
    <cellStyle name="Normal 3 6 3 3" xfId="11608" xr:uid="{B1329212-199B-4481-890C-EEB15BC3FEB6}"/>
    <cellStyle name="Normal 3 6 4" xfId="9078" xr:uid="{502C050F-8979-440E-AF90-A05166E1044F}"/>
    <cellStyle name="Normal 3 6 5" xfId="9312" xr:uid="{B3C4D8AE-C130-4F89-B861-F70408288C0D}"/>
    <cellStyle name="Normal 3 6 6" xfId="10515" xr:uid="{1630EBC4-950F-4988-8B99-90A2BB8F362A}"/>
    <cellStyle name="Normal 3 6 6 2" xfId="14523" xr:uid="{F15BBC86-C4ED-467D-AE71-6DFC2E6C6EE5}"/>
    <cellStyle name="Normal 3 6 6 3" xfId="13503" xr:uid="{9C26C648-3E3D-447B-B9A3-7B277A3A5DEB}"/>
    <cellStyle name="Normal 3 6 7" xfId="10701" xr:uid="{B014B8C2-26CF-4844-AE29-05628C01467F}"/>
    <cellStyle name="Normal 3 6 7 2" xfId="14611" xr:uid="{6179F6AE-7A38-42D6-BD71-D999DFE606BD}"/>
    <cellStyle name="Normal 3 7" xfId="2733" xr:uid="{53EFE595-294C-4261-8D1F-52F684D72B98}"/>
    <cellStyle name="Normal 3 7 2" xfId="2734" xr:uid="{0EED5DDE-59B2-4976-9172-025139D45154}"/>
    <cellStyle name="Normal 3 7 2 2" xfId="9986" xr:uid="{14506E14-AFFB-42F0-8D9C-3640696FEED5}"/>
    <cellStyle name="Normal 3 7 3" xfId="2735" xr:uid="{741602DF-F901-4AF9-99C2-C849CB0D44A6}"/>
    <cellStyle name="Normal 3 7 3 2" xfId="13819" xr:uid="{D24C567A-AD76-4B5E-978C-B143F9A71A46}"/>
    <cellStyle name="Normal 3 7 3 3" xfId="11609" xr:uid="{C2EE292A-1626-41E9-9B29-B63A9450F6D1}"/>
    <cellStyle name="Normal 3 7 4" xfId="3875" xr:uid="{941C03B3-E89D-40A1-9C85-B8235153F706}"/>
    <cellStyle name="Normal 3 7 5" xfId="9188" xr:uid="{48EC95A5-BADC-4E17-A443-467D4CE89084}"/>
    <cellStyle name="Normal 3 8" xfId="2736" xr:uid="{65E6527F-A67F-421B-B822-8F4CD8C9AC9E}"/>
    <cellStyle name="Normal 3 8 2" xfId="2737" xr:uid="{DF20CE05-7B03-4438-8A9C-318DBCCFF70C}"/>
    <cellStyle name="Normal 3 8 3" xfId="2738" xr:uid="{AFEBA378-3BE5-4129-B1CA-FEDB6CA21225}"/>
    <cellStyle name="Normal 3 8 4" xfId="8551" xr:uid="{F4278985-E606-48FA-8510-37505A0D7B60}"/>
    <cellStyle name="Normal 3 8 4 2" xfId="14049" xr:uid="{C660C4B5-743B-45F7-8A23-2A5EDCF3A223}"/>
    <cellStyle name="Normal 3 8 4 3" xfId="13001" xr:uid="{318769E0-E6C2-4B68-A1EB-D22452524730}"/>
    <cellStyle name="Normal 3 8 5" xfId="10603" xr:uid="{6AFE6F58-D2CB-4F8F-81A4-DEBAD5837813}"/>
    <cellStyle name="Normal 3 8 5 2" xfId="14559" xr:uid="{7ED25AAD-894C-4413-9156-8C067B1B925C}"/>
    <cellStyle name="Normal 3 8 5 3" xfId="13539" xr:uid="{3DB0BDEA-2269-42B9-B5D1-E0B878193088}"/>
    <cellStyle name="Normal 3 8 6" xfId="10660" xr:uid="{9384D76C-7890-4380-A218-8C8818D91201}"/>
    <cellStyle name="Normal 3 8 6 2" xfId="14585" xr:uid="{E2819E61-79D0-4B99-B56B-69CF5A821ABC}"/>
    <cellStyle name="Normal 3 9" xfId="2739" xr:uid="{F39ABB7C-C9F4-4A10-A1E9-7B683E5ECEC4}"/>
    <cellStyle name="Normal 3 9 2" xfId="2740" xr:uid="{761256CE-279B-4DB2-BBCF-AB8CDC91C5EE}"/>
    <cellStyle name="Normal 3_1. ความรู้ทางธุรกิจ_ASTC" xfId="8083" xr:uid="{DA6ED35D-FDA0-4E5A-81C5-882E70F3908B}"/>
    <cellStyle name="Normal 30" xfId="2741" xr:uid="{98FA1B94-6002-4670-8AD0-E128453A54B9}"/>
    <cellStyle name="Normal 30 2" xfId="2742" xr:uid="{981254D7-0963-4EF7-BF11-757D06AF2956}"/>
    <cellStyle name="Normal 30 3" xfId="4592" xr:uid="{ECC81411-C140-4A98-9963-05D78750B48D}"/>
    <cellStyle name="Normal 30 3 2" xfId="12757" xr:uid="{9FD9FD13-7C3D-4C20-B6DA-E19BC87DDCAA}"/>
    <cellStyle name="Normal 30 3 3" xfId="7759" xr:uid="{1BB47703-C422-4262-A551-BF355723C0FB}"/>
    <cellStyle name="Normal 30 4" xfId="9991" xr:uid="{41F7DE67-2624-4001-A5AE-68B9A985F4A2}"/>
    <cellStyle name="Normal 30 5" xfId="11610" xr:uid="{E89730D3-11D1-46AE-AC3B-EFDD6E032BF5}"/>
    <cellStyle name="Normal 30 6" xfId="17581" xr:uid="{5EA6124D-7566-4205-AF90-1D5BF178B141}"/>
    <cellStyle name="Normal 30 7" xfId="6663" xr:uid="{9FAF1F29-F155-4F2E-A339-26DA6778F209}"/>
    <cellStyle name="Normal 31" xfId="2743" xr:uid="{08303337-177B-4CFD-837A-826F0FF2EB71}"/>
    <cellStyle name="Normál 31" xfId="15267" xr:uid="{B2EAC351-D364-4AAE-A349-DC64A6889124}"/>
    <cellStyle name="Normal 31 10" xfId="18115" xr:uid="{3ED7D694-FEB9-40AA-A6A3-163184C05291}"/>
    <cellStyle name="Normal 31 11" xfId="18168" xr:uid="{2A88D9B4-6D97-422E-8A53-FF8CE0112931}"/>
    <cellStyle name="Normal 31 12" xfId="18138" xr:uid="{20FBCE69-933A-4DB8-A31E-E519C6D73A1A}"/>
    <cellStyle name="Normal 31 13" xfId="18114" xr:uid="{D3E2FD4A-8B48-412A-A2FA-621135635280}"/>
    <cellStyle name="Normal 31 14" xfId="18277" xr:uid="{E18E1A96-4D53-42F3-9821-E75063AA63B3}"/>
    <cellStyle name="Normal 31 15" xfId="6665" xr:uid="{F0A1FEA1-9093-47F6-AE8D-F14C610A9166}"/>
    <cellStyle name="Normal 31 16" xfId="5424" xr:uid="{7D4B38A6-F8BC-43BC-802E-0B317FED4BD2}"/>
    <cellStyle name="Normal 31 17" xfId="20810" xr:uid="{9572E38D-860A-400A-A959-B66CD3626588}"/>
    <cellStyle name="Normal 31 18" xfId="25307" xr:uid="{9C3A1B86-C3E9-447D-B887-812103F8F2E1}"/>
    <cellStyle name="Normal 31 19" xfId="5918" xr:uid="{45498194-1216-43DD-99EE-4B9215693BFB}"/>
    <cellStyle name="Normal 31 2" xfId="2744" xr:uid="{8E79791A-28B1-406E-B125-EAD5BE0B1907}"/>
    <cellStyle name="Normal 31 20" xfId="19608" xr:uid="{DA80A7C9-5DFE-466F-A7EB-CE4BDFA757C1}"/>
    <cellStyle name="Normal 31 21" xfId="22122" xr:uid="{B786F618-2F38-40AE-99AD-2CF8CC1E521F}"/>
    <cellStyle name="Normal 31 22" xfId="6479" xr:uid="{AE6A9A2D-919F-49D2-B253-32E48DBF1696}"/>
    <cellStyle name="Normal 31 23" xfId="28870" xr:uid="{8AD94641-6158-4592-8E2A-B8837FA669C3}"/>
    <cellStyle name="Normal 31 24" xfId="26782" xr:uid="{248F3F2A-8414-4996-89BC-2FE7C6C5D723}"/>
    <cellStyle name="Normal 31 3" xfId="4593" xr:uid="{1D9B1946-97E6-4A65-9107-CAB2A23AE704}"/>
    <cellStyle name="Normal 31 3 2" xfId="12758" xr:uid="{07940D22-4960-4749-AA45-4C5E7C64D3F3}"/>
    <cellStyle name="Normal 31 3 3" xfId="7760" xr:uid="{704D63E0-4FC9-4F50-A2CB-0ABF424ABE47}"/>
    <cellStyle name="Normal 31 4" xfId="9098" xr:uid="{7D7FC09A-7946-421E-A655-10299DA367A4}"/>
    <cellStyle name="Normal 31 5" xfId="9992" xr:uid="{C7A15CE8-DFB2-4B21-B5AA-DF9952249DFB}"/>
    <cellStyle name="Normal 31 6" xfId="17604" xr:uid="{E3CA0732-AD0F-4B8A-B58C-2E63DA6998C5}"/>
    <cellStyle name="Normal 31 7" xfId="17946" xr:uid="{15612CAF-D7BC-40EC-B6C9-DDE994C69BE9}"/>
    <cellStyle name="Normal 31 8" xfId="17889" xr:uid="{FE320DE9-F156-4A8F-A106-0D514BF0B129}"/>
    <cellStyle name="Normal 31 9" xfId="18232" xr:uid="{C96AD4A6-C3C4-49DA-B73C-630A9B585E89}"/>
    <cellStyle name="Normal 32" xfId="2745" xr:uid="{209177D1-8EA3-4C4F-BA35-4F37E09E5E56}"/>
    <cellStyle name="Normal 32 2" xfId="9993" xr:uid="{0F2990DD-E06C-434D-88E3-A37EF54CC5A2}"/>
    <cellStyle name="Normal 32 3" xfId="18047" xr:uid="{D55C1334-20AA-41DD-94DA-2EFA9857DDAF}"/>
    <cellStyle name="Normal 33" xfId="2746" xr:uid="{D98CED9A-67B9-45DB-AF17-A7F2AC9E0E11}"/>
    <cellStyle name="Normál 33" xfId="15264" xr:uid="{23835FB1-64BF-4C0F-BAD7-7C8B509C022C}"/>
    <cellStyle name="Normal 33 10" xfId="18128" xr:uid="{C0DA21BB-F39E-4B36-A4EF-A2EDC76D7FD5}"/>
    <cellStyle name="Normal 33 11" xfId="18278" xr:uid="{618852B3-237F-48BC-9CCC-A42B9001C884}"/>
    <cellStyle name="Normal 33 2" xfId="9099" xr:uid="{63A321B3-4B9C-4919-BEAC-8A2D1084D3F9}"/>
    <cellStyle name="Normal 33 2 2" xfId="14201" xr:uid="{6F57AD91-B208-43E0-9EA8-C2567F216D90}"/>
    <cellStyle name="Normal 33 2 3" xfId="13253" xr:uid="{158E06CF-F930-4EEA-B45F-AD513C54E51D}"/>
    <cellStyle name="Normal 33 3" xfId="9994" xr:uid="{F761789B-9893-4890-9918-D3A437EB7D02}"/>
    <cellStyle name="Normal 33 4" xfId="17947" xr:uid="{08099A29-E85A-49A9-B4BA-146FD32D7F41}"/>
    <cellStyle name="Normal 33 5" xfId="17683" xr:uid="{49207BD3-6066-41B5-ADC5-C4C43052BC04}"/>
    <cellStyle name="Normal 33 6" xfId="18233" xr:uid="{82A859B0-DB8C-4DDE-94FD-162F2CFBA74A}"/>
    <cellStyle name="Normal 33 7" xfId="18194" xr:uid="{99F52891-1C2F-49D8-BD12-F655FBBD50F6}"/>
    <cellStyle name="Normal 33 8" xfId="18211" xr:uid="{1DD87B59-4943-49EE-8AC1-D96DB8084677}"/>
    <cellStyle name="Normal 33 9" xfId="18164" xr:uid="{964D1E9A-4F78-478D-9ADF-3DD0989B94E9}"/>
    <cellStyle name="Normal 34" xfId="2747" xr:uid="{1BB89CFF-995D-448F-810B-E93B964F3FBA}"/>
    <cellStyle name="Normál 34" xfId="15261" xr:uid="{A2571A17-58C7-46E3-9E7F-AF8EB3095FB5}"/>
    <cellStyle name="Normal 34 10" xfId="18095" xr:uid="{A27FED84-5777-426C-A074-A557B1D3E18E}"/>
    <cellStyle name="Normal 34 11" xfId="18103" xr:uid="{E8DF8100-F97B-42D6-A2C2-3790B3BBE50C}"/>
    <cellStyle name="Normal 34 12" xfId="18067" xr:uid="{A02AC9F3-BE84-48F0-9C8E-118BB8A76D73}"/>
    <cellStyle name="Normal 34 13" xfId="18279" xr:uid="{1C067C54-3D86-4A11-B4CE-7CB78ECC4717}"/>
    <cellStyle name="Normal 34 2" xfId="9102" xr:uid="{3ABB8303-A0B7-4701-9A21-C1F11CE98105}"/>
    <cellStyle name="Normal 34 2 2" xfId="14203" xr:uid="{19710BF7-25BE-40C3-93D6-29C2946CF7CA}"/>
    <cellStyle name="Normal 34 2 3" xfId="13255" xr:uid="{EDDD9972-AC81-42C3-A538-2FAE81B7228F}"/>
    <cellStyle name="Normal 34 3" xfId="9995" xr:uid="{E2964C6A-3B68-4301-9FDD-BC3FFC53FFBF}"/>
    <cellStyle name="Normal 34 4" xfId="13820" xr:uid="{828E73EF-FB15-496A-9008-CA4C8277BFBF}"/>
    <cellStyle name="Normal 34 5" xfId="11611" xr:uid="{28A7E578-1999-46CE-8926-B80EE5C55CD9}"/>
    <cellStyle name="Normal 34 6" xfId="17948" xr:uid="{3A2AD110-82FD-49CC-A214-46F385AE06CB}"/>
    <cellStyle name="Normal 34 7" xfId="17888" xr:uid="{759F98DF-871A-4938-96C0-D6F75462958E}"/>
    <cellStyle name="Normal 34 8" xfId="18235" xr:uid="{A97FC104-A6BB-496C-87BA-180DE5AF6755}"/>
    <cellStyle name="Normal 34 9" xfId="18166" xr:uid="{69762011-76CC-480E-BEA2-06D5839DEF85}"/>
    <cellStyle name="Normal 35" xfId="2748" xr:uid="{41C9DEBD-3CE2-43C3-B044-A8BEA00894EA}"/>
    <cellStyle name="Normál 35" xfId="15257" xr:uid="{41ED1BB0-1CC5-41D6-B132-9082B9B8B4B5}"/>
    <cellStyle name="Normal 35 10" xfId="18280" xr:uid="{FD875F93-BDED-4B7B-B354-0BE5393C90CA}"/>
    <cellStyle name="Normal 35 2" xfId="9996" xr:uid="{A66FA197-EEF5-4287-AB6A-140C0AAAF51C}"/>
    <cellStyle name="Normal 35 3" xfId="17949" xr:uid="{65257516-6BC5-4F94-A034-4367AB384B19}"/>
    <cellStyle name="Normal 35 4" xfId="17887" xr:uid="{5E39C43C-75E3-4D86-869E-B64256E72CB3}"/>
    <cellStyle name="Normal 35 5" xfId="18236" xr:uid="{FA130B33-9596-459F-BC5B-E002018DA536}"/>
    <cellStyle name="Normal 35 6" xfId="18141" xr:uid="{56875B53-4695-422B-AAF3-B35A1F28F507}"/>
    <cellStyle name="Normal 35 7" xfId="18135" xr:uid="{1618C534-CC5C-4A04-93CD-5D2605BB2423}"/>
    <cellStyle name="Normal 35 8" xfId="18218" xr:uid="{AAAB44A3-0781-4656-96FF-95D014314BF1}"/>
    <cellStyle name="Normal 35 9" xfId="18151" xr:uid="{9B7A2FAE-F5D6-4275-9BB8-D72112265B8A}"/>
    <cellStyle name="Normal 36" xfId="2749" xr:uid="{0FFD4855-2E2D-4F30-B7A2-CE5D50A699D3}"/>
    <cellStyle name="Normál 36" xfId="15272" xr:uid="{79BCB816-0B58-4956-BF76-9BBF6878BECB}"/>
    <cellStyle name="Normal 36 10" xfId="18281" xr:uid="{0C75F5E5-749D-4D77-A4D3-93419F1AE50C}"/>
    <cellStyle name="Normal 36 2" xfId="9997" xr:uid="{7A911542-A570-4604-BAFB-2A82FD8FE2DB}"/>
    <cellStyle name="Normal 36 3" xfId="17950" xr:uid="{47A43D72-53B4-4EAD-B1D8-BD64D1F9CEFB}"/>
    <cellStyle name="Normal 36 4" xfId="17886" xr:uid="{8FBEDB32-8071-408E-8D57-BEBB2F5C8806}"/>
    <cellStyle name="Normal 36 5" xfId="18238" xr:uid="{4D7C89CC-D4CE-4182-B6FE-305192AE8BD4}"/>
    <cellStyle name="Normal 36 6" xfId="18106" xr:uid="{B9B271A6-18D5-48FB-89BF-E8CEBC689E70}"/>
    <cellStyle name="Normal 36 7" xfId="18158" xr:uid="{BD4037CC-1275-47D2-AF11-04B8704A4720}"/>
    <cellStyle name="Normal 36 8" xfId="18186" xr:uid="{7751BD6B-E308-4EFD-98E3-AF1464EFA10C}"/>
    <cellStyle name="Normal 36 9" xfId="18099" xr:uid="{4AEEFA45-825C-4AEB-991C-33A5F16DD6A1}"/>
    <cellStyle name="Normal 37" xfId="2750" xr:uid="{1383D1C3-68FE-443D-AB53-EE70156C0A82}"/>
    <cellStyle name="Normál 37" xfId="15269" xr:uid="{E79ED784-CE67-4A75-969A-6411B1873A24}"/>
    <cellStyle name="Normal 37 2" xfId="9998" xr:uid="{93FB2577-0360-49EA-B96C-122D957D6DD8}"/>
    <cellStyle name="Normal 37 3" xfId="17951" xr:uid="{612BD259-2666-4672-B634-EFEB143EBAF3}"/>
    <cellStyle name="Normal 37 4" xfId="17885" xr:uid="{983BD6D4-84C6-4808-8588-7A414B9EF90E}"/>
    <cellStyle name="Normal 37 5" xfId="18221" xr:uid="{58DED66B-CF17-497E-9C25-E5C809AB614C}"/>
    <cellStyle name="Normal 37 6" xfId="18184" xr:uid="{8DC6C8CC-B516-4FC9-B3B0-42976CC50C5F}"/>
    <cellStyle name="Normal 37 7" xfId="18181" xr:uid="{3ABF3B6F-1F69-48EB-8BAF-463655CCF6C6}"/>
    <cellStyle name="Normal 37 8" xfId="18038" xr:uid="{A4BD3C65-A570-4B42-A5B7-C42265D4202D}"/>
    <cellStyle name="Normal 37 9" xfId="18282" xr:uid="{F5697C30-A4FF-4741-9455-5C64A0E5821F}"/>
    <cellStyle name="Normal 38" xfId="2751" xr:uid="{3EA9F290-8A36-4226-9A65-C9D398FF2BCB}"/>
    <cellStyle name="Normal 38 2" xfId="9999" xr:uid="{189E0053-B309-49B7-B5F0-3C058CF3C760}"/>
    <cellStyle name="Normal 39" xfId="2752" xr:uid="{CCB827B6-8C88-4A2B-BA6F-183E16763911}"/>
    <cellStyle name="Normal 39 2" xfId="10000" xr:uid="{A42D7B1A-CF36-4510-9778-AC877B838443}"/>
    <cellStyle name="Normal 4" xfId="2753" xr:uid="{DED742E6-E98C-487B-9737-470D95EAD961}"/>
    <cellStyle name="Normal 4 10" xfId="2754" xr:uid="{464CA6D9-2805-4AF6-9CC9-7AEB679FE5C6}"/>
    <cellStyle name="Normal 4 10 2" xfId="10567" xr:uid="{6AAB011E-F311-4758-B65D-AD8F9204C886}"/>
    <cellStyle name="Normal 4 11" xfId="2755" xr:uid="{1692A915-5096-4BDC-9B14-F5A5D98605AD}"/>
    <cellStyle name="Normal 4 12" xfId="2756" xr:uid="{C2629A0D-5909-413D-BD08-361129375D22}"/>
    <cellStyle name="Normal 4 13" xfId="2757" xr:uid="{0A13B87B-B1E0-42FB-B58A-DF663BEDF0C5}"/>
    <cellStyle name="Normal 4 14" xfId="2758" xr:uid="{1BFF28CE-AC51-49B1-A498-E395362578A9}"/>
    <cellStyle name="Normal 4 15" xfId="2759" xr:uid="{5922D354-28A8-4F86-8EEA-D791B8E4CF20}"/>
    <cellStyle name="Normal 4 16" xfId="2760" xr:uid="{1EAEF5A1-3C98-4711-ADA1-A17E056C9416}"/>
    <cellStyle name="Normal 4 17" xfId="2761" xr:uid="{B6044DFA-9360-45C4-86A4-1E96EABB388C}"/>
    <cellStyle name="Normal 4 17 2" xfId="9096" xr:uid="{28921F82-6334-4C1B-B338-BCF3FFFEBA40}"/>
    <cellStyle name="Normal 4 18" xfId="3713" xr:uid="{489E17CB-621D-4EBA-BE12-C7CEFCF90677}"/>
    <cellStyle name="Normal 4 18 2" xfId="14010" xr:uid="{E3459FAD-4C44-4E42-8F6E-D569B477AC92}"/>
    <cellStyle name="Normal 4 18 3" xfId="12827" xr:uid="{BF4314DD-B5B5-4B0E-91BE-6B9635766AAC}"/>
    <cellStyle name="Normal 4 19" xfId="6674" xr:uid="{1053EC03-CAE5-4A4D-A045-F6926E6F72B7}"/>
    <cellStyle name="Normal 4 2" xfId="2762" xr:uid="{868AFDEF-07D0-4DF4-8143-1D1513593320}"/>
    <cellStyle name="Normal 4 2 10" xfId="10484" xr:uid="{70B38E52-20BD-4F7D-BAAB-2BB241CBDF9B}"/>
    <cellStyle name="Normal 4 2 10 2" xfId="14498" xr:uid="{B39179F0-B7CC-47DA-A277-7F36E9906100}"/>
    <cellStyle name="Normal 4 2 10 3" xfId="13478" xr:uid="{2D9A495C-DD7E-4CD5-8D41-DF816445D7AF}"/>
    <cellStyle name="Normal 4 2 11" xfId="11922" xr:uid="{9EDC8EB9-C9DC-44DF-A514-AA41CD7323D9}"/>
    <cellStyle name="Normal 4 2 12" xfId="15523" xr:uid="{E09C31DF-214E-45D6-A997-7F5719A4633E}"/>
    <cellStyle name="Normal 4 2 13" xfId="4749" xr:uid="{445012B9-10CA-49F2-8762-7A9466B6BD96}"/>
    <cellStyle name="Normal 4 2 2" xfId="2763" xr:uid="{C8FC0107-C8D3-41FD-83BC-15B65A531879}"/>
    <cellStyle name="Normal 4 2 2 2" xfId="3876" xr:uid="{13F7C5CF-C457-42D2-892A-0920E7A66609}"/>
    <cellStyle name="Normal 4 2 2 2 2" xfId="8756" xr:uid="{EC998B52-7150-4027-A8FE-08E5BFA167CE}"/>
    <cellStyle name="Normal 4 2 2 2 2 2" xfId="14075" xr:uid="{F09A7F34-5EFE-44AC-BAB3-4EB5F0B2B00A}"/>
    <cellStyle name="Normal 4 2 2 2 2 3" xfId="13104" xr:uid="{A6D222C5-F42D-409A-9487-59AA7B2DD986}"/>
    <cellStyle name="Normal 4 2 2 2 3" xfId="10536" xr:uid="{8A3743F1-4519-4026-87FA-E3C5B4E2984C}"/>
    <cellStyle name="Normal 4 2 2 2 3 2" xfId="14535" xr:uid="{BB1AB00F-4CFE-4104-9CC7-1BC92978E92C}"/>
    <cellStyle name="Normal 4 2 2 2 3 3" xfId="13515" xr:uid="{0A43F50F-A8E8-4BDB-BB3E-719C36044269}"/>
    <cellStyle name="Normal 4 2 2 2 4" xfId="10729" xr:uid="{2492BFBA-EAE6-4673-AAF7-F70C35883263}"/>
    <cellStyle name="Normal 4 2 2 2 4 2" xfId="14629" xr:uid="{6248BBD0-640E-48BD-AFD5-581FEB84BC98}"/>
    <cellStyle name="Normal 4 2 2 2 5" xfId="8086" xr:uid="{263AC143-D875-47F6-82A8-F9420A73C195}"/>
    <cellStyle name="Normal 4 2 2 3" xfId="8675" xr:uid="{13EC56A6-52A3-42CD-BB6D-F1636A83806B}"/>
    <cellStyle name="Normal 4 2 2 3 2" xfId="9016" xr:uid="{864A3632-DA8E-41A7-BECE-03EC25ED5C2A}"/>
    <cellStyle name="Normal 4 2 2 3 3" xfId="14067" xr:uid="{FF735279-1211-4353-A15A-92BF61C6EB69}"/>
    <cellStyle name="Normal 4 2 2 3 4" xfId="13066" xr:uid="{A1EF9A26-8167-44A6-957A-C500B40D85A7}"/>
    <cellStyle name="Normal 4 2 2 4" xfId="8712" xr:uid="{E3C0980D-CB33-403B-A2EF-F3255210C8DC}"/>
    <cellStyle name="Normal 4 2 2 5" xfId="9309" xr:uid="{2205F169-C5B4-4F82-8DB4-83A5ADDB6D99}"/>
    <cellStyle name="Normal 4 2 2 6" xfId="10717" xr:uid="{414ED600-DF3C-4F88-8FDD-87332A4F9DCD}"/>
    <cellStyle name="Normal 4 2 2 6 2" xfId="14620" xr:uid="{6E094345-D0CE-416C-9555-40F1DCFBB373}"/>
    <cellStyle name="Normal 4 2 2 7" xfId="16052" xr:uid="{3439B1D8-8ECB-42A9-B8B2-0B183007DE8E}"/>
    <cellStyle name="Normal 4 2 3" xfId="2764" xr:uid="{F5B2FA87-D06E-470E-850B-84BD80CE4B62}"/>
    <cellStyle name="Normal 4 2 3 2" xfId="10001" xr:uid="{BFA3E78B-F24D-47FF-B1AE-26CAAB308825}"/>
    <cellStyle name="Normal 4 2 3 3" xfId="16498" xr:uid="{F28EFD37-35C0-4FD2-9527-44C9E43CEBC5}"/>
    <cellStyle name="Normal 4 2 4" xfId="3714" xr:uid="{4B5B9A32-DE90-4AC3-9463-B13848B4EA31}"/>
    <cellStyle name="Normal 4 2 4 2" xfId="10577" xr:uid="{03AB894F-2C21-4422-80E6-A241B5F60692}"/>
    <cellStyle name="Normal 4 2 4 3" xfId="16934" xr:uid="{DE1042E7-F3FD-41D3-924E-00A28104622A}"/>
    <cellStyle name="Normal 4 2 4 4" xfId="17834" xr:uid="{4F141457-79A6-40EA-B394-050BB6F266AD}"/>
    <cellStyle name="Normal 4 2 4 5" xfId="8085" xr:uid="{697E5415-530F-4E15-A402-C10C45F9EE1A}"/>
    <cellStyle name="Normal 4 2 5" xfId="6681" xr:uid="{84593457-F95E-43B9-A554-573E072160A3}"/>
    <cellStyle name="Normal 4 2 5 2" xfId="17368" xr:uid="{52704553-E7FA-4E5A-B9A1-2BDB79250889}"/>
    <cellStyle name="Normal 4 2 6" xfId="8517" xr:uid="{23F7077C-B4FD-495B-9F32-C3246C13A04C}"/>
    <cellStyle name="Normal 4 2 7" xfId="8967" xr:uid="{11787129-6169-486C-8ECE-E8F7A80463B5}"/>
    <cellStyle name="Normal 4 2 7 2" xfId="14138" xr:uid="{CDF09542-6F5B-47C0-81F0-6056470FBE54}"/>
    <cellStyle name="Normal 4 2 7 3" xfId="13190" xr:uid="{3A24A706-C6F2-4027-B7B1-13D86BD6F67D}"/>
    <cellStyle name="Normal 4 2 8" xfId="9142" xr:uid="{122E7256-FC15-4184-9B2D-6F6FF0B9E379}"/>
    <cellStyle name="Normal 4 2 9" xfId="10456" xr:uid="{CED71EB7-9A4A-49FB-B189-784B0E6631A7}"/>
    <cellStyle name="Normal 4 2 9 2" xfId="14470" xr:uid="{16FEB902-B832-4218-A874-58FA9791677B}"/>
    <cellStyle name="Normal 4 2 9 3" xfId="13450" xr:uid="{B0956D77-409B-4B84-998D-927DCA3DEF9E}"/>
    <cellStyle name="Normal 4 20" xfId="8541" xr:uid="{076C83A6-6198-45F1-B6AC-C5FD61C2B416}"/>
    <cellStyle name="Normal 4 21" xfId="8806" xr:uid="{740D7AA4-5E71-449F-9F70-E58C78BC2DB7}"/>
    <cellStyle name="Normal 4 22" xfId="8928" xr:uid="{897B3258-D798-4DC2-BF3C-350FDA2E0C3B}"/>
    <cellStyle name="Normal 4 23" xfId="10800" xr:uid="{BF2961FA-EB99-4AC1-B372-9991C456AF16}"/>
    <cellStyle name="Normal 4 3" xfId="2765" xr:uid="{BD7FE4E3-8733-4DEB-ABC0-5A1879228741}"/>
    <cellStyle name="Normal 4 3 10" xfId="4781" xr:uid="{946BDE5B-936B-4281-A64E-990E2D7B83FB}"/>
    <cellStyle name="Normal 4 3 2" xfId="2766" xr:uid="{FE2CC018-0BC2-4B7A-B341-280E1892411C}"/>
    <cellStyle name="Normal 4 3 2 2" xfId="8748" xr:uid="{33BA7225-1DE5-445E-BAD2-6A8390E60410}"/>
    <cellStyle name="Normal 4 3 2 2 2" xfId="9305" xr:uid="{B311AF4D-596E-404A-9576-731B0E6AA63B}"/>
    <cellStyle name="Normal 4 3 2 2 3" xfId="15210" xr:uid="{D7D9AD1F-B943-445C-9E3E-1D36A88E9133}"/>
    <cellStyle name="Normal 4 3 2 3" xfId="10002" xr:uid="{80726B67-D555-43AF-A9BD-1D0E07CCC067}"/>
    <cellStyle name="Normal 4 3 3" xfId="3877" xr:uid="{0461FCE2-19C8-4FC5-91E9-0E65136159B3}"/>
    <cellStyle name="Normal 4 3 3 2" xfId="10584" xr:uid="{C3EDD422-02A1-45B8-A113-F555B99B087E}"/>
    <cellStyle name="Normal 4 3 3 3" xfId="17848" xr:uid="{31B7B8B5-D060-439A-AA64-E71750015F37}"/>
    <cellStyle name="Normal 4 3 3 4" xfId="8087" xr:uid="{FD7807DC-AC52-47D7-8628-4A3E9B645F4D}"/>
    <cellStyle name="Normal 4 3 4" xfId="6683" xr:uid="{4F984A1B-1860-49C3-ABF3-8643FBCC980E}"/>
    <cellStyle name="Normal 4 3 5" xfId="8606" xr:uid="{0201E8C5-2B4D-476A-939A-EFD97DC5FCB3}"/>
    <cellStyle name="Normal 4 3 6" xfId="8730" xr:uid="{FA6E9C6E-5E36-4D4A-ABE3-290A12938737}"/>
    <cellStyle name="Normal 4 3 7" xfId="9179" xr:uid="{A1DB018B-ACFD-4993-ACE6-0F0CB68723B6}"/>
    <cellStyle name="Normal 4 3 8" xfId="9284" xr:uid="{5F99A817-FE6F-46F6-BDDD-62DAD7F20E97}"/>
    <cellStyle name="Normal 4 3 9" xfId="11948" xr:uid="{0E992388-2FDC-4E76-8377-3BA6FC959B37}"/>
    <cellStyle name="Normal 4 4" xfId="2767" xr:uid="{FEA1A0FC-C7DD-468B-9950-5A90ED211EE1}"/>
    <cellStyle name="Normal 4 4 2" xfId="2768" xr:uid="{20828694-E43D-4CA7-8572-A38B6B3A9C06}"/>
    <cellStyle name="Normal 4 4 2 2" xfId="4594" xr:uid="{25149529-C2B8-41EA-AE3C-B87244C80218}"/>
    <cellStyle name="Normal 4 4 2 2 2" xfId="12759" xr:uid="{25E28E4F-7F4C-403A-8EE5-EAFB67F89768}"/>
    <cellStyle name="Normal 4 4 2 2 3" xfId="7761" xr:uid="{C928ADF0-033C-4A5B-B018-F5B5E7D6352B}"/>
    <cellStyle name="Normal 4 4 2 3" xfId="8752" xr:uid="{030D2310-80A9-45D4-8737-FD1B95368748}"/>
    <cellStyle name="Normal 4 4 2 4" xfId="11612" xr:uid="{EBC2251A-A114-4E8B-9073-2117BF79D9B3}"/>
    <cellStyle name="Normal 4 4 2 5" xfId="6685" xr:uid="{0E07C208-43A5-431F-934B-38A7A1C9AFEF}"/>
    <cellStyle name="Normal 4 4 3" xfId="2769" xr:uid="{B0322B90-CCC3-417E-BA3C-3DB8DD28CC4F}"/>
    <cellStyle name="Normal 4 4 3 2" xfId="4595" xr:uid="{9C02D836-66AB-4108-9CE5-167C41EC932E}"/>
    <cellStyle name="Normal 4 4 3 2 2" xfId="12760" xr:uid="{5FA0AFEB-0A46-4CAC-AA28-DB2BB79362E5}"/>
    <cellStyle name="Normal 4 4 3 2 3" xfId="7762" xr:uid="{74528125-961F-448E-A465-747C78013F45}"/>
    <cellStyle name="Normal 4 4 3 3" xfId="11613" xr:uid="{57616515-E5AD-44F9-AFAB-3059A33DAE68}"/>
    <cellStyle name="Normal 4 4 3 4" xfId="6686" xr:uid="{0DB51DE7-EBD9-4868-A236-B354D7C3CC3B}"/>
    <cellStyle name="Normal 4 4 4" xfId="3878" xr:uid="{AE498EF6-0783-4B35-AB0A-684C7C1A0FB1}"/>
    <cellStyle name="Normal 4 4 5" xfId="8721" xr:uid="{7907F44D-74BF-4782-983E-BB6D4C5AC88A}"/>
    <cellStyle name="Normal 4 4 6" xfId="9189" xr:uid="{C81CCE7A-25A1-4AE9-8D50-6CCDE2BE8C32}"/>
    <cellStyle name="Normal 4 4 7" xfId="10707" xr:uid="{3C317980-2C6E-4835-A96A-B5D8C2C46FE8}"/>
    <cellStyle name="Normal 4 4 8" xfId="15806" xr:uid="{49E9F8BF-81B0-4B72-ADA9-74EDC2B8B3E1}"/>
    <cellStyle name="Normal 4 5" xfId="2770" xr:uid="{31FBAD4E-56A3-4A4D-81D6-0A6C084AFAFB}"/>
    <cellStyle name="Normal 4 5 2" xfId="3879" xr:uid="{85E50076-F931-472F-9E26-04AA6292F720}"/>
    <cellStyle name="Normal 4 5 3" xfId="9095" xr:uid="{11E72E27-3F23-42F8-9EB3-FB17326ABBA2}"/>
    <cellStyle name="Normal 4 5 4" xfId="15786" xr:uid="{D299CDED-820B-4262-94E8-CA50F67A0BEC}"/>
    <cellStyle name="Normal 4 6" xfId="2771" xr:uid="{E781BE0A-EBF4-430B-9F42-A7636B2FB9EA}"/>
    <cellStyle name="Normal 4 6 2" xfId="3880" xr:uid="{CE5779C4-1777-44D2-B989-FABB25A965E3}"/>
    <cellStyle name="Normal 4 6 2 2" xfId="14059" xr:uid="{2D993832-A24D-4430-A654-F7C050F2B4C7}"/>
    <cellStyle name="Normal 4 6 2 3" xfId="13034" xr:uid="{69AD517F-55EB-497C-AE0A-D3BEA31CF389}"/>
    <cellStyle name="Normal 4 6 3" xfId="10509" xr:uid="{CA301574-D7DC-43AA-B559-64D1E8591C7F}"/>
    <cellStyle name="Normal 4 6 3 2" xfId="14518" xr:uid="{076CA94B-6738-4C5B-AB18-210AB2F4FD07}"/>
    <cellStyle name="Normal 4 6 3 3" xfId="13498" xr:uid="{F07AFAA4-4BE0-4E00-A33B-FD36E7537E97}"/>
    <cellStyle name="Normal 4 6 4" xfId="10694" xr:uid="{1979D058-565A-445F-98E8-A9DA08930D36}"/>
    <cellStyle name="Normal 4 6 4 2" xfId="14606" xr:uid="{2A871A73-0EB4-44B5-89C2-E61619BBE880}"/>
    <cellStyle name="Normal 4 6 5" xfId="16706" xr:uid="{5608F66E-71BF-449D-8CF9-D61E480AA595}"/>
    <cellStyle name="Normal 4 7" xfId="2772" xr:uid="{F6F66583-7D71-4ACB-A7DC-4A489454F921}"/>
    <cellStyle name="Normal 4 7 2" xfId="3881" xr:uid="{C0D88307-F4CE-4DFC-8C18-9943E5499BDC}"/>
    <cellStyle name="Normal 4 8" xfId="2773" xr:uid="{CC47D537-8F85-4A0B-A45A-5FB82A14C679}"/>
    <cellStyle name="Normal 4 8 2" xfId="3882" xr:uid="{C7D77643-253A-44C0-B24E-B77BF749A1DA}"/>
    <cellStyle name="Normal 4 8 2 2" xfId="4596" xr:uid="{8FFA7384-E4F5-4346-8C99-AD51DE2B2F16}"/>
    <cellStyle name="Normal 4 8 2 3" xfId="8567" xr:uid="{596D8055-40C2-4D70-AB02-FE4E37D0CC93}"/>
    <cellStyle name="Normal 4 8 3" xfId="15149" xr:uid="{047692FD-3CFC-42FD-8503-23B69B637E3D}"/>
    <cellStyle name="Normal 4 8 4" xfId="18405" xr:uid="{7E02DC06-3C31-456A-BDA0-14C29F28279C}"/>
    <cellStyle name="Normal 4 9" xfId="2774" xr:uid="{74936DF2-B35C-4899-A13C-6F0CFA00695A}"/>
    <cellStyle name="Normal 4 9 2" xfId="3883" xr:uid="{5512A239-EC5D-4F49-8FC4-8B39480A4489}"/>
    <cellStyle name="Normal 4 9 2 2" xfId="10599" xr:uid="{326FCA5A-9ABD-40FD-93F8-1524AA0D6E05}"/>
    <cellStyle name="Normal 4 9 3" xfId="18406" xr:uid="{3292BF16-A237-4233-A3D7-83C4871677CA}"/>
    <cellStyle name="Normal 4_AJE Y'56" xfId="8088" xr:uid="{AD7D205B-0D36-4446-A4E2-7A2CD3C2ECDC}"/>
    <cellStyle name="Normal 40" xfId="2775" xr:uid="{0AC04FF8-7011-4DC0-9354-7ABD0F6F9A72}"/>
    <cellStyle name="Normal 40 2" xfId="10003" xr:uid="{EB0B1716-E25B-4E27-86E1-59D29C0A9D32}"/>
    <cellStyle name="Normal 41" xfId="2776" xr:uid="{E6CE01B7-23F0-4C08-8CCB-87B3A8F20A4E}"/>
    <cellStyle name="Normal 41 2" xfId="4597" xr:uid="{250B0EFD-72F0-4F57-9D4E-40110BD16002}"/>
    <cellStyle name="Normal 41 2 2" xfId="12761" xr:uid="{CF092395-30D4-4A0B-A1E3-DB5CA31689F9}"/>
    <cellStyle name="Normal 41 2 3" xfId="7763" xr:uid="{843D0355-832B-417E-8AD5-77A78863FB93}"/>
    <cellStyle name="Normal 41 3" xfId="10004" xr:uid="{5EFBCAD7-7502-4897-8A72-2184BB119A39}"/>
    <cellStyle name="Normal 41 4" xfId="11614" xr:uid="{11782A88-08DC-4047-9C87-97017BCF45D7}"/>
    <cellStyle name="Normal 41 5" xfId="6693" xr:uid="{4EFBF647-1533-485E-B44E-1EBAC998F411}"/>
    <cellStyle name="Normal 42" xfId="2777" xr:uid="{24BD9D1B-8250-41A0-9998-5FB6D40577F2}"/>
    <cellStyle name="Normal 42 10" xfId="6694" xr:uid="{D61842E5-5C8C-4015-AE6A-2D476FA412AC}"/>
    <cellStyle name="Normal 42 2" xfId="3885" xr:uid="{1D835085-0379-4131-BC8E-2ABD9C1516E7}"/>
    <cellStyle name="Normal 42 2 2" xfId="4598" xr:uid="{87968E7E-123D-423C-9C48-531D1F462570}"/>
    <cellStyle name="Normal 42 2 2 2" xfId="13058" xr:uid="{C3DBA34F-4F53-4165-971D-49556A376B1D}"/>
    <cellStyle name="Normal 42 2 2 3" xfId="17711" xr:uid="{916FD409-BEE9-4896-921E-E58653826201}"/>
    <cellStyle name="Normal 42 2 2 4" xfId="8665" xr:uid="{05161A21-8159-422D-9B80-0CFDEAE6359E}"/>
    <cellStyle name="Normal 42 2 3" xfId="9031" xr:uid="{D9273FC9-C959-4A05-8D18-56C744F5EB69}"/>
    <cellStyle name="Normal 42 2 3 2" xfId="17769" xr:uid="{588839A6-E27F-4105-88E8-D56E2D17FC9E}"/>
    <cellStyle name="Normal 42 2 4" xfId="10005" xr:uid="{B6FBE20B-90F1-42C3-8BEC-E2B33EF96273}"/>
    <cellStyle name="Normal 42 2 5" xfId="15093" xr:uid="{48A1E53F-E0DB-40D8-9DFD-BF4A8EC716A4}"/>
    <cellStyle name="Normal 42 2 6" xfId="17638" xr:uid="{3751A9D3-8BCC-4085-AB04-1E21C2963AC2}"/>
    <cellStyle name="Normal 42 2 7" xfId="18408" xr:uid="{F4F0D29C-1988-4072-B185-184EDF867F56}"/>
    <cellStyle name="Normal 42 2 8" xfId="7764" xr:uid="{F4D06E6E-2B82-4123-A8C4-4D768DAFF001}"/>
    <cellStyle name="Normal 42 3" xfId="3886" xr:uid="{FC8EADFE-44D3-428E-8020-014BA72E9CFE}"/>
    <cellStyle name="Normal 42 3 2" xfId="4599" xr:uid="{3340AAAF-9711-4860-935B-3DE1C6BA3111}"/>
    <cellStyle name="Normal 42 3 2 2" xfId="10542" xr:uid="{DA7939DE-4531-4B50-B44C-388F2A1C9EC9}"/>
    <cellStyle name="Normal 42 3 3" xfId="15109" xr:uid="{58BCFD18-138D-4F04-846E-50903570F7DD}"/>
    <cellStyle name="Normal 42 3 4" xfId="17691" xr:uid="{2A60C753-F011-49B4-90C8-BECB98D0C3D8}"/>
    <cellStyle name="Normal 42 3 5" xfId="18409" xr:uid="{93141379-D069-4757-A041-52706B621992}"/>
    <cellStyle name="Normal 42 3 6" xfId="8683" xr:uid="{5C224381-7D2F-4CB5-A0FB-B596DDBA6E6A}"/>
    <cellStyle name="Normal 42 4" xfId="3884" xr:uid="{B4882346-7770-4EE0-9CE8-35FB70E9279B}"/>
    <cellStyle name="Normal 42 4 2" xfId="4600" xr:uid="{7B68F81C-7199-4D44-B541-0327380DFFF6}"/>
    <cellStyle name="Normal 42 4 2 2" xfId="13006" xr:uid="{0D1F13E1-45B8-4640-B7AE-8F2AFCD001A4}"/>
    <cellStyle name="Normal 42 4 3" xfId="17748" xr:uid="{2E7D4169-409A-4CC9-BB34-74350C4ECC72}"/>
    <cellStyle name="Normal 42 4 4" xfId="8568" xr:uid="{17F1E33D-1B15-4EEC-B827-5D1EB5D529BE}"/>
    <cellStyle name="Normal 42 5" xfId="4601" xr:uid="{8ABA956C-F6E2-40BC-A553-A7D2F5708F2D}"/>
    <cellStyle name="Normal 42 5 2" xfId="13124" xr:uid="{63D3B7CF-3826-4E75-8360-FACB739C684F}"/>
    <cellStyle name="Normal 42 5 3" xfId="8781" xr:uid="{752CFBF7-B32E-4E50-94D2-E8C64A278A31}"/>
    <cellStyle name="Normal 42 6" xfId="8983" xr:uid="{F4E4571B-AEFA-469B-8FA8-BD32A15DCD3F}"/>
    <cellStyle name="Normal 42 7" xfId="15065" xr:uid="{45F34481-522D-4B8A-A636-F517C01A6C67}"/>
    <cellStyle name="Normal 42 8" xfId="15194" xr:uid="{7942F0B3-91D0-4A9D-B05D-38FE569F5116}"/>
    <cellStyle name="Normal 42 9" xfId="18407" xr:uid="{D3A94CB9-0A54-4721-9831-544CE4EB169C}"/>
    <cellStyle name="Normal 43" xfId="2778" xr:uid="{5FB36D38-58B3-4DE4-9C9A-EBA8D9F486AC}"/>
    <cellStyle name="Normál 43" xfId="15266" xr:uid="{C98BDD91-53C9-4CCD-9A81-EABC8B4122CA}"/>
    <cellStyle name="Normal 43 10" xfId="18081" xr:uid="{B1ABA441-9F45-4D7A-A380-7DD7B2B73156}"/>
    <cellStyle name="Normal 43 11" xfId="18283" xr:uid="{8D549D4A-C7F9-4CF5-B2FE-CEEC444C1357}"/>
    <cellStyle name="Normal 43 12" xfId="6695" xr:uid="{9C676ECC-E0BF-4078-9D75-66757301E792}"/>
    <cellStyle name="Normal 43 13" xfId="5411" xr:uid="{CAC15294-9A17-4F8D-9237-3D1B1180A4DB}"/>
    <cellStyle name="Normal 43 14" xfId="5416" xr:uid="{3D662536-D670-49EB-B6BE-ABD6E4AEE1F0}"/>
    <cellStyle name="Normal 43 15" xfId="5863" xr:uid="{584FFC8F-267F-43FE-8C86-5151E0C99447}"/>
    <cellStyle name="Normal 43 16" xfId="22796" xr:uid="{564E2C3F-F126-4FB8-B20E-8245EBEC398B}"/>
    <cellStyle name="Normal 43 17" xfId="26026" xr:uid="{ECC5E2F4-5DDB-47E7-8E90-9441D0E3C129}"/>
    <cellStyle name="Normal 43 18" xfId="28626" xr:uid="{1C6DB141-C04A-433D-9911-A9ABFAA6770F}"/>
    <cellStyle name="Normal 43 19" xfId="21316" xr:uid="{46CF172C-E107-4CD7-918F-B1FBEB817451}"/>
    <cellStyle name="Normal 43 2" xfId="4602" xr:uid="{FF04E667-A978-48B8-AA2E-23B74A02BFCC}"/>
    <cellStyle name="Normal 43 2 2" xfId="12762" xr:uid="{9E0FED5D-B615-4812-BB08-33B903747DC6}"/>
    <cellStyle name="Normal 43 2 3" xfId="7765" xr:uid="{C1D29C53-7C60-469D-B09B-D66E7FE27B21}"/>
    <cellStyle name="Normal 43 20" xfId="18481" xr:uid="{D88055D1-3129-46E6-ACE0-CB8B52B50C6B}"/>
    <cellStyle name="Normal 43 21" xfId="29739" xr:uid="{2CF6CAE4-D86E-4B34-AC1B-40645E6D8B79}"/>
    <cellStyle name="Normal 43 3" xfId="10006" xr:uid="{A648130E-5129-4C30-9602-A4ADE1E8A911}"/>
    <cellStyle name="Normal 43 4" xfId="11615" xr:uid="{8F2D627E-9474-4076-9AEB-7E6E83EBE4F7}"/>
    <cellStyle name="Normal 43 5" xfId="17952" xr:uid="{3B1FE9C4-39E7-4C3E-B07C-1B6D8FACE257}"/>
    <cellStyle name="Normal 43 6" xfId="17884" xr:uid="{FC30F4EF-9F15-4F69-AC5B-E504BDDD8501}"/>
    <cellStyle name="Normal 43 7" xfId="18216" xr:uid="{92B32E3D-8334-4D65-BD91-E40A5065D4CA}"/>
    <cellStyle name="Normal 43 8" xfId="18161" xr:uid="{90825B24-9350-4B98-A213-1D9C2F16CC4D}"/>
    <cellStyle name="Normal 43 9" xfId="18098" xr:uid="{5800F499-396C-4032-ABD0-E8E274FC8727}"/>
    <cellStyle name="Normal 44" xfId="2779" xr:uid="{04E73FD3-0653-445C-987D-A16EC955F060}"/>
    <cellStyle name="Normál 44" xfId="15263" xr:uid="{3E6DFEBD-38BF-457C-88EC-C69094D4D817}"/>
    <cellStyle name="Normal 44 10" xfId="18177" xr:uid="{67D5C8D8-22DB-46E6-8153-D481385AB718}"/>
    <cellStyle name="Normal 44 11" xfId="18284" xr:uid="{992B1AAA-8CAF-42DC-A1FA-EAA573E59991}"/>
    <cellStyle name="Normal 44 12" xfId="6696" xr:uid="{37635CE8-C601-4BFA-948E-F00F5B48BE89}"/>
    <cellStyle name="Normal 44 13" xfId="15169" xr:uid="{7D4160E4-D8DD-42E0-9265-7B4CB77AFA5A}"/>
    <cellStyle name="Normal 44 14" xfId="5417" xr:uid="{8F6A2F1A-89BE-4950-90F5-CDAF2947E061}"/>
    <cellStyle name="Normal 44 15" xfId="26537" xr:uid="{2519BBA3-8985-4505-AB93-513663F6867E}"/>
    <cellStyle name="Normal 44 16" xfId="19464" xr:uid="{26F1D4BB-D32C-4A27-9FA0-2A8E2044F199}"/>
    <cellStyle name="Normal 44 17" xfId="20341" xr:uid="{7FBD6625-E277-460C-9CFD-2EA399E3A4D5}"/>
    <cellStyle name="Normal 44 18" xfId="21749" xr:uid="{D7691ACB-5F6E-4ED2-B8EB-BD228E32D6D1}"/>
    <cellStyle name="Normal 44 19" xfId="20785" xr:uid="{4C820875-EB3E-46AD-9368-4BC266EFCB11}"/>
    <cellStyle name="Normal 44 2" xfId="4603" xr:uid="{8119085E-B7B7-480C-AB77-47DDDF42B0E3}"/>
    <cellStyle name="Normal 44 2 2" xfId="12763" xr:uid="{46CFDB18-8F61-4087-896C-80F6126CBE78}"/>
    <cellStyle name="Normal 44 2 3" xfId="7766" xr:uid="{C6039EFF-7724-4CA0-AB03-1D41F30FD301}"/>
    <cellStyle name="Normal 44 20" xfId="29239" xr:uid="{8F02BC8B-9FCC-4C9C-8083-717DD00CFF3E}"/>
    <cellStyle name="Normal 44 21" xfId="29743" xr:uid="{4246A852-F669-4104-91D4-411E7BD13EC3}"/>
    <cellStyle name="Normal 44 3" xfId="10007" xr:uid="{1E60231A-5B7B-4726-9C54-DFD2FB461263}"/>
    <cellStyle name="Normal 44 4" xfId="11616" xr:uid="{2840EC11-E5F7-49CC-8CFF-A03DA06565B2}"/>
    <cellStyle name="Normal 44 5" xfId="17953" xr:uid="{0B6AE71D-9FED-4990-9DA3-1C7AA83A7443}"/>
    <cellStyle name="Normal 44 6" xfId="17682" xr:uid="{8FD0316C-3557-447D-ABBE-F17B49F44080}"/>
    <cellStyle name="Normal 44 7" xfId="18185" xr:uid="{09867C69-F0CB-4F53-B409-993E42A6C08E}"/>
    <cellStyle name="Normal 44 8" xfId="18187" xr:uid="{4791D153-B15C-4EFF-9F32-79394A3538F4}"/>
    <cellStyle name="Normal 44 9" xfId="18214" xr:uid="{7CE7BF7F-17BB-4739-8CC1-3B67CAB48A11}"/>
    <cellStyle name="Normal 45" xfId="2780" xr:uid="{7DFABA19-0692-4456-A186-5BBD40A71E87}"/>
    <cellStyle name="Normál 45" xfId="15260" xr:uid="{92CE750A-7AB5-41A5-BC4A-33858D3E1EE3}"/>
    <cellStyle name="Normal 45 10" xfId="18213" xr:uid="{31497567-595A-4538-8BDD-EDB52063F256}"/>
    <cellStyle name="Normal 45 11" xfId="18285" xr:uid="{1F426A15-E6E7-4EC8-A269-A74409F99237}"/>
    <cellStyle name="Normal 45 12" xfId="6697" xr:uid="{C58A3673-1641-484E-AB13-916DBFB09327}"/>
    <cellStyle name="Normal 45 13" xfId="5410" xr:uid="{B8506343-4B1B-4879-8E85-4A643BB68DFE}"/>
    <cellStyle name="Normal 45 14" xfId="21760" xr:uid="{F21D13CC-CADE-43C6-849B-D166CBE97571}"/>
    <cellStyle name="Normal 45 15" xfId="6344" xr:uid="{23CF72D6-1C72-4413-81B6-15E6C69BEE04}"/>
    <cellStyle name="Normal 45 16" xfId="5599" xr:uid="{5A7EA451-0415-4AD3-90F5-E67D147A9D72}"/>
    <cellStyle name="Normal 45 17" xfId="5640" xr:uid="{5784E1D5-1CB0-4B4F-8781-8507EE26B646}"/>
    <cellStyle name="Normal 45 18" xfId="24816" xr:uid="{50B6B8A5-4509-4896-AC31-8786C332814A}"/>
    <cellStyle name="Normal 45 19" xfId="24547" xr:uid="{C26B8243-7751-4A74-96A2-AD3BD680C282}"/>
    <cellStyle name="Normal 45 2" xfId="4604" xr:uid="{FBF24F09-89C3-4790-AFCC-1E0355278604}"/>
    <cellStyle name="Normal 45 2 2" xfId="12764" xr:uid="{6ECD81BD-585D-45DD-93C7-674AD429AB2B}"/>
    <cellStyle name="Normal 45 2 3" xfId="7767" xr:uid="{D5A0722E-D215-49EF-9C88-900B1CC4E2F8}"/>
    <cellStyle name="Normal 45 20" xfId="22458" xr:uid="{40161F1F-AAFC-4E86-A848-3252AA457B4B}"/>
    <cellStyle name="Normal 45 21" xfId="29737" xr:uid="{018D6D2E-9C86-4FCF-A721-1A94182D67AE}"/>
    <cellStyle name="Normal 45 3" xfId="10008" xr:uid="{C494C6F1-6122-48D6-AB90-2CEA539D6078}"/>
    <cellStyle name="Normal 45 4" xfId="11617" xr:uid="{9B361D61-62FE-4E2F-9CE5-B2A2A1158627}"/>
    <cellStyle name="Normal 45 5" xfId="17954" xr:uid="{E1A1ACE4-9C81-4D90-90EB-4E52750BDA35}"/>
    <cellStyle name="Normal 45 6" xfId="17883" xr:uid="{23573580-17B1-4437-BC87-6D9C226C5E5F}"/>
    <cellStyle name="Normal 45 7" xfId="18160" xr:uid="{0543CBE1-6FC0-469A-BA98-442C27C190CA}"/>
    <cellStyle name="Normal 45 8" xfId="18219" xr:uid="{B3CD0B6B-F163-404B-8219-CA9E4E4AFAFB}"/>
    <cellStyle name="Normal 45 9" xfId="18183" xr:uid="{D5940E78-BA6F-4991-BAA9-BD8DCD0D735A}"/>
    <cellStyle name="Normal 455 2" xfId="8871" xr:uid="{95444FDB-5517-4DB6-BFD9-EE2E6A3883E9}"/>
    <cellStyle name="Normal 46" xfId="2781" xr:uid="{956A2CC2-FA1F-4491-A92F-716E1D8E48AC}"/>
    <cellStyle name="Normál 46" xfId="15258" xr:uid="{F098FDD0-815A-4B2D-B1ED-F0BA5EDDA64B}"/>
    <cellStyle name="Normal 46 10" xfId="18075" xr:uid="{98494FCB-9A70-450C-A52A-11F58B6A5BA8}"/>
    <cellStyle name="Normal 46 11" xfId="18286" xr:uid="{584396F9-3D80-4E7D-936A-0ADAA4B1F467}"/>
    <cellStyle name="Normal 46 12" xfId="6698" xr:uid="{E3F79A69-0066-4663-B72B-4D5EEF5DB2B8}"/>
    <cellStyle name="Normal 46 13" xfId="5409" xr:uid="{3B38C746-9D1B-46F1-98B4-01C44908D1B7}"/>
    <cellStyle name="Normal 46 14" xfId="20045" xr:uid="{6F7A8806-B367-42C4-9C5E-5847B99C7CFE}"/>
    <cellStyle name="Normal 46 15" xfId="5727" xr:uid="{0CCA7C01-FB85-4F58-AE95-F21842B441CB}"/>
    <cellStyle name="Normal 46 16" xfId="24245" xr:uid="{2F800BA1-4DF0-4BE4-9B03-57BE841F3999}"/>
    <cellStyle name="Normal 46 17" xfId="20170" xr:uid="{C425FA87-3D37-497C-9F3B-0724DB66F2DD}"/>
    <cellStyle name="Normal 46 18" xfId="28240" xr:uid="{2AC33229-5851-441F-9829-F7749A6B7B81}"/>
    <cellStyle name="Normal 46 19" xfId="26266" xr:uid="{4F5FB25D-55AE-4D45-ADDE-33F76841F1BF}"/>
    <cellStyle name="Normal 46 2" xfId="4605" xr:uid="{ED20A774-7979-47F7-A751-C9502237C692}"/>
    <cellStyle name="Normal 46 2 2" xfId="12765" xr:uid="{1F9AFB5B-A5CA-4972-BDBE-22B425C88CC8}"/>
    <cellStyle name="Normal 46 2 3" xfId="7768" xr:uid="{0EC0AAB6-28E0-41CC-82FD-63EF73B0EDB0}"/>
    <cellStyle name="Normal 46 20" xfId="7037" xr:uid="{A2ED774C-3C84-4FFC-B785-83AA1120C531}"/>
    <cellStyle name="Normal 46 21" xfId="29738" xr:uid="{8B01B7D7-02EB-4799-89B9-0F7A5110D468}"/>
    <cellStyle name="Normal 46 3" xfId="10009" xr:uid="{02AD47AA-1E4E-4793-A3E0-A655259DF459}"/>
    <cellStyle name="Normal 46 4" xfId="11618" xr:uid="{01E3EC0C-73A0-4DDD-B42F-2019B619DCCF}"/>
    <cellStyle name="Normal 46 5" xfId="17955" xr:uid="{A959EDEE-72D7-4C5B-9964-251838746DE0}"/>
    <cellStyle name="Normal 46 6" xfId="17882" xr:uid="{EF7C4301-AD6D-4D7B-A550-BF8EB0869615}"/>
    <cellStyle name="Normal 46 7" xfId="18136" xr:uid="{671B3E46-1747-4ECC-8227-BFEA52995431}"/>
    <cellStyle name="Normal 46 8" xfId="18104" xr:uid="{7657C14C-EEE8-4CF3-849F-ACC31278692F}"/>
    <cellStyle name="Normal 46 9" xfId="18157" xr:uid="{0E60B151-D3A8-4905-9A67-0D5F5964EA2E}"/>
    <cellStyle name="Normal 47" xfId="2782" xr:uid="{0E92C769-4A2A-4FB2-B5DE-C7318707DF0F}"/>
    <cellStyle name="Normál 47" xfId="15280" xr:uid="{D985AD42-D42A-430E-B5B3-0767DCCCECB7}"/>
    <cellStyle name="Normal 47 10" xfId="18170" xr:uid="{7E0FF0D8-CE77-4F96-853D-ADE4B372D07E}"/>
    <cellStyle name="Normal 47 11" xfId="18287" xr:uid="{D868B2E5-F576-4057-9C5F-0C9BE124509B}"/>
    <cellStyle name="Normal 47 12" xfId="6699" xr:uid="{E9C46D3B-4389-42DE-841A-773DFC012EE9}"/>
    <cellStyle name="Normal 47 13" xfId="5408" xr:uid="{E600E4F5-0466-46EA-BEC6-4271C97CD28F}"/>
    <cellStyle name="Normal 47 14" xfId="19977" xr:uid="{FBD96E3B-7D9B-4E1D-99F8-4C02B218646F}"/>
    <cellStyle name="Normal 47 15" xfId="24484" xr:uid="{368A0433-F4F2-40CB-9444-9A23250250C6}"/>
    <cellStyle name="Normal 47 16" xfId="25776" xr:uid="{A3F32341-D286-4F00-A30E-169E99B75241}"/>
    <cellStyle name="Normal 47 17" xfId="26416" xr:uid="{314F4587-822B-49FD-8D91-1F7A1B426F31}"/>
    <cellStyle name="Normal 47 18" xfId="20400" xr:uid="{3A3D2CA5-5B1A-49D2-84BC-B25ACB5AC1D1}"/>
    <cellStyle name="Normal 47 19" xfId="19485" xr:uid="{FE8ABDB0-54DE-4FAB-84A6-AB80F11284D4}"/>
    <cellStyle name="Normal 47 2" xfId="4606" xr:uid="{488C6A4C-069D-47A0-867B-5430EFC19D5D}"/>
    <cellStyle name="Normal 47 2 2" xfId="12766" xr:uid="{FF16B7C0-9B60-4022-98BA-5F994F6EDC59}"/>
    <cellStyle name="Normal 47 2 3" xfId="7769" xr:uid="{A4AEF6AD-AA74-4D45-8067-8FB172B619A8}"/>
    <cellStyle name="Normal 47 20" xfId="24406" xr:uid="{BCC31BE5-B2F1-4687-9019-9F2F741D2D6A}"/>
    <cellStyle name="Normal 47 21" xfId="29745" xr:uid="{7FA176E6-3F70-4B1D-B943-CE21EADD568E}"/>
    <cellStyle name="Normal 47 3" xfId="10010" xr:uid="{00E55793-A029-4389-AAF1-7FFE818188DB}"/>
    <cellStyle name="Normal 47 4" xfId="11619" xr:uid="{A5CE700D-57CD-4700-9484-B02E26BFEEF4}"/>
    <cellStyle name="Normal 47 5" xfId="17956" xr:uid="{4C417B1D-E17E-44A9-9CF5-7F49CC5BFD72}"/>
    <cellStyle name="Normal 47 6" xfId="17881" xr:uid="{BB2D3EB6-1751-4C1C-8C05-974004399B33}"/>
    <cellStyle name="Normal 47 7" xfId="18097" xr:uid="{11CB79A2-ACCB-43E9-9BC5-741D082EF548}"/>
    <cellStyle name="Normal 47 8" xfId="18139" xr:uid="{CD9BBC02-F97A-442C-AA2A-390853C3AD43}"/>
    <cellStyle name="Normal 47 9" xfId="18134" xr:uid="{627CFEB0-A051-46D8-B3A8-78C207CFB584}"/>
    <cellStyle name="Normal 48" xfId="2783" xr:uid="{2D048024-BE5D-479A-8940-30DBF3A93832}"/>
    <cellStyle name="Normál 48" xfId="15281" xr:uid="{7BB38912-7A6F-42A6-87ED-6D935BDECADB}"/>
    <cellStyle name="Normal 48 10" xfId="18111" xr:uid="{B43126DF-6242-4CE9-A3AF-A458BC00793E}"/>
    <cellStyle name="Normal 48 11" xfId="18288" xr:uid="{3214CA79-9A2E-4318-B4C6-DAB3435A4407}"/>
    <cellStyle name="Normal 48 12" xfId="6700" xr:uid="{524A177E-441F-4AC6-960F-33B2CDF14B19}"/>
    <cellStyle name="Normal 48 13" xfId="5407" xr:uid="{868AF2AC-E8BD-42EA-8876-AE5C09E5462F}"/>
    <cellStyle name="Normal 48 14" xfId="19725" xr:uid="{A117C920-ED24-40FB-B05F-9FA4D5EAFA85}"/>
    <cellStyle name="Normal 48 15" xfId="19188" xr:uid="{5BB19C12-6600-4F27-AD4F-1ED848FE9974}"/>
    <cellStyle name="Normal 48 16" xfId="20721" xr:uid="{49BA32B5-E63D-4C4A-91E3-6721E381BCB7}"/>
    <cellStyle name="Normal 48 17" xfId="18909" xr:uid="{06906CFB-8EFB-4534-9469-0D203AA7FFB6}"/>
    <cellStyle name="Normal 48 18" xfId="22289" xr:uid="{4A0689AB-C4E0-4070-BF4F-D07FE27498FF}"/>
    <cellStyle name="Normal 48 19" xfId="25314" xr:uid="{F1C8C7E6-A30B-4EDF-8226-94AFFD188D38}"/>
    <cellStyle name="Normal 48 2" xfId="4607" xr:uid="{A094B14C-1EFB-4E69-AA83-E9F490E22098}"/>
    <cellStyle name="Normal 48 2 2" xfId="12767" xr:uid="{0BF373C3-B346-4AC0-8CD0-9852185B413E}"/>
    <cellStyle name="Normal 48 2 3" xfId="7770" xr:uid="{E851A913-FDCD-4AD9-B359-4733645D15FD}"/>
    <cellStyle name="Normal 48 20" xfId="26928" xr:uid="{1A2D543E-094A-4BD1-A3CC-15C785CD3DD0}"/>
    <cellStyle name="Normal 48 21" xfId="29653" xr:uid="{E248A8DE-298E-4639-8F5E-85F2402AAC0A}"/>
    <cellStyle name="Normal 48 3" xfId="10011" xr:uid="{6E3DECA7-B51C-4761-9E3A-B21BEE086A8F}"/>
    <cellStyle name="Normal 48 4" xfId="11620" xr:uid="{E29E20FF-A945-48CE-BD06-D5770CD9F96D}"/>
    <cellStyle name="Normal 48 5" xfId="17957" xr:uid="{AFE8BC07-A022-4ED0-87D9-9A6C306FEFDA}"/>
    <cellStyle name="Normal 48 6" xfId="17880" xr:uid="{D1B9086D-E3A3-4483-8611-FD9570967BEE}"/>
    <cellStyle name="Normal 48 7" xfId="18066" xr:uid="{8A4CFC2A-9A4D-44EC-AE56-EF599B8C2EA5}"/>
    <cellStyle name="Normal 48 8" xfId="18163" xr:uid="{4E33E47F-22BB-4688-B6DC-947430F29FC6}"/>
    <cellStyle name="Normal 48 9" xfId="18094" xr:uid="{87646FE1-94E3-4563-B5FE-9AD152AFB7F5}"/>
    <cellStyle name="Normal 49" xfId="2784" xr:uid="{7A05EF0F-82E8-4CDB-8B82-F65C323B7A1D}"/>
    <cellStyle name="Normál 49" xfId="15282" xr:uid="{E91BF1DE-27E2-4ADC-8E41-AE2B0D69458C}"/>
    <cellStyle name="Normal 49 10" xfId="18119" xr:uid="{481AFD18-BE4C-4A17-915E-86EEA3FB63FD}"/>
    <cellStyle name="Normal 49 11" xfId="18289" xr:uid="{6B2D24DA-57C3-4663-AEB0-7C3E52DEC956}"/>
    <cellStyle name="Normal 49 12" xfId="6701" xr:uid="{4D0DF41A-FAB2-4E8D-B7E2-AC9969FA2B76}"/>
    <cellStyle name="Normal 49 13" xfId="5406" xr:uid="{081BB7E5-478F-4797-95E5-59D265910547}"/>
    <cellStyle name="Normal 49 14" xfId="19653" xr:uid="{17C35165-1CE7-491D-93CF-F20798F8847C}"/>
    <cellStyle name="Normal 49 15" xfId="24584" xr:uid="{46FCD0C9-BE77-494D-8BF8-360C684753D4}"/>
    <cellStyle name="Normal 49 16" xfId="18487" xr:uid="{56B7D097-1E24-4226-8625-B5BEA8E8FCA2}"/>
    <cellStyle name="Normal 49 17" xfId="27124" xr:uid="{69CCC321-5FDB-4BBB-BBB1-D3CEB87E0C69}"/>
    <cellStyle name="Normal 49 18" xfId="6771" xr:uid="{D43EDA3A-48F0-474B-9A70-0168971E5B8C}"/>
    <cellStyle name="Normal 49 19" xfId="5512" xr:uid="{50EDDF9F-7268-4B1A-965B-CFA4CF1B9961}"/>
    <cellStyle name="Normal 49 2" xfId="4608" xr:uid="{9CD84921-BB49-4759-A8E6-471E4068DA17}"/>
    <cellStyle name="Normal 49 2 2" xfId="12768" xr:uid="{73535A42-33A4-4022-B5E5-5A7D6944DFD4}"/>
    <cellStyle name="Normal 49 2 3" xfId="7771" xr:uid="{07AC5772-A86D-4EFA-AFE2-BAABA9953E08}"/>
    <cellStyle name="Normal 49 20" xfId="27634" xr:uid="{42DE60F3-0E29-47F1-8575-CCFEBCC6AD94}"/>
    <cellStyle name="Normal 49 21" xfId="29685" xr:uid="{8011FB84-892C-4BD8-A38A-FA20E464C070}"/>
    <cellStyle name="Normal 49 3" xfId="10012" xr:uid="{143D9D83-EC0D-4023-AB98-210357DE2453}"/>
    <cellStyle name="Normal 49 4" xfId="11621" xr:uid="{D7482502-580F-4B8A-9254-97395F3363F6}"/>
    <cellStyle name="Normal 49 5" xfId="17958" xr:uid="{63FF25D4-AE9C-4EF6-8DDE-AFD6252EE579}"/>
    <cellStyle name="Normal 49 6" xfId="17879" xr:uid="{9E1F95EF-B614-4AA0-AC57-4D86EDBCF0A8}"/>
    <cellStyle name="Normal 49 7" xfId="18234" xr:uid="{F4F115D4-9458-436D-AAB2-4C170E0EF592}"/>
    <cellStyle name="Normal 49 8" xfId="18189" xr:uid="{71FF5589-E57E-449F-9085-1769E08013E6}"/>
    <cellStyle name="Normal 49 9" xfId="18210" xr:uid="{A2119B31-22F8-49DF-96E3-2BA9297AA0B1}"/>
    <cellStyle name="Normal 5" xfId="2785" xr:uid="{2FE43135-1E37-4D95-8B2E-C316563BC668}"/>
    <cellStyle name="Normal 5 10" xfId="8917" xr:uid="{E797547A-F3A4-45BA-827D-17E1B49F1FCD}"/>
    <cellStyle name="Normal 5 11" xfId="8937" xr:uid="{D531A24E-9A77-4EF6-B236-00142F4B844E}"/>
    <cellStyle name="Normal 5 12" xfId="8988" xr:uid="{E8E2FAF4-7753-4BFF-9FC2-06791A1BAEA0}"/>
    <cellStyle name="Normal 5 12 2" xfId="14152" xr:uid="{9EED1714-B193-4264-906A-9D6B0AD39D1E}"/>
    <cellStyle name="Normal 5 12 3" xfId="13204" xr:uid="{91384EEC-987A-4BA3-B2C7-832AFB0450B1}"/>
    <cellStyle name="Normal 5 13" xfId="15240" xr:uid="{40625B69-5A8A-47E5-BDBC-5AE793058DAE}"/>
    <cellStyle name="Normal 5 14" xfId="18330" xr:uid="{5E4C019E-38E3-47F5-9D86-6C9B069D49FE}"/>
    <cellStyle name="Normal 5 2" xfId="2786" xr:uid="{48DD0A69-2262-4E62-A08D-395583DFF0A4}"/>
    <cellStyle name="Normal 5 2 10" xfId="15606" xr:uid="{4DBEE7ED-6A6D-4C23-8FBB-63404C9B8353}"/>
    <cellStyle name="Normal 5 2 11" xfId="18410" xr:uid="{2596901C-023A-4C85-AB84-8855D9208787}"/>
    <cellStyle name="Normal 5 2 12" xfId="4867" xr:uid="{B311F74F-BE7B-447B-B09D-162C5E58635E}"/>
    <cellStyle name="Normal 5 2 2" xfId="2787" xr:uid="{C6CDA8B0-EC43-4E7D-AAC3-159C57E8AE4C}"/>
    <cellStyle name="Normal 5 2 2 2" xfId="3888" xr:uid="{462C6ABC-AEAC-48D0-8821-B9973619380A}"/>
    <cellStyle name="Normal 5 2 2 2 2" xfId="4609" xr:uid="{926099C3-E134-4AE2-948F-B009CF0072A4}"/>
    <cellStyle name="Normal 5 2 2 2 2 2" xfId="17721" xr:uid="{7A42F04F-ECA3-4F53-82A0-B15A1FBC0206}"/>
    <cellStyle name="Normal 5 2 2 2 2 3" xfId="17779" xr:uid="{5E5BB41B-ABC1-4E33-A5BB-B9931C437CD1}"/>
    <cellStyle name="Normal 5 2 2 2 2 4" xfId="17647" xr:uid="{6955869C-3A85-4051-B037-7487CE8BBE49}"/>
    <cellStyle name="Normal 5 2 2 2 2 5" xfId="9041" xr:uid="{7D5B09E4-DF9D-42CC-88D4-B07B13626A60}"/>
    <cellStyle name="Normal 5 2 2 2 3" xfId="9006" xr:uid="{C953D083-75C7-4D4A-AC83-1B83AB827CC1}"/>
    <cellStyle name="Normal 5 2 2 2 3 2" xfId="17700" xr:uid="{5261001F-DBA1-4F77-856A-95180DC5340A}"/>
    <cellStyle name="Normal 5 2 2 2 4" xfId="17757" xr:uid="{D5DC0CF6-E90D-4118-BCEB-129309C245DE}"/>
    <cellStyle name="Normal 5 2 2 2 5" xfId="17621" xr:uid="{EFBDB8A1-D307-49E4-A232-B93F354F917A}"/>
    <cellStyle name="Normal 5 2 2 2 6" xfId="8667" xr:uid="{1716197D-7A1D-4C5C-B3AB-707B7C763ABF}"/>
    <cellStyle name="Normal 5 2 2 3" xfId="8637" xr:uid="{A0E9012E-F463-498B-B9C6-D9325A274726}"/>
    <cellStyle name="Normal 5 2 2 3 2" xfId="9032" xr:uid="{F5268F11-8136-4E32-A879-8FAF292D5C7F}"/>
    <cellStyle name="Normal 5 2 2 3 2 2" xfId="17712" xr:uid="{3A1097E9-C326-41D1-8F63-42CC6AA2EFD6}"/>
    <cellStyle name="Normal 5 2 2 3 3" xfId="17770" xr:uid="{7BF833E2-CB61-4C86-842B-C6A92509605E}"/>
    <cellStyle name="Normal 5 2 2 3 4" xfId="17639" xr:uid="{189AC395-32CA-449E-9A61-FF364CCBEF19}"/>
    <cellStyle name="Normal 5 2 2 4" xfId="9055" xr:uid="{FBD85347-468B-4BAA-A279-4D5601BE11EB}"/>
    <cellStyle name="Normal 5 2 2 4 2" xfId="17732" xr:uid="{7903FF52-EFA5-4E62-ABD2-A44EA8C6FF88}"/>
    <cellStyle name="Normal 5 2 2 4 3" xfId="17790" xr:uid="{280396D2-5BA8-4C22-8637-8830A79F3CD2}"/>
    <cellStyle name="Normal 5 2 2 4 4" xfId="17657" xr:uid="{482D0965-D185-4675-9427-AF39599B9700}"/>
    <cellStyle name="Normal 5 2 2 5" xfId="8994" xr:uid="{2F02F8DE-DD7F-4BAE-A030-EFE7C1040A74}"/>
    <cellStyle name="Normal 5 2 2 5 2" xfId="17692" xr:uid="{6801EAEE-1380-4327-BCD0-2BE3402E8F97}"/>
    <cellStyle name="Normal 5 2 2 6" xfId="10013" xr:uid="{255A295D-CA1D-4155-94C2-85188CC81F7B}"/>
    <cellStyle name="Normal 5 2 2 6 2" xfId="17749" xr:uid="{0A16790A-DA4A-4DC6-A259-6D34E3AD6607}"/>
    <cellStyle name="Normal 5 2 2 7" xfId="15095" xr:uid="{E6B57FEB-91B8-4D11-802A-C38C972E3729}"/>
    <cellStyle name="Normal 5 2 2 7 2" xfId="17960" xr:uid="{D7419CB2-7772-4843-9CDD-78AE982554B1}"/>
    <cellStyle name="Normal 5 2 2 8" xfId="16135" xr:uid="{8085BD31-FE6D-4C06-9C5B-3C353FBF97DF}"/>
    <cellStyle name="Normal 5 2 2 9" xfId="18411" xr:uid="{ED6E70C4-FC56-45CE-B178-F2EDA8BEF759}"/>
    <cellStyle name="Normal 5 2 3" xfId="3889" xr:uid="{5271C7CD-5F14-4750-862E-C5122FF7247E}"/>
    <cellStyle name="Normal 5 2 3 2" xfId="4610" xr:uid="{8D5AA198-670F-4B51-8610-787A216EA4A3}"/>
    <cellStyle name="Normal 5 2 3 2 2" xfId="13075" xr:uid="{1A6301E0-EA95-4CC5-8D99-0EE96188C7C2}"/>
    <cellStyle name="Normal 5 2 3 2 3" xfId="17735" xr:uid="{D8A0C8C7-4B5F-43E3-A952-375BEBFE9915}"/>
    <cellStyle name="Normal 5 2 3 2 4" xfId="8685" xr:uid="{4BBA9DDC-51A9-46A9-BA3F-926E45FDB451}"/>
    <cellStyle name="Normal 5 2 3 3" xfId="9058" xr:uid="{57B7E8A3-B646-44C8-BA06-D4228DF25627}"/>
    <cellStyle name="Normal 5 2 3 3 2" xfId="17793" xr:uid="{06513C34-1CB7-4BCD-A0A6-951AE828A476}"/>
    <cellStyle name="Normal 5 2 3 4" xfId="15111" xr:uid="{9CEF8BDB-A3EF-48E2-9305-E3559AE4482A}"/>
    <cellStyle name="Normal 5 2 3 5" xfId="16581" xr:uid="{AD902819-67C0-46EA-BC18-74DB7DD2B004}"/>
    <cellStyle name="Normal 5 2 3 6" xfId="18412" xr:uid="{DF338957-E227-4FBD-A204-D6CFC3D8189E}"/>
    <cellStyle name="Normal 5 2 3 7" xfId="8090" xr:uid="{B2199BF2-3334-49B6-A028-DE36E1E7CA8D}"/>
    <cellStyle name="Normal 5 2 4" xfId="3887" xr:uid="{4BE64CB5-A2F0-4F2F-ACB6-BAC59E6D9F71}"/>
    <cellStyle name="Normal 5 2 4 2" xfId="4611" xr:uid="{01B66080-5F29-4881-A748-C579C92AB56A}"/>
    <cellStyle name="Normal 5 2 4 2 2" xfId="17728" xr:uid="{CC39CCF4-87D3-4546-9D23-70AF2104B86F}"/>
    <cellStyle name="Normal 5 2 4 2 3" xfId="9050" xr:uid="{E52D0AAE-A09F-42C9-953B-7421A5A70F35}"/>
    <cellStyle name="Normal 5 2 4 3" xfId="17017" xr:uid="{29653395-24A9-4CAB-BBC0-AD9DDABDE8AA}"/>
    <cellStyle name="Normal 5 2 4 4" xfId="6703" xr:uid="{AD911BFA-BE52-4C17-A713-FDC834130577}"/>
    <cellStyle name="Normal 5 2 5" xfId="8583" xr:uid="{DFA714A1-4B8F-4F46-A202-F8A205CD10A5}"/>
    <cellStyle name="Normal 5 2 5 2" xfId="10578" xr:uid="{B474A9DE-90B7-4AD1-A66D-D14EC4FC63B2}"/>
    <cellStyle name="Normal 5 2 5 3" xfId="13011" xr:uid="{0011C09B-FD9F-497C-B83D-C4F27ED719C4}"/>
    <cellStyle name="Normal 5 2 5 4" xfId="17448" xr:uid="{DEFBBBF7-E9FC-4490-B739-3C3F3D141CB9}"/>
    <cellStyle name="Normal 5 2 6" xfId="8782" xr:uid="{270D4721-71B9-44D9-B190-D02CD9B258D5}"/>
    <cellStyle name="Normal 5 2 7" xfId="9148" xr:uid="{9EE611AB-6055-4BEF-AB1A-29EDB839B976}"/>
    <cellStyle name="Normal 5 2 8" xfId="12001" xr:uid="{F090CDA5-8965-40A6-BF99-51063651D44A}"/>
    <cellStyle name="Normal 5 2 9" xfId="15067" xr:uid="{68FF2235-9C89-48A4-8936-D9F62C8B74E4}"/>
    <cellStyle name="Normal 5 3" xfId="2788" xr:uid="{85C71397-943B-4434-A025-25A8BB2A3FDF}"/>
    <cellStyle name="Normal 5 3 2" xfId="3890" xr:uid="{2B7447F1-E16E-4F38-8B2E-A63E02A2D83A}"/>
    <cellStyle name="Normal 5 3 2 2" xfId="9043" xr:uid="{C4A44A1E-CEE6-465E-BF79-9797E3F24BBE}"/>
    <cellStyle name="Normal 5 3 2 2 2" xfId="17723" xr:uid="{71CD9C0B-4451-4DFC-AB25-F03782BC1CAC}"/>
    <cellStyle name="Normal 5 3 2 3" xfId="17781" xr:uid="{63010C55-BF90-49C8-960A-455127D776D4}"/>
    <cellStyle name="Normal 5 3 2 4" xfId="17961" xr:uid="{26F6F455-81D1-4138-8A66-5BA82A7C6512}"/>
    <cellStyle name="Normal 5 3 2 5" xfId="17649" xr:uid="{F2632A58-91F9-4448-AA12-9623571CED08}"/>
    <cellStyle name="Normal 5 3 3" xfId="9008" xr:uid="{98B3742F-65A7-4209-B957-86E2178437F6}"/>
    <cellStyle name="Normal 5 3 3 2" xfId="17702" xr:uid="{AC6F1742-B9C3-4A2A-898A-53B1F30B354B}"/>
    <cellStyle name="Normal 5 3 4" xfId="8953" xr:uid="{FD1B9364-9611-4091-A4FC-130127D94418}"/>
    <cellStyle name="Normal 5 3 4 2" xfId="17759" xr:uid="{922A4448-37F7-43FB-885B-549666A24927}"/>
    <cellStyle name="Normal 5 3 5" xfId="9182" xr:uid="{3FD54D44-3E90-4782-A303-0FFF9636C2D4}"/>
    <cellStyle name="Normal 5 3 5 2" xfId="14247" xr:uid="{7A1ADFDC-44FD-4E91-A34F-4168B3ADC442}"/>
    <cellStyle name="Normal 5 3 5 3" xfId="13299" xr:uid="{FBFE2B73-0D62-41D4-A440-177ECAD65481}"/>
    <cellStyle name="Normal 5 3 6" xfId="15767" xr:uid="{5555C31B-D36E-44A1-92F8-8B764015D29C}"/>
    <cellStyle name="Normal 5 4" xfId="2789" xr:uid="{5966909F-9B98-416D-88C6-0409388716ED}"/>
    <cellStyle name="Normal 5 4 2" xfId="3891" xr:uid="{7595F199-2767-40BC-8D44-D1153F74346E}"/>
    <cellStyle name="Normal 5 4 3" xfId="15801" xr:uid="{E15E96F7-C3B6-4E36-8208-B5E9263CDD43}"/>
    <cellStyle name="Normal 5 5" xfId="3892" xr:uid="{6B154806-71A5-4967-A609-8761401E9853}"/>
    <cellStyle name="Normal 5 5 2" xfId="8624" xr:uid="{53940834-20A8-4A7E-9239-4616516C12DE}"/>
    <cellStyle name="Normal 5 5 3" xfId="14011" xr:uid="{F08F017F-6D79-420C-B10E-8678DB58797B}"/>
    <cellStyle name="Normal 5 5 4" xfId="12828" xr:uid="{142185E6-DD2E-4164-BFCE-6E571F62A404}"/>
    <cellStyle name="Normal 5 5 5" xfId="16260" xr:uid="{110F83DF-7069-478B-B24C-29CA6AD59DB6}"/>
    <cellStyle name="Normal 5 5 6" xfId="8089" xr:uid="{4F7DF0F6-479A-4E80-8CC2-E9323233BF63}"/>
    <cellStyle name="Normal 5 6" xfId="3893" xr:uid="{9E5B0442-4C5F-451A-A7B2-EAE73809D31C}"/>
    <cellStyle name="Normal 5 6 2" xfId="8703" xr:uid="{5D8D6B60-A306-4CD6-A888-DD250D1776AF}"/>
    <cellStyle name="Normal 5 6 3" xfId="15799" xr:uid="{26D35C02-2228-482D-8EAC-AB5DAD5F3358}"/>
    <cellStyle name="Normal 5 6 4" xfId="6702" xr:uid="{A57DFB15-5185-427F-B239-9511A55EBE31}"/>
    <cellStyle name="Normal 5 7" xfId="3894" xr:uid="{AAFA4FFB-38D7-4A85-A052-E3F1BC9B7C67}"/>
    <cellStyle name="Normal 5 7 2" xfId="15141" xr:uid="{40E9232F-FD0E-4B76-82C1-0A13FE5329B3}"/>
    <cellStyle name="Normal 5 7 3" xfId="8569" xr:uid="{5B047E5F-6F29-4400-804D-EFE34CE7B404}"/>
    <cellStyle name="Normal 5 8" xfId="3895" xr:uid="{EE3A9E0F-E43E-4FC1-9822-99560C11F510}"/>
    <cellStyle name="Normal 5 8 2" xfId="10733" xr:uid="{4A346554-B815-4FAB-8B37-6C25C6879AB2}"/>
    <cellStyle name="Normal 5 8 2 2" xfId="14631" xr:uid="{3AFEF0DE-B396-465D-8F26-E20DB1B69290}"/>
    <cellStyle name="Normal 5 8 3" xfId="18415" xr:uid="{83D03531-4BA7-471B-A19F-FD65228BE56E}"/>
    <cellStyle name="Normal 5 8 4" xfId="8536" xr:uid="{089ECB04-585D-4657-9FD1-65CF88C6FFD6}"/>
    <cellStyle name="Normal 5 9" xfId="3731" xr:uid="{A6CB94F9-EEE0-477A-912A-0D2EBE0ED741}"/>
    <cellStyle name="Normal 5 9 2" xfId="4612" xr:uid="{9BC3C7CA-D5B4-4141-BCA3-97180A2A9295}"/>
    <cellStyle name="Normal 5 9 3" xfId="8818" xr:uid="{6CA4E2E1-6007-43A3-A40F-76D2F341A263}"/>
    <cellStyle name="Normal 5_AP-ต่างประเทศ" xfId="10014" xr:uid="{B3B9D26A-E372-4E14-B1FF-07A9B9C1598C}"/>
    <cellStyle name="Normal 50" xfId="2790" xr:uid="{6D767BD5-4CC1-4F39-83CD-C4328DC943CE}"/>
    <cellStyle name="Normál 50" xfId="15283" xr:uid="{0FF70CB6-7B7D-4095-9C71-1C535281097B}"/>
    <cellStyle name="Normal 50 10" xfId="18145" xr:uid="{4695396F-6DE5-436F-925F-F459ADAB19EC}"/>
    <cellStyle name="Normal 50 11" xfId="18290" xr:uid="{7319F7C0-4DD9-4429-859D-D428E0FBA30E}"/>
    <cellStyle name="Normal 50 12" xfId="6707" xr:uid="{91A5EEE4-0666-4910-942A-2BD547CF6CF3}"/>
    <cellStyle name="Normal 50 13" xfId="5402" xr:uid="{13ADA82D-F839-4C88-A587-3977C005D956}"/>
    <cellStyle name="Normal 50 14" xfId="24188" xr:uid="{CBBEDDAE-7400-47AD-B34D-EEB24339E269}"/>
    <cellStyle name="Normal 50 15" xfId="19737" xr:uid="{0D13EE3E-AF84-4053-900F-E8C9CC992E10}"/>
    <cellStyle name="Normal 50 16" xfId="26926" xr:uid="{175912A1-2DC1-44F4-A689-D1EDD2B6FD53}"/>
    <cellStyle name="Normal 50 17" xfId="28256" xr:uid="{3D25275A-D8DD-47E7-93AD-35803BDA25EE}"/>
    <cellStyle name="Normal 50 18" xfId="28383" xr:uid="{540C5467-7E29-4F74-967D-1748E8F13930}"/>
    <cellStyle name="Normal 50 19" xfId="29064" xr:uid="{8FF16CD9-505B-4497-A6F4-22BF32070EF7}"/>
    <cellStyle name="Normal 50 2" xfId="4613" xr:uid="{7A4B5316-AE58-4C0B-AA69-F12AC2690D6C}"/>
    <cellStyle name="Normal 50 2 2" xfId="12769" xr:uid="{AE41A12E-A4BE-4B54-8529-933F231AA4A7}"/>
    <cellStyle name="Normal 50 2 3" xfId="7772" xr:uid="{F2C70C9F-38E0-48CE-8F92-7518CC56DC72}"/>
    <cellStyle name="Normal 50 20" xfId="27347" xr:uid="{CAF01599-C998-403C-A3FD-FE3211A8C3C1}"/>
    <cellStyle name="Normal 50 21" xfId="29744" xr:uid="{B2477B34-CDE6-4101-99A2-2BDA734C9299}"/>
    <cellStyle name="Normal 50 3" xfId="10015" xr:uid="{F0675B60-4454-46AE-8D7F-57DE366EEAF8}"/>
    <cellStyle name="Normal 50 4" xfId="11622" xr:uid="{5CDDDE47-6110-40D3-8B92-6F396B5CBBD6}"/>
    <cellStyle name="Normal 50 5" xfId="17963" xr:uid="{96B02F20-06D7-4CC5-A3C1-0F1939873F08}"/>
    <cellStyle name="Normal 50 6" xfId="17878" xr:uid="{431D5852-F401-4F21-A15B-A56A9F77ECC0}"/>
    <cellStyle name="Normal 50 7" xfId="18122" xr:uid="{5446FADC-A652-41D4-98D5-3C38D55CD2E9}"/>
    <cellStyle name="Normal 50 8" xfId="18192" xr:uid="{3AE946CA-D5EA-4CB7-9D10-236A5797F3DC}"/>
    <cellStyle name="Normal 50 9" xfId="18202" xr:uid="{BBA930D7-B54D-4EEA-B9C9-6B24801155FF}"/>
    <cellStyle name="Normal 51" xfId="2791" xr:uid="{9F938EA1-A31A-4A33-88E4-26382247DF12}"/>
    <cellStyle name="Normál 51" xfId="15284" xr:uid="{DA1EA807-6F66-406F-8C14-CB3E12DAF6ED}"/>
    <cellStyle name="Normal 51 10" xfId="18179" xr:uid="{53AAA967-9944-4A18-A3D4-52C0A97622A0}"/>
    <cellStyle name="Normal 51 11" xfId="18291" xr:uid="{C03801E1-3668-49EA-AA43-A04BFB037525}"/>
    <cellStyle name="Normal 51 12" xfId="6708" xr:uid="{D48C95DE-E03C-48E8-BFFA-CB9A6DE2C5A1}"/>
    <cellStyle name="Normal 51 13" xfId="5401" xr:uid="{5CE11B1F-6D0D-4841-B317-7A3DBD8731D0}"/>
    <cellStyle name="Normal 51 14" xfId="20059" xr:uid="{C2139969-19EC-4CAA-AE5C-08BFB2F4AECC}"/>
    <cellStyle name="Normal 51 15" xfId="26074" xr:uid="{E2D16088-ED91-4A12-9960-C880E625EE53}"/>
    <cellStyle name="Normal 51 16" xfId="21085" xr:uid="{226BEE9B-BC05-4E67-BE60-B34F95FB81EF}"/>
    <cellStyle name="Normal 51 17" xfId="28081" xr:uid="{9349834D-82E2-4ECF-9DFF-E2745B3631A2}"/>
    <cellStyle name="Normal 51 18" xfId="28630" xr:uid="{DF4BEC6A-868B-438E-9359-35695040AADB}"/>
    <cellStyle name="Normal 51 19" xfId="29101" xr:uid="{F4B1E317-DEA6-417A-B77E-F3C387689847}"/>
    <cellStyle name="Normal 51 2" xfId="4614" xr:uid="{19CFE0AE-7B72-4316-9F69-4B7B37C5560F}"/>
    <cellStyle name="Normal 51 2 2" xfId="12770" xr:uid="{89126B13-4B3E-4837-BDD5-A73A8D69B937}"/>
    <cellStyle name="Normal 51 2 3" xfId="7773" xr:uid="{07CB16BE-7656-4047-A4A2-DEF5802739AB}"/>
    <cellStyle name="Normal 51 20" xfId="5990" xr:uid="{93AC9D8F-F1A2-436D-9B48-429AD20C8882}"/>
    <cellStyle name="Normal 51 21" xfId="29654" xr:uid="{F8C8E33B-8218-4C7E-BF4A-F4DCF89C156D}"/>
    <cellStyle name="Normal 51 3" xfId="10016" xr:uid="{BCE07A0A-65AA-4A97-B41D-FC6FCAE7A5BE}"/>
    <cellStyle name="Normal 51 4" xfId="11623" xr:uid="{28070E11-171B-4E58-9156-0CE3311526DD}"/>
    <cellStyle name="Normal 51 5" xfId="17964" xr:uid="{F6AA3FF2-8B2D-4AFF-B79A-BCBF1B150FC5}"/>
    <cellStyle name="Normal 51 6" xfId="17877" xr:uid="{3FD680C8-A3FD-4C9D-B9DF-851EB8D332DF}"/>
    <cellStyle name="Normal 51 7" xfId="18077" xr:uid="{932C7C0D-D13E-454D-A1E7-506B6709FAD4}"/>
    <cellStyle name="Normal 51 8" xfId="18226" xr:uid="{226D1ECC-AB1F-4156-88DB-8EB96BB2259E}"/>
    <cellStyle name="Normal 51 9" xfId="18175" xr:uid="{78D1FF0B-240D-41DC-B17C-56C9AE37515F}"/>
    <cellStyle name="Normal 52" xfId="2792" xr:uid="{86CF5384-68E6-4DCA-A549-5E59B897DB3E}"/>
    <cellStyle name="Normál 52" xfId="15285" xr:uid="{8F126F25-FE66-451D-BCCF-879992768851}"/>
    <cellStyle name="Normal 52 10" xfId="18200" xr:uid="{299C5BF2-D82E-499E-A5C0-8665C35C50DA}"/>
    <cellStyle name="Normal 52 11" xfId="18292" xr:uid="{EEB2203B-BE53-499F-9E56-CCA6FF8D8BB4}"/>
    <cellStyle name="Normal 52 12" xfId="6709" xr:uid="{B3D3672C-70B3-4126-9393-59844A00360C}"/>
    <cellStyle name="Normal 52 13" xfId="5400" xr:uid="{ADD1B66D-54DC-4500-A5FD-7395EE337CDD}"/>
    <cellStyle name="Normal 52 14" xfId="19734" xr:uid="{35799FD0-E881-4541-8457-BD6FF5A49EBF}"/>
    <cellStyle name="Normal 52 15" xfId="26925" xr:uid="{66BCD3B4-BE62-447B-9737-0F151C98D586}"/>
    <cellStyle name="Normal 52 16" xfId="26754" xr:uid="{66B480C8-3E19-4665-87BF-7E5424C73515}"/>
    <cellStyle name="Normal 52 17" xfId="28129" xr:uid="{E0B0D27D-F458-4F76-A6F4-D36969D5CEF7}"/>
    <cellStyle name="Normal 52 18" xfId="23000" xr:uid="{2307AABD-F9AC-4AB7-80A8-A8B11106F166}"/>
    <cellStyle name="Normal 52 19" xfId="27438" xr:uid="{C3E717ED-BBED-497C-A170-218D9288817C}"/>
    <cellStyle name="Normal 52 2" xfId="4615" xr:uid="{FBCC6B60-7C26-41DB-872E-74D44E5CC916}"/>
    <cellStyle name="Normal 52 2 2" xfId="12771" xr:uid="{D1F2CE00-6F77-4C19-A3F4-7EE2B10C37FC}"/>
    <cellStyle name="Normal 52 2 3" xfId="7774" xr:uid="{EAF171FD-7AA4-48AB-BED1-D1C1E83245A5}"/>
    <cellStyle name="Normal 52 20" xfId="27043" xr:uid="{94A386AA-2A1B-4613-9340-4494703D1FC3}"/>
    <cellStyle name="Normal 52 21" xfId="29684" xr:uid="{E00BC6A2-FE2A-407F-A500-8E08887B5ECF}"/>
    <cellStyle name="Normal 52 3" xfId="10017" xr:uid="{AD117F37-16B1-426D-A6E9-B6BCB1CA3242}"/>
    <cellStyle name="Normal 52 4" xfId="11624" xr:uid="{D07E9674-E342-4A4D-8C0B-E1546E351343}"/>
    <cellStyle name="Normal 52 5" xfId="17965" xr:uid="{D2BA6A18-AB6C-4EE0-B231-7EE8821D98FA}"/>
    <cellStyle name="Normal 52 6" xfId="17876" xr:uid="{3A5161DA-6E3E-442B-85FF-BB75155938BF}"/>
    <cellStyle name="Normal 52 7" xfId="18206" xr:uid="{DDA0046A-FD75-455F-B4AA-9D061875B7BD}"/>
    <cellStyle name="Normal 52 8" xfId="18224" xr:uid="{1AF9AC91-0193-464A-8075-94C2FDACFEC5}"/>
    <cellStyle name="Normal 52 9" xfId="18117" xr:uid="{16E4C7AD-8119-43FC-83A1-249C24BC00AB}"/>
    <cellStyle name="Normal 53" xfId="2793" xr:uid="{59D6FAAD-E3E4-479F-963F-A18FA912DE43}"/>
    <cellStyle name="Normal 53 2" xfId="4616" xr:uid="{F1592528-4768-4630-A08D-1E1ED051CF59}"/>
    <cellStyle name="Normal 53 2 2" xfId="12772" xr:uid="{2228742A-94A0-4F55-BAA6-82D17ECA6C35}"/>
    <cellStyle name="Normal 53 2 3" xfId="7775" xr:uid="{366EF52E-485C-4FAD-97C9-C82E420CD79A}"/>
    <cellStyle name="Normal 53 3" xfId="10018" xr:uid="{68919F91-59A6-4F30-9E4D-28AB6CD56481}"/>
    <cellStyle name="Normal 53 4" xfId="11625" xr:uid="{2C43B283-7908-4F52-9A7B-280C42698633}"/>
    <cellStyle name="Normal 53 5" xfId="6710" xr:uid="{010BFC5D-1111-4670-9980-CEFDDB4EC7A3}"/>
    <cellStyle name="Normal 54" xfId="2794" xr:uid="{EFF4E0CD-82E2-4E43-BEA7-ED2C2E171263}"/>
    <cellStyle name="Normál 54" xfId="15286" xr:uid="{3E2F8A8B-D5E4-4B4E-A2C9-067399111B63}"/>
    <cellStyle name="Normal 54 10" xfId="18203" xr:uid="{6B400DA8-9B55-4EAD-B0C8-208C5098926B}"/>
    <cellStyle name="Normal 54 11" xfId="18293" xr:uid="{D401813B-E570-49A7-9FD0-6524C9CC5181}"/>
    <cellStyle name="Normal 54 12" xfId="6711" xr:uid="{06BEB4F5-4529-4901-9C54-BCE67D4BDAFF}"/>
    <cellStyle name="Normal 54 13" xfId="5399" xr:uid="{A9F20DA1-4E1C-465D-85F0-D2742C4EC99A}"/>
    <cellStyle name="Normal 54 14" xfId="7237" xr:uid="{83BB8257-9107-478F-B0D3-38151DE157AD}"/>
    <cellStyle name="Normal 54 15" xfId="21480" xr:uid="{C2121F6F-0C77-422C-995A-E4BD512742B6}"/>
    <cellStyle name="Normal 54 16" xfId="25567" xr:uid="{ECE3DDEE-13D6-416A-A79D-223AE14C68CE}"/>
    <cellStyle name="Normal 54 17" xfId="22489" xr:uid="{876AA3F3-1487-4EB0-8752-5DB70E120E41}"/>
    <cellStyle name="Normal 54 18" xfId="28903" xr:uid="{4BD4372B-9427-49C9-9741-EDFCAD63F89F}"/>
    <cellStyle name="Normal 54 19" xfId="28904" xr:uid="{1CA93873-33B3-42E9-97A4-26C2A20F9845}"/>
    <cellStyle name="Normal 54 2" xfId="4617" xr:uid="{4C0C6045-3625-4EDD-A359-A937071D8C3F}"/>
    <cellStyle name="Normal 54 2 2" xfId="12773" xr:uid="{F2722432-0F00-476C-B497-B33B518FF932}"/>
    <cellStyle name="Normal 54 2 3" xfId="7776" xr:uid="{43AD7612-2C72-4346-A241-6D2E94E453FB}"/>
    <cellStyle name="Normal 54 20" xfId="28963" xr:uid="{D08FD89F-5C26-4038-A3E4-6CFF510BBECC}"/>
    <cellStyle name="Normal 54 21" xfId="28593" xr:uid="{817CCA52-0887-4C73-AC36-E24F6C395DA1}"/>
    <cellStyle name="Normal 54 3" xfId="10019" xr:uid="{9D284CDB-8245-41B9-955D-E94F249FA0C6}"/>
    <cellStyle name="Normal 54 4" xfId="11626" xr:uid="{4421872C-EB07-4C22-915E-DED21D4FDBCB}"/>
    <cellStyle name="Normal 54 5" xfId="17967" xr:uid="{10681C87-92B6-4D1F-8A68-54715CDE40E7}"/>
    <cellStyle name="Normal 54 6" xfId="17875" xr:uid="{14DF67AF-615E-4B9C-8F34-3A03D6ACF2D0}"/>
    <cellStyle name="Normal 54 7" xfId="18149" xr:uid="{70CC5631-0D4E-47BB-808C-650D42F57385}"/>
    <cellStyle name="Normal 54 8" xfId="18142" xr:uid="{0B84451E-F723-479A-BB07-3C2938F4BFD0}"/>
    <cellStyle name="Normal 54 9" xfId="18198" xr:uid="{CD52F664-0360-4246-AEEE-6A4479470675}"/>
    <cellStyle name="Normal 55" xfId="2795" xr:uid="{B1A679D7-99A7-46DC-AE1B-2B231915CA75}"/>
    <cellStyle name="Normál 55" xfId="15287" xr:uid="{4BCDE6A8-3509-4725-8632-7EBB41602A70}"/>
    <cellStyle name="Normal 55 10" xfId="18118" xr:uid="{F5C9E6CB-A5C8-4811-B186-236B1E7B7C5C}"/>
    <cellStyle name="Normal 55 11" xfId="18156" xr:uid="{CCA6D74D-419C-4AC7-BE4C-BBFBBAAFAF78}"/>
    <cellStyle name="Normal 55 12" xfId="18294" xr:uid="{93D0AFA2-18B8-4A10-814B-A81F8D4C5563}"/>
    <cellStyle name="Normal 55 13" xfId="6712" xr:uid="{C73DC41F-B5D2-40D7-86E3-E269C2C39CD6}"/>
    <cellStyle name="Normal 55 14" xfId="5398" xr:uid="{B6068A62-138B-4450-B54F-E4E2A980F128}"/>
    <cellStyle name="Normal 55 15" xfId="20936" xr:uid="{E23BAFA6-0209-4CB8-80CE-0E1AB9B08465}"/>
    <cellStyle name="Normal 55 16" xfId="26924" xr:uid="{C8E37F23-1BD2-44ED-A213-0D3E4CE64128}"/>
    <cellStyle name="Normal 55 17" xfId="25513" xr:uid="{887B9B57-AF98-4FE4-A525-561074F6556A}"/>
    <cellStyle name="Normal 55 18" xfId="5851" xr:uid="{DD7C6504-5271-44F1-ABAA-1AC73965C602}"/>
    <cellStyle name="Normal 55 19" xfId="26421" xr:uid="{DCB30D4D-34ED-46EE-B94B-AB318F2AED3B}"/>
    <cellStyle name="Normal 55 2" xfId="4618" xr:uid="{8C97D046-07CE-4BD0-A1C5-D4852E809A96}"/>
    <cellStyle name="Normal 55 2 2" xfId="9069" xr:uid="{8B429290-9A31-43FD-98F2-0AE92CEAEB62}"/>
    <cellStyle name="Normal 55 2 3" xfId="12774" xr:uid="{4B887215-4DC9-420F-B814-0834D1D4FE41}"/>
    <cellStyle name="Normal 55 2 4" xfId="7777" xr:uid="{739FCC60-FE46-42EE-AA6F-A06ECB5DF1B1}"/>
    <cellStyle name="Normal 55 20" xfId="29167" xr:uid="{5D58FDB0-484D-4566-87CD-FF2725EA8905}"/>
    <cellStyle name="Normal 55 21" xfId="6486" xr:uid="{9C4CAC9F-C273-4330-90A6-4B6102FC7893}"/>
    <cellStyle name="Normal 55 22" xfId="28579" xr:uid="{08BB5DE5-3BF2-47B7-8F30-0CA8543EA4C3}"/>
    <cellStyle name="Normal 55 3" xfId="9172" xr:uid="{FC9962BD-D314-48F2-848F-DBB4AC8EC190}"/>
    <cellStyle name="Normal 55 4" xfId="10020" xr:uid="{3211E8FA-8178-49B4-BE1B-6E4B64D6345B}"/>
    <cellStyle name="Normal 55 5" xfId="11627" xr:uid="{060A282A-DA82-4B03-B22C-635A1746DBEA}"/>
    <cellStyle name="Normal 55 6" xfId="17968" xr:uid="{92CAB954-2D1F-49EC-B5FA-91B49BCE38FB}"/>
    <cellStyle name="Normal 55 7" xfId="17874" xr:uid="{CD53B3A2-15B9-4E34-9F64-686D34EEB5CB}"/>
    <cellStyle name="Normal 55 8" xfId="18123" xr:uid="{4F2B5230-4C05-4856-A6CA-41CFF04AE507}"/>
    <cellStyle name="Normal 55 9" xfId="18167" xr:uid="{FEBF135B-7F2A-46CC-AA05-F68E97091CBD}"/>
    <cellStyle name="Normal 56" xfId="2796" xr:uid="{B7EE9C6E-8496-4CBD-B251-1AC29392EAFC}"/>
    <cellStyle name="Normál 56" xfId="15288" xr:uid="{6E3DAC58-709E-4B25-A9DB-81435ED624C4}"/>
    <cellStyle name="Normal 56 10" xfId="18174" xr:uid="{3685C33C-943A-4487-8E67-BDB987582B5A}"/>
    <cellStyle name="Normal 56 11" xfId="18295" xr:uid="{C56D74F2-7C12-4AFB-9330-697A80F119DD}"/>
    <cellStyle name="Normal 56 12" xfId="6713" xr:uid="{8B41AC20-09FC-4AB8-BB2B-106D4C51AD20}"/>
    <cellStyle name="Normal 56 13" xfId="5397" xr:uid="{C141B442-B1BC-4C70-914A-896CEB942E34}"/>
    <cellStyle name="Normal 56 14" xfId="19837" xr:uid="{C71A3A2B-556F-49BA-8591-E5326BE43223}"/>
    <cellStyle name="Normal 56 15" xfId="24860" xr:uid="{2B25A5E0-CD42-41DF-81BA-EF62E5AB3C0E}"/>
    <cellStyle name="Normal 56 16" xfId="6228" xr:uid="{34A94AC9-89C0-41E6-8740-E3DAFA3030A4}"/>
    <cellStyle name="Normal 56 17" xfId="28211" xr:uid="{654521C7-DA71-4E43-975B-2E47E820CEB0}"/>
    <cellStyle name="Normal 56 18" xfId="6311" xr:uid="{E3A3E17D-4E45-434B-A74D-93CBE34ED45C}"/>
    <cellStyle name="Normal 56 19" xfId="29181" xr:uid="{5E136016-EBC0-4D11-8744-DCCEAEEDF918}"/>
    <cellStyle name="Normal 56 2" xfId="4619" xr:uid="{ED112ED7-34F3-43B9-A51F-1DC99CDC201A}"/>
    <cellStyle name="Normal 56 2 2" xfId="12775" xr:uid="{8A505779-E3C5-4946-BA30-8F8692E4668C}"/>
    <cellStyle name="Normal 56 2 3" xfId="7778" xr:uid="{8491244E-448B-4F4E-B629-5378C0193180}"/>
    <cellStyle name="Normal 56 20" xfId="27850" xr:uid="{84584423-B849-48BB-B146-4D7339A6B5CC}"/>
    <cellStyle name="Normal 56 21" xfId="27963" xr:uid="{2B635A6F-B03E-4A6E-BD5A-2AE8F69470B3}"/>
    <cellStyle name="Normal 56 3" xfId="10021" xr:uid="{1A69C5D6-19ED-4509-9BC0-82A60DBC1CE7}"/>
    <cellStyle name="Normal 56 4" xfId="11628" xr:uid="{D6146BB8-6935-4325-9585-26F2F64C8B6A}"/>
    <cellStyle name="Normal 56 5" xfId="17969" xr:uid="{A4639BB5-45E6-4A5A-AE31-3D6061FD63D0}"/>
    <cellStyle name="Normal 56 6" xfId="17681" xr:uid="{C980A0B4-0833-4724-8D4B-9A9401ABEB75}"/>
    <cellStyle name="Normal 56 7" xfId="18078" xr:uid="{632A67F3-8748-4643-AACA-6263C28A4551}"/>
    <cellStyle name="Normal 56 8" xfId="18195" xr:uid="{5E061255-9B9A-4DE4-8C70-3D8655618AE0}"/>
    <cellStyle name="Normal 56 9" xfId="18225" xr:uid="{4EE496DD-D084-4091-9DC5-36C3FEFA8962}"/>
    <cellStyle name="Normal 57" xfId="2797" xr:uid="{56C9CFCB-2A4F-463A-B3F5-C152A3AC9B46}"/>
    <cellStyle name="Normal 57 2" xfId="4620" xr:uid="{4D49A55D-1833-4D86-B17B-9C3486F6C5AA}"/>
    <cellStyle name="Normal 57 2 2" xfId="12776" xr:uid="{51DF3627-3186-4CC0-B477-75E3D66DA32C}"/>
    <cellStyle name="Normal 57 2 3" xfId="7779" xr:uid="{0EF90DC7-0823-4530-A385-27C0A648D6A8}"/>
    <cellStyle name="Normal 57 3" xfId="10022" xr:uid="{DCAD294C-9E7E-4B28-AEC9-7CB6E583143C}"/>
    <cellStyle name="Normal 57 4" xfId="11629" xr:uid="{AC8F3034-3717-4761-8872-24CABC9C19B7}"/>
    <cellStyle name="Normal 57 5" xfId="6714" xr:uid="{8240D913-FA9F-4E62-85B8-E518F1B42919}"/>
    <cellStyle name="Normal 58" xfId="2798" xr:uid="{6E9FC838-ACCE-4D77-AD7D-A7B5BF078E81}"/>
    <cellStyle name="Normal 58 2" xfId="4621" xr:uid="{DD6AD952-4290-4403-BA0D-719C1091B5DC}"/>
    <cellStyle name="Normal 58 2 2" xfId="12777" xr:uid="{2E819EDF-1F93-4C01-9850-95BC29E422FB}"/>
    <cellStyle name="Normal 58 2 3" xfId="7780" xr:uid="{7622750F-AEE9-4039-B2A5-6E0E28578B3D}"/>
    <cellStyle name="Normal 58 3" xfId="10023" xr:uid="{C31EB8A5-F924-46C5-BDC7-69EA73BE846C}"/>
    <cellStyle name="Normal 58 4" xfId="11630" xr:uid="{AFDDE7C8-7299-4C72-BCEC-CD8AB83205B1}"/>
    <cellStyle name="Normal 58 5" xfId="6715" xr:uid="{E04F5C8B-90A8-4766-9D84-7572B313B4EB}"/>
    <cellStyle name="Normal 59" xfId="2799" xr:uid="{328158F6-4641-459D-AFDA-9698B8F72561}"/>
    <cellStyle name="Normal 59 2" xfId="4622" xr:uid="{FE248FE3-6B0B-4D67-8443-59DF3835901C}"/>
    <cellStyle name="Normal 59 2 2" xfId="12778" xr:uid="{59D28653-B0F8-4ABF-9883-DFF4DBA319CE}"/>
    <cellStyle name="Normal 59 2 3" xfId="7781" xr:uid="{20AA4BDC-6505-4145-ACF1-5334F94F8D26}"/>
    <cellStyle name="Normal 59 3" xfId="10024" xr:uid="{4124EB0E-D67B-43CD-A80E-69C392FACE5B}"/>
    <cellStyle name="Normal 59 4" xfId="11631" xr:uid="{DF696429-361E-437A-8999-CB19B6BD99D1}"/>
    <cellStyle name="Normal 59 5" xfId="6716" xr:uid="{8E416CC4-C963-4DA3-8633-C3460E55339B}"/>
    <cellStyle name="Normal 6" xfId="4" xr:uid="{00000000-0005-0000-0000-000004000000}"/>
    <cellStyle name="Normal 6 10" xfId="11913" xr:uid="{4877351F-8BB7-4B8C-8044-33DF81321EBE}"/>
    <cellStyle name="Normal 6 11" xfId="4731" xr:uid="{2A8627ED-1230-4D98-A7E7-ADEAB38D121A}"/>
    <cellStyle name="Normal 6 12" xfId="2800" xr:uid="{EB455C06-8084-43E7-BC5C-066EA4300AF0}"/>
    <cellStyle name="Normal 6 2" xfId="2801" xr:uid="{9D6E007D-C2EF-4887-86CC-17F35E2C6CB8}"/>
    <cellStyle name="Normal 6 2 2" xfId="3896" xr:uid="{0D3B1363-736D-465D-A4E5-51D6B3DF26E2}"/>
    <cellStyle name="Normal 6 2 2 2" xfId="8753" xr:uid="{66ACF012-B2F0-43FC-9AA7-837A4BAF9DAA}"/>
    <cellStyle name="Normal 6 2 2 3" xfId="10026" xr:uid="{F1AABCD3-7116-4175-B372-F14422C95DEA}"/>
    <cellStyle name="Normal 6 2 2 4" xfId="16142" xr:uid="{3A63B8F2-1313-481B-BCD9-4A996BC269EB}"/>
    <cellStyle name="Normal 6 2 2 5" xfId="8093" xr:uid="{2B3122FC-010D-45B0-8A9A-E631CEE0B92C}"/>
    <cellStyle name="Normal 6 2 3" xfId="8092" xr:uid="{77C7EE27-871A-488C-9FEE-0C5B7AAC7E88}"/>
    <cellStyle name="Normal 6 2 3 2" xfId="16588" xr:uid="{C828B48A-9F30-4259-9704-2260FB71D608}"/>
    <cellStyle name="Normal 6 2 4" xfId="9287" xr:uid="{3959F781-89A6-4978-AB35-96256FB7B16A}"/>
    <cellStyle name="Normal 6 2 4 2" xfId="17024" xr:uid="{EBFAB64B-A191-4210-9A7B-0148C7FC152B}"/>
    <cellStyle name="Normal 6 2 5" xfId="17455" xr:uid="{048569DB-1065-412D-A15B-CCEB42F90210}"/>
    <cellStyle name="Normal 6 2 6" xfId="15613" xr:uid="{F0088B57-C4ED-4D70-AFEC-FF3A56F70980}"/>
    <cellStyle name="Normal 6 3" xfId="2802" xr:uid="{304A99CA-FFE2-47EF-9242-5CB66D7DA086}"/>
    <cellStyle name="Normal 6 3 2" xfId="3897" xr:uid="{15967803-5B43-4E81-B34F-5D90115803CA}"/>
    <cellStyle name="Normal 6 3 2 2" xfId="10027" xr:uid="{C23957D4-F08E-4790-BFA2-3AF04320624D}"/>
    <cellStyle name="Normal 6 3 2 3" xfId="8094" xr:uid="{B74D9DC9-E33F-4B8C-8803-03B8187BC6CB}"/>
    <cellStyle name="Normal 6 3 3" xfId="8638" xr:uid="{8F50EAB8-455F-40AE-92B4-E4F7A58C4CD3}"/>
    <cellStyle name="Normal 6 3 4" xfId="9308" xr:uid="{E41F0FC8-E6E8-471D-8510-9CEF7329F465}"/>
    <cellStyle name="Normal 6 3 5" xfId="15771" xr:uid="{C61CA0CA-10BA-4298-9366-D0C516CB5E53}"/>
    <cellStyle name="Normal 6 4" xfId="2803" xr:uid="{886277D9-02CB-47C2-92FB-E3CBFB3D6563}"/>
    <cellStyle name="Normal 6 4 2" xfId="3898" xr:uid="{64317804-17C3-4A1E-B295-7936196BC73B}"/>
    <cellStyle name="Normal 6 4 2 2" xfId="4623" xr:uid="{5081A485-F22E-426B-8DA1-33290248239F}"/>
    <cellStyle name="Normal 6 4 2 3" xfId="15215" xr:uid="{5722D52D-16B0-4727-A873-565DBDFD2476}"/>
    <cellStyle name="Normal 6 4 2 4" xfId="9191" xr:uid="{E71EC738-E06E-424E-B3CF-A00A334DD5C3}"/>
    <cellStyle name="Normal 6 4 3" xfId="15151" xr:uid="{CB92D030-B62F-41ED-99AB-E838A1031A37}"/>
    <cellStyle name="Normal 6 4 4" xfId="18416" xr:uid="{582FCC07-E0E0-4CCE-9A63-890A3D99EB44}"/>
    <cellStyle name="Normal 6 5" xfId="3945" xr:uid="{6025D23B-11BB-4DA4-99C8-729243DE23D8}"/>
    <cellStyle name="Normal 6 5 2" xfId="10569" xr:uid="{E3B8BB44-E6FD-4635-AD66-9C812179D5F6}"/>
    <cellStyle name="Normal 6 5 3" xfId="10734" xr:uid="{3AC1C494-5040-477E-A180-B0C6067516D3}"/>
    <cellStyle name="Normal 6 5 3 2" xfId="14632" xr:uid="{A43038DB-D88C-4A35-9D70-A2BF96783BDD}"/>
    <cellStyle name="Normal 6 5 4" xfId="14012" xr:uid="{F621212B-1AC1-46D7-AF5C-5DE36BE70228}"/>
    <cellStyle name="Normal 6 5 5" xfId="12829" xr:uid="{20F64648-D02A-48D1-9F1F-D9897071F312}"/>
    <cellStyle name="Normal 6 5 6" xfId="15817" xr:uid="{B941EEC8-7699-4BAC-9049-06EADC1FDE33}"/>
    <cellStyle name="Normal 6 5 7" xfId="18440" xr:uid="{045BC663-C7CD-42A4-B066-01C71276C11F}"/>
    <cellStyle name="Normal 6 5 8" xfId="8091" xr:uid="{24F29D6F-8967-4803-B059-E25819D952CA}"/>
    <cellStyle name="Normal 6 6" xfId="6717" xr:uid="{17F331C6-F3F6-4AF1-9D7C-CCA025C00C87}"/>
    <cellStyle name="Normal 6 6 2" xfId="16291" xr:uid="{5BA0CB81-48A8-4AE3-B774-FE04D6F00729}"/>
    <cellStyle name="Normal 6 7" xfId="8820" xr:uid="{D33471BE-73B3-4DC9-9D70-BA55CCCE6E49}"/>
    <cellStyle name="Normal 6 8" xfId="8869" xr:uid="{82CD9595-3266-476B-B8C8-73A563143954}"/>
    <cellStyle name="Normal 6 9" xfId="9162" xr:uid="{AF70D731-BDF4-412D-BD4A-DB184745552A}"/>
    <cellStyle name="Normal 6_AJE Y'56" xfId="8095" xr:uid="{60AD90A9-661D-4FA2-9FC7-556BA158E020}"/>
    <cellStyle name="Normal 60" xfId="2804" xr:uid="{D59186CF-86BD-4155-88BD-578E327526EE}"/>
    <cellStyle name="Normal 60 2" xfId="4624" xr:uid="{397709C7-439A-4934-B05F-E8AB0F5A7ACF}"/>
    <cellStyle name="Normal 60 2 2" xfId="10028" xr:uid="{54371DE5-9CF2-4B31-B1A8-A83EA5EFC2A0}"/>
    <cellStyle name="Normal 60 2 3" xfId="12779" xr:uid="{FAB2F8EA-FDD6-4425-804F-692164644823}"/>
    <cellStyle name="Normal 60 2 4" xfId="7782" xr:uid="{D5287206-F6F8-4269-B918-323CF3C25BD1}"/>
    <cellStyle name="Normal 60 3" xfId="9294" xr:uid="{E68D85B4-F007-4284-869D-16E423BFE68E}"/>
    <cellStyle name="Normal 60 3 2" xfId="14290" xr:uid="{A7C0D794-6F5E-4FC9-800E-F02180D683BF}"/>
    <cellStyle name="Normal 60 3 3" xfId="13337" xr:uid="{26ACAB45-45F5-4CAA-B53A-3D7BCE6BA315}"/>
    <cellStyle name="Normal 60 4" xfId="11632" xr:uid="{C5672D59-08A8-4456-B512-1FA8001ACA7F}"/>
    <cellStyle name="Normal 60 5" xfId="15205" xr:uid="{6D89098A-6373-4310-9BD2-E3C572468381}"/>
    <cellStyle name="Normal 60 6" xfId="6719" xr:uid="{4EFAF3AD-4D9D-4B9C-9E9C-946D6169B2A7}"/>
    <cellStyle name="Normal 61" xfId="2805" xr:uid="{BCAFDBE9-C4FC-41E1-8C86-B49682B0122B}"/>
    <cellStyle name="Normal 61 2" xfId="4625" xr:uid="{1ACBBD16-6CB2-4415-AF78-F8A27888FBB9}"/>
    <cellStyle name="Normal 61 2 2" xfId="12780" xr:uid="{A12CBB10-27D2-4B4D-AABF-ADB96FDF72D5}"/>
    <cellStyle name="Normal 61 2 3" xfId="7783" xr:uid="{1D9E3F9B-DC5C-4482-916D-8B6E6CCCABC9}"/>
    <cellStyle name="Normal 61 3" xfId="10029" xr:uid="{0F520F14-86D5-4C94-B64C-CEC9B0704406}"/>
    <cellStyle name="Normal 61 4" xfId="11633" xr:uid="{0B33AA57-F7A8-4A7B-BCEE-4C54C6DBACEA}"/>
    <cellStyle name="Normal 61 5" xfId="6720" xr:uid="{19E95363-9DEC-44C6-8047-DC6C852CC5A7}"/>
    <cellStyle name="Normal 62" xfId="2806" xr:uid="{AD2675AF-3333-4677-BA92-904E7EEDB6C6}"/>
    <cellStyle name="Normal 62 2" xfId="4626" xr:uid="{71E6AAF8-3503-40A0-B79E-20CE6D8C8BD2}"/>
    <cellStyle name="Normal 62 2 2" xfId="12781" xr:uid="{A0EBA4E8-7077-436C-8F61-4CA3FEA88494}"/>
    <cellStyle name="Normal 62 2 3" xfId="7784" xr:uid="{FC873983-F770-4EEF-A90C-DA701C65B692}"/>
    <cellStyle name="Normal 62 3" xfId="10030" xr:uid="{A76C61A7-FADE-41D1-8062-15E4D95403E3}"/>
    <cellStyle name="Normal 62 4" xfId="11634" xr:uid="{4C0C0D28-2291-43D1-93CE-29A056B9F189}"/>
    <cellStyle name="Normal 62 5" xfId="6721" xr:uid="{E68F74C1-B0C7-46AD-B408-75328481E1D8}"/>
    <cellStyle name="Normal 63" xfId="2807" xr:uid="{8FC35373-9DC2-4476-8225-B0AED18C4185}"/>
    <cellStyle name="Normal 63 2" xfId="4627" xr:uid="{F44A7D4E-F5B1-4EFA-93E9-5F499B48F4E2}"/>
    <cellStyle name="Normal 63 2 2" xfId="12782" xr:uid="{53E3FABC-5DAF-456A-9770-9DB73476F4D6}"/>
    <cellStyle name="Normal 63 2 3" xfId="7785" xr:uid="{4F2BE360-58E0-42DE-9EB0-9A06D1B3F248}"/>
    <cellStyle name="Normal 63 3" xfId="10031" xr:uid="{853CC2F5-3EE5-4AFC-A27A-646F5F730A05}"/>
    <cellStyle name="Normal 63 4" xfId="11635" xr:uid="{86CC037E-41E6-4E90-A47A-4943AAC6E482}"/>
    <cellStyle name="Normal 63 5" xfId="6722" xr:uid="{26957C85-9CE2-4355-9DE6-6B5722513B6B}"/>
    <cellStyle name="Normal 64" xfId="2808" xr:uid="{18F7B5BD-E5E5-422D-8B3D-545B5E7E0B7D}"/>
    <cellStyle name="Normal 64 2" xfId="4628" xr:uid="{9EC26465-F3CA-4308-925E-8AE6A73B597F}"/>
    <cellStyle name="Normal 64 2 2" xfId="12783" xr:uid="{F83A3D09-9B42-4964-9476-8AB4469D017F}"/>
    <cellStyle name="Normal 64 2 3" xfId="7786" xr:uid="{79E28004-3E5E-4F43-AE85-663A93F9C6A8}"/>
    <cellStyle name="Normal 64 3" xfId="10032" xr:uid="{0C6ADFA7-AD0E-464F-A187-358885E0B7D9}"/>
    <cellStyle name="Normal 64 4" xfId="11636" xr:uid="{986D62D7-3B25-4DED-B405-04184BC6A22A}"/>
    <cellStyle name="Normal 64 5" xfId="6723" xr:uid="{71CD7B87-A4C9-4DAD-A36E-517BD5959E5B}"/>
    <cellStyle name="Normal 65" xfId="2809" xr:uid="{783260E6-4722-4B0F-B6AA-1E3F147F9369}"/>
    <cellStyle name="Normal 65 2" xfId="4629" xr:uid="{A728A447-6268-4FFB-A662-D789DCDD057B}"/>
    <cellStyle name="Normal 65 2 2" xfId="12784" xr:uid="{057C7F51-1903-4A29-AD0F-603741375571}"/>
    <cellStyle name="Normal 65 2 3" xfId="7787" xr:uid="{4594A45E-C214-421A-B1A9-6BD03528F53D}"/>
    <cellStyle name="Normal 65 3" xfId="10033" xr:uid="{2C00ADF3-6326-44F2-A375-FBB0B5E2F500}"/>
    <cellStyle name="Normal 65 4" xfId="11637" xr:uid="{1F1D9B64-224B-4381-A193-DBC08854A596}"/>
    <cellStyle name="Normal 65 5" xfId="6724" xr:uid="{D8F257AA-97E5-45E4-BAF3-6399EF2A5665}"/>
    <cellStyle name="Normal 66" xfId="2810" xr:uid="{7D2481F8-31D2-4BBE-BBB4-58915D6D9A7A}"/>
    <cellStyle name="Normal 66 2" xfId="4630" xr:uid="{89733CFD-DD54-4010-B137-10A2E5EF1DF8}"/>
    <cellStyle name="Normal 66 2 2" xfId="12785" xr:uid="{2E27A0CE-D62F-4B77-B3C5-8D54180CC517}"/>
    <cellStyle name="Normal 66 2 3" xfId="7788" xr:uid="{9058BD24-7BB0-4078-8B6C-A519C03011D6}"/>
    <cellStyle name="Normal 66 3" xfId="10034" xr:uid="{29F7158C-A2CC-4ACD-AD54-2106FC362516}"/>
    <cellStyle name="Normal 66 4" xfId="11638" xr:uid="{69BFB705-C0A2-4A86-A71A-5B94900292CC}"/>
    <cellStyle name="Normal 66 5" xfId="6725" xr:uid="{2AE237B8-06BD-4C6E-AD90-DFF986FBBE80}"/>
    <cellStyle name="Normal 67" xfId="48" xr:uid="{EACD55BB-7904-4C12-B1AE-19C6A27A3AC7}"/>
    <cellStyle name="Normal 67 2" xfId="10035" xr:uid="{C1358E44-4472-4675-A521-4A0FAA10E2FE}"/>
    <cellStyle name="Normal 68" xfId="3682" xr:uid="{DF4D6451-7457-4972-AD92-894561D00666}"/>
    <cellStyle name="Normal 68 2" xfId="4631" xr:uid="{E977F40E-525E-4C75-8181-053C044F8E64}"/>
    <cellStyle name="Normal 68 2 2" xfId="10036" xr:uid="{AFB5E4B1-4366-4A63-A39F-6633EEE19B9D}"/>
    <cellStyle name="Normal 68 3" xfId="7791" xr:uid="{87BE9E26-093F-4AB0-9AB5-51A17BD1E8DD}"/>
    <cellStyle name="Normal 69" xfId="3938" xr:uid="{BC2AA8A6-16FE-4EF6-8F11-F6AC6C98E57D}"/>
    <cellStyle name="Normal 69 2" xfId="4632" xr:uid="{D879CA3D-3A19-4568-A7E0-F528E0BA30CE}"/>
    <cellStyle name="Normal 69 2 2" xfId="10037" xr:uid="{780B9155-D75D-4213-AA93-0FA52CEACD7C}"/>
    <cellStyle name="Normal 69 3" xfId="8246" xr:uid="{637E66C5-B7FA-4CD8-B896-7796B09279F6}"/>
    <cellStyle name="Normal 7" xfId="2811" xr:uid="{0452FB3D-7B18-4D65-B2CA-F9B5A3F363B5}"/>
    <cellStyle name="Normal 7 10" xfId="2812" xr:uid="{C33850E3-5D53-4C6A-8E2D-ACCE2BB7FB6C}"/>
    <cellStyle name="Normal 7 11" xfId="2813" xr:uid="{FBC072FA-8169-459A-8E70-74C13C89EF94}"/>
    <cellStyle name="Normal 7 12" xfId="2814" xr:uid="{8C7E47E2-5E33-468F-8A80-36EE226D5F83}"/>
    <cellStyle name="Normal 7 13" xfId="2815" xr:uid="{A0544CF6-C06D-49F3-A69A-CE1F51267A65}"/>
    <cellStyle name="Normal 7 13 2" xfId="13821" xr:uid="{DED8B1F5-E988-4A53-9BA0-4D419CC40069}"/>
    <cellStyle name="Normal 7 13 3" xfId="11639" xr:uid="{8F6A799F-8F52-44F9-8407-E0DF7B30D971}"/>
    <cellStyle name="Normal 7 14" xfId="3899" xr:uid="{F44C4728-CBE6-4FBA-BD16-6C2D7742CCC2}"/>
    <cellStyle name="Normal 7 14 2" xfId="8096" xr:uid="{F756DCFB-6901-4C29-9134-F542D2D92E10}"/>
    <cellStyle name="Normal 7 15" xfId="6726" xr:uid="{8167A6AC-ACEA-496E-AD18-7ABB17F02D66}"/>
    <cellStyle name="Normal 7 16" xfId="8570" xr:uid="{15EBBA89-D417-4C05-9D72-1711B09A3FE5}"/>
    <cellStyle name="Normal 7 17" xfId="8822" xr:uid="{295FB12C-F6B0-4FFB-B7CB-58D5931C8A50}"/>
    <cellStyle name="Normal 7 18" xfId="9085" xr:uid="{4F834882-22BA-4259-97EF-318323EA0B7C}"/>
    <cellStyle name="Normal 7 19" xfId="10675" xr:uid="{2F994459-4E8B-4459-82E5-6A3317D7BCA3}"/>
    <cellStyle name="Normal 7 19 2" xfId="14594" xr:uid="{6C119248-74ED-421D-919B-C6D28A9729BC}"/>
    <cellStyle name="Normal 7 19 3" xfId="11928" xr:uid="{F419831C-5BB0-46B7-ABAD-FDF3563A9EED}"/>
    <cellStyle name="Normal 7 2" xfId="2816" xr:uid="{B4CACBA9-3504-4B93-9256-1C8BCCD5D776}"/>
    <cellStyle name="Normal 7 2 2" xfId="2817" xr:uid="{4CA6DF6C-1824-424C-9011-7F5103414FD1}"/>
    <cellStyle name="Normal 7 2 2 2" xfId="10039" xr:uid="{B579E649-6ECB-4AD3-9E5A-73FA1F38F8A9}"/>
    <cellStyle name="Normal 7 2 2 3" xfId="16189" xr:uid="{3148375C-599E-4471-81F7-443B057E75B5}"/>
    <cellStyle name="Normal 7 2 3" xfId="3900" xr:uid="{D1D6A199-136C-42CF-B2C0-F196A55F99CD}"/>
    <cellStyle name="Normal 7 2 3 2" xfId="16635" xr:uid="{98350C5D-F447-48F2-BA70-C086042B0D34}"/>
    <cellStyle name="Normal 7 2 3 3" xfId="8097" xr:uid="{3FCB1AFD-6BCF-46D8-BBBF-E9048B33343F}"/>
    <cellStyle name="Normal 7 2 4" xfId="8587" xr:uid="{A7721BE2-D2EC-4282-B146-DDD720A93E8A}"/>
    <cellStyle name="Normal 7 2 4 2" xfId="14052" xr:uid="{B67126A5-3171-481B-8CAA-E5D23BFD13F1}"/>
    <cellStyle name="Normal 7 2 4 3" xfId="13014" xr:uid="{C1871900-F2CD-461E-9A55-56CC1C2C3323}"/>
    <cellStyle name="Normal 7 2 4 4" xfId="17071" xr:uid="{B6EC452D-F502-4D69-8BC0-D738AC3EE3C5}"/>
    <cellStyle name="Normal 7 2 5" xfId="9289" xr:uid="{63D10F18-AF02-4BB5-90D4-A66904DD0FF6}"/>
    <cellStyle name="Normal 7 2 5 2" xfId="17502" xr:uid="{A6BCD054-FDA0-4652-9BB7-0A715D7302E1}"/>
    <cellStyle name="Normal 7 2 6" xfId="10493" xr:uid="{4D6287F6-4C3B-4C4A-86B8-0DA372552AB8}"/>
    <cellStyle name="Normal 7 2 6 2" xfId="14506" xr:uid="{75A4141D-ECEC-4AB0-A48D-C9C16E36C075}"/>
    <cellStyle name="Normal 7 2 6 3" xfId="13486" xr:uid="{BD9AAD3C-A171-446F-9932-DD7F61F91598}"/>
    <cellStyle name="Normal 7 2 7" xfId="10673" xr:uid="{107FF61D-C518-4A3C-BB18-2EBCDE5CB285}"/>
    <cellStyle name="Normal 7 2 7 2" xfId="14592" xr:uid="{40B849A2-619F-4393-BEE2-51D9DA1DEAFD}"/>
    <cellStyle name="Normal 7 2 8" xfId="15660" xr:uid="{D355EC44-5C40-4327-847B-469D7BD83465}"/>
    <cellStyle name="Normal 7 20" xfId="15186" xr:uid="{2E21AF58-9202-451B-BA23-AA792D54CA45}"/>
    <cellStyle name="Normal 7 21" xfId="4754" xr:uid="{F0E9F1CC-D8DF-49B1-A1BC-6E043AB371D1}"/>
    <cellStyle name="Normal 7 3" xfId="2818" xr:uid="{4CD37384-0932-4E31-9AC9-E658A965F98C}"/>
    <cellStyle name="Normal 7 3 2" xfId="3901" xr:uid="{9451B12E-F2E7-4DCF-A0B8-3DB9BFC2BD17}"/>
    <cellStyle name="Normal 7 3 3" xfId="10040" xr:uid="{805F06B2-39C3-4638-AA97-A4E3A6BDCEBB}"/>
    <cellStyle name="Normal 7 3 4" xfId="15823" xr:uid="{BD7F9D71-9569-4F04-A59C-B55AB8F5DE46}"/>
    <cellStyle name="Normal 7 4" xfId="2819" xr:uid="{5C3C4FDA-214D-43CF-998C-5D191FF75988}"/>
    <cellStyle name="Normal 7 4 2" xfId="10041" xr:uid="{B9850871-A02F-4B7F-834C-13D8E8C24812}"/>
    <cellStyle name="Normal 7 4 3" xfId="10611" xr:uid="{35442403-E1F7-4B34-8ADC-A53B58EFA369}"/>
    <cellStyle name="Normal 7 4 4" xfId="16271" xr:uid="{979697E0-7245-4397-AA7E-F851DB759063}"/>
    <cellStyle name="Normal 7 5" xfId="2820" xr:uid="{8950505E-BDFC-4E4B-83B5-F5B1FF6398B1}"/>
    <cellStyle name="Normal 7 5 2" xfId="10038" xr:uid="{CFD8BBE4-33BD-4D03-946B-CDB8528A7437}"/>
    <cellStyle name="Normal 7 5 3" xfId="10572" xr:uid="{FF3B5B43-F51F-470C-B4B6-F21911AA4491}"/>
    <cellStyle name="Normal 7 5 4" xfId="16713" xr:uid="{0465119F-A069-4C6D-BCE0-2C0821A3FCDD}"/>
    <cellStyle name="Normal 7 6" xfId="2821" xr:uid="{0499FF4A-79A4-451A-826B-3C4DFE3DC916}"/>
    <cellStyle name="Normal 7 6 2" xfId="17148" xr:uid="{DA8028CA-B67D-4658-823B-58021D235047}"/>
    <cellStyle name="Normal 7 7" xfId="2822" xr:uid="{3B38BCA1-F777-4EC0-84C1-9D796DC3515E}"/>
    <cellStyle name="Normal 7 8" xfId="2823" xr:uid="{75719DEF-20FA-45DE-B941-3ADD9B62C563}"/>
    <cellStyle name="Normal 7 9" xfId="2824" xr:uid="{E85F773F-81F5-4CC4-8B36-9C7422C3A284}"/>
    <cellStyle name="Normal 7_AP-ต่างประเทศ" xfId="10042" xr:uid="{77A3B62E-EB6F-4A62-A530-0532337E5A66}"/>
    <cellStyle name="Normal 70" xfId="4006" xr:uid="{C9B13496-1E0A-4C6F-9F89-36078B594A61}"/>
    <cellStyle name="Normal 70 2" xfId="4633" xr:uid="{3C611B3E-4B3E-4530-88E4-B435185BC9E2}"/>
    <cellStyle name="Normal 70 2 2" xfId="10043" xr:uid="{9AF33060-2C42-43B0-99B0-7CAE61DF6B84}"/>
    <cellStyle name="Normal 70 3" xfId="8336" xr:uid="{F5A07CAD-0EEC-4F3D-8659-08C50EC73168}"/>
    <cellStyle name="Normal 71" xfId="3961" xr:uid="{544B2833-28D7-4FF2-A570-1A07E490A262}"/>
    <cellStyle name="Normal 71 2" xfId="4634" xr:uid="{BFB68F44-899C-48D0-AEA2-8480EBD46616}"/>
    <cellStyle name="Normal 71 2 2" xfId="10044" xr:uid="{EFF1BD66-04E2-4909-B3BF-8CB2F9123BFF}"/>
    <cellStyle name="Normal 71 3" xfId="8337" xr:uid="{D5252726-77E5-4D9C-A4AD-9FE25849DC5C}"/>
    <cellStyle name="Normal 72" xfId="3996" xr:uid="{C3CCA923-79A5-4B96-B2E5-E27CA630F042}"/>
    <cellStyle name="Normal 72 2" xfId="4635" xr:uid="{967AA137-A484-4812-BAE8-32032B4C7359}"/>
    <cellStyle name="Normal 72 2 2" xfId="10045" xr:uid="{DD80FC45-8A4A-44DE-BD72-7BFD66EAF695}"/>
    <cellStyle name="Normal 72 3" xfId="8339" xr:uid="{8CCF1697-B877-4721-8BD3-6ED0EB2B4230}"/>
    <cellStyle name="Normal 73" xfId="4008" xr:uid="{0A48CDF4-5BF4-4C66-8D51-CBFD7A4A0523}"/>
    <cellStyle name="Normal 73 2" xfId="4636" xr:uid="{FCEFF39D-0A52-4E17-B899-D86CCE62F0D9}"/>
    <cellStyle name="Normal 73 2 2" xfId="10046" xr:uid="{CC13F2CE-A7AC-43E2-8D92-847042FFF58F}"/>
    <cellStyle name="Normal 73 3" xfId="8340" xr:uid="{226E28E3-687B-4A6C-A334-3FBABC53840E}"/>
    <cellStyle name="Normal 74" xfId="3951" xr:uid="{F08FFBB4-6948-4DD4-BDE7-18EC36F6B58F}"/>
    <cellStyle name="Normal 74 2" xfId="4637" xr:uid="{4214CBF3-2E7E-460B-92D1-D4BB83528DB7}"/>
    <cellStyle name="Normal 74 2 2" xfId="10047" xr:uid="{6386B737-1FAA-4E5A-B24A-FE648D14AA31}"/>
    <cellStyle name="Normal 74 3" xfId="8341" xr:uid="{B0C29726-582F-479F-81BA-FA4FAC54FAFD}"/>
    <cellStyle name="Normal 75" xfId="4000" xr:uid="{0DB63180-675E-45D7-8DE7-831E8F9F5B30}"/>
    <cellStyle name="Normal 75 2" xfId="4638" xr:uid="{0140DA8C-5CEA-4306-9184-2982D708C237}"/>
    <cellStyle name="Normal 75 2 2" xfId="10048" xr:uid="{ECF42532-8A15-4155-A14B-10A2F228C2C5}"/>
    <cellStyle name="Normal 75 3" xfId="8342" xr:uid="{AE2873E9-63D1-422D-9E4F-C2E098938803}"/>
    <cellStyle name="Normal 76" xfId="3966" xr:uid="{CEABF1F1-9DBF-4B96-B07F-E949C5A245C4}"/>
    <cellStyle name="Normal 76 2" xfId="4639" xr:uid="{169678CD-1EDF-42B9-B241-23C7AD9D796D}"/>
    <cellStyle name="Normal 76 2 2" xfId="10049" xr:uid="{D8C22514-65F5-4338-9C80-0A42A87B88F0}"/>
    <cellStyle name="Normal 76 3" xfId="8343" xr:uid="{400509E0-2D0B-43E2-B093-67B00A2CCA38}"/>
    <cellStyle name="Normal 77" xfId="3979" xr:uid="{99ED6DBF-F87B-45D3-AA4E-532EAA0A94F3}"/>
    <cellStyle name="Normal 77 2" xfId="4640" xr:uid="{625207D9-AE42-4418-A384-5214DEDEB0C6}"/>
    <cellStyle name="Normal 77 2 2" xfId="10050" xr:uid="{7BFF73B5-8AC3-4429-95CC-F3710F1C0E57}"/>
    <cellStyle name="Normal 77 3" xfId="8344" xr:uid="{FA7BC23B-9299-46BE-A7D1-E7052BC46FCA}"/>
    <cellStyle name="Normal 78" xfId="4012" xr:uid="{808699AA-1819-4D5F-925A-FCD179F11453}"/>
    <cellStyle name="Normal 78 2" xfId="4641" xr:uid="{E0569734-A489-4784-833E-734D2681F55C}"/>
    <cellStyle name="Normal 78 2 2" xfId="10051" xr:uid="{7CADFF16-3B12-4252-BD6B-EBA5AEE45705}"/>
    <cellStyle name="Normal 78 3" xfId="8345" xr:uid="{437A6103-2B33-41B7-B59A-E0A2D6EAFD50}"/>
    <cellStyle name="Normal 79" xfId="3955" xr:uid="{5C0AA532-24DC-4E79-823A-C0923543EF57}"/>
    <cellStyle name="Normal 79 2" xfId="4642" xr:uid="{342F5FB7-6786-4163-A11B-1ECA962B3A06}"/>
    <cellStyle name="Normal 79 2 2" xfId="10052" xr:uid="{80F52825-2CE5-44AA-8361-972BCF291B92}"/>
    <cellStyle name="Normal 79 3" xfId="8346" xr:uid="{B954588B-B7D7-4940-AB7E-ECB6CD8F156C}"/>
    <cellStyle name="Normal 8" xfId="2825" xr:uid="{1D4B35E1-3FC7-43A9-9BA3-C30BBFC980F3}"/>
    <cellStyle name="Normal 8 10" xfId="10797" xr:uid="{FC26469D-DAC2-4890-84A5-D91940D40A68}"/>
    <cellStyle name="Normal 8 10 2" xfId="14659" xr:uid="{8C0B8EC4-D4A6-46E2-BDD7-D1DDF9A8CF13}"/>
    <cellStyle name="Normal 8 11" xfId="11640" xr:uid="{BF714F56-70B2-4152-B5E3-4BBE4C6DBD4A}"/>
    <cellStyle name="Normal 8 12" xfId="15184" xr:uid="{692DDB5F-35E4-43D8-9275-FAC7EBBC7358}"/>
    <cellStyle name="Normal 8 13" xfId="15313" xr:uid="{BC252A67-B599-4809-BFCC-A161B5E5570F}"/>
    <cellStyle name="Normal 8 14" xfId="4753" xr:uid="{CC1E2DCD-D951-42A4-89C0-152D81A3973F}"/>
    <cellStyle name="Normal 8 2" xfId="2826" xr:uid="{3F12D40D-C78B-40D4-BAC5-8F276E4F8182}"/>
    <cellStyle name="Normal 8 2 10" xfId="15218" xr:uid="{C2F52717-7B66-45C7-848A-CF4FBAC672A9}"/>
    <cellStyle name="Normal 8 2 11" xfId="15497" xr:uid="{0C0E3ED6-B1EB-4634-990F-4F3D5FC3B11E}"/>
    <cellStyle name="Normal 8 2 12" xfId="18419" xr:uid="{85F190C8-67A8-4ABE-9503-432290C26F63}"/>
    <cellStyle name="Normal 8 2 2" xfId="3904" xr:uid="{B3E79679-C8F2-438E-B021-E7D9711A58A7}"/>
    <cellStyle name="Normal 8 2 2 2" xfId="4643" xr:uid="{2AEA99CB-F91B-43F3-8D75-A9AEF60F6848}"/>
    <cellStyle name="Normal 8 2 2 2 2" xfId="10054" xr:uid="{777CFDB2-EB33-4602-9363-0F898861F9A7}"/>
    <cellStyle name="Normal 8 2 2 3" xfId="10530" xr:uid="{B3177A9B-19EB-4EAA-AB54-C81189AF0594}"/>
    <cellStyle name="Normal 8 2 2 4" xfId="15097" xr:uid="{17D3D57F-9AAA-41FA-B644-97EDB22AF060}"/>
    <cellStyle name="Normal 8 2 2 5" xfId="16025" xr:uid="{DEF18517-D265-43EF-9E5A-6686A50C6ABF}"/>
    <cellStyle name="Normal 8 2 2 6" xfId="18420" xr:uid="{7AC2A942-E281-4411-B83D-BA4A226C33DC}"/>
    <cellStyle name="Normal 8 2 2 7" xfId="8669" xr:uid="{B121AE94-C8E3-401D-8DFA-62A24537E605}"/>
    <cellStyle name="Normal 8 2 3" xfId="3905" xr:uid="{72110883-8300-4783-8887-255D7DBA2C22}"/>
    <cellStyle name="Normal 8 2 3 2" xfId="4644" xr:uid="{A587AD8D-D487-41D1-ADB7-2F4C96436C26}"/>
    <cellStyle name="Normal 8 2 3 2 2" xfId="10545" xr:uid="{C59BC60D-6517-4044-8AD0-FECFB834DBF6}"/>
    <cellStyle name="Normal 8 2 3 3" xfId="15113" xr:uid="{343E04B6-CB36-45AA-B8A0-05E90A9E333B}"/>
    <cellStyle name="Normal 8 2 3 4" xfId="16472" xr:uid="{E04D089E-3438-4482-BC2D-71881A6F6D03}"/>
    <cellStyle name="Normal 8 2 3 5" xfId="17853" xr:uid="{2E35E6A5-EFB5-4E26-80BB-44012DBCBFE8}"/>
    <cellStyle name="Normal 8 2 3 6" xfId="18421" xr:uid="{2FDAA12D-48D7-4D2D-9B22-26158FF65400}"/>
    <cellStyle name="Normal 8 2 3 7" xfId="8687" xr:uid="{4F293F6B-E3C8-47D3-B389-CD377F6B6D3F}"/>
    <cellStyle name="Normal 8 2 4" xfId="3903" xr:uid="{CC55AD7B-644D-4362-B739-FB3CA00BAE1E}"/>
    <cellStyle name="Normal 8 2 4 2" xfId="4645" xr:uid="{DBC65CE6-8762-43EB-BA65-089BAFEE8BD5}"/>
    <cellStyle name="Normal 8 2 4 2 2" xfId="13016" xr:uid="{19837C51-1DD2-479D-AC3C-0B10F7DBE913}"/>
    <cellStyle name="Normal 8 2 4 3" xfId="16908" xr:uid="{B45A4550-AA9B-409D-A3B4-D401EB16106A}"/>
    <cellStyle name="Normal 8 2 4 4" xfId="8589" xr:uid="{DEEE5D82-217B-448B-9094-875B588A48CD}"/>
    <cellStyle name="Normal 8 2 5" xfId="9018" xr:uid="{D30187B6-F869-4537-86FC-1AC09E37C069}"/>
    <cellStyle name="Normal 8 2 5 2" xfId="17342" xr:uid="{54818415-9465-4387-BA0C-92E5E268542C}"/>
    <cellStyle name="Normal 8 2 6" xfId="9290" xr:uid="{8560BF5A-ADCE-4996-AE5C-36DCAA707080}"/>
    <cellStyle name="Normal 8 2 7" xfId="10495" xr:uid="{BB77F01E-77C6-45F2-BC65-3309F0AE3F0B}"/>
    <cellStyle name="Normal 8 2 8" xfId="15069" xr:uid="{EDDC874E-277F-4439-8606-409E26B82BF2}"/>
    <cellStyle name="Normal 8 2 9" xfId="15199" xr:uid="{75E27A03-5718-450C-932F-FBD62C682728}"/>
    <cellStyle name="Normal 8 3" xfId="2827" xr:uid="{9CF46BF4-F52C-4D63-9AD3-07DF8D850A7F}"/>
    <cellStyle name="Normal 8 3 2" xfId="3906" xr:uid="{6D2E859D-1CE5-45FE-B925-723149E1FEEA}"/>
    <cellStyle name="Normal 8 3 2 2" xfId="17971" xr:uid="{F1AA58BD-4718-4AD0-AAD3-462661189429}"/>
    <cellStyle name="Normal 8 3 3" xfId="9062" xr:uid="{26D47791-1399-459D-9E71-8CF9314FDA7D}"/>
    <cellStyle name="Normal 8 3 3 2" xfId="14179" xr:uid="{6E7B9BC1-D3FF-4B4E-817D-E8C8FCB1FAA6}"/>
    <cellStyle name="Normal 8 3 3 3" xfId="13231" xr:uid="{2B1E2D39-F715-4CD4-829D-AC2246556F65}"/>
    <cellStyle name="Normal 8 3 4" xfId="10055" xr:uid="{F7716499-C45A-47C8-AB40-96F00A396858}"/>
    <cellStyle name="Normal 8 3 5" xfId="10471" xr:uid="{C047F930-3C42-4209-A726-046B9A767A12}"/>
    <cellStyle name="Normal 8 3 5 2" xfId="14486" xr:uid="{6F75B0CE-9063-43E5-8356-B946CAB03C04}"/>
    <cellStyle name="Normal 8 3 5 3" xfId="13466" xr:uid="{1B596869-ADE7-492E-AF8D-324FD1157E77}"/>
    <cellStyle name="Normal 8 3 6" xfId="13822" xr:uid="{2E3719BD-C945-4775-8707-70153A731421}"/>
    <cellStyle name="Normal 8 3 7" xfId="11641" xr:uid="{F467E36D-8456-4670-B40F-F06B86CEEF0E}"/>
    <cellStyle name="Normal 8 3 8" xfId="15840" xr:uid="{C0B73F4B-1AD8-4533-ADC2-1107A2903D4B}"/>
    <cellStyle name="Normal 8 4" xfId="3902" xr:uid="{10F20292-4E5A-4DEB-A2BB-3FFC58894437}"/>
    <cellStyle name="Normal 8 4 2" xfId="8758" xr:uid="{5333380A-6A00-4798-9AD5-85A8B4204D13}"/>
    <cellStyle name="Normal 8 4 2 2" xfId="10612" xr:uid="{7D09283B-CD0F-4B0F-99F1-467169BD6896}"/>
    <cellStyle name="Normal 8 4 3" xfId="10053" xr:uid="{BFB2C15F-6A48-4402-901D-3B28CF5B738B}"/>
    <cellStyle name="Normal 8 4 4" xfId="12786" xr:uid="{83A08947-36B4-4C99-8546-70923CC9A400}"/>
    <cellStyle name="Normal 8 4 5" xfId="16288" xr:uid="{B884328A-0FA7-4E99-89FA-10104B288594}"/>
    <cellStyle name="Normal 8 4 6" xfId="7789" xr:uid="{7A19F40B-852D-4C7B-8E71-1E6EF2BC0125}"/>
    <cellStyle name="Normal 8 5" xfId="4646" xr:uid="{4F6E157B-81BE-4352-AE6D-CFF5680E8D46}"/>
    <cellStyle name="Normal 8 5 2" xfId="10561" xr:uid="{52B933AA-D4A9-456F-8163-7F3C13F477B8}"/>
    <cellStyle name="Normal 8 5 3" xfId="16728" xr:uid="{80CDA06B-90A7-4F5B-9A11-EBA62EFCA387}"/>
    <cellStyle name="Normal 8 5 4" xfId="8098" xr:uid="{F9320260-78B0-40A1-89CE-5F62EE73E431}"/>
    <cellStyle name="Normal 8 6" xfId="6737" xr:uid="{31ACEB4D-A972-43F8-B744-B2864794456C}"/>
    <cellStyle name="Normal 8 6 2" xfId="12276" xr:uid="{5FFE356E-4C04-4EF9-8A91-6EB462AD5261}"/>
    <cellStyle name="Normal 8 6 3" xfId="17163" xr:uid="{EBFBA9D2-938C-4CA4-B7D5-528A49F552E1}"/>
    <cellStyle name="Normal 8 7" xfId="8571" xr:uid="{8FDA2424-9240-45FF-8039-1BBA56808DC5}"/>
    <cellStyle name="Normal 8 8" xfId="9154" xr:uid="{4C1346EA-5CF3-4EAD-BA19-8339D991D721}"/>
    <cellStyle name="Normal 8 9" xfId="10641" xr:uid="{24452535-A8B5-4BC1-AF04-91B39FB81632}"/>
    <cellStyle name="Normal 8 9 2" xfId="14574" xr:uid="{6DFABA16-AC58-40E0-8979-C3A728FDA190}"/>
    <cellStyle name="Normal 8 9 3" xfId="11927" xr:uid="{1C87134B-CEDE-4E1A-AA52-F4348832C1DD}"/>
    <cellStyle name="Normal 8_AP-ต่างประเทศ" xfId="10056" xr:uid="{FCF88C49-84C7-4D94-9943-B710BE7A898F}"/>
    <cellStyle name="Normal 80" xfId="3977" xr:uid="{0A4BA56F-EF31-4A1B-8878-F4E853D2EB15}"/>
    <cellStyle name="Normal 80 2" xfId="4647" xr:uid="{58C09EBD-973A-4D65-88A6-088540DB7E29}"/>
    <cellStyle name="Normal 80 2 2" xfId="10057" xr:uid="{99654A79-9DED-4338-9718-380CEFEE3DE7}"/>
    <cellStyle name="Normal 80 3" xfId="8347" xr:uid="{EB283E37-45F0-4B69-A5EC-3BA1C0BC6B2F}"/>
    <cellStyle name="Normal 81" xfId="3968" xr:uid="{EE6DEB23-2B61-4486-9724-AE0B880FFBC6}"/>
    <cellStyle name="Normal 81 2" xfId="4648" xr:uid="{20E2D500-1BAF-423E-9FA3-196AFFA1C8CA}"/>
    <cellStyle name="Normal 81 2 2" xfId="10058" xr:uid="{BF396AEE-7DE9-4DF4-AE48-94CEBA5AA315}"/>
    <cellStyle name="Normal 81 3" xfId="8348" xr:uid="{07BD6B2D-8341-443E-81BF-7DADD3793EEC}"/>
    <cellStyle name="Normal 82" xfId="3997" xr:uid="{8A50DFCF-5DD6-4FB4-9449-7AC870119076}"/>
    <cellStyle name="Normal 82 2" xfId="4649" xr:uid="{78A3C542-51CD-4934-BB2D-D4921DC830B3}"/>
    <cellStyle name="Normal 82 2 2" xfId="10059" xr:uid="{58770A32-35F7-4029-83FB-E2665B5AA963}"/>
    <cellStyle name="Normal 82 3" xfId="8349" xr:uid="{4187AA59-2A83-44EA-AFE4-009BE78CDD5A}"/>
    <cellStyle name="Normal 83" xfId="3974" xr:uid="{71727891-1F49-41B9-886F-7154F3CCB2FA}"/>
    <cellStyle name="Normal 83 2" xfId="4650" xr:uid="{74AA6E0F-6109-4A97-8539-CDB42371A394}"/>
    <cellStyle name="Normal 83 2 2" xfId="10060" xr:uid="{9A3D2CDB-9214-48EB-A0AD-94D63688EEE2}"/>
    <cellStyle name="Normal 83 3" xfId="8350" xr:uid="{DA45FFC8-FEE9-4D4F-9F11-D488DD1A5462}"/>
    <cellStyle name="Normal 84" xfId="3959" xr:uid="{F2E641AE-7863-44E2-A36F-30D3D6009469}"/>
    <cellStyle name="Normal 84 2" xfId="4651" xr:uid="{68CAC9F9-BB2C-49CD-9AD3-A49606B0F647}"/>
    <cellStyle name="Normal 84 2 2" xfId="10061" xr:uid="{8ED42E24-D332-4459-A00D-33107CA3744E}"/>
    <cellStyle name="Normal 84 3" xfId="8351" xr:uid="{8AEBD143-EB2E-4C40-A6CA-750B4A4117A6}"/>
    <cellStyle name="Normal 85" xfId="3980" xr:uid="{F46C880D-0089-4A32-B5D3-50724ECD7CF1}"/>
    <cellStyle name="Normal 85 2" xfId="4652" xr:uid="{0B168C94-377F-4210-AB1F-F67845091C58}"/>
    <cellStyle name="Normal 85 2 2" xfId="10062" xr:uid="{EC2B9882-FBA1-4A81-977D-53D51D874768}"/>
    <cellStyle name="Normal 85 3" xfId="8352" xr:uid="{B928603A-976E-4C5A-92A4-5A421201FD6F}"/>
    <cellStyle name="Normal 86" xfId="3993" xr:uid="{7AB9F2B6-B7AF-4AA3-89DE-1A9136A7BFA2}"/>
    <cellStyle name="Normal 86 2" xfId="4653" xr:uid="{55BA6631-D6B8-43F4-8ED4-D7A4BB1731B8}"/>
    <cellStyle name="Normal 86 2 2" xfId="10063" xr:uid="{610B98D6-393E-47F3-BA7B-BD4DB573689F}"/>
    <cellStyle name="Normal 86 3" xfId="8353" xr:uid="{E1C95C8F-F4F3-4186-8951-E93C04A15FE7}"/>
    <cellStyle name="Normal 87" xfId="4020" xr:uid="{34E6B446-2C53-45C2-9290-AA6F9CD5117B}"/>
    <cellStyle name="Normal 87 2" xfId="4654" xr:uid="{C51BD2C8-3B77-47CC-908C-EBFBE8F74C51}"/>
    <cellStyle name="Normal 87 2 2" xfId="10064" xr:uid="{729A048A-CA29-4EAA-B72D-F289CC6950C0}"/>
    <cellStyle name="Normal 87 3" xfId="8354" xr:uid="{49B8C308-5E3C-4F6B-A782-943E19CC79B3}"/>
    <cellStyle name="Normal 88" xfId="3982" xr:uid="{7253EB95-A83E-4294-862B-51671DDDE813}"/>
    <cellStyle name="Normal 88 2" xfId="4655" xr:uid="{FF753C53-269A-483F-AA58-08436FD07AE4}"/>
    <cellStyle name="Normal 88 2 2" xfId="10065" xr:uid="{6D67FE61-A221-4E6F-BD4D-B076A0555CD5}"/>
    <cellStyle name="Normal 88 3" xfId="8355" xr:uid="{F7E807E0-9941-472A-8490-55965647E794}"/>
    <cellStyle name="Normal 89" xfId="3990" xr:uid="{3BADFFB9-AE71-40EF-AD20-27EDDD6283E8}"/>
    <cellStyle name="Normal 89 2" xfId="4656" xr:uid="{FB7F976F-900C-4CB1-8440-A2A2809DD921}"/>
    <cellStyle name="Normal 89 2 2" xfId="10066" xr:uid="{439547F5-2A91-4304-8023-9D824B9F8CBB}"/>
    <cellStyle name="Normal 89 3" xfId="8356" xr:uid="{9754A35C-BED2-4D89-8D39-9B79BEAE8B76}"/>
    <cellStyle name="Normal 9" xfId="2828" xr:uid="{224F63B8-7241-4C95-8BFA-2FC9D62A9740}"/>
    <cellStyle name="Normal 9 10" xfId="8783" xr:uid="{EEED4E88-7C61-4EDF-B0CF-93503C70E50A}"/>
    <cellStyle name="Normal 9 10 2" xfId="14082" xr:uid="{29661347-4926-43AB-93D5-57B02761E4C3}"/>
    <cellStyle name="Normal 9 10 3" xfId="13125" xr:uid="{63107080-00BC-47BC-BC83-128C35BB9154}"/>
    <cellStyle name="Normal 9 11" xfId="8987" xr:uid="{9E017DC1-8A1C-4513-951A-6ED8A2761194}"/>
    <cellStyle name="Normal 9 11 2" xfId="14151" xr:uid="{1E7037AC-B67C-42E7-B6FF-A477038DE81E}"/>
    <cellStyle name="Normal 9 11 3" xfId="13203" xr:uid="{5FC67F6D-3CF6-4B92-AF90-A1376A0FB4E4}"/>
    <cellStyle name="Normal 9 12" xfId="8991" xr:uid="{65D7711C-2DCD-427A-A902-201360730A77}"/>
    <cellStyle name="Normal 9 13" xfId="10462" xr:uid="{ECA413B8-EA78-4BD9-B17A-EBC54AB02232}"/>
    <cellStyle name="Normal 9 13 2" xfId="14477" xr:uid="{3484993B-0515-4589-A91A-3E20D35CEECD}"/>
    <cellStyle name="Normal 9 13 3" xfId="13457" xr:uid="{8E51C933-DE76-4363-A3BE-091653260260}"/>
    <cellStyle name="Normal 9 14" xfId="10648" xr:uid="{F728B23B-6534-4D85-90D5-0EA7BB1B831A}"/>
    <cellStyle name="Normal 9 14 2" xfId="14577" xr:uid="{E60D91BA-BD7E-473B-88F8-EBB1393E2173}"/>
    <cellStyle name="Normal 9 15" xfId="10778" xr:uid="{F53E5FE1-9085-4B89-A81B-17B618B04E83}"/>
    <cellStyle name="Normal 9 16" xfId="10808" xr:uid="{D4D5512E-F140-4076-92AF-CE48D3AB08AC}"/>
    <cellStyle name="Normal 9 17" xfId="11642" xr:uid="{1B036712-AA50-413E-B29F-21D0FB1CE8DF}"/>
    <cellStyle name="Normal 9 18" xfId="15322" xr:uid="{0685D7A1-DF58-4503-8DF4-15FA9913AA23}"/>
    <cellStyle name="Normal 9 2" xfId="2829" xr:uid="{A4D7AA84-B91A-41EA-A222-1A8873E80F8F}"/>
    <cellStyle name="Normal 9 2 2" xfId="2830" xr:uid="{56F95003-7BEE-4548-A67F-09D1AF399217}"/>
    <cellStyle name="Normal 9 2 2 2" xfId="10068" xr:uid="{30696093-D4A5-4491-B0E1-4609037928FA}"/>
    <cellStyle name="Normal 9 2 2 3" xfId="16186" xr:uid="{24F778A3-6479-4F04-9A66-58570AA6A3B6}"/>
    <cellStyle name="Normal 9 2 3" xfId="8100" xr:uid="{88DD1BFD-BE9C-4E27-A655-C69B82563B80}"/>
    <cellStyle name="Normal 9 2 3 2" xfId="16632" xr:uid="{D879BB18-05E0-47CD-9C27-83DD3A81EBF5}"/>
    <cellStyle name="Normal 9 2 4" xfId="9291" xr:uid="{C13BF28C-5E70-4563-9EE9-0C2A63D985FB}"/>
    <cellStyle name="Normal 9 2 4 2" xfId="17068" xr:uid="{BBB032D1-FE0B-471C-BF33-10D018CF69C5}"/>
    <cellStyle name="Normal 9 2 5" xfId="10607" xr:uid="{CCB8DB4F-0FAB-48AA-BD73-7FD359BA0D61}"/>
    <cellStyle name="Normal 9 2 5 2" xfId="17499" xr:uid="{CA159F17-05DB-4A4F-BE0F-DA77A06AE638}"/>
    <cellStyle name="Normal 9 2 6" xfId="15657" xr:uid="{5C35FA32-9C19-45B0-97A8-32DACACA5720}"/>
    <cellStyle name="Normal 9 3" xfId="2831" xr:uid="{02E6A649-8A9D-42A2-8264-04CBBB18AF06}"/>
    <cellStyle name="Normal 9 3 2" xfId="2832" xr:uid="{C71A874A-AD9F-4D67-B50F-D724A42AB72C}"/>
    <cellStyle name="Normal 9 3 2 2" xfId="10067" xr:uid="{C2E0B6F0-F3B4-4C11-9F4C-DDC3357D3125}"/>
    <cellStyle name="Normal 9 3 3" xfId="9318" xr:uid="{406A1034-584B-49FC-9BA8-4F44441222B4}"/>
    <cellStyle name="Normal 9 3 3 2" xfId="14304" xr:uid="{F3AB4B48-2C2B-4B47-BC9C-55535CB69EED}"/>
    <cellStyle name="Normal 9 3 3 3" xfId="13351" xr:uid="{E61C30ED-59E6-4468-BF3F-3DA90322F7AB}"/>
    <cellStyle name="Normal 9 3 4" xfId="10590" xr:uid="{2E7396E5-DF1D-45ED-A80A-AD4AD1F56272}"/>
    <cellStyle name="Normal 9 3 4 2" xfId="14552" xr:uid="{F0B4830D-85F2-44CC-966E-12FF6C583696}"/>
    <cellStyle name="Normal 9 3 4 3" xfId="13532" xr:uid="{5D77BD71-AAF3-4BA6-A59F-40A96CD6D868}"/>
    <cellStyle name="Normal 9 3 5" xfId="10770" xr:uid="{61FE08B6-B3F4-4D4A-B9A3-D53C765632AB}"/>
    <cellStyle name="Normal 9 3 5 2" xfId="14645" xr:uid="{38926927-9691-4CCE-8CBE-6C0001CAA94E}"/>
    <cellStyle name="Normal 9 3 6" xfId="15849" xr:uid="{58EF543E-D41C-4C0B-8435-3C5FC4323645}"/>
    <cellStyle name="Normal 9 4" xfId="2833" xr:uid="{BFFD6BD5-A6D0-4F0B-A7DD-EE2413CE0E3C}"/>
    <cellStyle name="Normal 9 4 2" xfId="16296" xr:uid="{1728D01C-409B-431E-BBF9-F8EE61999E39}"/>
    <cellStyle name="Normal 9 4 3" xfId="17814" xr:uid="{606D77B6-8F16-48B9-B1AA-FDCDEE120CEF}"/>
    <cellStyle name="Normal 9 5" xfId="2834" xr:uid="{5EAF9588-8BC0-4CAC-8A83-F24620F82659}"/>
    <cellStyle name="Normal 9 5 2" xfId="16733" xr:uid="{D99796C1-78E8-4D0F-A1DC-0F9555CE9A15}"/>
    <cellStyle name="Normal 9 6" xfId="3907" xr:uid="{95AE5BF3-B1DC-44C8-8D30-DD31D0E4EFE4}"/>
    <cellStyle name="Normal 9 6 2" xfId="12787" xr:uid="{E1D900A7-AACC-47AC-927E-62D3FD75576D}"/>
    <cellStyle name="Normal 9 6 3" xfId="17168" xr:uid="{64F3D259-4FDA-4AFC-95EE-D42A14B3EEBC}"/>
    <cellStyle name="Normal 9 6 4" xfId="7790" xr:uid="{5F18BDC2-8A6D-4F15-BE00-612223C1E20B}"/>
    <cellStyle name="Normal 9 7" xfId="4657" xr:uid="{4D295BF9-C477-40EB-8264-84077194CCA4}"/>
    <cellStyle name="Normal 9 7 2" xfId="8099" xr:uid="{D128CAB8-27C5-4ECE-83D8-8814915F1A8E}"/>
    <cellStyle name="Normal 9 8" xfId="6740" xr:uid="{F521BA66-F9C1-4CFE-B4EA-06B5943A5943}"/>
    <cellStyle name="Normal 9 8 2" xfId="12277" xr:uid="{01ED0125-9025-423A-B030-4CC90347C7C8}"/>
    <cellStyle name="Normal 9 9" xfId="8555" xr:uid="{5B9A72FF-768D-4D40-89E3-3501B01C209C}"/>
    <cellStyle name="Normal 9_AJE Y'56" xfId="8101" xr:uid="{EBB5C77A-7B26-4495-8B99-A26B6D58FE0E}"/>
    <cellStyle name="Normal 90" xfId="3975" xr:uid="{00E474E9-0230-47A6-A2D6-AED0C55086BD}"/>
    <cellStyle name="Normal 90 2" xfId="4658" xr:uid="{4CF30651-7988-4A61-8D2E-E81F7DC689EF}"/>
    <cellStyle name="Normal 90 2 2" xfId="10069" xr:uid="{08A90B55-B6C0-4577-8098-4B36E6ABADF3}"/>
    <cellStyle name="Normal 90 3" xfId="8417" xr:uid="{5C8260F5-D3AE-49C0-AAF6-B5C392053DA2}"/>
    <cellStyle name="Normal 91" xfId="3956" xr:uid="{5403BF48-8A81-4DA4-B71F-34C79BE43C75}"/>
    <cellStyle name="Normal 91 2" xfId="4659" xr:uid="{4A4E3C19-DCB0-4EC3-89EC-44D544A12269}"/>
    <cellStyle name="Normal 91 2 2" xfId="10070" xr:uid="{6AAC76B3-D572-4964-9601-FF80B990F3C8}"/>
    <cellStyle name="Normal 91 3" xfId="8428" xr:uid="{08795427-477F-426F-8E55-A4C7586B9892}"/>
    <cellStyle name="Normal 92" xfId="4001" xr:uid="{4D637ED0-5DB8-4519-8F33-96854CEC44CC}"/>
    <cellStyle name="Normal 92 2" xfId="4660" xr:uid="{6DAB8FF3-601D-4B87-A3A4-3D5E7B195E4D}"/>
    <cellStyle name="Normal 92 2 2" xfId="10071" xr:uid="{D3A92445-23FD-4BC3-A83E-4A935CE79535}"/>
    <cellStyle name="Normal 92 3" xfId="8429" xr:uid="{330D23EF-2D9F-4925-9FD3-31F086C70ED4}"/>
    <cellStyle name="Normal 93" xfId="3978" xr:uid="{B2A4659B-64DF-4BD0-B58A-A7F27FA8BD3D}"/>
    <cellStyle name="Normal 93 2" xfId="4661" xr:uid="{5CCF1112-420D-4F6A-A9F5-3F8EB45D258B}"/>
    <cellStyle name="Normal 93 2 2" xfId="10072" xr:uid="{DF83FA08-153D-4C66-9EC1-E2F45F1450A2}"/>
    <cellStyle name="Normal 93 3" xfId="8431" xr:uid="{6449D2A8-FBA2-4452-977E-D82FD57CB310}"/>
    <cellStyle name="Normal 94" xfId="3950" xr:uid="{079E11F6-462C-4301-B353-B028B248E581}"/>
    <cellStyle name="Normal 94 2" xfId="4662" xr:uid="{1E4E5381-A610-41BE-8AE4-E3DB52ED9AA1}"/>
    <cellStyle name="Normal 94 2 2" xfId="10073" xr:uid="{747B3A95-B7B4-41E4-9806-BA25814A9DBD}"/>
    <cellStyle name="Normal 94 3" xfId="8432" xr:uid="{B141927B-F931-4706-979C-31FAC602FDC1}"/>
    <cellStyle name="Normal 95" xfId="3994" xr:uid="{72B67892-5591-418C-A8C7-F46904CAF95B}"/>
    <cellStyle name="Normal 95 2" xfId="4663" xr:uid="{5E9377D8-4A15-4836-96D1-CEFED5292677}"/>
    <cellStyle name="Normal 95 2 2" xfId="10074" xr:uid="{AE0F5AD7-31B9-47E9-AB36-3AFC68912F8F}"/>
    <cellStyle name="Normal 95 3" xfId="8434" xr:uid="{92996A05-5F3E-40E4-B5B3-FD0C8146BF28}"/>
    <cellStyle name="Normal 96" xfId="3987" xr:uid="{09A0104B-CC34-446B-B4EE-77829CFE386F}"/>
    <cellStyle name="Normal 96 2" xfId="4664" xr:uid="{81C26757-96CD-4C0D-8A57-F0B406A27B71}"/>
    <cellStyle name="Normal 96 2 2" xfId="10075" xr:uid="{8485C7D5-367E-401A-8275-2A7654AB48FA}"/>
    <cellStyle name="Normal 96 3" xfId="8435" xr:uid="{382BA2B1-F543-477E-B142-E2B88A93503A}"/>
    <cellStyle name="Normal 97" xfId="3973" xr:uid="{C4D0BBE9-4B4E-4981-A527-3759E5B9ED79}"/>
    <cellStyle name="Normal 97 2" xfId="4665" xr:uid="{C5AD4403-FBAD-430A-9D34-B61BCED3DB6E}"/>
    <cellStyle name="Normal 97 2 2" xfId="10076" xr:uid="{B45200EC-AC9D-43B6-B0FD-F48145A441E9}"/>
    <cellStyle name="Normal 97 3" xfId="8437" xr:uid="{FD438EAE-340C-4B17-B4AE-3D9E4AE14D52}"/>
    <cellStyle name="Normal 98" xfId="8438" xr:uid="{5BC4FDF2-32C2-4221-A8BA-BD4DB5D1C0FE}"/>
    <cellStyle name="Normal 98 2" xfId="10077" xr:uid="{8704D24F-1AA7-4D07-BCAF-C5901C176581}"/>
    <cellStyle name="Normal 99" xfId="8440" xr:uid="{BCEFC4EA-0AB1-4FDC-80A2-90E7A56F25B6}"/>
    <cellStyle name="Normal 99 2" xfId="10078" xr:uid="{F0EF4D0B-5695-4489-A3BB-7B80E1682460}"/>
    <cellStyle name="Normal U" xfId="2835" xr:uid="{A5E2D5DE-7320-4361-AB1C-103C628EE2FE}"/>
    <cellStyle name="Normal U 2" xfId="2836" xr:uid="{C8DFCB2D-C2BE-4665-8EED-EF60B2400D8B}"/>
    <cellStyle name="Normal_Sheet1_งบการเงิน MP-RK รวม Y'49" xfId="6" xr:uid="{582CFB82-ACE2-4297-8356-35BD82CFF841}"/>
    <cellStyle name="Normal_T_FS_Y12'2009_PRANDA" xfId="5" xr:uid="{00000000-0005-0000-0000-000005000000}"/>
    <cellStyle name="NormalGB" xfId="2837" xr:uid="{6D67F3EA-AC40-4E95-8EFB-08548DF2DBB8}"/>
    <cellStyle name="Note 10" xfId="2838" xr:uid="{C1F1E88D-B991-405B-A1D9-E76F2586E2C9}"/>
    <cellStyle name="Note 10 2" xfId="10079" xr:uid="{D9DE4EE3-8378-4C42-8679-94EB31058DBC}"/>
    <cellStyle name="Note 10 2 10" xfId="28500" xr:uid="{A1BED270-4221-4D98-8A7E-F1F1A18A6028}"/>
    <cellStyle name="Note 10 2 10 2" xfId="41149" xr:uid="{B83161C1-80AD-4E7A-8FAE-9085417F1D07}"/>
    <cellStyle name="Note 10 2 11" xfId="26576" xr:uid="{63E83C39-491B-4834-B873-DF308BB67D22}"/>
    <cellStyle name="Note 10 2 11 2" xfId="39433" xr:uid="{E138C215-AA25-4382-A80E-311FA42742A3}"/>
    <cellStyle name="Note 10 2 12" xfId="7074" xr:uid="{D569E90E-B589-4074-893E-33FA7E2288BD}"/>
    <cellStyle name="Note 10 2 12 2" xfId="31292" xr:uid="{C196163B-4CC8-4B9A-A21F-368DFE00533B}"/>
    <cellStyle name="Note 10 2 13" xfId="28590" xr:uid="{9E696DCB-F8FD-4FC3-B306-5AC40ADC9AA2}"/>
    <cellStyle name="Note 10 2 13 2" xfId="41229" xr:uid="{414566E3-F483-49EE-AB28-C0B542FC4190}"/>
    <cellStyle name="Note 10 2 2" xfId="13638" xr:uid="{64D28D1E-C08D-4D84-A95F-4E84BF6C04F8}"/>
    <cellStyle name="Note 10 2 2 10" xfId="25373" xr:uid="{DC815736-088D-416E-8265-53880F3B72B6}"/>
    <cellStyle name="Note 10 2 2 10 2" xfId="38364" xr:uid="{480868A3-4837-4A48-892A-28B5E53D479D}"/>
    <cellStyle name="Note 10 2 2 2" xfId="14772" xr:uid="{1EAA4047-3C23-419C-8B65-773D4BE4195F}"/>
    <cellStyle name="Note 10 2 2 2 10" xfId="29341" xr:uid="{FF676606-5A26-46DC-96A9-137B0D02FD7F}"/>
    <cellStyle name="Note 10 2 2 2 10 2" xfId="41926" xr:uid="{99DF7288-141E-46A6-BB28-8EA7586B8DD3}"/>
    <cellStyle name="Note 10 2 2 2 11" xfId="31712" xr:uid="{9E8B5377-94A9-4FEA-8734-0CB3A7349772}"/>
    <cellStyle name="Note 10 2 2 2 2" xfId="23805" xr:uid="{293D25B5-9C88-477F-90BD-3639BD805AD4}"/>
    <cellStyle name="Note 10 2 2 2 2 2" xfId="36919" xr:uid="{C5F170FE-D768-4B22-91ED-24BF2E49E674}"/>
    <cellStyle name="Note 10 2 2 2 3" xfId="6906" xr:uid="{AE1EE5CD-B428-4385-B499-4AA14A7708A7}"/>
    <cellStyle name="Note 10 2 2 2 3 2" xfId="31143" xr:uid="{F01CCD1D-8DD3-45E8-AAA4-77D23550A923}"/>
    <cellStyle name="Note 10 2 2 2 4" xfId="18797" xr:uid="{E06A6539-D1B6-4EBB-BA84-272596049A52}"/>
    <cellStyle name="Note 10 2 2 2 4 2" xfId="32383" xr:uid="{629FF6C5-9E1A-4BD2-9124-12222C2DEAC3}"/>
    <cellStyle name="Note 10 2 2 2 5" xfId="20838" xr:uid="{639BE7B4-97CA-45E6-B2B0-89213F8792DE}"/>
    <cellStyle name="Note 10 2 2 2 5 2" xfId="34219" xr:uid="{C8AC28F2-2BFB-47B6-B688-7929B5061CE5}"/>
    <cellStyle name="Note 10 2 2 2 6" xfId="27375" xr:uid="{C5271B33-90E1-4F55-A93E-0E2A5FEC3E17}"/>
    <cellStyle name="Note 10 2 2 2 6 2" xfId="40146" xr:uid="{7069BE47-8D30-461E-B8F8-041BDAD299A6}"/>
    <cellStyle name="Note 10 2 2 2 7" xfId="28514" xr:uid="{456D1E34-4064-4800-98E2-6180E2648259}"/>
    <cellStyle name="Note 10 2 2 2 7 2" xfId="41161" xr:uid="{DFB16713-BFF8-4129-B9D3-A2C76787E8F3}"/>
    <cellStyle name="Note 10 2 2 2 8" xfId="5651" xr:uid="{F5DCFA42-A917-44F3-9829-49129D298892}"/>
    <cellStyle name="Note 10 2 2 2 8 2" xfId="30151" xr:uid="{767C4321-F21D-4F7E-9280-147FF758DBB2}"/>
    <cellStyle name="Note 10 2 2 2 9" xfId="24742" xr:uid="{054721E2-65E6-413A-8BFE-6C347F70E974}"/>
    <cellStyle name="Note 10 2 2 2 9 2" xfId="37792" xr:uid="{F4D7F24B-5617-416A-9307-909C3A8F00E2}"/>
    <cellStyle name="Note 10 2 2 3" xfId="22950" xr:uid="{2DC5D648-DB21-4BA5-ADEA-B85696DFD7DD}"/>
    <cellStyle name="Note 10 2 2 3 2" xfId="36100" xr:uid="{E5BA2A96-B848-4917-A024-BB80E1B0747F}"/>
    <cellStyle name="Note 10 2 2 4" xfId="6645" xr:uid="{C1E78741-D40E-4878-B755-5B9C79C1CA83}"/>
    <cellStyle name="Note 10 2 2 4 2" xfId="30948" xr:uid="{D592D995-D4A1-4392-B061-6DF13140C18E}"/>
    <cellStyle name="Note 10 2 2 5" xfId="18636" xr:uid="{1CF9EB41-AE93-4828-90A0-DDDD0056743E}"/>
    <cellStyle name="Note 10 2 2 5 2" xfId="32235" xr:uid="{D7E837C7-3CDF-42A1-A5E0-4F65AEFEB582}"/>
    <cellStyle name="Note 10 2 2 6" xfId="5654" xr:uid="{DD03A7CC-86D1-493F-B26B-8906DA9AC27E}"/>
    <cellStyle name="Note 10 2 2 6 2" xfId="30154" xr:uid="{0D08CFB8-5AFB-4A30-8366-3BE9A7879EBD}"/>
    <cellStyle name="Note 10 2 2 7" xfId="26347" xr:uid="{46790B96-F6D1-4223-B017-2647ACBD9EA0}"/>
    <cellStyle name="Note 10 2 2 7 2" xfId="39229" xr:uid="{591DA75A-A0F3-43F0-840A-390DDC405082}"/>
    <cellStyle name="Note 10 2 2 8" xfId="7185" xr:uid="{CE7D8501-C5FD-4DA9-8DB9-737247AC7939}"/>
    <cellStyle name="Note 10 2 2 8 2" xfId="31387" xr:uid="{29903BD3-7317-45D0-A917-EBDF1AE08410}"/>
    <cellStyle name="Note 10 2 2 9" xfId="6393" xr:uid="{4D683BB3-00CD-4989-B795-7E24B08F04ED}"/>
    <cellStyle name="Note 10 2 2 9 2" xfId="30774" xr:uid="{B4ED1913-6E12-48E1-9FA4-3E0EEA5BCEC7}"/>
    <cellStyle name="Note 10 2 3" xfId="14332" xr:uid="{9B6EB316-FA7D-4666-8855-06DF5F534B69}"/>
    <cellStyle name="Note 10 2 3 10" xfId="5609" xr:uid="{A3B04E77-D7DB-4F2D-A95D-74557DFF1F0D}"/>
    <cellStyle name="Note 10 2 3 10 2" xfId="30118" xr:uid="{74FBEEF1-8913-4831-A544-A7F0E41066A1}"/>
    <cellStyle name="Note 10 2 3 2" xfId="15029" xr:uid="{CF40F78D-4691-4ECD-804D-02EBC5EA86C9}"/>
    <cellStyle name="Note 10 2 3 2 10" xfId="26916" xr:uid="{EB587478-0BAD-442A-8244-AE42C91757A0}"/>
    <cellStyle name="Note 10 2 3 2 10 2" xfId="39740" xr:uid="{9E32857E-0541-4E7D-80BF-DB605A6995F6}"/>
    <cellStyle name="Note 10 2 3 2 11" xfId="31969" xr:uid="{A70E396F-C8B7-4C3D-BD8B-ECF0C3805E37}"/>
    <cellStyle name="Note 10 2 3 2 2" xfId="24062" xr:uid="{2EA6C7DD-A926-4D66-88A5-C10D9E0FAE96}"/>
    <cellStyle name="Note 10 2 3 2 2 2" xfId="37176" xr:uid="{A0FDF804-34EB-4BFF-A652-DAAD0C50E20D}"/>
    <cellStyle name="Note 10 2 3 2 3" xfId="6954" xr:uid="{D8992B75-D1F6-46DD-A1ED-38FEEFE09F3C}"/>
    <cellStyle name="Note 10 2 3 2 3 2" xfId="31188" xr:uid="{21BEAADB-AC49-46EB-903D-B90842D26C46}"/>
    <cellStyle name="Note 10 2 3 2 4" xfId="26192" xr:uid="{2DCEA4FB-FBB7-4792-965E-948F78005D67}"/>
    <cellStyle name="Note 10 2 3 2 4 2" xfId="39098" xr:uid="{6A8A1898-ACA8-4ED5-A3DF-416908091954}"/>
    <cellStyle name="Note 10 2 3 2 5" xfId="25665" xr:uid="{02ECDC55-F31C-4B8C-ACAB-1572408B79CF}"/>
    <cellStyle name="Note 10 2 3 2 5 2" xfId="38623" xr:uid="{A4A0F056-CDC7-4B45-911C-592C2835A7B1}"/>
    <cellStyle name="Note 10 2 3 2 6" xfId="26231" xr:uid="{A82B2319-20D7-401D-8A46-879F28E32EC1}"/>
    <cellStyle name="Note 10 2 3 2 6 2" xfId="39133" xr:uid="{B0F1BF9F-A94A-4025-94AA-B9E6FA037442}"/>
    <cellStyle name="Note 10 2 3 2 7" xfId="18587" xr:uid="{94678A83-E314-4FD5-A691-4CD5A1DFE611}"/>
    <cellStyle name="Note 10 2 3 2 7 2" xfId="32190" xr:uid="{DECC6FF7-3548-4F0A-8FA1-98DF65908A32}"/>
    <cellStyle name="Note 10 2 3 2 8" xfId="5478" xr:uid="{9E41A0C3-3362-461C-968F-292066F31383}"/>
    <cellStyle name="Note 10 2 3 2 8 2" xfId="30002" xr:uid="{C0963F3E-7E81-409E-8AF2-808E50567553}"/>
    <cellStyle name="Note 10 2 3 2 9" xfId="26157" xr:uid="{37B25060-036D-4CAE-88BF-8F4BF3A88D2A}"/>
    <cellStyle name="Note 10 2 3 2 9 2" xfId="39066" xr:uid="{9AD64296-CD72-4AD4-B551-4B802C56FB32}"/>
    <cellStyle name="Note 10 2 3 3" xfId="23476" xr:uid="{8467B105-5C6D-485F-A255-E3FCCD524A17}"/>
    <cellStyle name="Note 10 2 3 3 2" xfId="36609" xr:uid="{904D347F-B0A0-44FE-BCE5-5CDAC20E0706}"/>
    <cellStyle name="Note 10 2 3 4" xfId="24270" xr:uid="{420571E3-57F6-405D-A0DC-0F8EF9885266}"/>
    <cellStyle name="Note 10 2 3 4 2" xfId="37367" xr:uid="{2254A3DD-6B96-478E-84F0-364A9382D3CC}"/>
    <cellStyle name="Note 10 2 3 5" xfId="18757" xr:uid="{3A2CB6CC-C6E1-4F15-8D98-19CAC882AEC3}"/>
    <cellStyle name="Note 10 2 3 5 2" xfId="32349" xr:uid="{0E30799C-9905-4D08-A51F-F72C665D97F8}"/>
    <cellStyle name="Note 10 2 3 6" xfId="5532" xr:uid="{69501C6F-CC62-493A-B52C-F2C4A9A9B100}"/>
    <cellStyle name="Note 10 2 3 6 2" xfId="30047" xr:uid="{EDC2081B-054F-412B-9508-09FEB1B5CE45}"/>
    <cellStyle name="Note 10 2 3 7" xfId="27770" xr:uid="{C2E60811-8676-4164-8C7C-9C7219A282C8}"/>
    <cellStyle name="Note 10 2 3 7 2" xfId="40490" xr:uid="{A2B0C9F2-EBFC-473B-9EF1-3BC76E7E4A16}"/>
    <cellStyle name="Note 10 2 3 8" xfId="26283" xr:uid="{FE7F9198-22CE-4FCC-8CA6-8F415D3C357C}"/>
    <cellStyle name="Note 10 2 3 8 2" xfId="39179" xr:uid="{0D3A9BC3-1088-40A2-B207-D1889644F8F1}"/>
    <cellStyle name="Note 10 2 3 9" xfId="29346" xr:uid="{C04B2409-A23D-4E7E-B1FD-C0D237C31A19}"/>
    <cellStyle name="Note 10 2 3 9 2" xfId="41931" xr:uid="{47C0AB9A-17F1-4862-8754-23E038FD4E51}"/>
    <cellStyle name="Note 10 2 4" xfId="14695" xr:uid="{71140FB8-12E7-4C08-B9FF-9DC58227F120}"/>
    <cellStyle name="Note 10 2 4 10" xfId="29380" xr:uid="{C2672922-CC97-4CFC-9AF1-D53C18C83ED0}"/>
    <cellStyle name="Note 10 2 4 10 2" xfId="41964" xr:uid="{41AF8A57-DAE4-479A-A771-5DC42F3722B5}"/>
    <cellStyle name="Note 10 2 4 11" xfId="31635" xr:uid="{73534A94-E414-49A5-84E3-FD24E3F8B9AE}"/>
    <cellStyle name="Note 10 2 4 2" xfId="23728" xr:uid="{A221C58C-75FD-408E-AA85-ABBA5E093066}"/>
    <cellStyle name="Note 10 2 4 2 2" xfId="36842" xr:uid="{0A08C601-0069-4C72-B225-139C35A4BA02}"/>
    <cellStyle name="Note 10 2 4 3" xfId="24192" xr:uid="{899070F3-FA26-4F08-B110-D5A12EA620D3}"/>
    <cellStyle name="Note 10 2 4 3 2" xfId="37296" xr:uid="{9134320D-C493-4D4E-887C-6915029A8D54}"/>
    <cellStyle name="Note 10 2 4 4" xfId="19974" xr:uid="{B753C32C-BB1C-40B6-B28B-B7000451A667}"/>
    <cellStyle name="Note 10 2 4 4 2" xfId="33449" xr:uid="{FFDBCD77-3110-4EE5-A2C2-0F53AB33414E}"/>
    <cellStyle name="Note 10 2 4 5" xfId="26495" xr:uid="{64050FAA-9135-4759-A566-89B379491132}"/>
    <cellStyle name="Note 10 2 4 5 2" xfId="39364" xr:uid="{3E05AAF7-C687-40F7-B61E-BBC602569335}"/>
    <cellStyle name="Note 10 2 4 6" xfId="26172" xr:uid="{1D524C20-7201-4DE2-A9A0-FA964AAA0D94}"/>
    <cellStyle name="Note 10 2 4 6 2" xfId="39080" xr:uid="{D937EE1F-0116-42E7-A525-4BB50969C054}"/>
    <cellStyle name="Note 10 2 4 7" xfId="20484" xr:uid="{CDE52D35-D82E-4F0F-AC10-A21EC311045E}"/>
    <cellStyle name="Note 10 2 4 7 2" xfId="33902" xr:uid="{29AF35BF-B00C-4DBB-B3C9-EBF0E2EC2228}"/>
    <cellStyle name="Note 10 2 4 8" xfId="19089" xr:uid="{F4B82EAA-00F3-4082-B0E1-C55250C5B3D7}"/>
    <cellStyle name="Note 10 2 4 8 2" xfId="32657" xr:uid="{9947B008-982B-4870-AA30-E94143F25AD5}"/>
    <cellStyle name="Note 10 2 4 9" xfId="26414" xr:uid="{0D5A7833-BCF7-4E91-8947-BB8F80D6590D}"/>
    <cellStyle name="Note 10 2 4 9 2" xfId="39289" xr:uid="{9AE19E88-1D35-4949-8A7C-4489A52E6A64}"/>
    <cellStyle name="Note 10 2 5" xfId="15993" xr:uid="{BC85E50A-00CF-4D5B-B1EB-66C7CAE6354E}"/>
    <cellStyle name="Note 10 2 6" xfId="20497" xr:uid="{389C659A-D2F7-429C-A2F5-6F485C48B547}"/>
    <cellStyle name="Note 10 2 6 2" xfId="33914" xr:uid="{B607EE8A-0B22-42A7-BAB2-FD9B7262F366}"/>
    <cellStyle name="Note 10 2 7" xfId="24341" xr:uid="{D55D3794-5ACD-4631-926B-B437392726A6}"/>
    <cellStyle name="Note 10 2 7 2" xfId="37435" xr:uid="{FF85537C-D271-43C3-9A76-7341E13021C9}"/>
    <cellStyle name="Note 10 2 8" xfId="21326" xr:uid="{10DF8129-4E32-4CE4-845A-00F84462E328}"/>
    <cellStyle name="Note 10 2 8 2" xfId="34668" xr:uid="{9B96B671-2537-4B6A-B37D-A02531D91292}"/>
    <cellStyle name="Note 10 2 9" xfId="20085" xr:uid="{7EF575EA-EAA8-4AF0-8321-358D92A85E97}"/>
    <cellStyle name="Note 10 2 9 2" xfId="33550" xr:uid="{E88A22F6-C48B-4D2C-83D7-73E33A71687F}"/>
    <cellStyle name="Note 10 3" xfId="12217" xr:uid="{20A8C35B-12EC-49C3-AD47-C63C4C59959D}"/>
    <cellStyle name="Note 10 3 10" xfId="27844" xr:uid="{678A7728-9C20-4CFD-A6E5-8858257392EF}"/>
    <cellStyle name="Note 10 3 10 2" xfId="40549" xr:uid="{3D23E073-EAA5-4AC0-A7D5-A9E4C340C966}"/>
    <cellStyle name="Note 10 3 11" xfId="5306" xr:uid="{FE80EA74-5D5B-48C0-82B8-B0E91E97688E}"/>
    <cellStyle name="Note 10 3 11 2" xfId="29929" xr:uid="{34A5D49B-BA21-4C77-B3BF-1E8527D0D1DE}"/>
    <cellStyle name="Note 10 3 2" xfId="11297" xr:uid="{68A65A13-0F3A-448B-95F5-810F676173FF}"/>
    <cellStyle name="Note 10 3 2 10" xfId="19503" xr:uid="{2FA37CD9-67EC-49FD-8AE4-8CB56E6D1F9C}"/>
    <cellStyle name="Note 10 3 2 10 2" xfId="33019" xr:uid="{191A8895-4592-4260-ADA5-CCA80979A071}"/>
    <cellStyle name="Note 10 3 2 11" xfId="31535" xr:uid="{74380403-D5CB-42E3-96F5-6D70A4DD6A04}"/>
    <cellStyle name="Note 10 3 2 2" xfId="21267" xr:uid="{CA306914-8477-4C69-A6EB-E2924F3B9FB8}"/>
    <cellStyle name="Note 10 3 2 2 2" xfId="34612" xr:uid="{3CCD9485-A364-49CB-AF56-63BCD380C88B}"/>
    <cellStyle name="Note 10 3 2 3" xfId="26044" xr:uid="{2C2CCAA7-45C7-47AF-BD76-5FAAFA894B1D}"/>
    <cellStyle name="Note 10 3 2 3 2" xfId="38959" xr:uid="{1AFFC265-360E-43AB-AC5A-82BF7939AF5A}"/>
    <cellStyle name="Note 10 3 2 4" xfId="7051" xr:uid="{0E7D513E-11D1-4004-935A-12ADEA8647B0}"/>
    <cellStyle name="Note 10 3 2 4 2" xfId="31271" xr:uid="{7D042C23-620F-444A-AE53-C5182867A57E}"/>
    <cellStyle name="Note 10 3 2 5" xfId="27268" xr:uid="{A581DF06-8949-4799-AF69-C034C3DFFDB7}"/>
    <cellStyle name="Note 10 3 2 5 2" xfId="40050" xr:uid="{DB5A1AA2-D747-4CD4-8B81-BA139160F53E}"/>
    <cellStyle name="Note 10 3 2 6" xfId="28102" xr:uid="{7D646CC7-7650-4D1A-8893-216721E47B59}"/>
    <cellStyle name="Note 10 3 2 6 2" xfId="40783" xr:uid="{F7F8CA1C-7D67-414E-BD5B-564A7756071D}"/>
    <cellStyle name="Note 10 3 2 7" xfId="27839" xr:uid="{0AB7E2A0-1D0C-4515-9B1F-DC2E9C71A344}"/>
    <cellStyle name="Note 10 3 2 7 2" xfId="40544" xr:uid="{03E041D9-C872-4563-9584-E6D7E355C69B}"/>
    <cellStyle name="Note 10 3 2 8" xfId="26136" xr:uid="{B1F7FD5D-5643-4D23-8ED6-80885105F26C}"/>
    <cellStyle name="Note 10 3 2 8 2" xfId="39045" xr:uid="{FC98B89D-5F0B-412F-B8B5-1D736E70072B}"/>
    <cellStyle name="Note 10 3 2 9" xfId="25082" xr:uid="{B670CDE2-9F17-4C59-A4EE-36AE6B32AB71}"/>
    <cellStyle name="Note 10 3 2 9 2" xfId="38106" xr:uid="{007DABBF-521D-449D-8466-66436BFF4DE6}"/>
    <cellStyle name="Note 10 3 3" xfId="16440" xr:uid="{E6966C3D-58A0-4F66-AFB4-9CCBA95AC6EA}"/>
    <cellStyle name="Note 10 3 4" xfId="21998" xr:uid="{5571FC6D-9ACE-4386-B815-C708BF667514}"/>
    <cellStyle name="Note 10 3 4 2" xfId="35231" xr:uid="{C6746FAE-8279-458F-92A2-246D48212AFE}"/>
    <cellStyle name="Note 10 3 5" xfId="23679" xr:uid="{02C3CE14-52FC-4202-88A3-7942BCAF5FC8}"/>
    <cellStyle name="Note 10 3 5 2" xfId="36794" xr:uid="{3047117F-6DBF-4DEE-B961-6DC147001DFD}"/>
    <cellStyle name="Note 10 3 6" xfId="19797" xr:uid="{B075FEE1-33A7-4AD3-B8EE-A88A1ADD13A2}"/>
    <cellStyle name="Note 10 3 6 2" xfId="33280" xr:uid="{0A03402C-0345-4C57-BFE6-2703CE2D2DEE}"/>
    <cellStyle name="Note 10 3 7" xfId="6077" xr:uid="{9E4B4407-7C94-4CA0-8CB2-F4016AE05627}"/>
    <cellStyle name="Note 10 3 7 2" xfId="30496" xr:uid="{4CF1D3C7-6D27-483B-ABA1-53116E35B760}"/>
    <cellStyle name="Note 10 3 8" xfId="20697" xr:uid="{09BDE02C-99E3-4C68-90A5-C71F0FD13B2E}"/>
    <cellStyle name="Note 10 3 8 2" xfId="34099" xr:uid="{F0FA7AA2-F019-4831-B8AB-2390090D26E2}"/>
    <cellStyle name="Note 10 3 9" xfId="18938" xr:uid="{74EA25E7-418E-45D2-9A9D-FB1933ECE54B}"/>
    <cellStyle name="Note 10 3 9 2" xfId="32517" xr:uid="{E7D3043F-D140-4552-A2F4-38AD93A17573}"/>
    <cellStyle name="Note 10 4" xfId="13823" xr:uid="{A93112D3-C4E4-4B76-A84C-77BEFD6554D1}"/>
    <cellStyle name="Note 10 4 10" xfId="27995" xr:uid="{6F76BE5A-28E2-4A39-B829-316DB9CF1E01}"/>
    <cellStyle name="Note 10 4 10 2" xfId="40688" xr:uid="{C1CB71B0-C960-4A48-81C3-87E1D08E4016}"/>
    <cellStyle name="Note 10 4 11" xfId="29495" xr:uid="{C753EE34-7132-4F9E-A810-95A9B1708189}"/>
    <cellStyle name="Note 10 4 11 2" xfId="42075" xr:uid="{17E6794C-CE35-44CE-9656-83F149788C3B}"/>
    <cellStyle name="Note 10 4 2" xfId="14846" xr:uid="{E47278DE-660D-42BC-AF5F-8A7925ACF35A}"/>
    <cellStyle name="Note 10 4 2 10" xfId="27275" xr:uid="{4D2F9DFA-98E4-4A52-A45D-FA443B51D6EB}"/>
    <cellStyle name="Note 10 4 2 10 2" xfId="40057" xr:uid="{9F44BC86-22E6-4A5F-A23E-969AA59DBCB9}"/>
    <cellStyle name="Note 10 4 2 11" xfId="31786" xr:uid="{D3B75AF0-9FC8-4E13-9E0E-2583AF86413F}"/>
    <cellStyle name="Note 10 4 2 2" xfId="23879" xr:uid="{08AA4A55-C3B3-4B4A-ADB5-16E4E4008DDD}"/>
    <cellStyle name="Note 10 4 2 2 2" xfId="36993" xr:uid="{588C5760-D0DF-46E7-8706-BA72169E7927}"/>
    <cellStyle name="Note 10 4 2 3" xfId="21134" xr:uid="{7D38C52E-0EF0-4C89-AD58-F169E7278A10}"/>
    <cellStyle name="Note 10 4 2 3 2" xfId="34485" xr:uid="{CE2344E2-C40C-4B0C-A047-0024EEAF1C00}"/>
    <cellStyle name="Note 10 4 2 4" xfId="5568" xr:uid="{4746E121-68C2-40B6-AAD5-5BF899490820}"/>
    <cellStyle name="Note 10 4 2 4 2" xfId="30081" xr:uid="{DAA8B593-11C0-4CF7-ABB9-F86D2EED1964}"/>
    <cellStyle name="Note 10 4 2 5" xfId="24586" xr:uid="{2E80533C-2529-4628-8DC4-CA0BFA7A9DA8}"/>
    <cellStyle name="Note 10 4 2 5 2" xfId="37654" xr:uid="{3989C4F0-4440-485F-8EB5-A5110FC40237}"/>
    <cellStyle name="Note 10 4 2 6" xfId="27145" xr:uid="{A8C064F7-2BC6-4F85-8FD4-6A76EE2DB5B9}"/>
    <cellStyle name="Note 10 4 2 6 2" xfId="39939" xr:uid="{695A3050-21E3-477A-9644-0C3B82091D5A}"/>
    <cellStyle name="Note 10 4 2 7" xfId="26594" xr:uid="{1A307274-2F07-4BEC-A8D6-B156546A6059}"/>
    <cellStyle name="Note 10 4 2 7 2" xfId="39451" xr:uid="{7E497322-D838-4120-AD90-63E223EA2A01}"/>
    <cellStyle name="Note 10 4 2 8" xfId="25489" xr:uid="{8F25DD3E-94BA-4FE8-A773-03791047E586}"/>
    <cellStyle name="Note 10 4 2 8 2" xfId="38465" xr:uid="{77A482D2-7B37-4D37-BCA5-1588AA6998CE}"/>
    <cellStyle name="Note 10 4 2 9" xfId="7265" xr:uid="{13CB7925-232D-42AD-BCCB-CBDABCFC25CD}"/>
    <cellStyle name="Note 10 4 2 9 2" xfId="31454" xr:uid="{C743B060-CC36-4568-835A-4901B64D0268}"/>
    <cellStyle name="Note 10 4 3" xfId="16877" xr:uid="{F4F26765-B2CE-4862-8F22-6EEAE2942E0A}"/>
    <cellStyle name="Note 10 4 4" xfId="23093" xr:uid="{849D85D4-EA75-4B22-8A6D-C381054D3F6B}"/>
    <cellStyle name="Note 10 4 4 2" xfId="36239" xr:uid="{6372E4E7-47D1-4D2C-BDAC-3129AE4F36B5}"/>
    <cellStyle name="Note 10 4 5" xfId="6773" xr:uid="{D8EAC22F-43F6-4C6F-85E5-F05D72399CF1}"/>
    <cellStyle name="Note 10 4 5 2" xfId="31019" xr:uid="{C86233C6-5BA9-4E46-BBD6-8EB3743AB403}"/>
    <cellStyle name="Note 10 4 6" xfId="20008" xr:uid="{F5AA6894-3804-4853-955D-EE199F3DA537}"/>
    <cellStyle name="Note 10 4 6 2" xfId="33482" xr:uid="{9377BA5F-A2B7-44DC-9F48-ED70CF2AADF1}"/>
    <cellStyle name="Note 10 4 7" xfId="22155" xr:uid="{7A063DEB-88A6-4A51-8F60-F75B1E25D4A1}"/>
    <cellStyle name="Note 10 4 7 2" xfId="35375" xr:uid="{4D14C780-C450-4FB4-AC1E-5519C290D815}"/>
    <cellStyle name="Note 10 4 8" xfId="18848" xr:uid="{145DAE32-4284-4613-B601-5F2B1C6D5F58}"/>
    <cellStyle name="Note 10 4 8 2" xfId="32434" xr:uid="{FF3485A6-BB07-445F-8797-90065EED4979}"/>
    <cellStyle name="Note 10 4 9" xfId="23416" xr:uid="{9A753CBA-C0FE-41B2-96B6-45D65D8B1F71}"/>
    <cellStyle name="Note 10 4 9 2" xfId="36551" xr:uid="{01084E41-3CA9-4C90-8AD5-AFEA2F8F0639}"/>
    <cellStyle name="Note 10 5" xfId="11643" xr:uid="{37DCC80E-9E34-4B64-9997-1B5E2CD4BE57}"/>
    <cellStyle name="Note 10 5 10" xfId="28841" xr:uid="{6DD127CB-7542-4B78-BCE2-8544A87B1F95}"/>
    <cellStyle name="Note 10 5 10 2" xfId="41463" xr:uid="{7123C64F-57C0-4079-809C-57209E0B90C1}"/>
    <cellStyle name="Note 10 5 2" xfId="17311" xr:uid="{DCDA7B89-9BD7-4505-ACCD-69720FB25270}"/>
    <cellStyle name="Note 10 5 3" xfId="21500" xr:uid="{0BA88E2C-3D2C-40EA-9011-EB74F6CDBE57}"/>
    <cellStyle name="Note 10 5 3 2" xfId="34825" xr:uid="{2E44F05A-9759-44BA-BC94-9297BF9831C3}"/>
    <cellStyle name="Note 10 5 4" xfId="6095" xr:uid="{8CA8C49C-5FC5-44C7-9CE3-9797A2359EA7}"/>
    <cellStyle name="Note 10 5 4 2" xfId="30513" xr:uid="{DAF67DF6-170E-4787-A0A3-806A98FDC76E}"/>
    <cellStyle name="Note 10 5 5" xfId="5837" xr:uid="{02F47955-8F20-4E2B-A018-CB7C51B8A84C}"/>
    <cellStyle name="Note 10 5 5 2" xfId="30311" xr:uid="{51D987FC-BB6A-412F-BD3E-231CA8D48449}"/>
    <cellStyle name="Note 10 5 6" xfId="24716" xr:uid="{E95D9BE0-9506-4F45-A850-E8305973D87B}"/>
    <cellStyle name="Note 10 5 6 2" xfId="37770" xr:uid="{D89BDFC1-5B19-4FB5-BA98-42AE521BED65}"/>
    <cellStyle name="Note 10 5 7" xfId="28431" xr:uid="{EB0D694F-2F65-485C-9C8E-FD712B1211AB}"/>
    <cellStyle name="Note 10 5 7 2" xfId="41087" xr:uid="{6C7C3494-358D-487D-BBB4-65C48922C65A}"/>
    <cellStyle name="Note 10 5 8" xfId="26800" xr:uid="{1BED3CF4-6433-498D-B935-7BF925650493}"/>
    <cellStyle name="Note 10 5 8 2" xfId="39638" xr:uid="{B8DF0C91-0CDC-4366-ACD6-2CC49D0432A1}"/>
    <cellStyle name="Note 10 5 9" xfId="27038" xr:uid="{09B0A0F7-E780-430D-9CCE-8AD0DAB942BD}"/>
    <cellStyle name="Note 10 5 9 2" xfId="39846" xr:uid="{33BB5C97-148A-49F4-86E2-14942C0CC5D7}"/>
    <cellStyle name="Note 10 6" xfId="15466" xr:uid="{1B08C7B1-2127-4EE8-AE70-7171D5BFD9CF}"/>
    <cellStyle name="Note 10 7" xfId="17972" xr:uid="{CE53450C-203C-4C72-8D38-8ECFE0883BD1}"/>
    <cellStyle name="Note 10 7 10" xfId="29788" xr:uid="{3C23C8DC-D2DE-4F3B-A8BF-2A58272B8A12}"/>
    <cellStyle name="Note 10 7 10 2" xfId="42354" xr:uid="{50B16BE6-0494-4CDC-B049-C68A04D18078}"/>
    <cellStyle name="Note 10 7 11" xfId="32056" xr:uid="{9719560B-4840-4094-A649-36F3C35270BB}"/>
    <cellStyle name="Note 10 7 2" xfId="25795" xr:uid="{B9D581DC-1D59-442B-95FA-BEFAA956D64E}"/>
    <cellStyle name="Note 10 7 2 2" xfId="38738" xr:uid="{9390A981-EE7D-4264-80B2-182F3CEF0674}"/>
    <cellStyle name="Note 10 7 3" xfId="26680" xr:uid="{5A6D0399-62DD-4EDB-A6B7-AA724CFD2C26}"/>
    <cellStyle name="Note 10 7 3 2" xfId="39528" xr:uid="{8EEC2AC4-3110-4DA1-A0EE-DBDD8D060674}"/>
    <cellStyle name="Note 10 7 4" xfId="27413" xr:uid="{E8F4F244-18C8-422A-9F4B-D397C998A015}"/>
    <cellStyle name="Note 10 7 4 2" xfId="40182" xr:uid="{C617CC81-1796-4FBD-AEF8-9F5C65E15C73}"/>
    <cellStyle name="Note 10 7 5" xfId="28139" xr:uid="{B46FF6E3-562E-4489-8372-3241A6E1F35D}"/>
    <cellStyle name="Note 10 7 5 2" xfId="40816" xr:uid="{F436FB0A-2671-475D-8182-19BC86A206BF}"/>
    <cellStyle name="Note 10 7 6" xfId="28729" xr:uid="{8D5CE6BE-214A-449F-AFB0-B459F1CBFC0E}"/>
    <cellStyle name="Note 10 7 6 2" xfId="41353" xr:uid="{9ABB5784-D420-43A0-95C4-DF1384429CDC}"/>
    <cellStyle name="Note 10 7 7" xfId="29106" xr:uid="{A6ECA797-87F6-461A-9CC1-513BB49175FB}"/>
    <cellStyle name="Note 10 7 7 2" xfId="41706" xr:uid="{2723993B-BA51-4298-BA4D-FC3DD87E2036}"/>
    <cellStyle name="Note 10 7 8" xfId="29449" xr:uid="{6004D74A-127D-4BDA-8D5F-F968307285B4}"/>
    <cellStyle name="Note 10 7 8 2" xfId="42029" xr:uid="{49E06670-4190-457E-A205-C584BAC6BD8A}"/>
    <cellStyle name="Note 10 7 9" xfId="29686" xr:uid="{826698BD-91F2-4C42-B4DD-CA21EB37EFD3}"/>
    <cellStyle name="Note 10 7 9 2" xfId="42258" xr:uid="{3B9A577F-04B4-441D-B96F-07152297D59A}"/>
    <cellStyle name="Note 10 8" xfId="27993" xr:uid="{1B1B8223-FC42-40C7-9DBD-C38B1DD849E3}"/>
    <cellStyle name="Note 10 8 2" xfId="40686" xr:uid="{5A0CB5A5-B54D-4177-B14A-BA7FF6243012}"/>
    <cellStyle name="Note 11" xfId="2839" xr:uid="{DB45F6E7-0AA8-4AC5-A694-BEDBC50DD243}"/>
    <cellStyle name="Note 11 2" xfId="10080" xr:uid="{EC91A8E1-72E9-41AE-82DC-376797BC38BB}"/>
    <cellStyle name="Note 11 2 10" xfId="28360" xr:uid="{E3CB2388-DCA9-4FD7-9085-5FC86253ADD7}"/>
    <cellStyle name="Note 11 2 10 2" xfId="41022" xr:uid="{986EDFAD-D706-4BD9-9817-6A326383AD36}"/>
    <cellStyle name="Note 11 2 11" xfId="28519" xr:uid="{A7175BCF-9F3A-4C5F-A0D7-69065012D040}"/>
    <cellStyle name="Note 11 2 11 2" xfId="41166" xr:uid="{1638792F-EA11-4228-B834-D73875C1BAE6}"/>
    <cellStyle name="Note 11 2 12" xfId="29410" xr:uid="{23B55247-A7F7-4AAD-8E9E-2B4985B37D81}"/>
    <cellStyle name="Note 11 2 12 2" xfId="41992" xr:uid="{044F28A0-AE98-4F5B-A0A4-90079949B9CE}"/>
    <cellStyle name="Note 11 2 13" xfId="20089" xr:uid="{9A9EF4C8-BD43-476F-B2B3-AB45C8109842}"/>
    <cellStyle name="Note 11 2 13 2" xfId="33553" xr:uid="{5E70A4AD-BD2D-4B5A-9A47-FA1B8DB75F4D}"/>
    <cellStyle name="Note 11 2 2" xfId="13639" xr:uid="{1E1DAF2C-26D9-44B9-B051-A29B8E121A15}"/>
    <cellStyle name="Note 11 2 2 10" xfId="6403" xr:uid="{BB41FD03-4453-4F3F-AA5D-394AEB511EC6}"/>
    <cellStyle name="Note 11 2 2 10 2" xfId="30783" xr:uid="{E1074904-C6B9-498E-883F-2F62A5DBCD6C}"/>
    <cellStyle name="Note 11 2 2 2" xfId="14773" xr:uid="{86AFF9C4-043B-4EA5-B32C-04541BC6CC46}"/>
    <cellStyle name="Note 11 2 2 2 10" xfId="22577" xr:uid="{E5B99E2A-FDE6-4FD2-BC71-3B4E07362A13}"/>
    <cellStyle name="Note 11 2 2 2 10 2" xfId="35757" xr:uid="{5FE50394-36CD-45EA-A882-73D840045196}"/>
    <cellStyle name="Note 11 2 2 2 11" xfId="31713" xr:uid="{E1B1B044-2490-4F83-987A-D26B13731985}"/>
    <cellStyle name="Note 11 2 2 2 2" xfId="23806" xr:uid="{348D7FE7-38BE-4D58-9823-79FCF9664D68}"/>
    <cellStyle name="Note 11 2 2 2 2 2" xfId="36920" xr:uid="{B02B5FBF-CAAA-4C01-8B91-5035F48E02E7}"/>
    <cellStyle name="Note 11 2 2 2 3" xfId="21145" xr:uid="{1922B66E-5147-4BD3-93FE-940AD868D73F}"/>
    <cellStyle name="Note 11 2 2 2 3 2" xfId="34496" xr:uid="{0BFE3D71-A050-4949-A37A-7661D2BBA935}"/>
    <cellStyle name="Note 11 2 2 2 4" xfId="24717" xr:uid="{A805BA94-138C-4989-89EA-4816D77138C8}"/>
    <cellStyle name="Note 11 2 2 2 4 2" xfId="37771" xr:uid="{2D120471-A32E-4332-A376-47D2B2E40A08}"/>
    <cellStyle name="Note 11 2 2 2 5" xfId="5490" xr:uid="{F828BC07-0C64-455F-9BE3-4487FFC3EFAB}"/>
    <cellStyle name="Note 11 2 2 2 5 2" xfId="30012" xr:uid="{7AB8B292-400A-44F2-89FA-D18DA707E5C5}"/>
    <cellStyle name="Note 11 2 2 2 6" xfId="5608" xr:uid="{FBD7D2A1-09BF-4745-9DD3-B5BCC69DB019}"/>
    <cellStyle name="Note 11 2 2 2 6 2" xfId="30117" xr:uid="{82398FAC-C0A4-43EC-A1C4-CB8F44762ECA}"/>
    <cellStyle name="Note 11 2 2 2 7" xfId="28373" xr:uid="{99659722-CD26-4A42-9B70-A31B2FEBC7A1}"/>
    <cellStyle name="Note 11 2 2 2 7 2" xfId="41035" xr:uid="{39AC271D-F09C-47B7-93E6-936CA0887D8C}"/>
    <cellStyle name="Note 11 2 2 2 8" xfId="6392" xr:uid="{655455C7-50B3-414C-956E-C6B47C8777CE}"/>
    <cellStyle name="Note 11 2 2 2 8 2" xfId="30773" xr:uid="{870FCD61-A106-4F5D-BD87-98F381739D98}"/>
    <cellStyle name="Note 11 2 2 2 9" xfId="28352" xr:uid="{6C0A7445-31C1-425A-AD84-2F363E89FE5D}"/>
    <cellStyle name="Note 11 2 2 2 9 2" xfId="41014" xr:uid="{241802AB-2EEC-4E02-8555-445B01C44DB9}"/>
    <cellStyle name="Note 11 2 2 3" xfId="22951" xr:uid="{177B9D7E-B8C8-470B-AC20-AC889D843C49}"/>
    <cellStyle name="Note 11 2 2 3 2" xfId="36101" xr:uid="{F3AF4EB8-1580-436E-A532-50648E6D2318}"/>
    <cellStyle name="Note 11 2 2 4" xfId="8604" xr:uid="{D39F625D-8274-4BFF-AECA-F222200BEB49}"/>
    <cellStyle name="Note 11 2 2 4 2" xfId="31481" xr:uid="{90DBEC51-9025-4885-A6BC-CF03786544BA}"/>
    <cellStyle name="Note 11 2 2 5" xfId="19526" xr:uid="{81F50090-0AA2-40C4-9F78-0B6D3B44B609}"/>
    <cellStyle name="Note 11 2 2 5 2" xfId="33040" xr:uid="{58AE7BFA-DCD7-41D2-AF43-765DB674A92F}"/>
    <cellStyle name="Note 11 2 2 6" xfId="22807" xr:uid="{363A6CD3-09E8-41CE-A2B1-2219DE9CC2F3}"/>
    <cellStyle name="Note 11 2 2 6 2" xfId="35969" xr:uid="{484CC2ED-BBE6-4892-999E-E0B7ABF11E44}"/>
    <cellStyle name="Note 11 2 2 7" xfId="22681" xr:uid="{4570670D-FA23-48A6-AAD5-0C4635A69654}"/>
    <cellStyle name="Note 11 2 2 7 2" xfId="35852" xr:uid="{94CA8545-C4A5-47E2-ADD1-BDFAB99BB40E}"/>
    <cellStyle name="Note 11 2 2 8" xfId="20483" xr:uid="{D77A9F3F-3CBA-457A-8E7F-9264F4C4A634}"/>
    <cellStyle name="Note 11 2 2 8 2" xfId="33901" xr:uid="{37002E23-2717-415F-9CBF-F119C447CFB4}"/>
    <cellStyle name="Note 11 2 2 9" xfId="28202" xr:uid="{382C1863-0356-4134-9649-BAFC138A8073}"/>
    <cellStyle name="Note 11 2 2 9 2" xfId="40878" xr:uid="{F2C7C009-A885-4BAC-9D78-861E29E7130D}"/>
    <cellStyle name="Note 11 2 3" xfId="14333" xr:uid="{B9C2EBCB-25EF-46A0-9CDF-9BD1113515F5}"/>
    <cellStyle name="Note 11 2 3 10" xfId="27041" xr:uid="{7E815CC8-80DB-48F8-BFF2-9FF391D35D4A}"/>
    <cellStyle name="Note 11 2 3 10 2" xfId="39849" xr:uid="{9CA0209D-70D4-42D3-B4C9-F82F03A9E8D7}"/>
    <cellStyle name="Note 11 2 3 2" xfId="15030" xr:uid="{31B0B145-2067-47FF-AB4A-266AF7FE2509}"/>
    <cellStyle name="Note 11 2 3 2 10" xfId="26317" xr:uid="{84A1F750-B2D3-4267-B303-8E8AE552A0DC}"/>
    <cellStyle name="Note 11 2 3 2 10 2" xfId="39209" xr:uid="{00D83998-4A19-4C9A-B82D-338A357E2203}"/>
    <cellStyle name="Note 11 2 3 2 11" xfId="31970" xr:uid="{D4AF7393-55F5-47ED-9481-C64472520E23}"/>
    <cellStyle name="Note 11 2 3 2 2" xfId="24063" xr:uid="{E664ECA4-B91C-43CE-B0E8-A7DAC52C6B44}"/>
    <cellStyle name="Note 11 2 3 2 2 2" xfId="37177" xr:uid="{2C7B694D-4490-40D7-9C53-3D7A4C149545}"/>
    <cellStyle name="Note 11 2 3 2 3" xfId="21110" xr:uid="{CB277FE8-697F-4A3D-8BBB-9002CCAC8CD4}"/>
    <cellStyle name="Note 11 2 3 2 3 2" xfId="34461" xr:uid="{FD7AE01E-1100-4D33-A016-1FF4AA89F610}"/>
    <cellStyle name="Note 11 2 3 2 4" xfId="7164" xr:uid="{C165D4F8-32E1-4AB1-8902-2FFE369859ED}"/>
    <cellStyle name="Note 11 2 3 2 4 2" xfId="31372" xr:uid="{EBC0773A-9754-45C3-908F-72AD6CC176BC}"/>
    <cellStyle name="Note 11 2 3 2 5" xfId="23697" xr:uid="{3D670D0F-9A4D-4183-8027-F71C48D2FECF}"/>
    <cellStyle name="Note 11 2 3 2 5 2" xfId="36811" xr:uid="{1FCF362E-74FB-46F4-A9BE-299F6150DB5F}"/>
    <cellStyle name="Note 11 2 3 2 6" xfId="24431" xr:uid="{43055883-D5D5-4D02-A0B2-9BEC62896764}"/>
    <cellStyle name="Note 11 2 3 2 6 2" xfId="37517" xr:uid="{549AC622-AE79-480B-8200-36E639A26C40}"/>
    <cellStyle name="Note 11 2 3 2 7" xfId="27468" xr:uid="{454402AB-D690-4F5E-AD36-11DB0C045C05}"/>
    <cellStyle name="Note 11 2 3 2 7 2" xfId="40234" xr:uid="{6548E733-2F37-41D9-AE68-7A6D5FCAE8B3}"/>
    <cellStyle name="Note 11 2 3 2 8" xfId="26285" xr:uid="{0B4517B4-E9F0-4531-A149-14585E031E37}"/>
    <cellStyle name="Note 11 2 3 2 8 2" xfId="39181" xr:uid="{994A0EBD-3871-4D83-9989-DC6E42DCD63D}"/>
    <cellStyle name="Note 11 2 3 2 9" xfId="29360" xr:uid="{E255E811-8C52-4AAD-A4A1-CC34F570DD9B}"/>
    <cellStyle name="Note 11 2 3 2 9 2" xfId="41945" xr:uid="{840356E2-36E1-48C5-B158-2C4F357628D5}"/>
    <cellStyle name="Note 11 2 3 3" xfId="23477" xr:uid="{E01E3BBE-3297-443E-A75C-BC358B4F0339}"/>
    <cellStyle name="Note 11 2 3 3 2" xfId="36610" xr:uid="{00F80258-D366-4336-B70B-294CA9FE1366}"/>
    <cellStyle name="Note 11 2 3 4" xfId="21191" xr:uid="{5BE0FD50-9118-4744-A654-E4F55CE88C41}"/>
    <cellStyle name="Note 11 2 3 4 2" xfId="34538" xr:uid="{CB46C84C-E6E5-4363-BC81-A000DED0831D}"/>
    <cellStyle name="Note 11 2 3 5" xfId="26746" xr:uid="{3C4E6D97-01FB-4618-B3D0-10D29E9D5B8E}"/>
    <cellStyle name="Note 11 2 3 5 2" xfId="39591" xr:uid="{8D3E84B3-032F-475F-8EC7-094743F0FEEA}"/>
    <cellStyle name="Note 11 2 3 6" xfId="27110" xr:uid="{1BB69906-721B-4DE6-9B4E-C454FB9A73C2}"/>
    <cellStyle name="Note 11 2 3 6 2" xfId="39909" xr:uid="{482DAAFE-6D2D-4A26-BAD7-49F77D91D581}"/>
    <cellStyle name="Note 11 2 3 7" xfId="19954" xr:uid="{9CD7C54A-5DAC-4D1D-889D-A45A1AC46140}"/>
    <cellStyle name="Note 11 2 3 7 2" xfId="33429" xr:uid="{C25A6C0B-4B6F-4B64-9A64-3E5852BCD625}"/>
    <cellStyle name="Note 11 2 3 8" xfId="5954" xr:uid="{DA3FC708-9627-4080-98A7-5E1248E8E55D}"/>
    <cellStyle name="Note 11 2 3 8 2" xfId="30406" xr:uid="{66644C07-4CE1-4103-9B97-52129561117F}"/>
    <cellStyle name="Note 11 2 3 9" xfId="29263" xr:uid="{2889B05A-0822-43D4-85CB-E1A89027F63A}"/>
    <cellStyle name="Note 11 2 3 9 2" xfId="41854" xr:uid="{247661A5-0568-4FCF-832A-A53A26ED1DE6}"/>
    <cellStyle name="Note 11 2 4" xfId="14696" xr:uid="{74325412-EF75-471F-81C7-09622DADEF10}"/>
    <cellStyle name="Note 11 2 4 10" xfId="23249" xr:uid="{DBBDBBEA-76D6-44E2-A174-1049A53E5C7F}"/>
    <cellStyle name="Note 11 2 4 10 2" xfId="36394" xr:uid="{70945342-9871-45F9-AEEF-141020C3DF49}"/>
    <cellStyle name="Note 11 2 4 11" xfId="31636" xr:uid="{E672338F-7FCB-4B13-9128-29ACE3AAB825}"/>
    <cellStyle name="Note 11 2 4 2" xfId="23729" xr:uid="{4A84F76D-9615-4D6F-805F-9C8D5E58BE80}"/>
    <cellStyle name="Note 11 2 4 2 2" xfId="36843" xr:uid="{6CF643C5-8495-40BE-8130-F2DDCD2FFE65}"/>
    <cellStyle name="Note 11 2 4 3" xfId="21163" xr:uid="{B8FB4872-7CFD-46D0-B715-2C4E6C10BA9E}"/>
    <cellStyle name="Note 11 2 4 3 2" xfId="34514" xr:uid="{476EBD13-3D0D-44A7-9644-FA0D6C0C15C0}"/>
    <cellStyle name="Note 11 2 4 4" xfId="18786" xr:uid="{C26FC7C3-CD68-4861-A776-FD242B8CE846}"/>
    <cellStyle name="Note 11 2 4 4 2" xfId="32372" xr:uid="{E90C9280-F305-456D-B140-559321347183}"/>
    <cellStyle name="Note 11 2 4 5" xfId="5869" xr:uid="{5A4C6065-B0C7-46DE-B9E7-5210AD034D73}"/>
    <cellStyle name="Note 11 2 4 5 2" xfId="30339" xr:uid="{0961786E-DB00-4644-B459-7F3CF77AB37B}"/>
    <cellStyle name="Note 11 2 4 6" xfId="22148" xr:uid="{6CB38060-AC42-464D-9B6B-DF36A9C843A6}"/>
    <cellStyle name="Note 11 2 4 6 2" xfId="35369" xr:uid="{84322106-F523-45D1-A595-474F9AE71996}"/>
    <cellStyle name="Note 11 2 4 7" xfId="28120" xr:uid="{CA1243B0-22CE-4332-8DF9-E07355148605}"/>
    <cellStyle name="Note 11 2 4 7 2" xfId="40801" xr:uid="{5447FE6A-D16E-4CCC-ACAC-2668AE238554}"/>
    <cellStyle name="Note 11 2 4 8" xfId="28313" xr:uid="{CB584639-242C-432A-8612-AFED9C154E74}"/>
    <cellStyle name="Note 11 2 4 8 2" xfId="40978" xr:uid="{7C28FB09-257A-49C6-B3B0-FC75B82633D8}"/>
    <cellStyle name="Note 11 2 4 9" xfId="21329" xr:uid="{8069AF8E-57EE-4B52-84D1-E61444133086}"/>
    <cellStyle name="Note 11 2 4 9 2" xfId="34671" xr:uid="{1DC5AF4B-7F45-4C6E-A797-02D7A5ABD7FA}"/>
    <cellStyle name="Note 11 2 5" xfId="16118" xr:uid="{31067B81-39FD-471E-8FBD-2AF754452EBC}"/>
    <cellStyle name="Note 11 2 6" xfId="20498" xr:uid="{D83B0CD1-B0A3-44E4-AE37-5FB6A59CF5A7}"/>
    <cellStyle name="Note 11 2 6 2" xfId="33915" xr:uid="{B70C91E1-8280-41B6-94DE-51B3EF2665DA}"/>
    <cellStyle name="Note 11 2 7" xfId="24105" xr:uid="{C3A7B740-26B5-4C85-BBCE-1FFFBBB97E59}"/>
    <cellStyle name="Note 11 2 7 2" xfId="37219" xr:uid="{29D68F93-1263-44E8-BDE0-F4A6E98A9EA1}"/>
    <cellStyle name="Note 11 2 8" xfId="20056" xr:uid="{F47689AF-D04F-4C97-9115-E4C5FE0C9955}"/>
    <cellStyle name="Note 11 2 8 2" xfId="33525" xr:uid="{C1255707-6A8F-4940-8385-5FE2AA846F01}"/>
    <cellStyle name="Note 11 2 9" xfId="20345" xr:uid="{A10D49C1-065E-40B0-B2C9-1BDD2C224491}"/>
    <cellStyle name="Note 11 2 9 2" xfId="33782" xr:uid="{CDF0C584-338C-4CFC-AF7C-1EDA289C5B6D}"/>
    <cellStyle name="Note 11 3" xfId="12216" xr:uid="{41F84175-F7BE-41E8-92EC-E72775B3102A}"/>
    <cellStyle name="Note 11 3 10" xfId="22250" xr:uid="{9793DF28-3BFD-4C3E-ADC1-44F5A7D07968}"/>
    <cellStyle name="Note 11 3 10 2" xfId="35464" xr:uid="{D57D2005-85A6-4EC0-95D1-47E3637F9E7B}"/>
    <cellStyle name="Note 11 3 11" xfId="28038" xr:uid="{A3050D3A-9C4A-4580-9A55-C90B71C1F63B}"/>
    <cellStyle name="Note 11 3 11 2" xfId="40724" xr:uid="{DFFDE078-0D0D-48DD-AD37-8D5C521DAF7C}"/>
    <cellStyle name="Note 11 3 2" xfId="11298" xr:uid="{6DCAFD41-9B68-4CC1-95CA-1555B96B0285}"/>
    <cellStyle name="Note 11 3 2 10" xfId="18859" xr:uid="{40554947-E6DF-41E7-B21D-DF03407F3B21}"/>
    <cellStyle name="Note 11 3 2 10 2" xfId="32444" xr:uid="{890EFF17-E790-4F48-AE71-223AAA8F6476}"/>
    <cellStyle name="Note 11 3 2 11" xfId="31536" xr:uid="{4999CD49-C172-4DBC-A16E-E9D0C94F9977}"/>
    <cellStyle name="Note 11 3 2 2" xfId="21268" xr:uid="{0BA2DE58-3D03-454C-B7BC-03052673EC50}"/>
    <cellStyle name="Note 11 3 2 2 2" xfId="34613" xr:uid="{0E85A4E3-7B54-429E-B037-2AC4CBDF2D76}"/>
    <cellStyle name="Note 11 3 2 3" xfId="24251" xr:uid="{11F6E9E3-E440-4C18-B1A8-BFE72E498FA2}"/>
    <cellStyle name="Note 11 3 2 3 2" xfId="37348" xr:uid="{7DE773B6-99E6-4361-AC57-E3AE2C7B2EAB}"/>
    <cellStyle name="Note 11 3 2 4" xfId="19983" xr:uid="{4809A923-42F9-4051-8A1B-37D97C4CF0B1}"/>
    <cellStyle name="Note 11 3 2 4 2" xfId="33457" xr:uid="{BE694104-7591-4FCD-90DE-B0BAB17FB6D3}"/>
    <cellStyle name="Note 11 3 2 5" xfId="26984" xr:uid="{56184845-21B8-4CD5-B365-CFF9D345175C}"/>
    <cellStyle name="Note 11 3 2 5 2" xfId="39800" xr:uid="{683E70D7-ED76-4C0E-9138-522347FF2848}"/>
    <cellStyle name="Note 11 3 2 6" xfId="5890" xr:uid="{C8EABB65-EAA0-414E-9E61-079158059443}"/>
    <cellStyle name="Note 11 3 2 6 2" xfId="30355" xr:uid="{8CF9E650-545D-4AF9-9E5F-91D0FD57BCAF}"/>
    <cellStyle name="Note 11 3 2 7" xfId="25322" xr:uid="{29B48128-BE45-4422-9866-26F743E0E133}"/>
    <cellStyle name="Note 11 3 2 7 2" xfId="38316" xr:uid="{633C05EF-61D0-4C0B-873A-EA3191A6DE31}"/>
    <cellStyle name="Note 11 3 2 8" xfId="29040" xr:uid="{070191CD-B489-496D-B7BF-95C6A250DE55}"/>
    <cellStyle name="Note 11 3 2 8 2" xfId="41644" xr:uid="{CEE8EB1C-2251-4EFF-9942-C05AAAE950E8}"/>
    <cellStyle name="Note 11 3 2 9" xfId="19339" xr:uid="{3B9EC823-A390-4BA5-9623-EE695277FFAA}"/>
    <cellStyle name="Note 11 3 2 9 2" xfId="32882" xr:uid="{B5081FF0-7DFF-4415-9C28-62F264CB689F}"/>
    <cellStyle name="Note 11 3 3" xfId="16564" xr:uid="{6E0D3E78-5DDC-484D-9697-6B54C58F680E}"/>
    <cellStyle name="Note 11 3 4" xfId="21997" xr:uid="{E579FE6D-B91D-4B94-AC6C-D1DC389F7880}"/>
    <cellStyle name="Note 11 3 4 2" xfId="35230" xr:uid="{C5404AFF-E23A-4902-B707-478458AC9799}"/>
    <cellStyle name="Note 11 3 5" xfId="20950" xr:uid="{B31CE6A1-BF70-4E9F-95EE-8B2F3E55E93E}"/>
    <cellStyle name="Note 11 3 5 2" xfId="34320" xr:uid="{4FDB793B-4D4B-4B19-AAD0-F5716A189FF9}"/>
    <cellStyle name="Note 11 3 6" xfId="19329" xr:uid="{F94381DC-3C23-4C32-87D9-A8578AFEFA74}"/>
    <cellStyle name="Note 11 3 6 2" xfId="32872" xr:uid="{5A04D0F0-C881-498E-B6F4-E91E8BB79441}"/>
    <cellStyle name="Note 11 3 7" xfId="24540" xr:uid="{37EBD42F-0BCF-4002-981B-CA08A9E1D433}"/>
    <cellStyle name="Note 11 3 7 2" xfId="37617" xr:uid="{E5CAFEA2-C40E-4DA8-8C10-229DA161CB08}"/>
    <cellStyle name="Note 11 3 8" xfId="19349" xr:uid="{4BE7F143-5E03-4394-B114-7FD03D0B6FE1}"/>
    <cellStyle name="Note 11 3 8 2" xfId="32892" xr:uid="{55669C6F-935E-47B0-BFEE-53FF4A8E9E6F}"/>
    <cellStyle name="Note 11 3 9" xfId="19575" xr:uid="{71E1BAD4-02EA-46AE-B84E-579250AA3C72}"/>
    <cellStyle name="Note 11 3 9 2" xfId="33083" xr:uid="{7695CA1B-1947-46F5-8A26-1D7AB8CDD0C8}"/>
    <cellStyle name="Note 11 4" xfId="13824" xr:uid="{E4F79509-89C7-407D-ACF7-B3EED1B19A9C}"/>
    <cellStyle name="Note 11 4 10" xfId="28481" xr:uid="{BB7E48F5-25CD-4950-B81E-934397E20F2C}"/>
    <cellStyle name="Note 11 4 10 2" xfId="41130" xr:uid="{29D09079-5391-4159-BF61-BCF93732E7E0}"/>
    <cellStyle name="Note 11 4 11" xfId="5900" xr:uid="{6861FD80-73A9-45D5-AD2C-9D60D45174D3}"/>
    <cellStyle name="Note 11 4 11 2" xfId="30361" xr:uid="{96C781C3-CF2D-44D7-AE05-EDB0D0E69813}"/>
    <cellStyle name="Note 11 4 2" xfId="14847" xr:uid="{F724FAC2-851B-4B2C-8AA6-3582BB3A771B}"/>
    <cellStyle name="Note 11 4 2 10" xfId="5385" xr:uid="{F5D5545B-8C2E-4FAC-9F2E-06507668D345}"/>
    <cellStyle name="Note 11 4 2 10 2" xfId="29940" xr:uid="{E2BEDF84-BF53-4FF4-AB3E-FFEFE3B421EA}"/>
    <cellStyle name="Note 11 4 2 11" xfId="31787" xr:uid="{4E9646A6-E5DA-4C58-8F26-97DCAFC37C2C}"/>
    <cellStyle name="Note 11 4 2 2" xfId="23880" xr:uid="{112D2781-1173-4339-96BC-CC38D6D00134}"/>
    <cellStyle name="Note 11 4 2 2 2" xfId="36994" xr:uid="{2B89F301-B41C-4A22-B566-3653794128E0}"/>
    <cellStyle name="Note 11 4 2 3" xfId="22216" xr:uid="{E2BE9F3B-0E27-4265-828E-9361AC874CC8}"/>
    <cellStyle name="Note 11 4 2 3 2" xfId="35431" xr:uid="{0A359A38-FFA7-4898-81A0-F7E2DAD73A0E}"/>
    <cellStyle name="Note 11 4 2 4" xfId="19419" xr:uid="{F655BD1E-3FB4-4BAF-B412-B6CAE1F12ADF}"/>
    <cellStyle name="Note 11 4 2 4 2" xfId="32943" xr:uid="{27343ADD-E0A9-47CB-B0F6-2888A16CEEA9}"/>
    <cellStyle name="Note 11 4 2 5" xfId="19434" xr:uid="{7C284A87-520F-4BA1-8BA8-E45EBBD62135}"/>
    <cellStyle name="Note 11 4 2 5 2" xfId="32956" xr:uid="{E56E8DDD-B5B9-416B-A7B1-0196B4FC2198}"/>
    <cellStyle name="Note 11 4 2 6" xfId="21079" xr:uid="{06D582B5-C1D3-4B2F-A609-F8EBC36CA3D7}"/>
    <cellStyle name="Note 11 4 2 6 2" xfId="34433" xr:uid="{99E58F43-2F16-4AAF-801D-DF52E0D247CD}"/>
    <cellStyle name="Note 11 4 2 7" xfId="20809" xr:uid="{E3063894-D4CA-46A6-A7BA-15AF52AD5453}"/>
    <cellStyle name="Note 11 4 2 7 2" xfId="34195" xr:uid="{F7F29406-1769-4DCF-86D1-EEC2FF073D57}"/>
    <cellStyle name="Note 11 4 2 8" xfId="22599" xr:uid="{DAB95F3D-FEA5-4618-962B-55270E05808C}"/>
    <cellStyle name="Note 11 4 2 8 2" xfId="35777" xr:uid="{10025A1B-0B44-44B5-A38C-641B295D0B03}"/>
    <cellStyle name="Note 11 4 2 9" xfId="22076" xr:uid="{199ACD5D-8DFB-49D6-AF28-4E43B1CE537D}"/>
    <cellStyle name="Note 11 4 2 9 2" xfId="35306" xr:uid="{270D1526-5498-4A2D-ABC5-3ECA223BD0D7}"/>
    <cellStyle name="Note 11 4 3" xfId="17000" xr:uid="{637E050A-2D0C-46EC-9D6A-630704703FB8}"/>
    <cellStyle name="Note 11 4 4" xfId="23094" xr:uid="{7DFD1536-2314-4C62-81C6-2355C5BC1644}"/>
    <cellStyle name="Note 11 4 4 2" xfId="36240" xr:uid="{ACF1CCD4-04A1-4A25-9D6F-A9ED138A3D8E}"/>
    <cellStyle name="Note 11 4 5" xfId="6774" xr:uid="{A840176B-25E2-450B-89AD-D41C3EACBAF9}"/>
    <cellStyle name="Note 11 4 5 2" xfId="31020" xr:uid="{6630BA98-B9BF-4208-AC0F-E013CBAD4FCB}"/>
    <cellStyle name="Note 11 4 6" xfId="21801" xr:uid="{AB1C0E07-D7FD-4590-A197-1E020148FE86}"/>
    <cellStyle name="Note 11 4 6 2" xfId="35076" xr:uid="{BE51FF6C-A309-453D-93D7-BF5C44B452DE}"/>
    <cellStyle name="Note 11 4 7" xfId="25296" xr:uid="{58546295-C28A-4E97-829B-1CF44BB9CDD3}"/>
    <cellStyle name="Note 11 4 7 2" xfId="38297" xr:uid="{FE3EF3EB-205D-4391-8019-3AD64759C913}"/>
    <cellStyle name="Note 11 4 8" xfId="26515" xr:uid="{CF795E17-6CD3-4A01-9D53-6CCE248561C9}"/>
    <cellStyle name="Note 11 4 8 2" xfId="39381" xr:uid="{3A9A7DFB-86A1-450C-B692-484A131DFF8D}"/>
    <cellStyle name="Note 11 4 9" xfId="24797" xr:uid="{70EE7B6B-CB32-4102-8B9B-25E9DEE1DDFA}"/>
    <cellStyle name="Note 11 4 9 2" xfId="37844" xr:uid="{BBB10DF2-7424-42CA-9E92-B7710FF0C0B8}"/>
    <cellStyle name="Note 11 5" xfId="11644" xr:uid="{5D099A38-EB10-46D2-B7D3-1577349DE978}"/>
    <cellStyle name="Note 11 5 10" xfId="29323" xr:uid="{7F4A2157-8875-42DD-B3F4-E7B650508D16}"/>
    <cellStyle name="Note 11 5 10 2" xfId="41911" xr:uid="{6D1ED258-C45A-4B3F-92D6-19E4928E610C}"/>
    <cellStyle name="Note 11 5 2" xfId="17432" xr:uid="{F5FEB992-AB6B-4CF8-B129-4069A003C28D}"/>
    <cellStyle name="Note 11 5 3" xfId="21501" xr:uid="{8F03559B-78B4-4173-9B35-B9A2ABCDC443}"/>
    <cellStyle name="Note 11 5 3 2" xfId="34826" xr:uid="{5950244F-3945-4064-919A-D693032AF5C9}"/>
    <cellStyle name="Note 11 5 4" xfId="24853" xr:uid="{74924CC3-6FD6-4682-82FD-90B9206353A0}"/>
    <cellStyle name="Note 11 5 4 2" xfId="37895" xr:uid="{E2D435AA-BCEF-4472-8198-23F68E900C33}"/>
    <cellStyle name="Note 11 5 5" xfId="6387" xr:uid="{734457E0-D2D3-4C9E-9325-E0FBC8F86F73}"/>
    <cellStyle name="Note 11 5 5 2" xfId="30770" xr:uid="{FD3EE673-491A-4274-A0DA-45B87E747950}"/>
    <cellStyle name="Note 11 5 6" xfId="26986" xr:uid="{DAD5FBD3-CBF9-463F-B36F-C120B44BA7C2}"/>
    <cellStyle name="Note 11 5 6 2" xfId="39802" xr:uid="{B4CD4D22-8C68-451C-8D97-AC953CFD22CB}"/>
    <cellStyle name="Note 11 5 7" xfId="26909" xr:uid="{94EF0F4A-B169-4EE4-AA8B-110DDAE84BBC}"/>
    <cellStyle name="Note 11 5 7 2" xfId="39733" xr:uid="{CE8B6318-F521-4466-8B7E-93719F82E986}"/>
    <cellStyle name="Note 11 5 8" xfId="24255" xr:uid="{E44A0BB9-45DE-43B9-A750-4142BD2928C0}"/>
    <cellStyle name="Note 11 5 8 2" xfId="37352" xr:uid="{42AD1D8B-C310-4687-A3A9-F98B01651346}"/>
    <cellStyle name="Note 11 5 9" xfId="25509" xr:uid="{4D388AF8-DA45-4CD9-ACE4-1B743284E5ED}"/>
    <cellStyle name="Note 11 5 9 2" xfId="38484" xr:uid="{B389CADF-A0B4-4D55-ABA3-E23E58C93725}"/>
    <cellStyle name="Note 11 6" xfId="15589" xr:uid="{7B3C84FC-BBEE-40DD-9E1E-1F5F789A0E5A}"/>
    <cellStyle name="Note 11 7" xfId="17973" xr:uid="{7FBDBC65-5CC2-4A7E-AA7D-CA5FB8BF7E09}"/>
    <cellStyle name="Note 11 7 10" xfId="29789" xr:uid="{90A0509C-D52D-4DA5-AAB7-26F42F1D7CD4}"/>
    <cellStyle name="Note 11 7 10 2" xfId="42355" xr:uid="{3F18882C-1D44-4641-80F1-CFDB5FF68305}"/>
    <cellStyle name="Note 11 7 11" xfId="32057" xr:uid="{C9291C56-5575-49BE-B459-78172424E7F6}"/>
    <cellStyle name="Note 11 7 2" xfId="25796" xr:uid="{933B9EE2-10E6-4F6D-95B0-82F1BDA89442}"/>
    <cellStyle name="Note 11 7 2 2" xfId="38739" xr:uid="{47E6A747-9B99-4E83-8D44-4D13CEBEFFAA}"/>
    <cellStyle name="Note 11 7 3" xfId="26681" xr:uid="{F6DD8AB5-1953-472B-B038-90F32D8174FD}"/>
    <cellStyle name="Note 11 7 3 2" xfId="39529" xr:uid="{AF7B7B43-8329-4A2B-ACF9-2DA6CC3899AE}"/>
    <cellStyle name="Note 11 7 4" xfId="27414" xr:uid="{17D2457E-0FCA-4695-8569-7B5EBD804B4E}"/>
    <cellStyle name="Note 11 7 4 2" xfId="40183" xr:uid="{AC42BA4D-72F7-40F7-ABE1-0CAB687E9E74}"/>
    <cellStyle name="Note 11 7 5" xfId="28140" xr:uid="{E2BAA84A-0E7A-479B-ABB1-A03569837DF2}"/>
    <cellStyle name="Note 11 7 5 2" xfId="40817" xr:uid="{3DE6B361-DB4A-4F01-968F-6928A037BAF4}"/>
    <cellStyle name="Note 11 7 6" xfId="28730" xr:uid="{941DD8E2-6546-48DE-9BA8-8EF7EB4C48C6}"/>
    <cellStyle name="Note 11 7 6 2" xfId="41354" xr:uid="{1A5FD32D-027F-42F2-9B42-C46BBCB41C17}"/>
    <cellStyle name="Note 11 7 7" xfId="29107" xr:uid="{2B1C7A17-CCAD-44F9-BCBC-990BAC66B1C6}"/>
    <cellStyle name="Note 11 7 7 2" xfId="41707" xr:uid="{3F935681-6BE9-4A97-AAC1-E3750CC72062}"/>
    <cellStyle name="Note 11 7 8" xfId="29450" xr:uid="{B4B71D51-699E-48E6-A087-3161242342BF}"/>
    <cellStyle name="Note 11 7 8 2" xfId="42030" xr:uid="{C0D1970C-62F1-4579-9B56-84EDA6E3B4FC}"/>
    <cellStyle name="Note 11 7 9" xfId="29687" xr:uid="{C2DD200A-5682-4B41-9289-7A8331E0FC29}"/>
    <cellStyle name="Note 11 7 9 2" xfId="42259" xr:uid="{935A9A81-2646-4D7E-9528-0816DE621A56}"/>
    <cellStyle name="Note 11 8" xfId="28128" xr:uid="{B629D0F3-6EE6-4B13-BC47-011CF3C1D808}"/>
    <cellStyle name="Note 11 8 2" xfId="40808" xr:uid="{B065408B-D76D-4817-91BC-D5340FC35675}"/>
    <cellStyle name="Note 12" xfId="2840" xr:uid="{2A7E8345-8859-4B8E-927C-6B04C7D0304C}"/>
    <cellStyle name="Note 12 2" xfId="10081" xr:uid="{EA00AB75-7934-4789-BD74-90A5CEBAC180}"/>
    <cellStyle name="Note 12 2 10" xfId="19709" xr:uid="{5261BC8F-8421-4458-8C68-D1C54C05770D}"/>
    <cellStyle name="Note 12 2 10 2" xfId="33199" xr:uid="{59577C60-3F50-408D-8D49-57EB28D5E1A8}"/>
    <cellStyle name="Note 12 2 11" xfId="28568" xr:uid="{05311B84-5BE7-42D5-8377-E6CE7156D50E}"/>
    <cellStyle name="Note 12 2 11 2" xfId="41209" xr:uid="{B677A1BA-CD53-4A35-A59A-10408FC39D08}"/>
    <cellStyle name="Note 12 2 12" xfId="26345" xr:uid="{AC346E44-71FA-44B0-B620-AB7731AD7133}"/>
    <cellStyle name="Note 12 2 12 2" xfId="39227" xr:uid="{AAF4A0F3-6F7F-47C1-AC10-B0E573CA1074}"/>
    <cellStyle name="Note 12 2 13" xfId="23343" xr:uid="{8C9209B4-B195-4068-9597-E74BD4359599}"/>
    <cellStyle name="Note 12 2 13 2" xfId="36479" xr:uid="{03D25B4A-BD30-44FF-AA4C-1BC6772D0045}"/>
    <cellStyle name="Note 12 2 2" xfId="13640" xr:uid="{5EAFD479-E03A-4789-9A35-896370D4ACB0}"/>
    <cellStyle name="Note 12 2 2 10" xfId="26478" xr:uid="{1D87F453-708C-4DD9-AE25-3E6A5D7A98BC}"/>
    <cellStyle name="Note 12 2 2 10 2" xfId="39350" xr:uid="{E4381822-DEE4-44A5-971A-4411AD573B32}"/>
    <cellStyle name="Note 12 2 2 2" xfId="14774" xr:uid="{880D3A11-2B01-4E3E-8B66-C04C051BD373}"/>
    <cellStyle name="Note 12 2 2 2 10" xfId="25110" xr:uid="{FAEAD31B-E5B8-47B2-9859-2A2B63C6375B}"/>
    <cellStyle name="Note 12 2 2 2 10 2" xfId="38131" xr:uid="{5B7D6D3E-E60E-4C44-BB9E-42F55467CD96}"/>
    <cellStyle name="Note 12 2 2 2 11" xfId="31714" xr:uid="{EA672057-D1A4-4B10-AD83-4179A7F17509}"/>
    <cellStyle name="Note 12 2 2 2 2" xfId="23807" xr:uid="{602CAEF8-D694-4135-91CB-2FC4FF956BBB}"/>
    <cellStyle name="Note 12 2 2 2 2 2" xfId="36921" xr:uid="{FA0C3DEE-4E2B-42F0-AEB9-D930E12D4F4C}"/>
    <cellStyle name="Note 12 2 2 2 3" xfId="22227" xr:uid="{4096BDB1-1A12-4FFB-9685-696996237098}"/>
    <cellStyle name="Note 12 2 2 2 3 2" xfId="35442" xr:uid="{B9BC09C7-3500-4C2B-A5D8-F7B6B3AC8F7F}"/>
    <cellStyle name="Note 12 2 2 2 4" xfId="26244" xr:uid="{2D13B4F9-EA49-40DF-98F7-209699FE6200}"/>
    <cellStyle name="Note 12 2 2 2 4 2" xfId="39145" xr:uid="{DEEDDB40-CA85-47F9-8E65-85EAA09C6569}"/>
    <cellStyle name="Note 12 2 2 2 5" xfId="19515" xr:uid="{81F394D3-84C0-4FE7-AC0D-BA2E6F610E40}"/>
    <cellStyle name="Note 12 2 2 2 5 2" xfId="33030" xr:uid="{BBA1BE20-74AF-47B0-AB75-49FCE6F4AB5E}"/>
    <cellStyle name="Note 12 2 2 2 6" xfId="24682" xr:uid="{32A20B64-D5C5-406F-83BF-03EE6CA0C116}"/>
    <cellStyle name="Note 12 2 2 2 6 2" xfId="37740" xr:uid="{BDE19292-ECC2-4469-B56B-CD1BAC607CA7}"/>
    <cellStyle name="Note 12 2 2 2 7" xfId="19456" xr:uid="{FB1715C4-D9BE-4A86-AAF2-45F725A237CD}"/>
    <cellStyle name="Note 12 2 2 2 7 2" xfId="32976" xr:uid="{7AC97E89-CB3F-429E-9D5C-886CD679002C}"/>
    <cellStyle name="Note 12 2 2 2 8" xfId="21176" xr:uid="{AB304178-423A-4C55-9693-5D82165A65B4}"/>
    <cellStyle name="Note 12 2 2 2 8 2" xfId="34526" xr:uid="{80BCA2DF-DD30-4C93-9E3A-E0956E7AA25B}"/>
    <cellStyle name="Note 12 2 2 2 9" xfId="20233" xr:uid="{FC182735-2F86-4B0F-8AEE-8CE3BF4B4780}"/>
    <cellStyle name="Note 12 2 2 2 9 2" xfId="33684" xr:uid="{331BD1CC-A1AC-428B-B592-DDEFC0963FA7}"/>
    <cellStyle name="Note 12 2 2 3" xfId="22952" xr:uid="{CE532559-8458-4421-A6C7-8E98000C7687}"/>
    <cellStyle name="Note 12 2 2 3 2" xfId="36102" xr:uid="{3ECC5839-92E7-4698-993C-1D7A8B20757B}"/>
    <cellStyle name="Note 12 2 2 4" xfId="6646" xr:uid="{B3D4F498-2187-4CAE-9693-D3CAF3B5AB32}"/>
    <cellStyle name="Note 12 2 2 4 2" xfId="30949" xr:uid="{372CFAAE-0253-46FC-8891-5758B4E44097}"/>
    <cellStyle name="Note 12 2 2 5" xfId="18637" xr:uid="{C1756275-1852-48F3-A00E-5E12E28D3294}"/>
    <cellStyle name="Note 12 2 2 5 2" xfId="32236" xr:uid="{55D621E8-D2C6-4B16-A04D-98AF4A7BE44F}"/>
    <cellStyle name="Note 12 2 2 6" xfId="19873" xr:uid="{0901505A-34F9-4250-A997-908EFF824103}"/>
    <cellStyle name="Note 12 2 2 6 2" xfId="33352" xr:uid="{69539559-FE50-40C6-BF98-2D1F01989F36}"/>
    <cellStyle name="Note 12 2 2 7" xfId="19971" xr:uid="{FBB4731C-5D1E-44B5-AC00-38C7BF3D7AB5}"/>
    <cellStyle name="Note 12 2 2 7 2" xfId="33446" xr:uid="{6DAAB24C-6609-4DFF-9EAC-4EA73F25932D}"/>
    <cellStyle name="Note 12 2 2 8" xfId="25782" xr:uid="{5A46B47A-E7B4-4DE6-890C-063CCDD7BBF3}"/>
    <cellStyle name="Note 12 2 2 8 2" xfId="38728" xr:uid="{31D3BE73-5E83-479F-992B-216D25343B8B}"/>
    <cellStyle name="Note 12 2 2 9" xfId="27618" xr:uid="{22B30953-5372-4C8D-85DC-AE72067B1EC9}"/>
    <cellStyle name="Note 12 2 2 9 2" xfId="40361" xr:uid="{ADFE8E09-36A9-46E6-B9CD-55FF965E8393}"/>
    <cellStyle name="Note 12 2 3" xfId="14334" xr:uid="{54F09011-A01B-4FF3-B6A5-B994A88593F6}"/>
    <cellStyle name="Note 12 2 3 10" xfId="21309" xr:uid="{C5C80357-2383-4FDC-9721-4C10059A0E92}"/>
    <cellStyle name="Note 12 2 3 10 2" xfId="34652" xr:uid="{0EAD4E36-2D3B-4770-AAB4-1236ADEF592E}"/>
    <cellStyle name="Note 12 2 3 2" xfId="15031" xr:uid="{1CB047CB-C4D5-4F5C-8A27-0986A838F243}"/>
    <cellStyle name="Note 12 2 3 2 10" xfId="20630" xr:uid="{14B5DD77-EFB7-4FDE-9AE9-5A6831CAF11C}"/>
    <cellStyle name="Note 12 2 3 2 10 2" xfId="34037" xr:uid="{29B57E2D-7ECB-46AE-8357-6461E5D7732F}"/>
    <cellStyle name="Note 12 2 3 2 11" xfId="31971" xr:uid="{A048BA1F-2DCA-4942-8295-31DB7E1B414E}"/>
    <cellStyle name="Note 12 2 3 2 2" xfId="24064" xr:uid="{37200CE1-20A9-4B1D-9CBE-B6A5ECB3BBCE}"/>
    <cellStyle name="Note 12 2 3 2 2 2" xfId="37178" xr:uid="{654392AF-84DB-4ED5-A8A4-FC76E1144F50}"/>
    <cellStyle name="Note 12 2 3 2 3" xfId="22192" xr:uid="{C2E855BB-9785-4828-9FEB-2C1CFFAEDA55}"/>
    <cellStyle name="Note 12 2 3 2 3 2" xfId="35407" xr:uid="{6DA1F58B-0891-46EF-8C6F-BB4DEFE765D2}"/>
    <cellStyle name="Note 12 2 3 2 4" xfId="19213" xr:uid="{6E2C270E-6081-48B0-9592-01BD956372ED}"/>
    <cellStyle name="Note 12 2 3 2 4 2" xfId="32766" xr:uid="{C44F71DD-E018-46AC-8919-9F4FD6390B17}"/>
    <cellStyle name="Note 12 2 3 2 5" xfId="24128" xr:uid="{223DC3BA-E78C-45D1-9C6A-3F9C9218925C}"/>
    <cellStyle name="Note 12 2 3 2 5 2" xfId="37239" xr:uid="{D1D9416D-D99A-46EA-AB29-803E935FEB27}"/>
    <cellStyle name="Note 12 2 3 2 6" xfId="26668" xr:uid="{A5EC8BC7-66B5-4607-A6DD-7B1A322C7DDF}"/>
    <cellStyle name="Note 12 2 3 2 6 2" xfId="39520" xr:uid="{D34899A6-CCE9-4EAC-8057-86321D31EC2C}"/>
    <cellStyle name="Note 12 2 3 2 7" xfId="26804" xr:uid="{DD84DCC4-C007-40B0-8D39-C0171CE26E64}"/>
    <cellStyle name="Note 12 2 3 2 7 2" xfId="39642" xr:uid="{DE1AF933-7345-4695-83ED-06E7993174AF}"/>
    <cellStyle name="Note 12 2 3 2 8" xfId="7076" xr:uid="{35EF2A5C-1A48-4E56-9F0D-AA2012686CCC}"/>
    <cellStyle name="Note 12 2 3 2 8 2" xfId="31294" xr:uid="{133B8600-546D-4EB8-9675-5A405CDC900D}"/>
    <cellStyle name="Note 12 2 3 2 9" xfId="29281" xr:uid="{5802EC56-39F5-4743-82FC-21B5224DB104}"/>
    <cellStyle name="Note 12 2 3 2 9 2" xfId="41871" xr:uid="{F6716566-DAC9-4AD7-AB85-9F707E3DC6C8}"/>
    <cellStyle name="Note 12 2 3 3" xfId="23478" xr:uid="{8284A6F8-DBEE-4A52-9D93-0CAA1B18B696}"/>
    <cellStyle name="Note 12 2 3 3 2" xfId="36611" xr:uid="{E36FE6D0-3746-4F60-AAB4-CCB296929CFF}"/>
    <cellStyle name="Note 12 2 3 4" xfId="20924" xr:uid="{57C7006B-CF2D-41E1-8414-CE7F13A304CF}"/>
    <cellStyle name="Note 12 2 3 4 2" xfId="34295" xr:uid="{749C5481-2541-4DA3-B40B-7AF35A2CBACC}"/>
    <cellStyle name="Note 12 2 3 5" xfId="22785" xr:uid="{B37296BB-2F6A-4D1F-9D2C-DAC85BD88371}"/>
    <cellStyle name="Note 12 2 3 5 2" xfId="35948" xr:uid="{D1E9B5AF-286C-4694-A9F7-2D1B7648E831}"/>
    <cellStyle name="Note 12 2 3 6" xfId="25365" xr:uid="{BC8011DD-7F80-43BB-8482-5634DAFF3EBB}"/>
    <cellStyle name="Note 12 2 3 6 2" xfId="38356" xr:uid="{F2583E9C-4DA7-4C40-AAA1-960683F77FFF}"/>
    <cellStyle name="Note 12 2 3 7" xfId="6532" xr:uid="{C2983743-3AC1-4747-9B19-1AA5E3B52FCB}"/>
    <cellStyle name="Note 12 2 3 7 2" xfId="30872" xr:uid="{93925866-A1E8-40C0-AB5B-CB1300AA53E6}"/>
    <cellStyle name="Note 12 2 3 8" xfId="21018" xr:uid="{24FDC43E-21CD-40DC-A526-2F9D07272FF7}"/>
    <cellStyle name="Note 12 2 3 8 2" xfId="34379" xr:uid="{815C4D3C-8615-44DF-81A5-9C2D4B1F2814}"/>
    <cellStyle name="Note 12 2 3 9" xfId="26818" xr:uid="{E15C44C3-85E3-4F7A-A36A-525302C250C2}"/>
    <cellStyle name="Note 12 2 3 9 2" xfId="39655" xr:uid="{5054BAD5-D17F-4AE3-956B-8F0EAA8335EE}"/>
    <cellStyle name="Note 12 2 4" xfId="14697" xr:uid="{814573FD-D574-4651-BA17-B3E03277B2F6}"/>
    <cellStyle name="Note 12 2 4 10" xfId="29051" xr:uid="{3CD3AA3E-514C-4068-BE37-F9A617F77FDA}"/>
    <cellStyle name="Note 12 2 4 10 2" xfId="41655" xr:uid="{679B0F61-6E65-498C-9C7C-D15215F586FB}"/>
    <cellStyle name="Note 12 2 4 11" xfId="31637" xr:uid="{643F6ECB-C6C4-40B6-8EE2-BB0E179B12BE}"/>
    <cellStyle name="Note 12 2 4 2" xfId="23730" xr:uid="{5A27070C-95C3-4EC4-A1FD-B4308E8773FA}"/>
    <cellStyle name="Note 12 2 4 2 2" xfId="36844" xr:uid="{5B090969-0A72-4145-AD3F-3BB8CB9B0C55}"/>
    <cellStyle name="Note 12 2 4 3" xfId="22245" xr:uid="{E134D878-74A3-4BE9-8A4C-DE865C369947}"/>
    <cellStyle name="Note 12 2 4 3 2" xfId="35460" xr:uid="{84BCE47D-0AE3-4481-9337-578F9AE3B0B8}"/>
    <cellStyle name="Note 12 2 4 4" xfId="21073" xr:uid="{E23B9BB9-1E63-416B-8AFC-603DBD84831A}"/>
    <cellStyle name="Note 12 2 4 4 2" xfId="34428" xr:uid="{4BC4A8EC-5CAC-4742-8987-5906F7E76A94}"/>
    <cellStyle name="Note 12 2 4 5" xfId="20375" xr:uid="{A241DCFC-7EEE-44F3-AA72-B045B4C6B2C9}"/>
    <cellStyle name="Note 12 2 4 5 2" xfId="33809" xr:uid="{836097C6-C5AC-4B39-B371-051C58873404}"/>
    <cellStyle name="Note 12 2 4 6" xfId="26159" xr:uid="{C2EBA86C-505B-4EC4-A536-089B16D61B2E}"/>
    <cellStyle name="Note 12 2 4 6 2" xfId="39067" xr:uid="{3002DF63-11B5-436F-8536-5C5FEA43421D}"/>
    <cellStyle name="Note 12 2 4 7" xfId="27284" xr:uid="{81014432-BB3D-4576-91B7-B8B8E404A5DD}"/>
    <cellStyle name="Note 12 2 4 7 2" xfId="40065" xr:uid="{BB2C3D76-67B9-4958-9BFA-A13E93922647}"/>
    <cellStyle name="Note 12 2 4 8" xfId="22800" xr:uid="{0677289A-844F-4E30-A52B-52EDB013B206}"/>
    <cellStyle name="Note 12 2 4 8 2" xfId="35962" xr:uid="{8C409AA4-3627-4D62-910C-9D885F6EB50A}"/>
    <cellStyle name="Note 12 2 4 9" xfId="18442" xr:uid="{AE7AB0A7-49EA-4224-8F7D-272D5A3FC38F}"/>
    <cellStyle name="Note 12 2 4 9 2" xfId="32099" xr:uid="{69160FD0-B44A-4D6A-A43B-CFE2D931EAC2}"/>
    <cellStyle name="Note 12 2 5" xfId="16133" xr:uid="{77573292-77E6-4655-805A-2F0C715D7CFB}"/>
    <cellStyle name="Note 12 2 6" xfId="20499" xr:uid="{19D7AB51-C3A3-480F-987B-C9D9120FFC0B}"/>
    <cellStyle name="Note 12 2 6 2" xfId="33916" xr:uid="{68BA350C-6E3A-4E40-8298-D084E1C37344}"/>
    <cellStyle name="Note 12 2 7" xfId="25412" xr:uid="{F84D35C6-7FD6-4F1B-BFC4-8D217CF30BD5}"/>
    <cellStyle name="Note 12 2 7 2" xfId="38398" xr:uid="{DF7253D0-8B2B-497C-A8E6-1BBFD4200BEC}"/>
    <cellStyle name="Note 12 2 8" xfId="21310" xr:uid="{F0D21125-D9AD-44FC-9C81-EBBFEECC233F}"/>
    <cellStyle name="Note 12 2 8 2" xfId="34653" xr:uid="{907AE1C4-8885-4F64-90E7-9677FFB0A337}"/>
    <cellStyle name="Note 12 2 9" xfId="24745" xr:uid="{9EC0F7FA-4810-4CCA-8FA6-7CFACE33711D}"/>
    <cellStyle name="Note 12 2 9 2" xfId="37795" xr:uid="{D3E5D96E-C9F3-4C54-A585-4F1FEA588D1C}"/>
    <cellStyle name="Note 12 3" xfId="12215" xr:uid="{92E4A196-CF0D-4FCD-8BEF-28CBFA142868}"/>
    <cellStyle name="Note 12 3 10" xfId="24407" xr:uid="{6D581B89-82BE-4E16-85F4-98E5AE0A7D62}"/>
    <cellStyle name="Note 12 3 10 2" xfId="37497" xr:uid="{FF92C96F-4616-4231-B1C6-6902D6AF943E}"/>
    <cellStyle name="Note 12 3 11" xfId="24881" xr:uid="{D1215966-CB02-479C-9DF7-6E93F10A75A6}"/>
    <cellStyle name="Note 12 3 11 2" xfId="37919" xr:uid="{03F37816-DE13-41E2-932A-7858E5C7857A}"/>
    <cellStyle name="Note 12 3 2" xfId="11299" xr:uid="{D1B5C7E8-E0A9-4FE5-83A1-2ABBC83C9C7E}"/>
    <cellStyle name="Note 12 3 2 10" xfId="28347" xr:uid="{D5376B30-461F-4E5D-AA72-3C5BE290FCAB}"/>
    <cellStyle name="Note 12 3 2 10 2" xfId="41009" xr:uid="{F7647308-3D80-40B2-B2A8-85C5846F865F}"/>
    <cellStyle name="Note 12 3 2 11" xfId="31537" xr:uid="{E066B384-05B9-4CCB-8DC2-5DFCA74CBA53}"/>
    <cellStyle name="Note 12 3 2 2" xfId="21269" xr:uid="{ED252C7D-3FD8-4BAC-8ACC-8C8F2F739DEF}"/>
    <cellStyle name="Note 12 3 2 2 2" xfId="34614" xr:uid="{141E72B2-D694-47C1-8967-11DCD543F983}"/>
    <cellStyle name="Note 12 3 2 3" xfId="6086" xr:uid="{A2CB23B3-1150-49D3-B77A-2E930B99D453}"/>
    <cellStyle name="Note 12 3 2 3 2" xfId="30504" xr:uid="{EF53460F-7940-4DB5-ACF7-E8CE68E23C72}"/>
    <cellStyle name="Note 12 3 2 4" xfId="23418" xr:uid="{B1E4B117-ADDF-443A-89F6-C875C2B6C1EE}"/>
    <cellStyle name="Note 12 3 2 4 2" xfId="36553" xr:uid="{CECED0C1-E223-4A05-9A77-B1F04795CB4E}"/>
    <cellStyle name="Note 12 3 2 5" xfId="19552" xr:uid="{A4AD520C-D588-45C2-9C7E-05698B8B9A10}"/>
    <cellStyle name="Note 12 3 2 5 2" xfId="33061" xr:uid="{2AF9D860-DEED-420C-A5B9-7F179A906B2E}"/>
    <cellStyle name="Note 12 3 2 6" xfId="28036" xr:uid="{C2E4C3BE-636A-4C66-8084-4BC9C786B4FB}"/>
    <cellStyle name="Note 12 3 2 6 2" xfId="40722" xr:uid="{512385AC-FC65-429C-8179-B3C5B4D60073}"/>
    <cellStyle name="Note 12 3 2 7" xfId="25717" xr:uid="{D6D0E121-A6E5-4BB3-8BDE-E55AF8382F5B}"/>
    <cellStyle name="Note 12 3 2 7 2" xfId="38670" xr:uid="{B42E3F53-2A62-40AD-8AC0-477502B9C1B6}"/>
    <cellStyle name="Note 12 3 2 8" xfId="19383" xr:uid="{8B3AD8EB-82BF-470F-9227-0F936507D50C}"/>
    <cellStyle name="Note 12 3 2 8 2" xfId="32922" xr:uid="{24B493EC-FD6A-4508-A0F0-DB79C333254F}"/>
    <cellStyle name="Note 12 3 2 9" xfId="24304" xr:uid="{2D5C939C-76E9-47B9-B202-EB01BAD1C754}"/>
    <cellStyle name="Note 12 3 2 9 2" xfId="37399" xr:uid="{42151B75-A38A-4FC1-92F6-A0FD6480F2CB}"/>
    <cellStyle name="Note 12 3 3" xfId="16579" xr:uid="{251B8D84-27B9-402A-B3D8-CC9DA77BEF3D}"/>
    <cellStyle name="Note 12 3 4" xfId="21996" xr:uid="{6B365D69-812D-4BC5-B313-2F70EE8745AD}"/>
    <cellStyle name="Note 12 3 4 2" xfId="35229" xr:uid="{3DF94A32-C646-4E91-B8A9-ADF29D578812}"/>
    <cellStyle name="Note 12 3 5" xfId="19738" xr:uid="{C73B6706-013B-45E2-B3C7-7396D4B781D3}"/>
    <cellStyle name="Note 12 3 5 2" xfId="33223" xr:uid="{8777233E-9E10-4C69-9B77-2D70FDD0620A}"/>
    <cellStyle name="Note 12 3 6" xfId="20139" xr:uid="{0BB91C1C-0B29-48C6-ABED-AD1BA3FC1855}"/>
    <cellStyle name="Note 12 3 6 2" xfId="33599" xr:uid="{2569D2A1-2C6F-4639-916F-C83A956AD088}"/>
    <cellStyle name="Note 12 3 7" xfId="24603" xr:uid="{F3B36234-6BF9-4AA7-8F4F-7173C1D33912}"/>
    <cellStyle name="Note 12 3 7 2" xfId="37669" xr:uid="{782C5740-9D3A-46FD-A07E-9F9216B09EEF}"/>
    <cellStyle name="Note 12 3 8" xfId="27852" xr:uid="{2DB73C6A-CAA2-4BC5-BB06-6F2160B83744}"/>
    <cellStyle name="Note 12 3 8 2" xfId="40556" xr:uid="{BC48FFEC-BA9A-46EB-AC48-74FE65F82484}"/>
    <cellStyle name="Note 12 3 9" xfId="28864" xr:uid="{6CECBC96-9C9A-404D-89CA-1562CDFBA42D}"/>
    <cellStyle name="Note 12 3 9 2" xfId="41484" xr:uid="{80F545F0-7F8C-4AC5-8ABF-8C9A127859CE}"/>
    <cellStyle name="Note 12 4" xfId="13825" xr:uid="{BD90D531-2027-4D5C-94F9-0D7EA178B82E}"/>
    <cellStyle name="Note 12 4 10" xfId="28812" xr:uid="{92BD753A-1C6D-4EDF-A9BA-A7D0C8C0F07D}"/>
    <cellStyle name="Note 12 4 10 2" xfId="41435" xr:uid="{4EFB55A0-80A5-4EF4-A1BF-CE8EB0FAC984}"/>
    <cellStyle name="Note 12 4 11" xfId="25042" xr:uid="{15EF4244-1996-430C-A99C-5F394C47C7C1}"/>
    <cellStyle name="Note 12 4 11 2" xfId="38069" xr:uid="{492C8B58-720E-4E75-A46F-3A00E2D9BE22}"/>
    <cellStyle name="Note 12 4 2" xfId="14848" xr:uid="{3995698F-1BB8-469B-B2CA-7BE7B127C0B4}"/>
    <cellStyle name="Note 12 4 2 10" xfId="29027" xr:uid="{6E089AC1-DE6F-485E-9C80-0EE305D6AEE4}"/>
    <cellStyle name="Note 12 4 2 10 2" xfId="41632" xr:uid="{AC5A8B15-E3F4-4367-AE09-FBF25E523380}"/>
    <cellStyle name="Note 12 4 2 11" xfId="31788" xr:uid="{0540923C-2E56-4229-9ABA-D35582EADDF0}"/>
    <cellStyle name="Note 12 4 2 2" xfId="23881" xr:uid="{6A3F33FE-1E67-4E14-AAF8-21247BD77491}"/>
    <cellStyle name="Note 12 4 2 2 2" xfId="36995" xr:uid="{5B993854-27E1-4F53-B1B3-A596E0A83D92}"/>
    <cellStyle name="Note 12 4 2 3" xfId="19052" xr:uid="{E78EB5B2-A89D-49DB-A80F-682E76962245}"/>
    <cellStyle name="Note 12 4 2 3 2" xfId="32622" xr:uid="{675E853D-5826-4DBC-A94A-C8984890144B}"/>
    <cellStyle name="Note 12 4 2 4" xfId="6004" xr:uid="{BA81F26F-5A98-437D-A8C6-D187F769A315}"/>
    <cellStyle name="Note 12 4 2 4 2" xfId="30435" xr:uid="{724AE4CE-7AAB-4155-8C9E-6956E85CA046}"/>
    <cellStyle name="Note 12 4 2 5" xfId="22185" xr:uid="{D685661B-0A5E-4F8B-B8B2-FECE8A55077E}"/>
    <cellStyle name="Note 12 4 2 5 2" xfId="35401" xr:uid="{4400F8DE-3006-4BD5-AC62-D5B9DF38C0FC}"/>
    <cellStyle name="Note 12 4 2 6" xfId="24146" xr:uid="{7B0A73AA-D87F-46AA-90E1-EA890CD1DDF1}"/>
    <cellStyle name="Note 12 4 2 6 2" xfId="37255" xr:uid="{FD34850F-499A-4892-835A-127C4E5902CD}"/>
    <cellStyle name="Note 12 4 2 7" xfId="19652" xr:uid="{20C8976C-95F6-40BF-8096-BC07AD44EEE5}"/>
    <cellStyle name="Note 12 4 2 7 2" xfId="33148" xr:uid="{22D7E986-98CC-4126-AC2F-CF724D048EAA}"/>
    <cellStyle name="Note 12 4 2 8" xfId="27840" xr:uid="{F634D336-2BFF-40CE-BB52-914FE393F71D}"/>
    <cellStyle name="Note 12 4 2 8 2" xfId="40545" xr:uid="{7E7B567E-11AC-42C3-96DE-1A8CF17A74A0}"/>
    <cellStyle name="Note 12 4 2 9" xfId="28421" xr:uid="{D9706EC5-2874-45D3-9AED-1E5706AB383A}"/>
    <cellStyle name="Note 12 4 2 9 2" xfId="41080" xr:uid="{CC78657E-3605-4AFB-BCC6-D63D23F1A02B}"/>
    <cellStyle name="Note 12 4 3" xfId="17015" xr:uid="{B7E0AB56-9A39-49F6-921A-7A68F6EBDD23}"/>
    <cellStyle name="Note 12 4 4" xfId="23095" xr:uid="{817C8B0A-2C95-4244-994D-3A852DE9E0A7}"/>
    <cellStyle name="Note 12 4 4 2" xfId="36241" xr:uid="{512F9A7D-1BEF-4D77-8680-23E935BCF902}"/>
    <cellStyle name="Note 12 4 5" xfId="6775" xr:uid="{7A4D25AC-2320-43C7-AAE9-CD4E1D7415FC}"/>
    <cellStyle name="Note 12 4 5 2" xfId="31021" xr:uid="{792A17E5-4CBE-45B6-ABE8-3B6E947079B5}"/>
    <cellStyle name="Note 12 4 6" xfId="21697" xr:uid="{047B0AD1-EA75-4184-8B27-F15B5A46C725}"/>
    <cellStyle name="Note 12 4 6 2" xfId="34980" xr:uid="{DF465335-0653-42D1-B703-17851A5DCD68}"/>
    <cellStyle name="Note 12 4 7" xfId="6172" xr:uid="{1AED8854-FA5C-45B9-A4BA-C06EA769A100}"/>
    <cellStyle name="Note 12 4 7 2" xfId="30587" xr:uid="{6A1D4C95-E732-4DE3-82CE-BAE734E1FA63}"/>
    <cellStyle name="Note 12 4 8" xfId="5985" xr:uid="{5351647B-701C-498B-886C-94D0736A6DBD}"/>
    <cellStyle name="Note 12 4 8 2" xfId="30426" xr:uid="{ACCBE80E-E6FD-4D8F-828A-28C6CF4E3CC5}"/>
    <cellStyle name="Note 12 4 9" xfId="28399" xr:uid="{FF5F4E94-9F5C-4003-9AFC-BEC8D60A4134}"/>
    <cellStyle name="Note 12 4 9 2" xfId="41060" xr:uid="{852A0939-614A-4AFF-985B-7090738A5767}"/>
    <cellStyle name="Note 12 5" xfId="11645" xr:uid="{7C2F95D4-A952-4DA7-9CDF-972712BBE64D}"/>
    <cellStyle name="Note 12 5 10" xfId="7157" xr:uid="{C01B83D2-1EFA-458C-B69B-88192DE2DB8C}"/>
    <cellStyle name="Note 12 5 10 2" xfId="31366" xr:uid="{80567B27-3DEF-4DA3-8D66-AC942411251C}"/>
    <cellStyle name="Note 12 5 2" xfId="17446" xr:uid="{CEC82D97-1F76-4870-ACA1-8CA6AC02F2B6}"/>
    <cellStyle name="Note 12 5 3" xfId="21502" xr:uid="{964BE5A7-8D2E-4211-ADAC-F27393C0A666}"/>
    <cellStyle name="Note 12 5 3 2" xfId="34827" xr:uid="{26F1B69A-C59B-4F3D-912E-277D45E3540E}"/>
    <cellStyle name="Note 12 5 4" xfId="6096" xr:uid="{6E94E2D4-BE85-4AE6-B062-9343045E1F9F}"/>
    <cellStyle name="Note 12 5 4 2" xfId="30514" xr:uid="{EA33A454-D1DD-405A-A8FB-EDEE568AD19E}"/>
    <cellStyle name="Note 12 5 5" xfId="25134" xr:uid="{F6E70F7A-903C-4F4C-A9AE-AB2277F7A34F}"/>
    <cellStyle name="Note 12 5 5 2" xfId="38152" xr:uid="{90D35223-DBC6-415B-A1BB-A47DF965623D}"/>
    <cellStyle name="Note 12 5 6" xfId="24348" xr:uid="{85F18D1F-1102-4B63-90E5-AB8C63DA9D33}"/>
    <cellStyle name="Note 12 5 6 2" xfId="37442" xr:uid="{6CCD01B7-1942-46C1-94B8-0AE6C1F14403}"/>
    <cellStyle name="Note 12 5 7" xfId="20548" xr:uid="{B5CD1CFF-6E30-4DA8-8A7E-41628DBE7327}"/>
    <cellStyle name="Note 12 5 7 2" xfId="33962" xr:uid="{7C8D158E-5A68-4430-9A40-C7CFC3C4F23F}"/>
    <cellStyle name="Note 12 5 8" xfId="24699" xr:uid="{7ACEA7DE-D2B8-4D66-8B94-96298B4B8976}"/>
    <cellStyle name="Note 12 5 8 2" xfId="37755" xr:uid="{18D9B8B5-504B-417E-B735-1DE8B0EF0AA8}"/>
    <cellStyle name="Note 12 5 9" xfId="6120" xr:uid="{B5411B0B-EECB-4967-AE4D-B4B4D3DB1C78}"/>
    <cellStyle name="Note 12 5 9 2" xfId="30537" xr:uid="{0A0958E6-BB52-44FA-A2E3-57CB6397BE09}"/>
    <cellStyle name="Note 12 6" xfId="15604" xr:uid="{C1CF8862-6839-4267-A83F-0A5006CB20BF}"/>
    <cellStyle name="Note 12 7" xfId="17974" xr:uid="{7204BD81-2543-4D5B-95A6-A040792FD6F1}"/>
    <cellStyle name="Note 12 7 10" xfId="29790" xr:uid="{E956C286-424A-4C5B-9627-A53183CC636C}"/>
    <cellStyle name="Note 12 7 10 2" xfId="42356" xr:uid="{472FC577-8039-4FC4-B756-180BF93AF678}"/>
    <cellStyle name="Note 12 7 11" xfId="32058" xr:uid="{3B5D9399-E37C-4291-8E75-6ECDD8A1CE45}"/>
    <cellStyle name="Note 12 7 2" xfId="25797" xr:uid="{4D939546-9CC5-4C7D-A005-98F97E6B1B50}"/>
    <cellStyle name="Note 12 7 2 2" xfId="38740" xr:uid="{4FE4200D-2AF1-4C8F-8351-8A3C99104D79}"/>
    <cellStyle name="Note 12 7 3" xfId="26682" xr:uid="{B409FD61-A081-4797-B4A5-C6DB450F6871}"/>
    <cellStyle name="Note 12 7 3 2" xfId="39530" xr:uid="{7AB1C686-CDA6-4139-8273-892FBF2C6E1D}"/>
    <cellStyle name="Note 12 7 4" xfId="27415" xr:uid="{803783AA-2E19-495E-9508-C909F66FB191}"/>
    <cellStyle name="Note 12 7 4 2" xfId="40184" xr:uid="{85C26A62-1985-4077-B2BD-C464D7680C22}"/>
    <cellStyle name="Note 12 7 5" xfId="28141" xr:uid="{4AD78272-E3BD-43FE-A3AF-4F586D75A72D}"/>
    <cellStyle name="Note 12 7 5 2" xfId="40818" xr:uid="{C189FB20-9549-4A36-9E05-03B4BEF0A742}"/>
    <cellStyle name="Note 12 7 6" xfId="28731" xr:uid="{F3A053D6-C38E-408E-9134-EEAA404710DE}"/>
    <cellStyle name="Note 12 7 6 2" xfId="41355" xr:uid="{F7761E56-65AB-4555-BD0A-EDA45ED9C7D3}"/>
    <cellStyle name="Note 12 7 7" xfId="29108" xr:uid="{6339E271-316A-4ECE-8965-02A45A50ED71}"/>
    <cellStyle name="Note 12 7 7 2" xfId="41708" xr:uid="{54597BBD-99C5-4412-9FD3-D142832A05B6}"/>
    <cellStyle name="Note 12 7 8" xfId="29451" xr:uid="{3FAD8432-F92C-435A-B540-530D2786C4EC}"/>
    <cellStyle name="Note 12 7 8 2" xfId="42031" xr:uid="{12A4248A-003E-4C3D-A56F-D1D5B7BC96BB}"/>
    <cellStyle name="Note 12 7 9" xfId="29688" xr:uid="{4B7F8360-702D-40FB-901C-79571DE88B4E}"/>
    <cellStyle name="Note 12 7 9 2" xfId="42260" xr:uid="{D6DA06F3-6C10-4599-B943-AD714EF2D2ED}"/>
    <cellStyle name="Note 12 8" xfId="23294" xr:uid="{DE10E6E6-4E77-4DA0-90CB-F4DAEB5671F1}"/>
    <cellStyle name="Note 12 8 2" xfId="36435" xr:uid="{065D4F71-682D-46F1-8008-4C8AEE1090C5}"/>
    <cellStyle name="Note 13" xfId="2841" xr:uid="{736C21E2-1B17-4FF6-BF2F-8B56A875DA6C}"/>
    <cellStyle name="Note 13 2" xfId="10082" xr:uid="{B330BF8B-CED1-46B2-BAE7-DB5584F192E7}"/>
    <cellStyle name="Note 13 2 10" xfId="19965" xr:uid="{51833C17-C63D-4296-A386-6D3F995F73BC}"/>
    <cellStyle name="Note 13 2 10 2" xfId="33440" xr:uid="{68B26A4A-5456-4BBC-B6A5-88493474A4FF}"/>
    <cellStyle name="Note 13 2 11" xfId="28952" xr:uid="{530445FB-0800-430E-9054-60CBD00A6991}"/>
    <cellStyle name="Note 13 2 11 2" xfId="41564" xr:uid="{039BDA7B-4264-4B44-A056-6457E6292D84}"/>
    <cellStyle name="Note 13 2 12" xfId="5107" xr:uid="{58091207-A654-4ACA-8264-9DF46D4DE1D5}"/>
    <cellStyle name="Note 13 2 12 2" xfId="29904" xr:uid="{6819723D-2DC9-4E15-B02B-FFF2AEE8BE41}"/>
    <cellStyle name="Note 13 2 13" xfId="26779" xr:uid="{E5CC864A-07A5-49C2-AB31-0DD5E5634E74}"/>
    <cellStyle name="Note 13 2 13 2" xfId="39622" xr:uid="{370ACA1E-133F-4B03-BCAC-95A2976AE1FD}"/>
    <cellStyle name="Note 13 2 2" xfId="13641" xr:uid="{E313984E-EAFC-4857-91F4-B267079E97BF}"/>
    <cellStyle name="Note 13 2 2 10" xfId="28838" xr:uid="{577D8BB7-B4E5-4640-BC3E-9DDEC60ACD66}"/>
    <cellStyle name="Note 13 2 2 10 2" xfId="41460" xr:uid="{5981A9F2-5A45-4658-8055-B08D69D0BEFF}"/>
    <cellStyle name="Note 13 2 2 2" xfId="14775" xr:uid="{A5CA9504-F869-4D69-9006-D544FFF6A80B}"/>
    <cellStyle name="Note 13 2 2 2 10" xfId="23684" xr:uid="{0B4E7132-353F-4BF7-B56F-0747D1244E09}"/>
    <cellStyle name="Note 13 2 2 2 10 2" xfId="36798" xr:uid="{EC9402A7-0FDA-4306-96A4-97840D74C63B}"/>
    <cellStyle name="Note 13 2 2 2 11" xfId="31715" xr:uid="{0A4E1051-3FE9-4A06-B9F6-CE797722D71E}"/>
    <cellStyle name="Note 13 2 2 2 2" xfId="23808" xr:uid="{E06D0F6B-A43C-4722-B74F-9A0E942E8A43}"/>
    <cellStyle name="Note 13 2 2 2 2 2" xfId="36922" xr:uid="{3A214AA5-53D1-4D59-9A68-DB0FA0BEF40C}"/>
    <cellStyle name="Note 13 2 2 2 3" xfId="19063" xr:uid="{E9550177-1989-45AA-B71F-7579BD2F2311}"/>
    <cellStyle name="Note 13 2 2 2 3 2" xfId="32633" xr:uid="{7CF7DD1A-E7D0-49F8-BB22-1C92CF733952}"/>
    <cellStyle name="Note 13 2 2 2 4" xfId="23681" xr:uid="{1873FE82-00A1-43D2-8893-D103E240599E}"/>
    <cellStyle name="Note 13 2 2 2 4 2" xfId="36795" xr:uid="{3DEE3D58-EC7F-4932-85B7-F992D5954C6C}"/>
    <cellStyle name="Note 13 2 2 2 5" xfId="26770" xr:uid="{D193178C-EA26-4B15-9EA5-294D6A84747A}"/>
    <cellStyle name="Note 13 2 2 2 5 2" xfId="39613" xr:uid="{D6A009CA-EAC5-4C2F-AB8B-BA346F72D4F7}"/>
    <cellStyle name="Note 13 2 2 2 6" xfId="19241" xr:uid="{24A37F17-9406-4699-BF96-84CB4AC89AB0}"/>
    <cellStyle name="Note 13 2 2 2 6 2" xfId="32791" xr:uid="{3AF6BD1F-8A9D-47ED-8B61-DD461B6C156B}"/>
    <cellStyle name="Note 13 2 2 2 7" xfId="5971" xr:uid="{38291224-0E22-44E8-BF8C-7A233836C22C}"/>
    <cellStyle name="Note 13 2 2 2 7 2" xfId="30416" xr:uid="{619CE1F1-75ED-4D25-85CC-B1B3E314BC95}"/>
    <cellStyle name="Note 13 2 2 2 8" xfId="27045" xr:uid="{94238819-3275-458A-ADE6-FF48F5083819}"/>
    <cellStyle name="Note 13 2 2 2 8 2" xfId="39852" xr:uid="{018AF299-908E-4D4D-AA6A-773407590ACE}"/>
    <cellStyle name="Note 13 2 2 2 9" xfId="28214" xr:uid="{C277D6C5-7E5D-4CE8-9CDC-495C9620071B}"/>
    <cellStyle name="Note 13 2 2 2 9 2" xfId="40887" xr:uid="{787DE7CD-56A8-4681-BD11-EC68E1BE6515}"/>
    <cellStyle name="Note 13 2 2 3" xfId="22953" xr:uid="{A911EF64-7E1E-440E-AA88-82CB4909329A}"/>
    <cellStyle name="Note 13 2 2 3 2" xfId="36103" xr:uid="{0CBCBEBD-E45F-4CB8-801C-700864C7B0D5}"/>
    <cellStyle name="Note 13 2 2 4" xfId="6647" xr:uid="{021EA6D7-1BCC-4F0B-BF29-F4B716F321A1}"/>
    <cellStyle name="Note 13 2 2 4 2" xfId="30950" xr:uid="{A2EE47B7-CFD8-4D3D-9534-1B78638CC1B1}"/>
    <cellStyle name="Note 13 2 2 5" xfId="26839" xr:uid="{A88A3D97-4818-4D74-A7E5-B4E05911B96C}"/>
    <cellStyle name="Note 13 2 2 5 2" xfId="39674" xr:uid="{F72A90E3-74BB-4760-8814-D7D12C171A28}"/>
    <cellStyle name="Note 13 2 2 6" xfId="5919" xr:uid="{186FAA2F-4F83-40AB-BACD-8298423B3F37}"/>
    <cellStyle name="Note 13 2 2 6 2" xfId="30377" xr:uid="{B544AFAA-E405-45D9-99DA-9879889DC206}"/>
    <cellStyle name="Note 13 2 2 7" xfId="18973" xr:uid="{FE8429FB-C3C8-41A6-A827-68DA8445B31C}"/>
    <cellStyle name="Note 13 2 2 7 2" xfId="32549" xr:uid="{0B91873F-1651-4749-937B-DD634D4AA3A1}"/>
    <cellStyle name="Note 13 2 2 8" xfId="5028" xr:uid="{2884E630-06E4-43DE-8303-55A4F9929A55}"/>
    <cellStyle name="Note 13 2 2 8 2" xfId="29894" xr:uid="{3E2EACDC-18D7-49A1-A43D-810C8B209E7D}"/>
    <cellStyle name="Note 13 2 2 9" xfId="23344" xr:uid="{FA67BBE7-816E-4BB6-9DB9-AF33E4E385CC}"/>
    <cellStyle name="Note 13 2 2 9 2" xfId="36480" xr:uid="{7CEDD781-097A-431B-A30F-C455AA85A034}"/>
    <cellStyle name="Note 13 2 3" xfId="14335" xr:uid="{CB87F3C7-FB44-4403-9401-511ED13ACD72}"/>
    <cellStyle name="Note 13 2 3 10" xfId="22685" xr:uid="{695C68C2-F520-41DB-A950-EADD4A40EAC0}"/>
    <cellStyle name="Note 13 2 3 10 2" xfId="35856" xr:uid="{447A5F3C-4ECB-4860-927A-83D0E1869FC7}"/>
    <cellStyle name="Note 13 2 3 2" xfId="15032" xr:uid="{D61B1F72-A226-457B-A0DD-A8566FF56EAB}"/>
    <cellStyle name="Note 13 2 3 2 10" xfId="29613" xr:uid="{1D49ACFF-4C32-45A5-9792-E29148C74D04}"/>
    <cellStyle name="Note 13 2 3 2 10 2" xfId="42189" xr:uid="{6133C071-09F8-446C-869E-EBE3FEECBE99}"/>
    <cellStyle name="Note 13 2 3 2 11" xfId="31972" xr:uid="{84031B38-09CE-4D43-82E8-D201619E8E01}"/>
    <cellStyle name="Note 13 2 3 2 2" xfId="24065" xr:uid="{5E15F67E-A65F-4CAD-964B-082768F11D32}"/>
    <cellStyle name="Note 13 2 3 2 2 2" xfId="37179" xr:uid="{BA543AC1-51F5-4F6A-BD71-84A7208F9BCB}"/>
    <cellStyle name="Note 13 2 3 2 3" xfId="19028" xr:uid="{E1890200-C54A-4520-AF80-BF5BA52B50F2}"/>
    <cellStyle name="Note 13 2 3 2 3 2" xfId="32598" xr:uid="{C67A4AC3-05BB-4FCF-BF63-62DE9F3FFED0}"/>
    <cellStyle name="Note 13 2 3 2 4" xfId="22442" xr:uid="{5E820B1D-061C-431C-86EE-DC22493E9A29}"/>
    <cellStyle name="Note 13 2 3 2 4 2" xfId="35633" xr:uid="{9E868BE5-A8DF-48BC-8BDB-2908B003788D}"/>
    <cellStyle name="Note 13 2 3 2 5" xfId="24219" xr:uid="{4831D1DD-15AE-4BA3-9354-D670478037E3}"/>
    <cellStyle name="Note 13 2 3 2 5 2" xfId="37321" xr:uid="{59FA189E-67F8-47D5-9A12-1A860210FD7F}"/>
    <cellStyle name="Note 13 2 3 2 6" xfId="25601" xr:uid="{FD7BD7FC-A529-49E9-8C21-8E721C402ADB}"/>
    <cellStyle name="Note 13 2 3 2 6 2" xfId="38565" xr:uid="{8D1B2222-A45A-4CA4-B18A-D95490E13683}"/>
    <cellStyle name="Note 13 2 3 2 7" xfId="26118" xr:uid="{E36B95A0-A0F5-4A3A-9FE4-88B6504C04F2}"/>
    <cellStyle name="Note 13 2 3 2 7 2" xfId="39028" xr:uid="{A0FE4598-CD7E-474B-B760-65144A97BC59}"/>
    <cellStyle name="Note 13 2 3 2 8" xfId="28964" xr:uid="{83781B4C-C733-4F48-871D-DE9BCED9B378}"/>
    <cellStyle name="Note 13 2 3 2 8 2" xfId="41575" xr:uid="{64FD04CC-DC2E-4EDB-86C2-FC3A57784A73}"/>
    <cellStyle name="Note 13 2 3 2 9" xfId="25256" xr:uid="{49D9D161-66AD-4A4B-B002-74AA06FB6E14}"/>
    <cellStyle name="Note 13 2 3 2 9 2" xfId="38261" xr:uid="{F986125E-3318-446E-B45A-0315D61E6762}"/>
    <cellStyle name="Note 13 2 3 3" xfId="23479" xr:uid="{B17695CD-3CD0-4DB1-9003-8811C234D1F8}"/>
    <cellStyle name="Note 13 2 3 3 2" xfId="36612" xr:uid="{90C1F201-EB4D-4A61-B0C6-0F0420CB3AD4}"/>
    <cellStyle name="Note 13 2 3 4" xfId="20134" xr:uid="{C853E990-EEB9-47CE-87A9-862CFB8E8FF8}"/>
    <cellStyle name="Note 13 2 3 4 2" xfId="33595" xr:uid="{A7C62AE8-04CA-471E-86CF-1B636E3C4810}"/>
    <cellStyle name="Note 13 2 3 5" xfId="22792" xr:uid="{6187F198-3750-40D7-A81C-527025020B03}"/>
    <cellStyle name="Note 13 2 3 5 2" xfId="35955" xr:uid="{88586321-553A-4D09-A300-8DCDD8142E9E}"/>
    <cellStyle name="Note 13 2 3 6" xfId="25263" xr:uid="{1E5A1BDB-36D7-4DCC-AA17-2ABCF6DFABA2}"/>
    <cellStyle name="Note 13 2 3 6 2" xfId="38268" xr:uid="{380B794F-7CAC-4F68-A1DF-BEA654359DE9}"/>
    <cellStyle name="Note 13 2 3 7" xfId="18529" xr:uid="{0CEDA4B1-99D2-4368-8F64-5B0DCD209387}"/>
    <cellStyle name="Note 13 2 3 7 2" xfId="32137" xr:uid="{4A830389-3A4E-42AD-AFCF-C6331D1311BF}"/>
    <cellStyle name="Note 13 2 3 8" xfId="28317" xr:uid="{689555DA-7481-4CAD-A551-E2F9726E500F}"/>
    <cellStyle name="Note 13 2 3 8 2" xfId="40982" xr:uid="{D8E093CF-E7EF-46DC-B610-04EE8F27ABDF}"/>
    <cellStyle name="Note 13 2 3 9" xfId="28609" xr:uid="{7A331A8B-34D1-4465-9298-8E793317C053}"/>
    <cellStyle name="Note 13 2 3 9 2" xfId="41245" xr:uid="{8C4F2EFA-675F-4891-BB60-C1DB51523A17}"/>
    <cellStyle name="Note 13 2 4" xfId="14698" xr:uid="{F21C25F5-16CD-4D8F-AE5E-4AC7D553902A}"/>
    <cellStyle name="Note 13 2 4 10" xfId="28443" xr:uid="{BD157558-DF26-4698-BB9C-F2B5A6B01E14}"/>
    <cellStyle name="Note 13 2 4 10 2" xfId="41096" xr:uid="{AAB80C40-251F-421F-ACC1-8A3B8D8650BD}"/>
    <cellStyle name="Note 13 2 4 11" xfId="31638" xr:uid="{876440B6-4F1E-451D-9A85-4B4FF34654DC}"/>
    <cellStyle name="Note 13 2 4 2" xfId="23731" xr:uid="{170B0E63-C0AB-4EDE-B231-1E713C2B3509}"/>
    <cellStyle name="Note 13 2 4 2 2" xfId="36845" xr:uid="{C8544E7E-F7F7-4857-A201-71482F0E8FD0}"/>
    <cellStyle name="Note 13 2 4 3" xfId="19081" xr:uid="{5A3245C1-8CE3-4150-BFE8-D35F98061004}"/>
    <cellStyle name="Note 13 2 4 3 2" xfId="32651" xr:uid="{96BCB877-4BD2-4B8F-BD8F-4057AC5E6285}"/>
    <cellStyle name="Note 13 2 4 4" xfId="26332" xr:uid="{84A96C77-EBD0-46D7-8802-3C893335856C}"/>
    <cellStyle name="Note 13 2 4 4 2" xfId="39218" xr:uid="{7A8927EB-A5DB-4AC2-9593-57E334569B12}"/>
    <cellStyle name="Note 13 2 4 5" xfId="26480" xr:uid="{CE3AB93A-92A3-47B6-8A65-A9992BD6B098}"/>
    <cellStyle name="Note 13 2 4 5 2" xfId="39352" xr:uid="{94F02D38-473B-44E4-95EA-FA8355CD9661}"/>
    <cellStyle name="Note 13 2 4 6" xfId="6973" xr:uid="{89E806CF-2FB8-4ADE-BCD0-B603DAF14C19}"/>
    <cellStyle name="Note 13 2 4 6 2" xfId="31205" xr:uid="{DCE86113-7C78-4299-8615-550A1A2DEA31}"/>
    <cellStyle name="Note 13 2 4 7" xfId="25251" xr:uid="{87ABFB58-F7DF-45D1-B826-2F57D9BAAACB}"/>
    <cellStyle name="Note 13 2 4 7 2" xfId="38257" xr:uid="{4E21C050-9160-4437-87C1-7852BE3E124A}"/>
    <cellStyle name="Note 13 2 4 8" xfId="26707" xr:uid="{69CB585B-D969-45B0-8565-2E76E4806F07}"/>
    <cellStyle name="Note 13 2 4 8 2" xfId="39554" xr:uid="{C221B602-44DA-4DE9-9575-EDC773ECD2E2}"/>
    <cellStyle name="Note 13 2 4 9" xfId="28720" xr:uid="{B679C215-1035-4E0C-8480-68DC6D2EA971}"/>
    <cellStyle name="Note 13 2 4 9 2" xfId="41345" xr:uid="{A252B761-37DD-4981-918C-54E69A00A154}"/>
    <cellStyle name="Note 13 2 5" xfId="16184" xr:uid="{7A883443-9371-4740-A479-9D1AB2444BFB}"/>
    <cellStyle name="Note 13 2 6" xfId="20500" xr:uid="{29DE3E5E-79C4-4534-BCCA-9DD38D0A0123}"/>
    <cellStyle name="Note 13 2 6 2" xfId="33917" xr:uid="{4D192433-90ED-4505-9BE7-BBEF5DE76DD9}"/>
    <cellStyle name="Note 13 2 7" xfId="22028" xr:uid="{7A99C734-079E-460C-94B1-37E601B48072}"/>
    <cellStyle name="Note 13 2 7 2" xfId="35261" xr:uid="{67D97791-AC0F-4978-B75D-0952C199F0BE}"/>
    <cellStyle name="Note 13 2 8" xfId="20419" xr:uid="{6AEE0A45-1A69-418A-A74E-D312ACAE5947}"/>
    <cellStyle name="Note 13 2 8 2" xfId="33846" xr:uid="{43442770-7180-400E-9B3A-E3098A0D3F55}"/>
    <cellStyle name="Note 13 2 9" xfId="27170" xr:uid="{AED37C34-DF73-4493-88C1-B573FE0840A8}"/>
    <cellStyle name="Note 13 2 9 2" xfId="39962" xr:uid="{3EDFEF4D-6247-405D-AE42-22A548FF2596}"/>
    <cellStyle name="Note 13 3" xfId="12214" xr:uid="{E13BC168-9FB8-44B7-B23D-313D30D29BBA}"/>
    <cellStyle name="Note 13 3 10" xfId="6343" xr:uid="{F5C21AC6-71A7-4D02-A1A6-64ABDD9EAB58}"/>
    <cellStyle name="Note 13 3 10 2" xfId="30732" xr:uid="{13B38DF5-81F3-4FFA-A7D8-01E7EFD48AB3}"/>
    <cellStyle name="Note 13 3 11" xfId="25407" xr:uid="{0E009DA5-653B-44E1-B2DF-19BEEFAB5021}"/>
    <cellStyle name="Note 13 3 11 2" xfId="38394" xr:uid="{29A5B11E-0844-479D-B6F3-82362AD2565B}"/>
    <cellStyle name="Note 13 3 2" xfId="11300" xr:uid="{62C416F8-5CED-45EE-B6B3-5F627964A150}"/>
    <cellStyle name="Note 13 3 2 10" xfId="27023" xr:uid="{89A1D5FE-1B65-4AD3-AAB4-F840035D1C69}"/>
    <cellStyle name="Note 13 3 2 10 2" xfId="39833" xr:uid="{4B855C32-73A7-43B9-BE04-3133E958D2CB}"/>
    <cellStyle name="Note 13 3 2 11" xfId="31538" xr:uid="{6B159049-054E-49D6-B091-4739933F7828}"/>
    <cellStyle name="Note 13 3 2 2" xfId="21270" xr:uid="{5F0C0913-350C-47BE-B131-E89AF66624F7}"/>
    <cellStyle name="Note 13 3 2 2 2" xfId="34615" xr:uid="{945FBB78-D0D3-40E7-A41D-0D69C8B6C5FC}"/>
    <cellStyle name="Note 13 3 2 3" xfId="26046" xr:uid="{855A0060-F8D9-474C-BBE0-6B6513B8C57A}"/>
    <cellStyle name="Note 13 3 2 3 2" xfId="38961" xr:uid="{8709B093-6BB7-4A8F-A540-783400463493}"/>
    <cellStyle name="Note 13 3 2 4" xfId="26491" xr:uid="{3E467605-A6CF-463A-AAA9-2BF4DA3756DC}"/>
    <cellStyle name="Note 13 3 2 4 2" xfId="39360" xr:uid="{DDC5CD10-BA02-4413-90A6-CDF80EBEEB0C}"/>
    <cellStyle name="Note 13 3 2 5" xfId="7137" xr:uid="{DA71FADA-8A0B-4CDD-A7E7-058C6BF569CB}"/>
    <cellStyle name="Note 13 3 2 5 2" xfId="31349" xr:uid="{351FECD3-370D-4BA1-B44F-A899A455BDE4}"/>
    <cellStyle name="Note 13 3 2 6" xfId="5486" xr:uid="{34370705-F97D-478D-90C9-5C9109C75525}"/>
    <cellStyle name="Note 13 3 2 6 2" xfId="30008" xr:uid="{89188D40-5DAB-43CB-9DBE-EB48620D740E}"/>
    <cellStyle name="Note 13 3 2 7" xfId="22403" xr:uid="{445A3F2B-12CF-4065-810B-A54A1B88B6CB}"/>
    <cellStyle name="Note 13 3 2 7 2" xfId="35599" xr:uid="{060E8612-53A7-4FA3-A6CD-968B90EBA421}"/>
    <cellStyle name="Note 13 3 2 8" xfId="29026" xr:uid="{8E09592B-B40C-4828-8AF1-3B64264E2C68}"/>
    <cellStyle name="Note 13 3 2 8 2" xfId="41631" xr:uid="{D8184BB8-ED85-40C1-98DB-5B1BE92BBD5F}"/>
    <cellStyle name="Note 13 3 2 9" xfId="29386" xr:uid="{3567AE35-C3E1-4F81-9A4B-73D163C5BD15}"/>
    <cellStyle name="Note 13 3 2 9 2" xfId="41970" xr:uid="{5113EC97-2E43-4AA1-B481-04423127A272}"/>
    <cellStyle name="Note 13 3 3" xfId="16630" xr:uid="{64613115-D9E5-494C-8F3C-686C1E9D0FA0}"/>
    <cellStyle name="Note 13 3 4" xfId="21995" xr:uid="{CE2B1CE1-0D52-4BAA-B458-0D2EF1FC06DA}"/>
    <cellStyle name="Note 13 3 4 2" xfId="35228" xr:uid="{44DE7D4B-BF67-4381-8F86-FB16EC6B1DFF}"/>
    <cellStyle name="Note 13 3 5" xfId="22568" xr:uid="{23A3715F-9219-4E36-AFA8-667167DA3D85}"/>
    <cellStyle name="Note 13 3 5 2" xfId="35748" xr:uid="{BA5F095A-2463-40F6-A0DA-BADFC5A820A3}"/>
    <cellStyle name="Note 13 3 6" xfId="6408" xr:uid="{311CB15E-7789-45C0-9ECC-ED04F23AACA1}"/>
    <cellStyle name="Note 13 3 6 2" xfId="30788" xr:uid="{FC385420-3BC3-494E-8A5E-9BD39EDDC61B}"/>
    <cellStyle name="Note 13 3 7" xfId="18935" xr:uid="{810F1609-4929-4FBF-B7FE-04284914EE1F}"/>
    <cellStyle name="Note 13 3 7 2" xfId="32514" xr:uid="{551F8B84-05A5-4FAB-BFB6-9CE9F6D7FD88}"/>
    <cellStyle name="Note 13 3 8" xfId="23607" xr:uid="{23551562-07C3-4953-BB86-44D55C95C6FA}"/>
    <cellStyle name="Note 13 3 8 2" xfId="36730" xr:uid="{6F550CFC-20F7-48A0-98F3-1B2BF27562A9}"/>
    <cellStyle name="Note 13 3 9" xfId="26081" xr:uid="{7CA0555C-1085-4875-AD9F-16A39C93920C}"/>
    <cellStyle name="Note 13 3 9 2" xfId="38992" xr:uid="{CEAF32CA-F0F2-4504-A20E-07AEF811386B}"/>
    <cellStyle name="Note 13 4" xfId="13826" xr:uid="{BA08D63A-2695-4C6C-BD43-3D39A56F4DB9}"/>
    <cellStyle name="Note 13 4 10" xfId="19159" xr:uid="{9C48A15D-BDC9-4734-A816-5716969697C2}"/>
    <cellStyle name="Note 13 4 10 2" xfId="32720" xr:uid="{A2470C8F-B101-4483-8C59-7603CF4972CE}"/>
    <cellStyle name="Note 13 4 11" xfId="19212" xr:uid="{51E63848-CE1F-4650-A34E-5ED53F99788E}"/>
    <cellStyle name="Note 13 4 11 2" xfId="32765" xr:uid="{3618058E-431D-444C-BAD5-8A800A5BBBEF}"/>
    <cellStyle name="Note 13 4 2" xfId="14849" xr:uid="{4E3D2F00-EFDB-46C0-A595-0209D3020EB5}"/>
    <cellStyle name="Note 13 4 2 10" xfId="27484" xr:uid="{BF18AE0E-FEE6-4EC0-8385-FBB91CEA3093}"/>
    <cellStyle name="Note 13 4 2 10 2" xfId="40248" xr:uid="{5EDA09AE-54DA-4FE0-AD10-23A1F98F2001}"/>
    <cellStyle name="Note 13 4 2 11" xfId="31789" xr:uid="{87CC7468-388F-4C3F-9AA0-0E95999B052B}"/>
    <cellStyle name="Note 13 4 2 2" xfId="23882" xr:uid="{F5576A32-7F4D-46E1-94A4-89B393BBF167}"/>
    <cellStyle name="Note 13 4 2 2 2" xfId="36996" xr:uid="{39F8426B-CE1B-4B57-819D-5A1D7FE6DCEE}"/>
    <cellStyle name="Note 13 4 2 3" xfId="6921" xr:uid="{48529DE5-F1A2-4DAA-A983-DD80D1B8FC88}"/>
    <cellStyle name="Note 13 4 2 3 2" xfId="31155" xr:uid="{2B83D555-716D-49D4-B9FC-33BAE94AF96B}"/>
    <cellStyle name="Note 13 4 2 4" xfId="5610" xr:uid="{166594C2-E7DA-4992-9384-195BBEF0E2E9}"/>
    <cellStyle name="Note 13 4 2 4 2" xfId="30119" xr:uid="{2AFB9B83-5EF8-477F-8F47-18DCE108D9E0}"/>
    <cellStyle name="Note 13 4 2 5" xfId="19374" xr:uid="{5E64CD02-3CCB-4B8A-97BF-8E78FFF24510}"/>
    <cellStyle name="Note 13 4 2 5 2" xfId="32914" xr:uid="{DCF10AA3-199C-4BB4-90FA-34E43C85B5AB}"/>
    <cellStyle name="Note 13 4 2 6" xfId="27812" xr:uid="{5257355D-AF15-464C-8058-F53398304EE8}"/>
    <cellStyle name="Note 13 4 2 6 2" xfId="40523" xr:uid="{2E9D45E4-268D-4E93-8163-C23C8EC65AE2}"/>
    <cellStyle name="Note 13 4 2 7" xfId="24506" xr:uid="{C5A3BF6B-6AC2-4EB8-A048-8B6347B56D31}"/>
    <cellStyle name="Note 13 4 2 7 2" xfId="37585" xr:uid="{86714C62-CD4F-470A-960A-0C1F1EFFA83B}"/>
    <cellStyle name="Note 13 4 2 8" xfId="26385" xr:uid="{A67536CA-ACDE-447C-AB1F-14BF7D75B55E}"/>
    <cellStyle name="Note 13 4 2 8 2" xfId="39261" xr:uid="{0F422DA6-917D-4C50-BC22-7AF5B52C1DAF}"/>
    <cellStyle name="Note 13 4 2 9" xfId="28840" xr:uid="{7C1EF794-CB2F-43B1-928F-7E9C9D79AE72}"/>
    <cellStyle name="Note 13 4 2 9 2" xfId="41462" xr:uid="{D84CC524-0009-4EE5-84E1-BD10BD6DA5E5}"/>
    <cellStyle name="Note 13 4 3" xfId="17066" xr:uid="{7DF9E6C7-5CE2-4D8A-B90A-32B752B32D06}"/>
    <cellStyle name="Note 13 4 4" xfId="23096" xr:uid="{D10BC8C7-C0BC-487E-807B-7E856EEDD22F}"/>
    <cellStyle name="Note 13 4 4 2" xfId="36242" xr:uid="{6206C815-FE34-4C29-A41E-BE178D9BFCFF}"/>
    <cellStyle name="Note 13 4 5" xfId="6776" xr:uid="{67F3B4FF-2BB4-4DFA-BEE6-3FAA9FD54A2B}"/>
    <cellStyle name="Note 13 4 5 2" xfId="31022" xr:uid="{616B10AD-899D-452C-9754-1B8CC09D1180}"/>
    <cellStyle name="Note 13 4 6" xfId="18685" xr:uid="{C3926DD1-AD3E-40D9-90E2-1746B9BF2C81}"/>
    <cellStyle name="Note 13 4 6 2" xfId="32283" xr:uid="{51212B9D-E2C7-4E9D-A45F-C9EA35108FD5}"/>
    <cellStyle name="Note 13 4 7" xfId="19763" xr:uid="{8CF967BE-99E3-4FD6-BE54-DA4CD68ADCD3}"/>
    <cellStyle name="Note 13 4 7 2" xfId="33248" xr:uid="{51BEEE24-E881-4D8E-BE74-4B60342E4773}"/>
    <cellStyle name="Note 13 4 8" xfId="22441" xr:uid="{F765CE39-73D4-48BD-847A-E49868187187}"/>
    <cellStyle name="Note 13 4 8 2" xfId="35632" xr:uid="{0DCD6B0F-0432-437C-BDC0-42A3F15D7CA2}"/>
    <cellStyle name="Note 13 4 9" xfId="26325" xr:uid="{2F18B357-B012-417E-8221-BD58C75A6F1A}"/>
    <cellStyle name="Note 13 4 9 2" xfId="39214" xr:uid="{2FD738B5-0B51-4915-91E0-C24536796DFC}"/>
    <cellStyle name="Note 13 5" xfId="11646" xr:uid="{8517A07C-D2D9-40B8-B77B-41F0D1FA4B99}"/>
    <cellStyle name="Note 13 5 10" xfId="6841" xr:uid="{ABECA737-7EDB-422A-AB33-30B2C8F7C091}"/>
    <cellStyle name="Note 13 5 10 2" xfId="31083" xr:uid="{0BEBCEBF-D6B1-4DC2-AD04-11361932FAFD}"/>
    <cellStyle name="Note 13 5 2" xfId="17497" xr:uid="{3C3B280C-3CF2-4D1D-8736-8B9618BD906F}"/>
    <cellStyle name="Note 13 5 3" xfId="21503" xr:uid="{D127E92F-DADF-49C4-B8B2-F872B47EB9C8}"/>
    <cellStyle name="Note 13 5 3 2" xfId="34828" xr:uid="{D49C179F-F540-4FB3-AC99-B33483477E5C}"/>
    <cellStyle name="Note 13 5 4" xfId="26040" xr:uid="{897AFBBF-27D3-42CC-B7D7-8303E15AE3AA}"/>
    <cellStyle name="Note 13 5 4 2" xfId="38956" xr:uid="{E36976E1-24C9-446D-888F-A251BBD85F21}"/>
    <cellStyle name="Note 13 5 5" xfId="21757" xr:uid="{7DDDB349-EE91-461D-89CF-95959039E9BD}"/>
    <cellStyle name="Note 13 5 5 2" xfId="35038" xr:uid="{EFFF21A4-F8DF-4F49-A035-6C2A9924139E}"/>
    <cellStyle name="Note 13 5 6" xfId="21719" xr:uid="{87F4933B-366A-41E8-A8B0-0DCEF8A8A732}"/>
    <cellStyle name="Note 13 5 6 2" xfId="35002" xr:uid="{421ECC4E-24CF-4333-BF37-C747EA444437}"/>
    <cellStyle name="Note 13 5 7" xfId="19442" xr:uid="{2DAC52E1-FD43-456C-8A17-926180F77FB1}"/>
    <cellStyle name="Note 13 5 7 2" xfId="32963" xr:uid="{51BB2BA5-1E8E-4B90-86A9-225DC0016B02}"/>
    <cellStyle name="Note 13 5 8" xfId="20799" xr:uid="{CE747EDB-D423-499E-A33B-8C99CC15ADF7}"/>
    <cellStyle name="Note 13 5 8 2" xfId="34186" xr:uid="{0DD214D8-2697-4DD3-8916-C3F7BD03E7E0}"/>
    <cellStyle name="Note 13 5 9" xfId="26604" xr:uid="{69BE1A51-7907-4F88-9B4B-FF3EA02619EE}"/>
    <cellStyle name="Note 13 5 9 2" xfId="39460" xr:uid="{4564D158-A868-4A7D-9385-DEF54358E9D4}"/>
    <cellStyle name="Note 13 6" xfId="15655" xr:uid="{66EB80DD-22C1-4146-83CC-267DAF5273CB}"/>
    <cellStyle name="Note 13 7" xfId="17975" xr:uid="{EC59CEB1-F887-4B61-9A73-1115D2C4E653}"/>
    <cellStyle name="Note 13 7 10" xfId="29791" xr:uid="{05CBD7AE-1FF5-487A-AB77-9AEECFABF6A7}"/>
    <cellStyle name="Note 13 7 10 2" xfId="42357" xr:uid="{ACFC788F-6CD6-4E33-A95D-E09A844D2E2C}"/>
    <cellStyle name="Note 13 7 11" xfId="32059" xr:uid="{7D6EEF15-D653-4821-8D0D-360EB471698A}"/>
    <cellStyle name="Note 13 7 2" xfId="25798" xr:uid="{C76AFB20-2C70-4DFE-A392-3B7F67205B16}"/>
    <cellStyle name="Note 13 7 2 2" xfId="38741" xr:uid="{83A83349-973C-461F-99F4-7968CBE5F4D9}"/>
    <cellStyle name="Note 13 7 3" xfId="26683" xr:uid="{C5551C80-76FC-4F2B-BECF-00250B129BA6}"/>
    <cellStyle name="Note 13 7 3 2" xfId="39531" xr:uid="{945907FA-C3F4-4615-933C-3024A827B312}"/>
    <cellStyle name="Note 13 7 4" xfId="27416" xr:uid="{9D1E713B-EFA0-4422-B96A-57A7EB0FC77D}"/>
    <cellStyle name="Note 13 7 4 2" xfId="40185" xr:uid="{0BC7C5DD-AF82-4390-B6A6-9D5B3A75E169}"/>
    <cellStyle name="Note 13 7 5" xfId="28142" xr:uid="{427ED364-C1B3-41D0-8697-F457A7F6D3F7}"/>
    <cellStyle name="Note 13 7 5 2" xfId="40819" xr:uid="{0BB8A8B0-7A71-4C3D-BA1D-2775D914A753}"/>
    <cellStyle name="Note 13 7 6" xfId="28732" xr:uid="{45392437-6F09-4A59-A943-D17AAF798C5D}"/>
    <cellStyle name="Note 13 7 6 2" xfId="41356" xr:uid="{7E9FD087-2BDD-4F63-A5A2-E4804DFEB4F5}"/>
    <cellStyle name="Note 13 7 7" xfId="29109" xr:uid="{94C5A4CB-3033-4DBF-8270-2CD90733B632}"/>
    <cellStyle name="Note 13 7 7 2" xfId="41709" xr:uid="{A9AC7DD3-3C73-4B03-95D6-F1C155AF87B4}"/>
    <cellStyle name="Note 13 7 8" xfId="29452" xr:uid="{57C97E74-4C4B-40EC-9E41-7B415BF66D0D}"/>
    <cellStyle name="Note 13 7 8 2" xfId="42032" xr:uid="{4E045005-5B25-4EE2-AD53-ADE8896637B3}"/>
    <cellStyle name="Note 13 7 9" xfId="29689" xr:uid="{27BEE75E-5519-40D6-9975-601A93481707}"/>
    <cellStyle name="Note 13 7 9 2" xfId="42261" xr:uid="{2FF19BE6-82DD-4C1E-BD76-965D926AC3A3}"/>
    <cellStyle name="Note 13 8" xfId="5475" xr:uid="{4A485ED3-1129-4D4B-B210-29894A712477}"/>
    <cellStyle name="Note 13 8 2" xfId="29999" xr:uid="{FE901868-218B-4150-B8F6-7EA32B69D141}"/>
    <cellStyle name="Note 14" xfId="2842" xr:uid="{6D5D38FE-DDDC-434E-B176-C0035C8C46B6}"/>
    <cellStyle name="Note 14 2" xfId="10346" xr:uid="{C21A7AF3-1AEA-4794-BEC7-A59CE05C52EE}"/>
    <cellStyle name="Note 14 3" xfId="12213" xr:uid="{1317B308-1358-49C7-A891-91D4184930C0}"/>
    <cellStyle name="Note 14 3 10" xfId="20921" xr:uid="{8DEF1EB4-A787-47E1-BA8D-10AC4E3EC3A0}"/>
    <cellStyle name="Note 14 3 10 2" xfId="34293" xr:uid="{6B1D2601-57D4-4E54-996C-D7685106DE0B}"/>
    <cellStyle name="Note 14 3 2" xfId="11301" xr:uid="{2B58D20C-13C7-450C-AFBD-27DF2FB8477D}"/>
    <cellStyle name="Note 14 3 2 10" xfId="29333" xr:uid="{8CD78D97-5296-4C01-9CD4-C288D5AD4053}"/>
    <cellStyle name="Note 14 3 2 10 2" xfId="41919" xr:uid="{736DAE61-4C26-4968-91C3-A69B6403B372}"/>
    <cellStyle name="Note 14 3 2 11" xfId="31539" xr:uid="{BAAAE16F-5C77-4594-9DEB-9B5F42DE8A5C}"/>
    <cellStyle name="Note 14 3 2 2" xfId="21271" xr:uid="{B068EDAE-C36E-4C8F-B03F-CF78CC3AE814}"/>
    <cellStyle name="Note 14 3 2 2 2" xfId="34616" xr:uid="{A46B732E-E969-498A-A315-7782809C4DEF}"/>
    <cellStyle name="Note 14 3 2 3" xfId="26075" xr:uid="{7726D713-F548-482B-B6C0-3EEEDA74D204}"/>
    <cellStyle name="Note 14 3 2 3 2" xfId="38986" xr:uid="{6CB26653-DA68-478D-B7DB-021C3F99268C}"/>
    <cellStyle name="Note 14 3 2 4" xfId="20661" xr:uid="{C6E79949-69DB-480E-BA05-9877133293DE}"/>
    <cellStyle name="Note 14 3 2 4 2" xfId="34068" xr:uid="{9BD7D8E9-6E35-4783-8C5C-8F2D1F716F8F}"/>
    <cellStyle name="Note 14 3 2 5" xfId="5264" xr:uid="{2C37E2D5-FB9D-401A-86C7-E4AEB6E9E55B}"/>
    <cellStyle name="Note 14 3 2 5 2" xfId="29921" xr:uid="{732B03C0-412B-4177-B061-09DD7FA7A4D9}"/>
    <cellStyle name="Note 14 3 2 6" xfId="28010" xr:uid="{409C427D-E298-43F9-A876-E7A732499C54}"/>
    <cellStyle name="Note 14 3 2 6 2" xfId="40700" xr:uid="{F3C8D34D-23D3-4332-9ACC-38BE371E0F56}"/>
    <cellStyle name="Note 14 3 2 7" xfId="24690" xr:uid="{D896386C-E5D5-4EFE-A95A-BC68D748951D}"/>
    <cellStyle name="Note 14 3 2 7 2" xfId="37748" xr:uid="{44419677-7F4C-4489-9586-CD48F9F0601F}"/>
    <cellStyle name="Note 14 3 2 8" xfId="5806" xr:uid="{94856D24-8B1C-42C9-A704-D0619F4B98F1}"/>
    <cellStyle name="Note 14 3 2 8 2" xfId="30283" xr:uid="{C32B6CA0-FEAE-4433-BC29-6EA41B8329D1}"/>
    <cellStyle name="Note 14 3 2 9" xfId="29398" xr:uid="{EFA518FF-521E-433A-8DE6-2DD70498B609}"/>
    <cellStyle name="Note 14 3 2 9 2" xfId="41981" xr:uid="{1AA6D13D-60AB-4A46-9BA1-18014DF9C4F4}"/>
    <cellStyle name="Note 14 3 3" xfId="21994" xr:uid="{A96FA68A-491E-4376-B133-47A8C6983395}"/>
    <cellStyle name="Note 14 3 3 2" xfId="35227" xr:uid="{07C73709-6383-41D3-B8AC-F3487E976DC5}"/>
    <cellStyle name="Note 14 3 4" xfId="19744" xr:uid="{78BDAAFA-CEE9-4702-A923-9E85E7FD195A}"/>
    <cellStyle name="Note 14 3 4 2" xfId="33229" xr:uid="{FD06A840-C62A-4EFD-AC77-40BEFB66EF3B}"/>
    <cellStyle name="Note 14 3 5" xfId="5883" xr:uid="{9FF096C3-577A-4179-9ACA-FB8A60EAA0F1}"/>
    <cellStyle name="Note 14 3 5 2" xfId="30350" xr:uid="{8C48A489-AB39-4C54-91E3-AA6900BD47AA}"/>
    <cellStyle name="Note 14 3 6" xfId="20362" xr:uid="{0A4F10F0-362D-4BA2-B5F9-9C7054C4A7CF}"/>
    <cellStyle name="Note 14 3 6 2" xfId="33799" xr:uid="{16F4F83C-D827-4636-91B4-1BB13CB1C422}"/>
    <cellStyle name="Note 14 3 7" xfId="18781" xr:uid="{9BE89F0C-DA2F-4F44-AEF5-0E98C41630E0}"/>
    <cellStyle name="Note 14 3 7 2" xfId="32367" xr:uid="{93D6EC68-D470-43AC-B4EC-74EFDED2DEE8}"/>
    <cellStyle name="Note 14 3 8" xfId="29080" xr:uid="{763AAC3D-B0D1-4DAD-80AD-B09957E9A191}"/>
    <cellStyle name="Note 14 3 8 2" xfId="41682" xr:uid="{2614827E-C87B-4489-AB16-4B31BC1DF525}"/>
    <cellStyle name="Note 14 3 9" xfId="26545" xr:uid="{6326865B-863F-4EAE-9919-FB711382DCF2}"/>
    <cellStyle name="Note 14 3 9 2" xfId="39406" xr:uid="{287B7E7F-9DC5-413F-B143-116D646DFD71}"/>
    <cellStyle name="Note 14 4" xfId="13827" xr:uid="{2BA15CEC-C198-4D80-8C2B-0DB426E73324}"/>
    <cellStyle name="Note 14 4 10" xfId="28976" xr:uid="{692347B3-8CC1-4A20-A0D6-1A2257496FE5}"/>
    <cellStyle name="Note 14 4 10 2" xfId="41586" xr:uid="{9CA44FA0-66DC-482D-9242-EDD2EF671D6F}"/>
    <cellStyle name="Note 14 4 2" xfId="14850" xr:uid="{B4417413-436A-4584-88BE-6C292EE0C855}"/>
    <cellStyle name="Note 14 4 2 10" xfId="22131" xr:uid="{4902D73E-A301-4638-B067-C6B7CB541076}"/>
    <cellStyle name="Note 14 4 2 10 2" xfId="35354" xr:uid="{B21DB060-1DED-43A4-941B-B1EB8C0FDE9F}"/>
    <cellStyle name="Note 14 4 2 11" xfId="31790" xr:uid="{86CBED5F-05DC-4A53-A1C5-916F4818D33C}"/>
    <cellStyle name="Note 14 4 2 2" xfId="23883" xr:uid="{BDE7C1B3-5ABD-46E6-9883-58B56A772C73}"/>
    <cellStyle name="Note 14 4 2 2 2" xfId="36997" xr:uid="{736BC61C-8EC2-4528-966F-2FBF0DCDA1E8}"/>
    <cellStyle name="Note 14 4 2 3" xfId="24489" xr:uid="{1E7A85E0-5EE9-46C5-B3CC-BB7BE6FBCDFF}"/>
    <cellStyle name="Note 14 4 2 3 2" xfId="37568" xr:uid="{0732C864-4355-4279-9D67-AF76FB40A9C8}"/>
    <cellStyle name="Note 14 4 2 4" xfId="19529" xr:uid="{173F8CF2-A379-4A66-915A-1C75879925BD}"/>
    <cellStyle name="Note 14 4 2 4 2" xfId="33042" xr:uid="{BFD520E6-00CD-49B2-8D27-9453AF16F4E9}"/>
    <cellStyle name="Note 14 4 2 5" xfId="20805" xr:uid="{73E7CAF6-6B90-4EF1-8A72-1C5ED7DEF170}"/>
    <cellStyle name="Note 14 4 2 5 2" xfId="34191" xr:uid="{76A44828-E5E7-4CB3-A30F-9F64ADC290D9}"/>
    <cellStyle name="Note 14 4 2 6" xfId="26037" xr:uid="{3F757D9E-0AA1-4FC9-9BD0-CAA2192EC5FE}"/>
    <cellStyle name="Note 14 4 2 6 2" xfId="38954" xr:uid="{EC08A2BC-79C3-4EB3-9E64-9B890579585B}"/>
    <cellStyle name="Note 14 4 2 7" xfId="21472" xr:uid="{76AF9975-69D6-47F6-9326-F98166F56AA0}"/>
    <cellStyle name="Note 14 4 2 7 2" xfId="34800" xr:uid="{EC5F6391-0B36-4207-B01F-2BB46DF4068D}"/>
    <cellStyle name="Note 14 4 2 8" xfId="7052" xr:uid="{4C7DFB67-5848-42F8-BB01-9E325B0333E2}"/>
    <cellStyle name="Note 14 4 2 8 2" xfId="31272" xr:uid="{29FB0001-088D-4898-AC9D-BE48BAC0017C}"/>
    <cellStyle name="Note 14 4 2 9" xfId="24307" xr:uid="{293E435F-4DA0-487D-951F-68EF89665811}"/>
    <cellStyle name="Note 14 4 2 9 2" xfId="37402" xr:uid="{E9A71C67-5A8A-496D-B00C-04CF05ADA8ED}"/>
    <cellStyle name="Note 14 4 3" xfId="23097" xr:uid="{009B4030-1CE9-4B89-A303-CC4E7377FABC}"/>
    <cellStyle name="Note 14 4 3 2" xfId="36243" xr:uid="{3ACE754E-E0C4-4D21-9FCD-CCA0942AD326}"/>
    <cellStyle name="Note 14 4 4" xfId="6777" xr:uid="{9B058412-1539-42A2-9D96-215DD8002325}"/>
    <cellStyle name="Note 14 4 4 2" xfId="31023" xr:uid="{38F68246-18D9-4350-89FA-69A8198E5B13}"/>
    <cellStyle name="Note 14 4 5" xfId="18686" xr:uid="{A6A1B947-D629-4488-B6CC-E8C1892854CE}"/>
    <cellStyle name="Note 14 4 5 2" xfId="32284" xr:uid="{25867A1F-A7F5-4BB1-8A65-90A545219686}"/>
    <cellStyle name="Note 14 4 6" xfId="22756" xr:uid="{F44EFE6B-34B5-4F00-8F78-22FA2A689C4D}"/>
    <cellStyle name="Note 14 4 6 2" xfId="35923" xr:uid="{E0AD2972-4E17-4D66-8B0F-976C2A122321}"/>
    <cellStyle name="Note 14 4 7" xfId="20249" xr:uid="{740CC9CA-19E5-440A-858F-4BDEBDFD84B9}"/>
    <cellStyle name="Note 14 4 7 2" xfId="33698" xr:uid="{7F1FEE13-8B33-4196-AEFD-0AA85B8E642E}"/>
    <cellStyle name="Note 14 4 8" xfId="6243" xr:uid="{F9CB3D30-7DB8-49FA-9F88-8B949F0F9DFD}"/>
    <cellStyle name="Note 14 4 8 2" xfId="30645" xr:uid="{31C8E0A3-D40F-4975-81AC-0726E8B51F03}"/>
    <cellStyle name="Note 14 4 9" xfId="28846" xr:uid="{1C4035D4-84CF-4947-ADEA-33CFB151F3B7}"/>
    <cellStyle name="Note 14 4 9 2" xfId="41467" xr:uid="{23B07EFF-0402-4278-B626-E491588437D8}"/>
    <cellStyle name="Note 14 5" xfId="11647" xr:uid="{10F0CA99-DEA2-4C28-9789-27F0AB05927E}"/>
    <cellStyle name="Note 14 5 2" xfId="21504" xr:uid="{E12C1612-F906-427B-AEBB-E4A47DC526B7}"/>
    <cellStyle name="Note 14 5 2 2" xfId="34829" xr:uid="{C4ED60C6-E6E6-4AB2-9645-0CC68A7CBA0F}"/>
    <cellStyle name="Note 14 5 3" xfId="24582" xr:uid="{8BA69133-84DD-4064-A14A-BA4013DB996D}"/>
    <cellStyle name="Note 14 5 3 2" xfId="37653" xr:uid="{B12DA781-A9DB-40F2-9B1C-4973F2D7417B}"/>
    <cellStyle name="Note 14 5 4" xfId="24163" xr:uid="{D6C60150-B619-4811-AAD2-BAC4FDE7ACA7}"/>
    <cellStyle name="Note 14 5 4 2" xfId="37270" xr:uid="{7D413970-00F6-46FD-A8B8-6728EE024859}"/>
    <cellStyle name="Note 14 5 5" xfId="24718" xr:uid="{855AE5B2-3896-473D-955C-BE9742FC8842}"/>
    <cellStyle name="Note 14 5 5 2" xfId="37772" xr:uid="{511E7FEE-3BDE-4618-A5BE-0B543A76198C}"/>
    <cellStyle name="Note 14 5 6" xfId="28641" xr:uid="{3ABD8E49-8F2A-4A66-BC89-21F738B815B6}"/>
    <cellStyle name="Note 14 5 6 2" xfId="41270" xr:uid="{2A516D74-86E7-4FF8-82E6-EE0B75788890}"/>
    <cellStyle name="Note 14 5 7" xfId="26869" xr:uid="{AD17C175-E817-4D46-A36D-B86E022DB225}"/>
    <cellStyle name="Note 14 5 7 2" xfId="39700" xr:uid="{6CB3929B-BC76-4C03-9196-D64FE4A91368}"/>
    <cellStyle name="Note 14 5 8" xfId="5632" xr:uid="{8DC68C58-6DF1-4BE1-93EA-3A42CD2F5F7A}"/>
    <cellStyle name="Note 14 5 8 2" xfId="30134" xr:uid="{298B166B-B431-44F9-8539-8C3B51926702}"/>
    <cellStyle name="Note 14 5 9" xfId="22906" xr:uid="{B3A50CE8-493F-40F9-AC7A-752F467F2178}"/>
    <cellStyle name="Note 14 5 9 2" xfId="36057" xr:uid="{BB91DD46-6E15-48F8-BD9F-6DC7E3DCD990}"/>
    <cellStyle name="Note 14 6" xfId="16257" xr:uid="{6B935277-2CF0-4879-BFDD-50F7B893CA23}"/>
    <cellStyle name="Note 14 7" xfId="6357" xr:uid="{959BFE21-EC98-4C7C-AAB1-9F1690D75F6F}"/>
    <cellStyle name="Note 14 7 2" xfId="30743" xr:uid="{1FB14899-833F-4D8F-877A-D5A6DA066317}"/>
    <cellStyle name="Note 15" xfId="2843" xr:uid="{89933F46-1993-4FC3-86F4-1431A8BF07F4}"/>
    <cellStyle name="Note 15 2" xfId="12212" xr:uid="{9FD3A2CC-39F0-4376-A612-DCF089EAEDEE}"/>
    <cellStyle name="Note 15 2 10" xfId="27684" xr:uid="{43411E74-BAE8-499F-96A1-41D977295F2B}"/>
    <cellStyle name="Note 15 2 10 2" xfId="40416" xr:uid="{EA291880-90FD-4EE4-B234-9EC795E169FA}"/>
    <cellStyle name="Note 15 2 2" xfId="11302" xr:uid="{B76BBEDC-28B9-4BBE-9D3A-9F725AEE6EC2}"/>
    <cellStyle name="Note 15 2 2 10" xfId="24943" xr:uid="{AFCA11DA-1D68-479A-B5D7-1B00C3FE7FA6}"/>
    <cellStyle name="Note 15 2 2 10 2" xfId="37977" xr:uid="{82F25B81-669E-45D1-A332-107CDAE490D4}"/>
    <cellStyle name="Note 15 2 2 11" xfId="31540" xr:uid="{94D13A4A-2AA0-4C22-B534-90170B661296}"/>
    <cellStyle name="Note 15 2 2 2" xfId="21272" xr:uid="{A2877872-1027-4FF0-8B7C-803EB499875B}"/>
    <cellStyle name="Note 15 2 2 2 2" xfId="34617" xr:uid="{710D30F7-CFDF-40F8-AC1E-38854123E314}"/>
    <cellStyle name="Note 15 2 2 3" xfId="26109" xr:uid="{01B41DF0-72B4-47E8-B856-485611E6168A}"/>
    <cellStyle name="Note 15 2 2 3 2" xfId="39019" xr:uid="{85723D5F-F3C9-4E41-9DB8-DF326A7B11CA}"/>
    <cellStyle name="Note 15 2 2 4" xfId="21215" xr:uid="{186DD9F2-EAC2-4ED3-AF5B-67373E9CB302}"/>
    <cellStyle name="Note 15 2 2 4 2" xfId="34560" xr:uid="{6B4E66FD-F611-4E12-8FEC-A3BC7401D3D8}"/>
    <cellStyle name="Note 15 2 2 5" xfId="27250" xr:uid="{C41D1395-46D9-4533-B0BB-B670A14740BB}"/>
    <cellStyle name="Note 15 2 2 5 2" xfId="40034" xr:uid="{81EAD0E1-5EBD-49F7-ABDC-E6814B634060}"/>
    <cellStyle name="Note 15 2 2 6" xfId="19085" xr:uid="{7A5B671B-8E1D-4C79-BF5F-4FBBBB207345}"/>
    <cellStyle name="Note 15 2 2 6 2" xfId="32655" xr:uid="{B0BF0A83-BB19-4B66-A50E-1C1025D1FE66}"/>
    <cellStyle name="Note 15 2 2 7" xfId="23651" xr:uid="{92F19B2A-990A-41CD-A5F6-C247EAFA3F61}"/>
    <cellStyle name="Note 15 2 2 7 2" xfId="36768" xr:uid="{73EB87E3-1300-426D-8DF7-EDC5C0B42171}"/>
    <cellStyle name="Note 15 2 2 8" xfId="24861" xr:uid="{A2035AD3-E26F-4BC4-994A-DCF0F9BBBCB3}"/>
    <cellStyle name="Note 15 2 2 8 2" xfId="37901" xr:uid="{E81ABC61-B6AD-4080-AEC4-66AEAF70120F}"/>
    <cellStyle name="Note 15 2 2 9" xfId="27328" xr:uid="{AC243F69-B3DB-4878-A488-7FA1E3B2CDCD}"/>
    <cellStyle name="Note 15 2 2 9 2" xfId="40103" xr:uid="{3BC66050-DCD6-47BD-8883-EA025C0D2C44}"/>
    <cellStyle name="Note 15 2 3" xfId="21993" xr:uid="{CB1A0109-50CC-42FB-B613-B49B1BD7AC39}"/>
    <cellStyle name="Note 15 2 3 2" xfId="35226" xr:uid="{D5E1E89D-08F3-460E-9A5C-F130F222B1AA}"/>
    <cellStyle name="Note 15 2 4" xfId="23308" xr:uid="{16387A65-FEA2-4A1E-8AF4-395C9B03E3BF}"/>
    <cellStyle name="Note 15 2 4 2" xfId="36448" xr:uid="{00B735F3-49F7-48C5-9494-E1DD1AC1BA1B}"/>
    <cellStyle name="Note 15 2 5" xfId="22285" xr:uid="{E54AA9F9-BA84-4706-9128-4FCBEE113928}"/>
    <cellStyle name="Note 15 2 5 2" xfId="35496" xr:uid="{55DA215A-4664-4CEF-AF08-CCCDE0EB772B}"/>
    <cellStyle name="Note 15 2 6" xfId="20833" xr:uid="{A628AF5D-7E76-4E20-A58B-5DC74A4C65A8}"/>
    <cellStyle name="Note 15 2 6 2" xfId="34215" xr:uid="{30549ED6-7152-4A2E-8BBC-E33B10BC0F76}"/>
    <cellStyle name="Note 15 2 7" xfId="19385" xr:uid="{175105AC-2E41-45B3-9E75-C2559591F5B7}"/>
    <cellStyle name="Note 15 2 7 2" xfId="32924" xr:uid="{8DFFC6A5-AD98-47F5-B1B8-79703D0E07A7}"/>
    <cellStyle name="Note 15 2 8" xfId="22181" xr:uid="{6D0F350B-8EB7-4D3E-BBD5-2E9EED34407C}"/>
    <cellStyle name="Note 15 2 8 2" xfId="35397" xr:uid="{4C6747D4-C10F-405C-84CC-76766943276C}"/>
    <cellStyle name="Note 15 2 9" xfId="22340" xr:uid="{50562525-0413-43E5-B96E-09022F1F1103}"/>
    <cellStyle name="Note 15 2 9 2" xfId="35545" xr:uid="{8DB42846-888E-44F0-B14A-9F088C415AB4}"/>
    <cellStyle name="Note 15 3" xfId="13828" xr:uid="{538E4B51-728B-4E57-A41B-8A2C6C5D9D56}"/>
    <cellStyle name="Note 15 3 10" xfId="26463" xr:uid="{750C6A65-5B61-4198-AD7E-5B2B3FEFF603}"/>
    <cellStyle name="Note 15 3 10 2" xfId="39335" xr:uid="{91D26500-5BE0-4871-A9DE-4E879A2EC06A}"/>
    <cellStyle name="Note 15 3 2" xfId="14851" xr:uid="{3919D26B-4800-424F-B543-FACE4B9AF289}"/>
    <cellStyle name="Note 15 3 2 10" xfId="20192" xr:uid="{C064FAD2-319C-4275-B685-E962477831CA}"/>
    <cellStyle name="Note 15 3 2 10 2" xfId="33648" xr:uid="{C504E709-8E68-4C35-B77C-B04B65B95B6B}"/>
    <cellStyle name="Note 15 3 2 11" xfId="31791" xr:uid="{F4C94883-2264-43F2-ACDB-44C78A067BC8}"/>
    <cellStyle name="Note 15 3 2 2" xfId="23884" xr:uid="{B138E3AC-6C06-4A4A-A141-7AD1CDE31269}"/>
    <cellStyle name="Note 15 3 2 2 2" xfId="36998" xr:uid="{07B7B0A6-6539-489A-9911-A94AFD68FBB5}"/>
    <cellStyle name="Note 15 3 2 3" xfId="6922" xr:uid="{EBCABEBD-568C-4419-B365-707C19FC715C}"/>
    <cellStyle name="Note 15 3 2 3 2" xfId="31156" xr:uid="{5450428D-26DA-4412-8879-4594F74406F0}"/>
    <cellStyle name="Note 15 3 2 4" xfId="5561" xr:uid="{60C31C92-7979-434A-82DB-25F18086BB8A}"/>
    <cellStyle name="Note 15 3 2 4 2" xfId="30074" xr:uid="{88262B42-2E05-49B0-ACAA-D732BB476996}"/>
    <cellStyle name="Note 15 3 2 5" xfId="23280" xr:uid="{7B20DA23-24C7-4A0A-9175-2D02AAA96BB6}"/>
    <cellStyle name="Note 15 3 2 5 2" xfId="36423" xr:uid="{0E0D62C0-B996-4740-85F4-824D61F6A683}"/>
    <cellStyle name="Note 15 3 2 6" xfId="20931" xr:uid="{D510D1BA-FFFA-4DF3-8C0B-88BE2DE9F310}"/>
    <cellStyle name="Note 15 3 2 6 2" xfId="34302" xr:uid="{A2B87651-4A2F-4A10-9519-AA0B07777AEB}"/>
    <cellStyle name="Note 15 3 2 7" xfId="18770" xr:uid="{BD82A065-2C0D-4C12-B001-C8D8047A033A}"/>
    <cellStyle name="Note 15 3 2 7 2" xfId="32360" xr:uid="{341FFAEC-EF9D-4CF3-8167-304ACF6EEDDB}"/>
    <cellStyle name="Note 15 3 2 8" xfId="27737" xr:uid="{92B155B3-AD26-4418-97AC-F1A2F5CD360E}"/>
    <cellStyle name="Note 15 3 2 8 2" xfId="40463" xr:uid="{B170BF39-6644-4833-B7B1-40773394A041}"/>
    <cellStyle name="Note 15 3 2 9" xfId="28440" xr:uid="{70817AD7-AC61-4BD6-BD50-3D18F626D5FF}"/>
    <cellStyle name="Note 15 3 2 9 2" xfId="41094" xr:uid="{BFB86460-98AD-4F44-AC67-887B129E1A41}"/>
    <cellStyle name="Note 15 3 3" xfId="23098" xr:uid="{19B275DC-21E1-4C9E-BBA7-2397F1B222D5}"/>
    <cellStyle name="Note 15 3 3 2" xfId="36244" xr:uid="{FEEF06CC-3E4F-4923-99AA-2C0830041D60}"/>
    <cellStyle name="Note 15 3 4" xfId="6778" xr:uid="{F8AD118B-3053-4D8E-AD9F-463139A43BDF}"/>
    <cellStyle name="Note 15 3 4 2" xfId="31024" xr:uid="{4A08B8F5-4440-4606-B51C-75D4E335825F}"/>
    <cellStyle name="Note 15 3 5" xfId="18687" xr:uid="{727DDED0-7B8E-4F04-B82E-CCCCC1BFAE40}"/>
    <cellStyle name="Note 15 3 5 2" xfId="32285" xr:uid="{F8AD7E35-FBF7-4C21-B6D2-D8D159FD1BA1}"/>
    <cellStyle name="Note 15 3 6" xfId="20080" xr:uid="{C466D7CE-9E11-451E-87AD-579BF9A12FD9}"/>
    <cellStyle name="Note 15 3 6 2" xfId="33545" xr:uid="{F6B1FBF3-D444-4173-AD7C-3866BE578E41}"/>
    <cellStyle name="Note 15 3 7" xfId="20071" xr:uid="{AD4899BE-91A1-41AE-86BC-4BF3E92D79EE}"/>
    <cellStyle name="Note 15 3 7 2" xfId="33537" xr:uid="{A12F8839-33F9-4116-8A4A-C1336D0D5C4D}"/>
    <cellStyle name="Note 15 3 8" xfId="27092" xr:uid="{B9E0CDC8-AEE0-411D-A084-EBC849C94B85}"/>
    <cellStyle name="Note 15 3 8 2" xfId="39893" xr:uid="{D2D65E5E-39E1-44C5-9997-E5976E48003F}"/>
    <cellStyle name="Note 15 3 9" xfId="6982" xr:uid="{C849BD50-FD7A-454E-AFF0-D92A9DAB7CE4}"/>
    <cellStyle name="Note 15 3 9 2" xfId="31214" xr:uid="{B004692A-5E13-4DD4-82A5-EFACC1F7EB7A}"/>
    <cellStyle name="Note 15 4" xfId="11648" xr:uid="{E12E4AAA-B86F-41F1-8CBB-DB8C1D443817}"/>
    <cellStyle name="Note 15 4 2" xfId="21505" xr:uid="{8624E9AB-46AC-4BF4-B54C-0339210AF9F6}"/>
    <cellStyle name="Note 15 4 2 2" xfId="34830" xr:uid="{ECE0EA74-3ACD-4A02-ABB1-6CAC4E2169D5}"/>
    <cellStyle name="Note 15 4 3" xfId="6097" xr:uid="{E49D347B-A66F-4BB0-9F8A-D756F07E7FA4}"/>
    <cellStyle name="Note 15 4 3 2" xfId="30515" xr:uid="{D585400B-9AF7-4228-946A-56CB2E924E17}"/>
    <cellStyle name="Note 15 4 4" xfId="6829" xr:uid="{B83E78C8-96A1-4DD7-8875-387E5FB60C71}"/>
    <cellStyle name="Note 15 4 4 2" xfId="31073" xr:uid="{A45EC783-34FF-4C36-8EB7-1C3FE3B3FE8E}"/>
    <cellStyle name="Note 15 4 5" xfId="18976" xr:uid="{661A5D6F-1197-43EB-A5AC-3338CDF2488A}"/>
    <cellStyle name="Note 15 4 5 2" xfId="32552" xr:uid="{B32EA0EF-2F89-4DA2-9148-9A81A299F441}"/>
    <cellStyle name="Note 15 4 6" xfId="22626" xr:uid="{50E53708-6421-4072-8D36-981A009C64F1}"/>
    <cellStyle name="Note 15 4 6 2" xfId="35801" xr:uid="{B6D1DC82-AC81-4AB0-83A9-919DD8E19D15}"/>
    <cellStyle name="Note 15 4 7" xfId="27035" xr:uid="{BEF87499-9F5F-44ED-A67A-59E80D0BA3F5}"/>
    <cellStyle name="Note 15 4 7 2" xfId="39844" xr:uid="{58FFA546-A928-47B9-B5EA-9333848B7856}"/>
    <cellStyle name="Note 15 4 8" xfId="29294" xr:uid="{67D2CDDD-F7AC-4FE0-9ADA-320275446ABF}"/>
    <cellStyle name="Note 15 4 8 2" xfId="41883" xr:uid="{C06BF4D8-F049-4050-ABC9-18B81AC22EAB}"/>
    <cellStyle name="Note 15 4 9" xfId="22027" xr:uid="{DE2ABAE3-D59F-457A-AF32-55A6E39864CD}"/>
    <cellStyle name="Note 15 4 9 2" xfId="35260" xr:uid="{46CA327B-61FC-4E6A-B93B-DB037C5B58F2}"/>
    <cellStyle name="Note 15 5" xfId="16703" xr:uid="{5E1E0EC7-AE19-4C4F-82AE-9DF6CDE26788}"/>
    <cellStyle name="Note 15 6" xfId="22863" xr:uid="{DEB3BB2C-4267-4BC3-8877-9CE37CBD025C}"/>
    <cellStyle name="Note 15 6 2" xfId="36014" xr:uid="{5535948D-13A0-4D67-92BA-FE628D45DE08}"/>
    <cellStyle name="Note 16" xfId="2844" xr:uid="{F355D3FD-BC65-44A9-80CD-83B552278BDA}"/>
    <cellStyle name="Note 16 2" xfId="12211" xr:uid="{9DCC59F5-9EE9-4CEA-9E7B-C8DAE97CBF88}"/>
    <cellStyle name="Note 16 2 10" xfId="25928" xr:uid="{705BC8D4-996F-49E4-B62A-74F1B58E2394}"/>
    <cellStyle name="Note 16 2 10 2" xfId="38860" xr:uid="{AC30FC77-10BC-46C1-BB54-59385C7F95CF}"/>
    <cellStyle name="Note 16 2 2" xfId="11303" xr:uid="{761CD6A8-7645-473E-8436-30648A5E1FB0}"/>
    <cellStyle name="Note 16 2 2 10" xfId="21095" xr:uid="{46BB2997-DEDB-4378-A9BB-9A67B809BC4D}"/>
    <cellStyle name="Note 16 2 2 10 2" xfId="34447" xr:uid="{73850527-0F6B-4BE9-9368-FEE2CC0229A6}"/>
    <cellStyle name="Note 16 2 2 11" xfId="31541" xr:uid="{3F225515-CC7B-498A-8B83-7EFB1B226851}"/>
    <cellStyle name="Note 16 2 2 2" xfId="21273" xr:uid="{D658A07D-FD16-4244-92D0-DA8A9DCD9D73}"/>
    <cellStyle name="Note 16 2 2 2 2" xfId="34618" xr:uid="{B0B9EDD6-7E9E-4B7A-B748-C278BB338368}"/>
    <cellStyle name="Note 16 2 2 3" xfId="26110" xr:uid="{22FB3D81-63E3-4AF8-B7CF-E30E5BD98E9D}"/>
    <cellStyle name="Note 16 2 2 3 2" xfId="39020" xr:uid="{DED7BFEE-D86E-44E7-BE3A-CC2CF6D889CB}"/>
    <cellStyle name="Note 16 2 2 4" xfId="20357" xr:uid="{F0434D55-C4DF-462B-8C45-534D305CFEE5}"/>
    <cellStyle name="Note 16 2 2 4 2" xfId="33794" xr:uid="{A68DA452-92CE-4439-81C8-F0E735FCC898}"/>
    <cellStyle name="Note 16 2 2 5" xfId="23393" xr:uid="{838FD366-F50F-4FE1-8B20-B787B9D1BDAB}"/>
    <cellStyle name="Note 16 2 2 5 2" xfId="36528" xr:uid="{9BD02FD9-8A39-4F32-AFBB-EA492BF55A94}"/>
    <cellStyle name="Note 16 2 2 6" xfId="22502" xr:uid="{48E4057F-2859-436F-8F88-4F9C8ACDDC09}"/>
    <cellStyle name="Note 16 2 2 6 2" xfId="35688" xr:uid="{DF38DFCB-2BE0-4396-9649-DABA43AE0C3F}"/>
    <cellStyle name="Note 16 2 2 7" xfId="27720" xr:uid="{F44D5421-70A0-4B25-8A28-048F17C36AC6}"/>
    <cellStyle name="Note 16 2 2 7 2" xfId="40447" xr:uid="{46F9E2F0-C5D1-4D01-A6A9-2B638B85A5F7}"/>
    <cellStyle name="Note 16 2 2 8" xfId="26187" xr:uid="{38CD828A-1F2D-42D1-98F7-44808D792D3C}"/>
    <cellStyle name="Note 16 2 2 8 2" xfId="39094" xr:uid="{3DF4200F-A28D-4274-BFCC-E1907E75D963}"/>
    <cellStyle name="Note 16 2 2 9" xfId="29392" xr:uid="{E6698836-033E-483E-B0E9-7BF0EEB3912B}"/>
    <cellStyle name="Note 16 2 2 9 2" xfId="41976" xr:uid="{B70F1E01-2747-4F08-AFDF-3FAE82D97879}"/>
    <cellStyle name="Note 16 2 3" xfId="21992" xr:uid="{951F1AD6-FCAC-489B-9761-AE03EC85AE90}"/>
    <cellStyle name="Note 16 2 3 2" xfId="35225" xr:uid="{69734FAE-2F15-41BB-9D69-08998412FFCC}"/>
    <cellStyle name="Note 16 2 4" xfId="22575" xr:uid="{03574E1A-C124-46BB-8F4C-752C3284FE5B}"/>
    <cellStyle name="Note 16 2 4 2" xfId="35755" xr:uid="{829FCF7C-A237-408E-9DD8-5CC741BA3596}"/>
    <cellStyle name="Note 16 2 5" xfId="4725" xr:uid="{20F53FFE-3771-450F-B0EF-E2BDCA27A1D6}"/>
    <cellStyle name="Note 16 2 5 2" xfId="29836" xr:uid="{AB7C567B-B934-47BB-A6D6-A30DAFA0AA83}"/>
    <cellStyle name="Note 16 2 6" xfId="19341" xr:uid="{822D0384-CB09-454A-B5D7-EE4AE3BBB4A5}"/>
    <cellStyle name="Note 16 2 6 2" xfId="32884" xr:uid="{29EFA96C-3EFB-4965-B61E-FE62F9E5523F}"/>
    <cellStyle name="Note 16 2 7" xfId="6217" xr:uid="{4363C720-6C0B-4388-893A-96D241ECD5C1}"/>
    <cellStyle name="Note 16 2 7 2" xfId="30625" xr:uid="{ED4B2823-C2C1-4154-8C60-5D23426D0E87}"/>
    <cellStyle name="Note 16 2 8" xfId="28786" xr:uid="{34CAF2D1-5CA3-4E01-AF23-B10F927CCD73}"/>
    <cellStyle name="Note 16 2 8 2" xfId="41410" xr:uid="{DB137228-DB63-4D9F-9EE8-C825214A5439}"/>
    <cellStyle name="Note 16 2 9" xfId="28219" xr:uid="{3888D319-6D26-43CE-B769-EADB9252F9EF}"/>
    <cellStyle name="Note 16 2 9 2" xfId="40892" xr:uid="{05688D01-8355-4A99-8F10-836D6A1DF86C}"/>
    <cellStyle name="Note 16 3" xfId="13829" xr:uid="{4A4A9003-B993-4427-8608-E64AA2FAC715}"/>
    <cellStyle name="Note 16 3 10" xfId="23405" xr:uid="{017C2420-D075-4E16-BA6A-4B4E8F30F147}"/>
    <cellStyle name="Note 16 3 10 2" xfId="36540" xr:uid="{462777B3-A598-4425-B896-283C69D389B5}"/>
    <cellStyle name="Note 16 3 2" xfId="14852" xr:uid="{153F5FF9-381A-4204-BBB6-4C586C372ECA}"/>
    <cellStyle name="Note 16 3 2 10" xfId="20751" xr:uid="{18F90C18-C812-41B7-ABE8-189083F0F4FF}"/>
    <cellStyle name="Note 16 3 2 10 2" xfId="34146" xr:uid="{E6FA99F7-281D-4197-9942-DBA0E80E8C8C}"/>
    <cellStyle name="Note 16 3 2 11" xfId="31792" xr:uid="{0D67F928-55DF-466C-B80D-24619115B81A}"/>
    <cellStyle name="Note 16 3 2 2" xfId="23885" xr:uid="{84EFBC03-C955-4D73-A294-9AAECF4CDB38}"/>
    <cellStyle name="Note 16 3 2 2 2" xfId="36999" xr:uid="{01D91DB5-5402-408A-8083-2C52AA39EF5F}"/>
    <cellStyle name="Note 16 3 2 3" xfId="24495" xr:uid="{82E0392B-61B1-45EC-A9CA-C44F856753E3}"/>
    <cellStyle name="Note 16 3 2 3 2" xfId="37574" xr:uid="{D7D85220-DD29-43E7-866A-23243E95128F}"/>
    <cellStyle name="Note 16 3 2 4" xfId="23655" xr:uid="{E2ED40AD-4EBA-4F4E-8CB5-80F2F4E27380}"/>
    <cellStyle name="Note 16 3 2 4 2" xfId="36772" xr:uid="{1DD1642B-D064-4852-9DCE-05C247647C7A}"/>
    <cellStyle name="Note 16 3 2 5" xfId="27077" xr:uid="{ED323CD4-E177-4D02-9D43-EC026535E97F}"/>
    <cellStyle name="Note 16 3 2 5 2" xfId="39879" xr:uid="{3E1E635A-0CE9-46A9-BF1F-7B652414DF95}"/>
    <cellStyle name="Note 16 3 2 6" xfId="24724" xr:uid="{3A0A2470-CA61-4C70-9D4C-C826569AFB85}"/>
    <cellStyle name="Note 16 3 2 6 2" xfId="37777" xr:uid="{CEAD5BF4-BDF0-42A6-A500-C4EC7389EB9B}"/>
    <cellStyle name="Note 16 3 2 7" xfId="23448" xr:uid="{58F78974-3527-46D0-BBC6-B4FF295308A4}"/>
    <cellStyle name="Note 16 3 2 7 2" xfId="36581" xr:uid="{A79187A2-38B1-4FDA-959F-4D65D6A5A9BB}"/>
    <cellStyle name="Note 16 3 2 8" xfId="27407" xr:uid="{5AC4A788-50C6-4DCE-95A7-2242B654E392}"/>
    <cellStyle name="Note 16 3 2 8 2" xfId="40177" xr:uid="{64E9EB9B-57B0-402C-A066-6E274EBBB3B3}"/>
    <cellStyle name="Note 16 3 2 9" xfId="29337" xr:uid="{496FAC9B-EA40-4E5F-873B-866030FE01D0}"/>
    <cellStyle name="Note 16 3 2 9 2" xfId="41922" xr:uid="{1F4E0E96-EAA8-484E-A7D0-E0A3411984AF}"/>
    <cellStyle name="Note 16 3 3" xfId="23099" xr:uid="{A264E00B-3388-4614-9E7A-74E15A904862}"/>
    <cellStyle name="Note 16 3 3 2" xfId="36245" xr:uid="{EA4A2EB5-78CC-4A68-AD07-125FF7E24C5F}"/>
    <cellStyle name="Note 16 3 4" xfId="6779" xr:uid="{6A5FB6EC-9236-409D-85E3-BBB804051E67}"/>
    <cellStyle name="Note 16 3 4 2" xfId="31025" xr:uid="{F5AA7FF3-8B16-43B1-A71E-EAD3125BBA8F}"/>
    <cellStyle name="Note 16 3 5" xfId="18688" xr:uid="{5D1B2BA5-A07D-4B19-B6EE-5A22DF9144E4}"/>
    <cellStyle name="Note 16 3 5 2" xfId="32286" xr:uid="{73E0B9CF-C392-42E5-BE6F-8BFBC21A76CC}"/>
    <cellStyle name="Note 16 3 6" xfId="27101" xr:uid="{881E6107-8297-457E-9695-1DA84DBE4944}"/>
    <cellStyle name="Note 16 3 6 2" xfId="39901" xr:uid="{B8FBB990-7696-466D-8731-73C27E691409}"/>
    <cellStyle name="Note 16 3 7" xfId="24313" xr:uid="{15F7650F-5CFC-4A9D-BBD8-A226D1B7CA7A}"/>
    <cellStyle name="Note 16 3 7 2" xfId="37408" xr:uid="{75AB2599-0EBF-4C82-8CC0-A021B3096EE2}"/>
    <cellStyle name="Note 16 3 8" xfId="24311" xr:uid="{E5471129-998B-4DD5-A4A8-0016FAD0F9E6}"/>
    <cellStyle name="Note 16 3 8 2" xfId="37406" xr:uid="{356525A4-2A80-4400-8B55-AEA69B05815A}"/>
    <cellStyle name="Note 16 3 9" xfId="7046" xr:uid="{D421B084-B3BC-4708-8482-37C59659EAB9}"/>
    <cellStyle name="Note 16 3 9 2" xfId="31266" xr:uid="{953A013C-7652-4044-9158-BF9205F7A4D9}"/>
    <cellStyle name="Note 16 4" xfId="11649" xr:uid="{732FC29B-8F0D-43D4-8A93-F22B0DF5AD42}"/>
    <cellStyle name="Note 16 4 2" xfId="21506" xr:uid="{DA1D58E8-327A-4B9A-94A5-0426D2B1EB12}"/>
    <cellStyle name="Note 16 4 2 2" xfId="34831" xr:uid="{D856013A-4B5E-42D5-B58E-DAE29137119B}"/>
    <cellStyle name="Note 16 4 3" xfId="25709" xr:uid="{37656E9E-809C-4A43-9AB6-D7AC0F39113F}"/>
    <cellStyle name="Note 16 4 3 2" xfId="38662" xr:uid="{3E6FFFBE-DD88-458F-A596-14DAADB9AD29}"/>
    <cellStyle name="Note 16 4 4" xfId="5785" xr:uid="{3AAB228A-FF2F-4DD6-90A5-BDD02D65EB2A}"/>
    <cellStyle name="Note 16 4 4 2" xfId="30265" xr:uid="{F2366271-5188-49C6-B190-FE13CCCECD46}"/>
    <cellStyle name="Note 16 4 5" xfId="24181" xr:uid="{99C7D3B3-260A-4725-BD2E-098FCF56CB8D}"/>
    <cellStyle name="Note 16 4 5 2" xfId="37287" xr:uid="{FBB02C07-AA37-471D-97BF-366737D2F868}"/>
    <cellStyle name="Note 16 4 6" xfId="5760" xr:uid="{85595C61-285E-4E8E-A03F-13271F7E7B6E}"/>
    <cellStyle name="Note 16 4 6 2" xfId="30244" xr:uid="{F19E7C11-C00E-409A-AF4D-42EFAA5D14D7}"/>
    <cellStyle name="Note 16 4 7" xfId="18533" xr:uid="{89A317A9-E0D8-4D90-A669-4A8E3A51316A}"/>
    <cellStyle name="Note 16 4 7 2" xfId="32140" xr:uid="{C4468F9E-762F-4801-9BE4-51242823B70B}"/>
    <cellStyle name="Note 16 4 8" xfId="22907" xr:uid="{0A178CCB-D242-4735-9C90-8318C6FA4A30}"/>
    <cellStyle name="Note 16 4 8 2" xfId="36058" xr:uid="{3003B64A-31C4-4AD9-B1A6-EC186F4D4B04}"/>
    <cellStyle name="Note 16 4 9" xfId="29583" xr:uid="{A6011FB0-FA40-4C17-A9E5-CB22EE70C811}"/>
    <cellStyle name="Note 16 4 9 2" xfId="42159" xr:uid="{A44C9826-FAD9-435E-8200-001BDF406977}"/>
    <cellStyle name="Note 16 5" xfId="17139" xr:uid="{EE31DE5F-7B5C-460F-83EE-627761DD0BD8}"/>
    <cellStyle name="Note 16 6" xfId="28270" xr:uid="{673F1F9E-F364-4681-B1D4-4DFB7FC0C2B0}"/>
    <cellStyle name="Note 16 6 2" xfId="40938" xr:uid="{5DB3DAF3-B199-45AD-8767-C68E73AF02B6}"/>
    <cellStyle name="Note 17" xfId="2845" xr:uid="{AE7F7AC4-BA28-489C-A792-86209B005A63}"/>
    <cellStyle name="Note 17 2" xfId="12210" xr:uid="{F35BB9F3-3C0D-4FE3-B917-D725EC807209}"/>
    <cellStyle name="Note 17 2 10" xfId="28271" xr:uid="{CA82B4CE-2F24-4E65-BB11-4C900A97D7B0}"/>
    <cellStyle name="Note 17 2 10 2" xfId="40939" xr:uid="{8BDABADE-3100-48CF-AC62-99572E36E80B}"/>
    <cellStyle name="Note 17 2 2" xfId="11304" xr:uid="{D43E4BFC-2FAC-4286-9CC1-11E372AB7852}"/>
    <cellStyle name="Note 17 2 2 10" xfId="27300" xr:uid="{00B7068E-6131-44FC-8E0E-BD5F007EA408}"/>
    <cellStyle name="Note 17 2 2 10 2" xfId="40079" xr:uid="{4CE729DB-7620-449B-8493-4DCD22B6832F}"/>
    <cellStyle name="Note 17 2 2 11" xfId="31542" xr:uid="{5428ECC1-831E-4BE9-ADB8-53F9638DAAA0}"/>
    <cellStyle name="Note 17 2 2 2" xfId="21274" xr:uid="{A1353C40-BED1-40D2-B191-C7FC3E2D4254}"/>
    <cellStyle name="Note 17 2 2 2 2" xfId="34619" xr:uid="{5EAEBA8C-C016-423F-BECC-A2BC826437E1}"/>
    <cellStyle name="Note 17 2 2 3" xfId="26014" xr:uid="{0D8EE77A-F0FC-4141-9CCA-A40119FEF769}"/>
    <cellStyle name="Note 17 2 2 3 2" xfId="38933" xr:uid="{FE5C31C9-2674-4C49-9A1A-A7089FFF0892}"/>
    <cellStyle name="Note 17 2 2 4" xfId="20103" xr:uid="{8A0FAABD-C6CC-4C86-954B-1D560932F396}"/>
    <cellStyle name="Note 17 2 2 4 2" xfId="33566" xr:uid="{2AC554B6-5A66-425A-ABF1-20A585DA0944}"/>
    <cellStyle name="Note 17 2 2 5" xfId="27314" xr:uid="{7EC54874-73E4-4DE5-B303-D603A4ACD785}"/>
    <cellStyle name="Note 17 2 2 5 2" xfId="40091" xr:uid="{F447774D-B990-477B-A8DB-7CC9DDBE43CA}"/>
    <cellStyle name="Note 17 2 2 6" xfId="5224" xr:uid="{A251F870-D8A9-464D-8850-700D9160D8FC}"/>
    <cellStyle name="Note 17 2 2 6 2" xfId="29915" xr:uid="{11DAC004-113C-4AEA-9D72-23FCE33A3C5D}"/>
    <cellStyle name="Note 17 2 2 7" xfId="27216" xr:uid="{78E7FD9C-9629-4B22-B330-FF4E7190D1ED}"/>
    <cellStyle name="Note 17 2 2 7 2" xfId="40002" xr:uid="{60D5E6FB-1265-4017-BF35-AA75321B2907}"/>
    <cellStyle name="Note 17 2 2 8" xfId="29209" xr:uid="{56E88F8B-BE96-4F2A-85B9-36802CC2F85D}"/>
    <cellStyle name="Note 17 2 2 8 2" xfId="41806" xr:uid="{BF0EC250-6455-4E26-8CD6-CB8C65E7A830}"/>
    <cellStyle name="Note 17 2 2 9" xfId="5753" xr:uid="{DB4416E0-F982-40C2-93C1-734645EFCC70}"/>
    <cellStyle name="Note 17 2 2 9 2" xfId="30237" xr:uid="{515C93F8-2017-49E5-A518-B808298F34AF}"/>
    <cellStyle name="Note 17 2 3" xfId="21991" xr:uid="{C6C0F6D9-4D77-4CFF-9D92-B611E6293E4E}"/>
    <cellStyle name="Note 17 2 3 2" xfId="35224" xr:uid="{B108DA54-17B8-4103-AED5-82B73846EBCE}"/>
    <cellStyle name="Note 17 2 4" xfId="19754" xr:uid="{58A230D1-5E79-45F1-A0E8-A0E2FA5AEB12}"/>
    <cellStyle name="Note 17 2 4 2" xfId="33239" xr:uid="{C83E5563-21E1-450D-B035-CC2565322D89}"/>
    <cellStyle name="Note 17 2 5" xfId="5881" xr:uid="{1A6F692A-7779-4C0A-8AE1-6FB533EC89AE}"/>
    <cellStyle name="Note 17 2 5 2" xfId="30349" xr:uid="{DF42F42D-4045-4B54-A940-B9A530109EE3}"/>
    <cellStyle name="Note 17 2 6" xfId="19898" xr:uid="{0BB11A52-EA79-4D91-9B38-5EAE0A6BD901}"/>
    <cellStyle name="Note 17 2 6 2" xfId="33375" xr:uid="{6296BA32-64A5-472C-92B7-E94542B68F0A}"/>
    <cellStyle name="Note 17 2 7" xfId="21748" xr:uid="{C8BDD74D-7F48-4B85-823B-314DE28567D4}"/>
    <cellStyle name="Note 17 2 7 2" xfId="35030" xr:uid="{8914236D-AA78-4683-B2E5-02135B1CD389}"/>
    <cellStyle name="Note 17 2 8" xfId="24400" xr:uid="{0F65A4FE-48F8-4E6C-BF91-324A076C11E7}"/>
    <cellStyle name="Note 17 2 8 2" xfId="37492" xr:uid="{2A55008F-1D43-4416-8D9A-BD25113BE288}"/>
    <cellStyle name="Note 17 2 9" xfId="27907" xr:uid="{8417CDDF-04DF-4621-A50F-F5D704BBA1D4}"/>
    <cellStyle name="Note 17 2 9 2" xfId="40607" xr:uid="{7DB6F6FE-C697-4457-AD5D-6F1075F0095C}"/>
    <cellStyle name="Note 17 3" xfId="13830" xr:uid="{98D9A905-AF7A-40F9-A0AC-2F168136407D}"/>
    <cellStyle name="Note 17 3 10" xfId="18946" xr:uid="{91EE10C1-50C7-4F86-9F74-7B9B6ED0EBE8}"/>
    <cellStyle name="Note 17 3 10 2" xfId="32525" xr:uid="{C536C5C2-8A41-4518-85D0-EA3E5D3D9235}"/>
    <cellStyle name="Note 17 3 2" xfId="14853" xr:uid="{096CE85C-F680-4357-A6DA-8C39A3E292B4}"/>
    <cellStyle name="Note 17 3 2 10" xfId="29229" xr:uid="{A3372F71-3F55-412F-A5B0-A84CD02C6792}"/>
    <cellStyle name="Note 17 3 2 10 2" xfId="41825" xr:uid="{961FB734-B2AC-488D-9392-994306653323}"/>
    <cellStyle name="Note 17 3 2 11" xfId="31793" xr:uid="{7B1D5103-8221-4863-B89F-30C80CE8C55E}"/>
    <cellStyle name="Note 17 3 2 2" xfId="23886" xr:uid="{89203246-8E80-4447-918C-A7DDD931BD4D}"/>
    <cellStyle name="Note 17 3 2 2 2" xfId="37000" xr:uid="{156AA38D-6970-485D-A96C-794CE57C4CCC}"/>
    <cellStyle name="Note 17 3 2 3" xfId="6923" xr:uid="{9B68158B-75DC-4909-A5E8-7A8D6CFA6463}"/>
    <cellStyle name="Note 17 3 2 3 2" xfId="31157" xr:uid="{0A0D86C7-665E-492C-AD9A-1DB794131085}"/>
    <cellStyle name="Note 17 3 2 4" xfId="22593" xr:uid="{CE0A56DC-B1E9-4DF6-94FE-DC027221BF6E}"/>
    <cellStyle name="Note 17 3 2 4 2" xfId="35771" xr:uid="{6C0597FD-68C9-4F90-B131-D720F8E2CEEF}"/>
    <cellStyle name="Note 17 3 2 5" xfId="18870" xr:uid="{17B823C8-4CF5-406B-A9B9-55F7EC1CA874}"/>
    <cellStyle name="Note 17 3 2 5 2" xfId="32455" xr:uid="{D240AC6D-45EC-4C25-90E6-1E8AC0348231}"/>
    <cellStyle name="Note 17 3 2 6" xfId="24899" xr:uid="{13C4DACE-D606-40F4-BD28-D4B52F4073F4}"/>
    <cellStyle name="Note 17 3 2 6 2" xfId="37936" xr:uid="{EED6E214-6E81-4E4D-8D1C-30599921FB15}"/>
    <cellStyle name="Note 17 3 2 7" xfId="27401" xr:uid="{6CA6148B-88F2-4B28-B312-799B52781DED}"/>
    <cellStyle name="Note 17 3 2 7 2" xfId="40171" xr:uid="{7D1BCD19-3327-4394-BF87-8E330BEFF854}"/>
    <cellStyle name="Note 17 3 2 8" xfId="27108" xr:uid="{A5F99422-8CAE-4B4C-95C0-270BCCE7D8F7}"/>
    <cellStyle name="Note 17 3 2 8 2" xfId="39907" xr:uid="{5C67AF1E-6880-4440-831F-D7A15E418907}"/>
    <cellStyle name="Note 17 3 2 9" xfId="29256" xr:uid="{15A8E831-856F-4521-99E7-EC8DB92622F7}"/>
    <cellStyle name="Note 17 3 2 9 2" xfId="41847" xr:uid="{58961B3C-9710-4072-A9BD-53CE3C665494}"/>
    <cellStyle name="Note 17 3 3" xfId="23100" xr:uid="{EB72066A-BE33-4B5C-ACE2-599476BC1BD6}"/>
    <cellStyle name="Note 17 3 3 2" xfId="36246" xr:uid="{D2E913D0-F58D-458C-83B1-940D24E5DEB1}"/>
    <cellStyle name="Note 17 3 4" xfId="20156" xr:uid="{7FE1EF9A-FC6F-4512-8964-E823F6A0B05D}"/>
    <cellStyle name="Note 17 3 4 2" xfId="33615" xr:uid="{BDF26210-9009-4E62-A8C9-7B680A0387C5}"/>
    <cellStyle name="Note 17 3 5" xfId="20316" xr:uid="{96432CCF-C48A-45E6-A561-588C19A6C122}"/>
    <cellStyle name="Note 17 3 5 2" xfId="33757" xr:uid="{D43CC894-0F5A-467E-B75F-42B5D69B8BC4}"/>
    <cellStyle name="Note 17 3 6" xfId="26092" xr:uid="{9F164F33-A5EE-403C-AF8A-842A8B399385}"/>
    <cellStyle name="Note 17 3 6 2" xfId="39003" xr:uid="{B6F1BBF9-519E-4EC6-A4C7-96B4CC8B50F8}"/>
    <cellStyle name="Note 17 3 7" xfId="6475" xr:uid="{A6A2906C-F1ED-45C2-BBD8-D87E3EF16B95}"/>
    <cellStyle name="Note 17 3 7 2" xfId="30823" xr:uid="{276FE090-C3CB-4E47-9A14-B2A5F2AFAAB2}"/>
    <cellStyle name="Note 17 3 8" xfId="28208" xr:uid="{4B02C362-4E07-4450-BA7F-99B8E00D58CA}"/>
    <cellStyle name="Note 17 3 8 2" xfId="40883" xr:uid="{201404E8-1AED-48C9-A47D-913EC09AB010}"/>
    <cellStyle name="Note 17 3 9" xfId="19630" xr:uid="{23E68E76-300A-46A8-99B1-6A5C365FF896}"/>
    <cellStyle name="Note 17 3 9 2" xfId="33129" xr:uid="{6AB267D2-9353-4623-8430-54C80185B95A}"/>
    <cellStyle name="Note 17 4" xfId="11650" xr:uid="{1A72E410-7656-44D9-9A18-7E4E00D87403}"/>
    <cellStyle name="Note 17 4 2" xfId="21507" xr:uid="{4B20DBA6-6EAB-485B-8BBA-702C78AE905A}"/>
    <cellStyle name="Note 17 4 2 2" xfId="34832" xr:uid="{7D28EB26-43F0-48B8-AA29-E717519660A9}"/>
    <cellStyle name="Note 17 4 3" xfId="24281" xr:uid="{E6EE401F-C6E9-4766-B3F0-D4FD5AF7B040}"/>
    <cellStyle name="Note 17 4 3 2" xfId="37377" xr:uid="{8B093A40-3444-4D25-B751-328FF5D8B379}"/>
    <cellStyle name="Note 17 4 4" xfId="6378" xr:uid="{36761693-BC97-4929-AF8E-3E9896B2447D}"/>
    <cellStyle name="Note 17 4 4 2" xfId="30763" xr:uid="{E93E1F75-FDBA-4C92-9D01-52E24E1F4736}"/>
    <cellStyle name="Note 17 4 5" xfId="20283" xr:uid="{45419FCF-23D6-487E-A2A5-1F89557049C3}"/>
    <cellStyle name="Note 17 4 5 2" xfId="33729" xr:uid="{0C2349B8-EC6E-4C18-80E0-1664D3E4561E}"/>
    <cellStyle name="Note 17 4 6" xfId="24781" xr:uid="{B267803F-48B6-4E6D-BF41-F676ABE872B4}"/>
    <cellStyle name="Note 17 4 6 2" xfId="37829" xr:uid="{39CB1FD1-CDBA-4A9C-9688-B97AD77C0878}"/>
    <cellStyle name="Note 17 4 7" xfId="7282" xr:uid="{76A01F3E-5EF8-49EC-961C-1D7BBE3C4D91}"/>
    <cellStyle name="Note 17 4 7 2" xfId="31466" xr:uid="{6F2DA9D6-4B31-4CE7-AA28-826482EBB5C7}"/>
    <cellStyle name="Note 17 4 8" xfId="28322" xr:uid="{F39CD0A4-9F40-4C82-B7C9-6D18439E16A7}"/>
    <cellStyle name="Note 17 4 8 2" xfId="40987" xr:uid="{6CA204B0-965B-465E-BE02-903836C48DDA}"/>
    <cellStyle name="Note 17 4 9" xfId="27240" xr:uid="{62112F6E-3465-4999-828B-EEE0C46375BD}"/>
    <cellStyle name="Note 17 4 9 2" xfId="40025" xr:uid="{608EE59D-58E9-4260-AA7D-3B2E9DC31BF0}"/>
    <cellStyle name="Note 17 5" xfId="17570" xr:uid="{394B9DDB-DBFE-43EF-A198-C5F8AF07F8CC}"/>
    <cellStyle name="Note 17 6" xfId="28220" xr:uid="{7C3C2153-BAA0-4C13-B0A5-9DDF27C9059B}"/>
    <cellStyle name="Note 17 6 2" xfId="40893" xr:uid="{B3D24CF1-DF12-4BA7-BB74-0462AA8DD90F}"/>
    <cellStyle name="Note 18" xfId="2846" xr:uid="{0B3C095F-EB07-425E-BDC5-EEB10DA2625C}"/>
    <cellStyle name="Note 18 2" xfId="12209" xr:uid="{F77A2F14-7507-422C-BF22-0758DF182A73}"/>
    <cellStyle name="Note 18 2 10" xfId="23395" xr:uid="{E999D181-092D-4C63-A081-A4D2E583AA59}"/>
    <cellStyle name="Note 18 2 10 2" xfId="36530" xr:uid="{34C07C25-1B39-4C75-A76D-6174B8411F2C}"/>
    <cellStyle name="Note 18 2 2" xfId="11305" xr:uid="{C0250F26-8457-440C-877F-58F3DC95E5B1}"/>
    <cellStyle name="Note 18 2 2 10" xfId="24142" xr:uid="{FA648DA1-DD3C-4BF0-ABC6-F7B33F96084F}"/>
    <cellStyle name="Note 18 2 2 10 2" xfId="37251" xr:uid="{4E95E42B-4C93-49EC-8B95-86EE03098602}"/>
    <cellStyle name="Note 18 2 2 11" xfId="31543" xr:uid="{0FDFAD81-AC67-44C8-834C-A016FF504E41}"/>
    <cellStyle name="Note 18 2 2 2" xfId="21275" xr:uid="{CA8C2175-39B6-4032-A394-ADCC31FE55CE}"/>
    <cellStyle name="Note 18 2 2 2 2" xfId="34620" xr:uid="{3CF52A55-AAB8-47F6-87A2-ED21DA0A34FE}"/>
    <cellStyle name="Note 18 2 2 3" xfId="26106" xr:uid="{57F5C477-7576-416C-BD85-6C4E1DFB6A1E}"/>
    <cellStyle name="Note 18 2 2 3 2" xfId="39016" xr:uid="{C6C7E803-3EC7-40FF-BDC2-B7316F195B52}"/>
    <cellStyle name="Note 18 2 2 4" xfId="24428" xr:uid="{3E88E969-7423-47CF-8B8B-C9B40E3B82BD}"/>
    <cellStyle name="Note 18 2 2 4 2" xfId="37515" xr:uid="{B1EF53AA-4339-4767-B299-B1F403ECEE14}"/>
    <cellStyle name="Note 18 2 2 5" xfId="18520" xr:uid="{7F141F83-2B40-47B7-8032-77E15E533882}"/>
    <cellStyle name="Note 18 2 2 5 2" xfId="32130" xr:uid="{4738DBFC-48D2-438A-B7AE-515EAC846D70}"/>
    <cellStyle name="Note 18 2 2 6" xfId="28286" xr:uid="{3A7606F4-121F-4892-8561-678FDF75C732}"/>
    <cellStyle name="Note 18 2 2 6 2" xfId="40953" xr:uid="{EC11F2E9-8996-417C-82B6-FFEB9BC70D0F}"/>
    <cellStyle name="Note 18 2 2 7" xfId="19667" xr:uid="{6E6E7FE3-928C-4AB1-ACE7-147F3DC09D93}"/>
    <cellStyle name="Note 18 2 2 7 2" xfId="33162" xr:uid="{66F68E9D-1AB4-41A2-B5F1-5CDDAF6D9EF7}"/>
    <cellStyle name="Note 18 2 2 8" xfId="28998" xr:uid="{A2250DC9-AD04-4481-AE6E-DECECDB9019C}"/>
    <cellStyle name="Note 18 2 2 8 2" xfId="41606" xr:uid="{319083ED-0F57-471C-9530-6CEC4A91D81F}"/>
    <cellStyle name="Note 18 2 2 9" xfId="25437" xr:uid="{2F25D61C-81E0-424F-A26F-428D8166CC6C}"/>
    <cellStyle name="Note 18 2 2 9 2" xfId="38421" xr:uid="{5E3A58B3-EF33-4AEB-875D-8375B133415D}"/>
    <cellStyle name="Note 18 2 3" xfId="21990" xr:uid="{363E15F8-8811-4EC7-897F-098B784E7A6D}"/>
    <cellStyle name="Note 18 2 3 2" xfId="35223" xr:uid="{05E5C233-B324-4549-98FA-7B0693CECFF3}"/>
    <cellStyle name="Note 18 2 4" xfId="23311" xr:uid="{8B4CFDBB-99F9-4849-B36F-FE42AEE4D527}"/>
    <cellStyle name="Note 18 2 4 2" xfId="36451" xr:uid="{3AD52246-D446-4A0F-9BD4-AA468346425F}"/>
    <cellStyle name="Note 18 2 5" xfId="19122" xr:uid="{7B129E7B-F4E8-4194-9EF2-CC143E5196F7}"/>
    <cellStyle name="Note 18 2 5 2" xfId="32687" xr:uid="{2714BA00-C477-48AC-B24B-6240235873D0}"/>
    <cellStyle name="Note 18 2 6" xfId="23536" xr:uid="{4EE9CB11-0D77-4DF0-8849-068478A878D6}"/>
    <cellStyle name="Note 18 2 6 2" xfId="36669" xr:uid="{809D30A7-276D-423C-B65F-EED1462DB759}"/>
    <cellStyle name="Note 18 2 7" xfId="6477" xr:uid="{B2BA7860-7E58-4AC4-8B5E-6C85970E7F8A}"/>
    <cellStyle name="Note 18 2 7 2" xfId="30825" xr:uid="{0BF8E2EE-FBCB-4AB5-8F9D-BBB616C49555}"/>
    <cellStyle name="Note 18 2 8" xfId="21311" xr:uid="{19E9F494-7982-4B60-BCDE-B4148C45090C}"/>
    <cellStyle name="Note 18 2 8 2" xfId="34654" xr:uid="{BD93EDEF-BB17-45FB-9AF3-4C629D333585}"/>
    <cellStyle name="Note 18 2 9" xfId="5534" xr:uid="{4DD52916-E88B-4AAD-9DD3-88F193097CA6}"/>
    <cellStyle name="Note 18 2 9 2" xfId="30049" xr:uid="{5BFE4C3F-B410-49F7-B240-B186D739FDB0}"/>
    <cellStyle name="Note 18 3" xfId="13831" xr:uid="{3ED02EC5-0169-42B0-BF2E-66BADA54C8D8}"/>
    <cellStyle name="Note 18 3 10" xfId="29530" xr:uid="{CA7F7542-8D41-4FB3-BA5B-FCFC9B36DC9B}"/>
    <cellStyle name="Note 18 3 10 2" xfId="42106" xr:uid="{FDE2DAE2-B045-410E-AD91-738D99F938C5}"/>
    <cellStyle name="Note 18 3 2" xfId="14854" xr:uid="{99768E04-4CD5-47D3-AF1B-28D3C8F8897B}"/>
    <cellStyle name="Note 18 3 2 10" xfId="28288" xr:uid="{4FB80DC0-C2FB-4EFC-8E89-2B0CC7A4B307}"/>
    <cellStyle name="Note 18 3 2 10 2" xfId="40955" xr:uid="{E9F93FB4-28F4-4630-8FB9-A55CA6B5B77E}"/>
    <cellStyle name="Note 18 3 2 11" xfId="31794" xr:uid="{C9F15C72-7E2B-4C72-8241-9BD9EB3793A6}"/>
    <cellStyle name="Note 18 3 2 2" xfId="23887" xr:uid="{17F6E608-8EEF-4E3A-9FED-6D92463B85C5}"/>
    <cellStyle name="Note 18 3 2 2 2" xfId="37001" xr:uid="{F2FB293F-36E6-432D-8B6D-02C116E1DD4A}"/>
    <cellStyle name="Note 18 3 2 3" xfId="24523" xr:uid="{1559CDE0-146F-4397-A9EF-EF404137904C}"/>
    <cellStyle name="Note 18 3 2 3 2" xfId="37601" xr:uid="{857C17A2-A6C9-4CCD-8EB0-8EE0E54B7C19}"/>
    <cellStyle name="Note 18 3 2 4" xfId="5567" xr:uid="{A31400BE-7275-4779-952D-F805B4F638B2}"/>
    <cellStyle name="Note 18 3 2 4 2" xfId="30080" xr:uid="{AEBD0197-B075-4A6A-B054-5EC4A97C795F}"/>
    <cellStyle name="Note 18 3 2 5" xfId="26162" xr:uid="{9EDB70EC-6590-4337-B338-4F2675236AAE}"/>
    <cellStyle name="Note 18 3 2 5 2" xfId="39070" xr:uid="{23BE072E-C1B7-4D2C-9428-882FD889875A}"/>
    <cellStyle name="Note 18 3 2 6" xfId="26195" xr:uid="{23211E50-6CCD-4806-9FC1-6D2DA88CE40F}"/>
    <cellStyle name="Note 18 3 2 6 2" xfId="39101" xr:uid="{7B96181D-9051-4B8D-B428-C41509BD7DA4}"/>
    <cellStyle name="Note 18 3 2 7" xfId="5698" xr:uid="{349443CD-FBBA-4E7B-BA1F-914E7208D86B}"/>
    <cellStyle name="Note 18 3 2 7 2" xfId="30191" xr:uid="{9A61C462-03F7-4FF5-B45A-197792CF4C62}"/>
    <cellStyle name="Note 18 3 2 8" xfId="28251" xr:uid="{1F24CF9F-1000-42F6-B316-F683053CD114}"/>
    <cellStyle name="Note 18 3 2 8 2" xfId="40920" xr:uid="{307B7570-18E4-4A46-B41B-0AEAB5E3B59D}"/>
    <cellStyle name="Note 18 3 2 9" xfId="26787" xr:uid="{87BE6277-B155-47B1-B6AD-A39A26F70665}"/>
    <cellStyle name="Note 18 3 2 9 2" xfId="39627" xr:uid="{B979C536-0C52-4045-BB6D-6E645B974854}"/>
    <cellStyle name="Note 18 3 3" xfId="23101" xr:uid="{AF273464-A02B-40A2-A55B-0663826B34AB}"/>
    <cellStyle name="Note 18 3 3 2" xfId="36247" xr:uid="{595C3F13-5B4B-4C0C-A857-C3E990D19B56}"/>
    <cellStyle name="Note 18 3 4" xfId="19226" xr:uid="{9724D3D5-80D2-4E98-9F7A-29CD056FBCCD}"/>
    <cellStyle name="Note 18 3 4 2" xfId="32777" xr:uid="{E945BC11-04A5-42B7-B833-C790A492167B}"/>
    <cellStyle name="Note 18 3 5" xfId="18689" xr:uid="{E17FDE3D-CEB6-4378-9798-152AA5452428}"/>
    <cellStyle name="Note 18 3 5 2" xfId="32287" xr:uid="{0EA4EF01-477A-45EF-8212-F35B9D504D4C}"/>
    <cellStyle name="Note 18 3 6" xfId="7006" xr:uid="{7A06D558-3DE7-4A81-8C6B-E349FF0E9FC9}"/>
    <cellStyle name="Note 18 3 6 2" xfId="31236" xr:uid="{D38DE6C8-976C-45C8-BF91-2280C40CBD8A}"/>
    <cellStyle name="Note 18 3 7" xfId="27206" xr:uid="{C882397D-59D0-4277-9E7F-28C46A0649E4}"/>
    <cellStyle name="Note 18 3 7 2" xfId="39993" xr:uid="{26A8A5E5-B50C-4CF8-B181-D2613CE959FB}"/>
    <cellStyle name="Note 18 3 8" xfId="5536" xr:uid="{D3DBE2CC-23A9-4888-ACC3-DCF03A1312D0}"/>
    <cellStyle name="Note 18 3 8 2" xfId="30051" xr:uid="{2DB1CE37-7FF9-4765-8B77-0DC8F391BD90}"/>
    <cellStyle name="Note 18 3 9" xfId="25838" xr:uid="{5EFFDC32-B6E0-4E0B-BE42-8C19F18DA6F7}"/>
    <cellStyle name="Note 18 3 9 2" xfId="38780" xr:uid="{9B95FE95-1B6A-41EA-81AD-005F00115DBE}"/>
    <cellStyle name="Note 18 4" xfId="11651" xr:uid="{C4E41F8A-3E01-4C9B-AAF4-5911894E16FE}"/>
    <cellStyle name="Note 18 4 2" xfId="21508" xr:uid="{AF542321-BC63-48E0-88C9-E65C6178F979}"/>
    <cellStyle name="Note 18 4 2 2" xfId="34833" xr:uid="{20EF9A6E-3552-4ED8-97DB-4C1AD8565195}"/>
    <cellStyle name="Note 18 4 3" xfId="21377" xr:uid="{F45423FD-1BE2-4D24-876D-377B95E0A3A1}"/>
    <cellStyle name="Note 18 4 3 2" xfId="34716" xr:uid="{91CB9CAF-0ED1-4A02-8629-6A44B8D9770B}"/>
    <cellStyle name="Note 18 4 4" xfId="25310" xr:uid="{AFED90CC-7713-4767-BE10-8A91275CC65D}"/>
    <cellStyle name="Note 18 4 4 2" xfId="38308" xr:uid="{C9123AB2-71B6-44D5-9015-9C03927EC0F7}"/>
    <cellStyle name="Note 18 4 5" xfId="21499" xr:uid="{B4F05968-6240-40F7-B9D9-CB0A29AF4B18}"/>
    <cellStyle name="Note 18 4 5 2" xfId="34824" xr:uid="{5196C669-A64C-4B1B-9D12-F799A1765697}"/>
    <cellStyle name="Note 18 4 6" xfId="28614" xr:uid="{5E8B3CDE-00C6-417F-9E62-451DDA8945DB}"/>
    <cellStyle name="Note 18 4 6 2" xfId="41248" xr:uid="{E8E5B3BC-647C-4C84-80B2-9D688A9527CC}"/>
    <cellStyle name="Note 18 4 7" xfId="26233" xr:uid="{06C08CBA-942D-49CA-AAA3-25C15CBCE68E}"/>
    <cellStyle name="Note 18 4 7 2" xfId="39135" xr:uid="{4F7EF9FC-394B-4EDC-8982-9AF267DB328C}"/>
    <cellStyle name="Note 18 4 8" xfId="26329" xr:uid="{C2367A53-6C81-4B33-8CDC-91330436D5A1}"/>
    <cellStyle name="Note 18 4 8 2" xfId="39217" xr:uid="{2D5AC351-DA9C-4867-B286-433C709EA21F}"/>
    <cellStyle name="Note 18 4 9" xfId="27506" xr:uid="{C7E751EA-F171-4C7E-B3DE-5B4891D938D2}"/>
    <cellStyle name="Note 18 4 9 2" xfId="40269" xr:uid="{62FEA051-5866-447E-A768-19342512145A}"/>
    <cellStyle name="Note 18 5" xfId="17143" xr:uid="{E8974EB3-24F8-4DCA-BBDE-B4CA0BB6D267}"/>
    <cellStyle name="Note 18 6" xfId="21318" xr:uid="{560E9723-11C2-43F4-8C1B-94CC4ACEAA56}"/>
    <cellStyle name="Note 18 6 2" xfId="34660" xr:uid="{669B6664-75E8-4731-B17E-5C05531F651E}"/>
    <cellStyle name="Note 19" xfId="2847" xr:uid="{8BC7C20C-4D95-485E-8AD1-29DEB8DDFCFA}"/>
    <cellStyle name="Note 19 2" xfId="17585" xr:uid="{D0AD06FE-4F35-4CC6-83E1-5E0A67B107F3}"/>
    <cellStyle name="Note 2" xfId="2848" xr:uid="{185B4592-F45D-47CB-A003-230C5AE04B1A}"/>
    <cellStyle name="Note 2 10" xfId="6756" xr:uid="{DC5D31C4-8B24-4A23-A5D8-230910622A86}"/>
    <cellStyle name="Note 2 11" xfId="8841" xr:uid="{60044BE6-C7AE-4C4C-9757-C68B6BEEB418}"/>
    <cellStyle name="Note 2 12" xfId="10083" xr:uid="{29BFFF4F-763D-458E-9810-38A54B918377}"/>
    <cellStyle name="Note 2 12 10" xfId="20952" xr:uid="{99309D8B-248A-43CB-B91D-88BA4E720A96}"/>
    <cellStyle name="Note 2 12 10 2" xfId="34322" xr:uid="{3EB08BB1-B3C5-48B6-AC5A-97B1E2CE6534}"/>
    <cellStyle name="Note 2 12 11" xfId="24460" xr:uid="{3D0FC53F-6819-47A8-90D6-82FA984AD000}"/>
    <cellStyle name="Note 2 12 11 2" xfId="37542" xr:uid="{88D2A51D-C6C2-4247-A704-B43B241A5EEA}"/>
    <cellStyle name="Note 2 12 12" xfId="28856" xr:uid="{4AE63A46-BE74-49C6-935B-D49F748D2181}"/>
    <cellStyle name="Note 2 12 12 2" xfId="41477" xr:uid="{ABA1FD84-AEB7-4858-BDF6-60D5CEAD014A}"/>
    <cellStyle name="Note 2 12 2" xfId="13642" xr:uid="{1D33F658-02F2-41C2-81D3-B2DF00B0D0E1}"/>
    <cellStyle name="Note 2 12 2 10" xfId="25316" xr:uid="{1D44BF37-CEE2-4642-9F29-18D5CD9C50E6}"/>
    <cellStyle name="Note 2 12 2 10 2" xfId="38311" xr:uid="{DB9C998E-88E3-4860-B0B8-135E2129BF5D}"/>
    <cellStyle name="Note 2 12 2 2" xfId="14776" xr:uid="{30BAD2A3-86CF-4518-A811-AB77326A11AD}"/>
    <cellStyle name="Note 2 12 2 2 10" xfId="25935" xr:uid="{E68A55B8-7437-488B-9EE0-3FDA6CCC3BF0}"/>
    <cellStyle name="Note 2 12 2 2 10 2" xfId="38866" xr:uid="{5E7D609F-1A46-444E-B055-D485CE01E994}"/>
    <cellStyle name="Note 2 12 2 2 11" xfId="31716" xr:uid="{811483B4-CBC2-4260-87E6-2BE6FFC4599F}"/>
    <cellStyle name="Note 2 12 2 2 2" xfId="23809" xr:uid="{080195B5-4241-4767-BFF8-908845DA625D}"/>
    <cellStyle name="Note 2 12 2 2 2 2" xfId="36923" xr:uid="{7477DBF0-9C1D-4FF6-975F-94279DE4C8B3}"/>
    <cellStyle name="Note 2 12 2 2 3" xfId="21147" xr:uid="{D308BDC8-3AD5-40D7-9BA1-D10D40A12195}"/>
    <cellStyle name="Note 2 12 2 2 3 2" xfId="34498" xr:uid="{2D4BA470-7503-4399-8727-193EE96B79FD}"/>
    <cellStyle name="Note 2 12 2 2 4" xfId="18896" xr:uid="{678B04EF-E363-48BA-8143-DAFD183AB041}"/>
    <cellStyle name="Note 2 12 2 2 4 2" xfId="32481" xr:uid="{1B970496-5551-43B4-B6A0-92045C3611AB}"/>
    <cellStyle name="Note 2 12 2 2 5" xfId="20230" xr:uid="{A0A3D00E-0576-4FEE-BC55-07148E6ACED9}"/>
    <cellStyle name="Note 2 12 2 2 5 2" xfId="33682" xr:uid="{0B9AA7A9-2CF0-4117-946B-E9B478681D6F}"/>
    <cellStyle name="Note 2 12 2 2 6" xfId="26320" xr:uid="{76FE08FD-7B47-4231-BFEE-B56F92B621B2}"/>
    <cellStyle name="Note 2 12 2 2 6 2" xfId="39211" xr:uid="{A552F356-83A0-4D49-8593-AD4C2B9032BE}"/>
    <cellStyle name="Note 2 12 2 2 7" xfId="21313" xr:uid="{319D2919-308C-4F97-A7C8-2312AD7E03CF}"/>
    <cellStyle name="Note 2 12 2 2 7 2" xfId="34656" xr:uid="{590276E8-9CDE-4D7B-9FFF-3587FCDB728D}"/>
    <cellStyle name="Note 2 12 2 2 8" xfId="27861" xr:uid="{7DEC898E-5C97-4CB8-A0BA-89B86BB44276}"/>
    <cellStyle name="Note 2 12 2 2 8 2" xfId="40565" xr:uid="{A9F5E094-F53E-4057-8186-FD88FFF94A29}"/>
    <cellStyle name="Note 2 12 2 2 9" xfId="5805" xr:uid="{0B5C72EF-8E18-49F7-AD8B-84E3286F6133}"/>
    <cellStyle name="Note 2 12 2 2 9 2" xfId="30282" xr:uid="{447DAAD7-CCE5-4286-B7AC-79836BDD31A4}"/>
    <cellStyle name="Note 2 12 2 3" xfId="22954" xr:uid="{EB78CC70-EE42-4989-942A-B45F36E26DA1}"/>
    <cellStyle name="Note 2 12 2 3 2" xfId="36104" xr:uid="{23AFFF12-FB4D-4A22-BEF1-578F8F6A9456}"/>
    <cellStyle name="Note 2 12 2 4" xfId="6648" xr:uid="{19730069-11D1-4691-9E91-BE5D76BC444F}"/>
    <cellStyle name="Note 2 12 2 4 2" xfId="30951" xr:uid="{F7732B59-C067-4B32-B744-9CE8017DA2AE}"/>
    <cellStyle name="Note 2 12 2 5" xfId="22440" xr:uid="{D9992FCE-026A-44D8-ADDD-0795A6C6DFAC}"/>
    <cellStyle name="Note 2 12 2 5 2" xfId="35631" xr:uid="{84F48BA1-6A22-447F-B51B-C367599E027A}"/>
    <cellStyle name="Note 2 12 2 6" xfId="25270" xr:uid="{0A7286B3-D37C-4C52-8ED9-38CDD216EA00}"/>
    <cellStyle name="Note 2 12 2 6 2" xfId="38274" xr:uid="{815888A3-CC1B-4BF2-A0CE-6BBAA22B39F1}"/>
    <cellStyle name="Note 2 12 2 7" xfId="7145" xr:uid="{FE331DB8-72D8-4B6D-9912-20C17AFE66BF}"/>
    <cellStyle name="Note 2 12 2 7 2" xfId="31357" xr:uid="{91A9EE45-7C0E-4E03-96FD-E692B90F9371}"/>
    <cellStyle name="Note 2 12 2 8" xfId="18594" xr:uid="{EE22695A-0CF5-425B-9255-7704F2E0496D}"/>
    <cellStyle name="Note 2 12 2 8 2" xfId="32195" xr:uid="{87CC4DC4-AAF1-4D29-924D-87E564BEDB77}"/>
    <cellStyle name="Note 2 12 2 9" xfId="20599" xr:uid="{ADB0DB18-A545-4700-B7AC-31CE4F699646}"/>
    <cellStyle name="Note 2 12 2 9 2" xfId="34009" xr:uid="{33801331-BBC5-4E65-A1A9-CA4FF7F9C0E6}"/>
    <cellStyle name="Note 2 12 3" xfId="14336" xr:uid="{D4906CA9-32DF-4601-B4DC-F730FEA77464}"/>
    <cellStyle name="Note 2 12 3 10" xfId="5759" xr:uid="{F66AEAA5-BD18-41C7-BC03-67C6CE0CAFBA}"/>
    <cellStyle name="Note 2 12 3 10 2" xfId="30243" xr:uid="{DCBD0BF7-904A-4614-96BC-0282C14D24F7}"/>
    <cellStyle name="Note 2 12 3 2" xfId="15033" xr:uid="{D125179F-CCC3-4014-A94F-614F4386C715}"/>
    <cellStyle name="Note 2 12 3 2 10" xfId="5304" xr:uid="{BB821904-B5E3-489A-B486-66860761093A}"/>
    <cellStyle name="Note 2 12 3 2 10 2" xfId="29927" xr:uid="{C2B61EFE-638D-4C6D-AE93-DB54E9BEB6AA}"/>
    <cellStyle name="Note 2 12 3 2 11" xfId="31973" xr:uid="{22B2AD2F-3688-4FF7-ADE9-7147D6334F7A}"/>
    <cellStyle name="Note 2 12 3 2 2" xfId="24066" xr:uid="{A27866DC-4269-42C4-AE1B-299259C7BF96}"/>
    <cellStyle name="Note 2 12 3 2 2 2" xfId="37180" xr:uid="{8EF99BEE-4F1C-47BF-B264-D726CA586D65}"/>
    <cellStyle name="Note 2 12 3 2 3" xfId="6955" xr:uid="{33A689E6-1275-4A59-BCFF-7D9AF2F601A7}"/>
    <cellStyle name="Note 2 12 3 2 3 2" xfId="31189" xr:uid="{C2E0B454-8BA7-4B63-8FBA-35916DBA1F20}"/>
    <cellStyle name="Note 2 12 3 2 4" xfId="5548" xr:uid="{617B08FF-1961-4988-8BC8-05158FAE65EB}"/>
    <cellStyle name="Note 2 12 3 2 4 2" xfId="30061" xr:uid="{82F6A807-FE5D-4161-9668-2E0C9E5B7C69}"/>
    <cellStyle name="Note 2 12 3 2 5" xfId="20784" xr:uid="{08EE6827-3E3F-4472-88FA-E0671AC46CEB}"/>
    <cellStyle name="Note 2 12 3 2 5 2" xfId="34174" xr:uid="{B8E7488E-0179-47CD-BC9E-B9491EC86ABB}"/>
    <cellStyle name="Note 2 12 3 2 6" xfId="27908" xr:uid="{4CC55277-9081-43AF-A2BA-CA0493A41E12}"/>
    <cellStyle name="Note 2 12 3 2 6 2" xfId="40608" xr:uid="{0471DE71-8EE6-47A9-9EBA-9DD1C582BC0B}"/>
    <cellStyle name="Note 2 12 3 2 7" xfId="28504" xr:uid="{BC6D5624-184A-4C3C-93C0-3880E1C1F2DA}"/>
    <cellStyle name="Note 2 12 3 2 7 2" xfId="41153" xr:uid="{7AD3EA11-2180-48B9-8FE2-FE3F4F45A6EB}"/>
    <cellStyle name="Note 2 12 3 2 8" xfId="28361" xr:uid="{5E61DB08-5EAB-4D01-82C8-81823E9BD81E}"/>
    <cellStyle name="Note 2 12 3 2 8 2" xfId="41023" xr:uid="{0D9CC1A5-C82D-45B7-8501-820EDC28E13B}"/>
    <cellStyle name="Note 2 12 3 2 9" xfId="7246" xr:uid="{DD2CE292-765E-4CED-B5BD-D87C9A7BEACB}"/>
    <cellStyle name="Note 2 12 3 2 9 2" xfId="31439" xr:uid="{54D208EE-B893-4523-9453-0F72EF98565E}"/>
    <cellStyle name="Note 2 12 3 3" xfId="23480" xr:uid="{A5C863E8-6138-4EFB-A117-DE1327A5F7CC}"/>
    <cellStyle name="Note 2 12 3 3 2" xfId="36613" xr:uid="{94DD8C60-0C2D-42AC-AC60-7AC89B7F6D1F}"/>
    <cellStyle name="Note 2 12 3 4" xfId="19794" xr:uid="{496B8C53-D9D6-4CE7-9E2B-7057F5FF31D6}"/>
    <cellStyle name="Note 2 12 3 4 2" xfId="33277" xr:uid="{ADB4EED6-6036-46AC-B519-474875221757}"/>
    <cellStyle name="Note 2 12 3 5" xfId="24141" xr:uid="{C5D8B514-9EE3-4E25-9A55-F74FCB9A3798}"/>
    <cellStyle name="Note 2 12 3 5 2" xfId="37250" xr:uid="{95C22748-44B0-46F6-BA9B-25E77F901008}"/>
    <cellStyle name="Note 2 12 3 6" xfId="24572" xr:uid="{72C91E1D-2155-446A-A45C-38435F858674}"/>
    <cellStyle name="Note 2 12 3 6 2" xfId="37643" xr:uid="{AE9B34B9-AA8F-4AE2-B6ED-957B4692D48B}"/>
    <cellStyle name="Note 2 12 3 7" xfId="27948" xr:uid="{64981AEF-E954-4FD8-B0F6-496E077BB1D4}"/>
    <cellStyle name="Note 2 12 3 7 2" xfId="40645" xr:uid="{D8D95815-CD22-4662-981C-D80C373E383D}"/>
    <cellStyle name="Note 2 12 3 8" xfId="25883" xr:uid="{6ED96F86-A745-4D3A-BF13-ADB813C4A749}"/>
    <cellStyle name="Note 2 12 3 8 2" xfId="38821" xr:uid="{6ADC2528-6DBF-4EB3-8C6E-EC0F2B24150D}"/>
    <cellStyle name="Note 2 12 3 9" xfId="20743" xr:uid="{CBC888BF-0617-419F-8FD6-0D4FE894AFEC}"/>
    <cellStyle name="Note 2 12 3 9 2" xfId="34139" xr:uid="{7ADB4E14-D3A9-45F8-90D9-312092163D1A}"/>
    <cellStyle name="Note 2 12 4" xfId="14699" xr:uid="{05DA634B-CDB4-486D-813E-D72CBD05BCC7}"/>
    <cellStyle name="Note 2 12 4 10" xfId="29581" xr:uid="{8CD86CE7-FFD4-4C50-8C2D-2208ECA020C4}"/>
    <cellStyle name="Note 2 12 4 10 2" xfId="42157" xr:uid="{164B50FA-AD0F-4844-8DC1-5977A6F75CFA}"/>
    <cellStyle name="Note 2 12 4 11" xfId="31639" xr:uid="{10518F33-9AFC-4526-BE83-CB42C23F67CC}"/>
    <cellStyle name="Note 2 12 4 2" xfId="23732" xr:uid="{8EE2DE35-BEDB-43D5-88E0-F68B71F2DD26}"/>
    <cellStyle name="Note 2 12 4 2 2" xfId="36846" xr:uid="{27A65F70-7ADE-4F7C-BB96-D2F0DF0F22C5}"/>
    <cellStyle name="Note 2 12 4 3" xfId="8572" xr:uid="{77501A62-BCFD-46D8-B468-C2FAFC775A31}"/>
    <cellStyle name="Note 2 12 4 3 2" xfId="31477" xr:uid="{1F779169-3911-4E9A-9F0E-DD8F1305E5D0}"/>
    <cellStyle name="Note 2 12 4 4" xfId="7183" xr:uid="{A2B510A6-250F-435A-8F27-BAC86708C14A}"/>
    <cellStyle name="Note 2 12 4 4 2" xfId="31386" xr:uid="{AEC8444C-331B-4207-95E2-192851E068B0}"/>
    <cellStyle name="Note 2 12 4 5" xfId="19966" xr:uid="{F4B668E2-E0A9-466B-A241-1BF41F13D492}"/>
    <cellStyle name="Note 2 12 4 5 2" xfId="33441" xr:uid="{5447B678-F622-48B1-B726-9DA0AE39A4A1}"/>
    <cellStyle name="Note 2 12 4 6" xfId="20098" xr:uid="{BD4AD9AB-804D-41BB-93BC-6EC3F98EF009}"/>
    <cellStyle name="Note 2 12 4 6 2" xfId="33561" xr:uid="{EE912DAD-3C95-45BE-8A98-D018D7DE9BDD}"/>
    <cellStyle name="Note 2 12 4 7" xfId="24195" xr:uid="{C0463EBF-B68C-4295-8DF7-A199C4A28615}"/>
    <cellStyle name="Note 2 12 4 7 2" xfId="37299" xr:uid="{733946F0-E43F-407E-B313-8EE8BCBDE73D}"/>
    <cellStyle name="Note 2 12 4 8" xfId="28231" xr:uid="{DF712277-61E7-4FA5-A7D9-1F705B56F2EB}"/>
    <cellStyle name="Note 2 12 4 8 2" xfId="40903" xr:uid="{2F2C2307-F0E9-4289-833A-BCAD045CA85E}"/>
    <cellStyle name="Note 2 12 4 9" xfId="19357" xr:uid="{1376EB4B-9444-409A-B2FA-A1595FA05CCB}"/>
    <cellStyle name="Note 2 12 4 9 2" xfId="32900" xr:uid="{2B5A6035-762E-4B13-8F7C-C074442494CE}"/>
    <cellStyle name="Note 2 12 5" xfId="20501" xr:uid="{35E24CCD-7503-478E-A976-C8926F8EFF79}"/>
    <cellStyle name="Note 2 12 5 2" xfId="33918" xr:uid="{DC33B991-96BF-41F0-B39D-6E8E1C56478F}"/>
    <cellStyle name="Note 2 12 6" xfId="25164" xr:uid="{15CC603C-DE2E-4F9B-AFBF-CDA6F086446D}"/>
    <cellStyle name="Note 2 12 6 2" xfId="38180" xr:uid="{7C6FE993-806A-4FF1-860A-A02EAE9AF318}"/>
    <cellStyle name="Note 2 12 7" xfId="21314" xr:uid="{4557CCA8-0333-40FC-AF1A-5C07E57DB3BF}"/>
    <cellStyle name="Note 2 12 7 2" xfId="34657" xr:uid="{056826EA-73AD-46E2-ADDC-73D6D6898AAA}"/>
    <cellStyle name="Note 2 12 8" xfId="26969" xr:uid="{7EF4745B-2D67-4949-A7ED-B8CF53162AE8}"/>
    <cellStyle name="Note 2 12 8 2" xfId="39787" xr:uid="{D311ADEC-9E3F-41DF-A93B-31CEFA6B717E}"/>
    <cellStyle name="Note 2 12 9" xfId="24675" xr:uid="{84E6A3C2-820F-4E79-8100-FA0AE0E43F4C}"/>
    <cellStyle name="Note 2 12 9 2" xfId="37733" xr:uid="{A6DFD8D0-764E-459F-8A97-F64CB30BDE4E}"/>
    <cellStyle name="Note 2 13" xfId="10666" xr:uid="{49D47224-FFA8-4251-8665-79D20E7C4D70}"/>
    <cellStyle name="Note 2 14" xfId="15254" xr:uid="{1A514144-804B-40FF-9057-ECAE79E35B4C}"/>
    <cellStyle name="Note 2 15" xfId="4770" xr:uid="{4903552C-25BC-4B86-814B-484601D3EA30}"/>
    <cellStyle name="Note 2 2" xfId="2849" xr:uid="{B366B5D9-0EAB-448B-9DEE-C13AA8F61CBA}"/>
    <cellStyle name="Note 2 2 2" xfId="8103" xr:uid="{51C8A712-5289-4C79-844E-3963995869C3}"/>
    <cellStyle name="Note 2 2 2 2" xfId="13586" xr:uid="{83CAF073-BC78-44C9-BE83-9C7F527BC1C6}"/>
    <cellStyle name="Note 2 2 2 2 10" xfId="27707" xr:uid="{CBC6E042-D997-4F2C-B072-85549B89FD5A}"/>
    <cellStyle name="Note 2 2 2 2 10 2" xfId="40437" xr:uid="{1FF908E3-DC18-4167-A2BE-F6340DD6B87C}"/>
    <cellStyle name="Note 2 2 2 2 2" xfId="14739" xr:uid="{849107F0-397C-4E39-AE40-BD540862F9EF}"/>
    <cellStyle name="Note 2 2 2 2 2 10" xfId="7149" xr:uid="{F5D5DC33-DADA-445D-80AE-64DAD38D8D02}"/>
    <cellStyle name="Note 2 2 2 2 2 10 2" xfId="31361" xr:uid="{B5C53B82-99E8-4B0B-9EC9-779A8EB5449F}"/>
    <cellStyle name="Note 2 2 2 2 2 11" xfId="31679" xr:uid="{C9EC918C-ADE7-472C-8601-D0CE6637B81B}"/>
    <cellStyle name="Note 2 2 2 2 2 2" xfId="23772" xr:uid="{1AE56167-5A25-405D-82C1-261113800C4D}"/>
    <cellStyle name="Note 2 2 2 2 2 2 2" xfId="36886" xr:uid="{AADE6725-6EB8-4B01-8C53-FF25814D0124}"/>
    <cellStyle name="Note 2 2 2 2 2 3" xfId="19074" xr:uid="{7136A217-FD56-4181-9281-55B4C8C62A19}"/>
    <cellStyle name="Note 2 2 2 2 2 3 2" xfId="32644" xr:uid="{B1D40A2E-71E2-4E5D-A170-D9A328152BE9}"/>
    <cellStyle name="Note 2 2 2 2 2 4" xfId="22035" xr:uid="{7F6C196E-E4D3-4968-8D86-8ECF852B0CB3}"/>
    <cellStyle name="Note 2 2 2 2 2 4 2" xfId="35268" xr:uid="{87CCC576-5515-40D1-9C81-0AE243D4BB85}"/>
    <cellStyle name="Note 2 2 2 2 2 5" xfId="21197" xr:uid="{C5351075-D922-4DCD-A276-397B848E17C8}"/>
    <cellStyle name="Note 2 2 2 2 2 5 2" xfId="34544" xr:uid="{861FFD3A-DD28-46AC-A9A2-16B5FA7C4F52}"/>
    <cellStyle name="Note 2 2 2 2 2 6" xfId="27612" xr:uid="{348E1462-3195-47D6-84A9-94F0CD61958A}"/>
    <cellStyle name="Note 2 2 2 2 2 6 2" xfId="40357" xr:uid="{A59858A9-CD97-4F70-9EC6-0F4D4B451895}"/>
    <cellStyle name="Note 2 2 2 2 2 7" xfId="27640" xr:uid="{E95E83C1-A0AC-402C-9700-A16ED8429B74}"/>
    <cellStyle name="Note 2 2 2 2 2 7 2" xfId="40378" xr:uid="{C15BD60B-737E-499D-9F79-0E909C8E83F2}"/>
    <cellStyle name="Note 2 2 2 2 2 8" xfId="18957" xr:uid="{90A7D031-99BD-4274-9B4D-ED145CB3C6C9}"/>
    <cellStyle name="Note 2 2 2 2 2 8 2" xfId="32534" xr:uid="{7915EA6C-5978-457D-B77D-70370E84EEE5}"/>
    <cellStyle name="Note 2 2 2 2 2 9" xfId="5267" xr:uid="{F2CB985B-A929-455A-9364-7CCC528999F1}"/>
    <cellStyle name="Note 2 2 2 2 2 9 2" xfId="29924" xr:uid="{73B5AAD4-F7D8-406E-8624-CF9AAB9BA5E4}"/>
    <cellStyle name="Note 2 2 2 2 3" xfId="22902" xr:uid="{DE8BA927-950F-45A6-ABF8-C096219A6824}"/>
    <cellStyle name="Note 2 2 2 2 3 2" xfId="36053" xr:uid="{7870AEFD-BB9E-4BA1-933D-0FC19481B3AD}"/>
    <cellStyle name="Note 2 2 2 2 4" xfId="20194" xr:uid="{0F750A5E-5680-4CF6-82D5-DCA7AD323C70}"/>
    <cellStyle name="Note 2 2 2 2 4 2" xfId="33650" xr:uid="{B99C899D-C87C-4AAC-BDEF-2A5CDF9C7332}"/>
    <cellStyle name="Note 2 2 2 2 5" xfId="22819" xr:uid="{26FFD0BE-3CAA-4B17-8A3B-ABD446661444}"/>
    <cellStyle name="Note 2 2 2 2 5 2" xfId="35977" xr:uid="{2053F86E-204F-4B28-BD2A-D3C9510DD119}"/>
    <cellStyle name="Note 2 2 2 2 6" xfId="24863" xr:uid="{33B2091E-D1B9-43CC-8C35-288158DDF905}"/>
    <cellStyle name="Note 2 2 2 2 6 2" xfId="37903" xr:uid="{3A4A9778-28B6-4049-93E3-6B44EB630E4A}"/>
    <cellStyle name="Note 2 2 2 2 7" xfId="26629" xr:uid="{0B5B7259-0F9C-44D2-883A-A24CE12B9E86}"/>
    <cellStyle name="Note 2 2 2 2 7 2" xfId="39483" xr:uid="{75363B14-B01C-4586-B056-1A91D8D40B4C}"/>
    <cellStyle name="Note 2 2 2 2 8" xfId="26029" xr:uid="{DA6AF858-0854-431E-9756-E2AB81B1892B}"/>
    <cellStyle name="Note 2 2 2 2 8 2" xfId="38946" xr:uid="{0C8C6BCD-AF7A-4612-BA38-03511EBFB4E8}"/>
    <cellStyle name="Note 2 2 2 2 9" xfId="26359" xr:uid="{A2536B90-4B62-4E67-96C9-B341A78BB922}"/>
    <cellStyle name="Note 2 2 2 2 9 2" xfId="39238" xr:uid="{73A61F91-D97F-4D17-BE1D-EB63B9E61408}"/>
    <cellStyle name="Note 2 2 2 3" xfId="14014" xr:uid="{ED389835-4593-49E3-B74B-447B8FC9F31A}"/>
    <cellStyle name="Note 2 2 2 3 10" xfId="29602" xr:uid="{89B436ED-AEEC-48B8-93C3-E7AA468E681C}"/>
    <cellStyle name="Note 2 2 2 3 10 2" xfId="42178" xr:uid="{452C9122-B0E8-4E83-BBEB-6B2415D26311}"/>
    <cellStyle name="Note 2 2 2 3 2" xfId="14993" xr:uid="{D7673487-A7D8-4647-8D07-C34FDD504891}"/>
    <cellStyle name="Note 2 2 2 3 2 10" xfId="25320" xr:uid="{15E745CE-A790-416D-BCDC-D5310CD4583E}"/>
    <cellStyle name="Note 2 2 2 3 2 10 2" xfId="38314" xr:uid="{D3342DE6-7DE1-4103-8FDC-3D0A4BA40ACD}"/>
    <cellStyle name="Note 2 2 2 3 2 11" xfId="31933" xr:uid="{2090EF93-8D9A-4BE6-A892-C6559A8ADDB9}"/>
    <cellStyle name="Note 2 2 2 3 2 2" xfId="24026" xr:uid="{45DD7C8C-31AE-4088-9FB7-F3E0BFE83C11}"/>
    <cellStyle name="Note 2 2 2 3 2 2 2" xfId="37140" xr:uid="{362D384E-5982-4765-B66B-502C7BABCFFA}"/>
    <cellStyle name="Note 2 2 2 3 2 3" xfId="6946" xr:uid="{6C63A068-595F-4817-8E59-E76210CAFD67}"/>
    <cellStyle name="Note 2 2 2 3 2 3 2" xfId="31180" xr:uid="{9136FCB2-C077-48A3-80DF-9A27A913DA72}"/>
    <cellStyle name="Note 2 2 2 3 2 4" xfId="5555" xr:uid="{5AB38B87-8637-446A-B030-785673D35AE0}"/>
    <cellStyle name="Note 2 2 2 3 2 4 2" xfId="30068" xr:uid="{EF04474C-2CB3-4C2A-B04B-B85717671E60}"/>
    <cellStyle name="Note 2 2 2 3 2 5" xfId="25157" xr:uid="{AD505105-4800-4F9E-A136-F08926BF973F}"/>
    <cellStyle name="Note 2 2 2 3 2 5 2" xfId="38173" xr:uid="{9FEF8C37-DF90-4B58-8D02-D21AED109ED7}"/>
    <cellStyle name="Note 2 2 2 3 2 6" xfId="24509" xr:uid="{77E3F47F-C7CD-462A-87F6-266F1F4FB9D4}"/>
    <cellStyle name="Note 2 2 2 3 2 6 2" xfId="37588" xr:uid="{90F65E1D-994A-45EA-8835-87B62FA9832B}"/>
    <cellStyle name="Note 2 2 2 3 2 7" xfId="27814" xr:uid="{082E1604-0918-4632-B6C1-5BCA6E7E512E}"/>
    <cellStyle name="Note 2 2 2 3 2 7 2" xfId="40524" xr:uid="{597FE720-17DA-41A1-BAF8-7265B2C7F7FD}"/>
    <cellStyle name="Note 2 2 2 3 2 8" xfId="5523" xr:uid="{D8F58C6C-4231-4A13-89D0-42B46CB85CEF}"/>
    <cellStyle name="Note 2 2 2 3 2 8 2" xfId="30038" xr:uid="{D69455BD-D9C3-48D0-A089-7EC29E99C874}"/>
    <cellStyle name="Note 2 2 2 3 2 9" xfId="7260" xr:uid="{0E1E9182-B691-4028-8A7F-B6DB0EB01A68}"/>
    <cellStyle name="Note 2 2 2 3 2 9 2" xfId="31450" xr:uid="{D78D4D0F-384D-44C2-8F29-85C22AFC1DB5}"/>
    <cellStyle name="Note 2 2 2 3 3" xfId="23266" xr:uid="{62644E4F-45F1-42DD-AA65-5300FB5AF6BC}"/>
    <cellStyle name="Note 2 2 2 3 3 2" xfId="36411" xr:uid="{FA613C4D-60B3-4BD7-A9D5-BADE11FCC7B2}"/>
    <cellStyle name="Note 2 2 2 3 4" xfId="6821" xr:uid="{1500DA66-3A89-4DA7-B0B3-F26EFB5B102F}"/>
    <cellStyle name="Note 2 2 2 3 4 2" xfId="31067" xr:uid="{A3BBA01D-EB65-41C8-8A0D-250CC4536F0B}"/>
    <cellStyle name="Note 2 2 2 3 5" xfId="20436" xr:uid="{1CFD3E07-7640-4E66-9146-62FD1ADE3932}"/>
    <cellStyle name="Note 2 2 2 3 5 2" xfId="33859" xr:uid="{42F67AA5-48C3-445D-9BA5-9B21BE504896}"/>
    <cellStyle name="Note 2 2 2 3 6" xfId="23409" xr:uid="{E4DD24FB-E6A3-4062-82CA-822FE5305239}"/>
    <cellStyle name="Note 2 2 2 3 6 2" xfId="36544" xr:uid="{43E6F4BB-FC83-4D3F-BD38-0FB51FCB8A6D}"/>
    <cellStyle name="Note 2 2 2 3 7" xfId="5906" xr:uid="{85502973-260B-4306-AD5C-DEF29F8AAD83}"/>
    <cellStyle name="Note 2 2 2 3 7 2" xfId="30366" xr:uid="{7D7D0941-3233-4A3B-A2A4-190A407DB207}"/>
    <cellStyle name="Note 2 2 2 3 8" xfId="19153" xr:uid="{C7248A25-084A-4369-8C8C-3C52B023BB1C}"/>
    <cellStyle name="Note 2 2 2 3 8 2" xfId="32714" xr:uid="{B4C61C6E-B8A8-4C06-A047-6EDA3B1CE3ED}"/>
    <cellStyle name="Note 2 2 2 3 9" xfId="29050" xr:uid="{B9CCD8F8-E449-43A8-894B-FF58126DD911}"/>
    <cellStyle name="Note 2 2 2 3 9 2" xfId="41654" xr:uid="{D76519BF-53DE-43D9-AFFE-5A4CA036CAAC}"/>
    <cellStyle name="Note 2 2 2 4" xfId="12831" xr:uid="{B6D6975E-B202-43B8-B9D3-E74D9F23061F}"/>
    <cellStyle name="Note 2 2 2 4 2" xfId="22389" xr:uid="{0D93C08F-B6AB-4F85-A1CE-5731677D0EF6}"/>
    <cellStyle name="Note 2 2 2 4 2 2" xfId="35586" xr:uid="{C5237948-51FB-4F85-BF0A-7D4DA7F67C14}"/>
    <cellStyle name="Note 2 2 2 4 3" xfId="21324" xr:uid="{72A71C2F-0BAB-40A2-B8D5-BCDA949C6E06}"/>
    <cellStyle name="Note 2 2 2 4 3 2" xfId="34666" xr:uid="{981F21AF-9D61-4C63-8411-AB5B74CE3FBE}"/>
    <cellStyle name="Note 2 2 2 4 4" xfId="20646" xr:uid="{A7A4DA77-FB0B-48EE-B414-01F0B657A88A}"/>
    <cellStyle name="Note 2 2 2 4 4 2" xfId="34053" xr:uid="{3CDBCE61-E4FE-4EC2-A064-F6F3EDC9A888}"/>
    <cellStyle name="Note 2 2 2 4 5" xfId="25156" xr:uid="{4D9806B6-C0DD-4DAB-A6BE-9573180CD883}"/>
    <cellStyle name="Note 2 2 2 4 5 2" xfId="38172" xr:uid="{6148542F-EA24-4202-AD6C-50FF23DFD075}"/>
    <cellStyle name="Note 2 2 2 4 6" xfId="6199" xr:uid="{5A06FD19-F880-430E-B94E-4F2CAA6D444D}"/>
    <cellStyle name="Note 2 2 2 4 6 2" xfId="30612" xr:uid="{B07515AA-22E8-4BF5-AAE4-081C3C486D15}"/>
    <cellStyle name="Note 2 2 2 4 7" xfId="28265" xr:uid="{32957A5E-217E-4EEB-9858-14B9BDFE5DA7}"/>
    <cellStyle name="Note 2 2 2 4 7 2" xfId="40933" xr:uid="{EA3323E8-F5FF-4E11-AF5C-40065B1DAA44}"/>
    <cellStyle name="Note 2 2 2 4 8" xfId="27013" xr:uid="{7396254E-7E54-407F-AA7E-A314B1C80661}"/>
    <cellStyle name="Note 2 2 2 4 8 2" xfId="39825" xr:uid="{666C8440-F390-4795-A674-42CA7F23A048}"/>
    <cellStyle name="Note 2 2 2 4 9" xfId="19973" xr:uid="{6FCB9C1C-CB49-4A36-A267-DC52B5FD9D33}"/>
    <cellStyle name="Note 2 2 2 4 9 2" xfId="33448" xr:uid="{17FCD16D-00A1-4756-802A-75E08E7AAC4B}"/>
    <cellStyle name="Note 2 2 2 5" xfId="6363" xr:uid="{5312BC3B-8454-458C-8CFF-7786FE0896EF}"/>
    <cellStyle name="Note 2 2 2 5 2" xfId="30748" xr:uid="{9F116A32-F50A-496C-B72E-CECEBB808E4A}"/>
    <cellStyle name="Note 2 2 3" xfId="10084" xr:uid="{C5E8CE96-D478-48F8-912F-BD270EC433DB}"/>
    <cellStyle name="Note 2 2 3 10" xfId="24697" xr:uid="{658612E0-EB49-439A-9D9D-042B3F24A0B1}"/>
    <cellStyle name="Note 2 2 3 10 2" xfId="37753" xr:uid="{5B37AC7D-0E75-4B24-B5E2-FA7C691B7818}"/>
    <cellStyle name="Note 2 2 3 11" xfId="19910" xr:uid="{C4AE79FF-7517-402C-A848-2059FF838EBD}"/>
    <cellStyle name="Note 2 2 3 11 2" xfId="33387" xr:uid="{F14D11D1-0CFD-41F7-8489-D326031C87DE}"/>
    <cellStyle name="Note 2 2 3 12" xfId="6747" xr:uid="{DD8F8DEA-9F7B-4012-9896-94D95831A9BB}"/>
    <cellStyle name="Note 2 2 3 12 2" xfId="30996" xr:uid="{12999D61-89CF-4757-906C-DD1D86540D32}"/>
    <cellStyle name="Note 2 2 3 2" xfId="13643" xr:uid="{50270254-F58B-43A3-9431-453C7D598EE9}"/>
    <cellStyle name="Note 2 2 3 2 10" xfId="28949" xr:uid="{852806E1-2F15-4278-8D82-C86F3CECF630}"/>
    <cellStyle name="Note 2 2 3 2 10 2" xfId="41561" xr:uid="{591917C5-FB29-48F4-BFB2-D27C8DBF9C1E}"/>
    <cellStyle name="Note 2 2 3 2 2" xfId="14777" xr:uid="{4DAC3519-6A98-45F2-BBE5-E23A519DB12D}"/>
    <cellStyle name="Note 2 2 3 2 2 10" xfId="29011" xr:uid="{09910E16-7938-4276-8C20-2D40A4381976}"/>
    <cellStyle name="Note 2 2 3 2 2 10 2" xfId="41616" xr:uid="{38CB99AB-8CF8-4421-AA65-644817C4D802}"/>
    <cellStyle name="Note 2 2 3 2 2 11" xfId="31717" xr:uid="{CDCDFA48-6593-4035-B4AF-E7C69005463E}"/>
    <cellStyle name="Note 2 2 3 2 2 2" xfId="23810" xr:uid="{E7F444F0-C557-443C-98D6-2BE555D27C15}"/>
    <cellStyle name="Note 2 2 3 2 2 2 2" xfId="36924" xr:uid="{165E620A-DB95-48B4-BC46-CB404BE3BA78}"/>
    <cellStyle name="Note 2 2 3 2 2 3" xfId="22229" xr:uid="{B05DED5A-C65F-41DF-8495-E80AC3EA9B93}"/>
    <cellStyle name="Note 2 2 3 2 2 3 2" xfId="35444" xr:uid="{C9254CA3-EA46-4B97-AA9F-6F7E6389F6C7}"/>
    <cellStyle name="Note 2 2 3 2 2 4" xfId="21412" xr:uid="{0C4FA140-E684-45F0-A1AD-7837D8F609BA}"/>
    <cellStyle name="Note 2 2 3 2 2 4 2" xfId="34745" xr:uid="{ABF6A97C-1226-4B36-B0C3-E1556648FFA6}"/>
    <cellStyle name="Note 2 2 3 2 2 5" xfId="25593" xr:uid="{E5782A98-81CE-4455-9E92-5C468BFA0954}"/>
    <cellStyle name="Note 2 2 3 2 2 5 2" xfId="38557" xr:uid="{AE33A89E-F348-4CD5-A9D6-A46D281A792D}"/>
    <cellStyle name="Note 2 2 3 2 2 6" xfId="22479" xr:uid="{99845986-7ED2-4841-A467-3EC8FB91A73C}"/>
    <cellStyle name="Note 2 2 3 2 2 6 2" xfId="35667" xr:uid="{6A23595B-3CE9-4651-A404-7F7918662391}"/>
    <cellStyle name="Note 2 2 3 2 2 7" xfId="24194" xr:uid="{A847E047-6F9E-4674-BC3A-A8D7EE59D5CF}"/>
    <cellStyle name="Note 2 2 3 2 2 7 2" xfId="37298" xr:uid="{AB1B23E6-04FF-4340-80D5-0FE882C389C1}"/>
    <cellStyle name="Note 2 2 3 2 2 8" xfId="23052" xr:uid="{BA40AF09-C052-4F61-97FE-5EE6DAD1956B}"/>
    <cellStyle name="Note 2 2 3 2 2 8 2" xfId="36200" xr:uid="{5EA6C032-FE09-4210-A0FB-B476C3655B19}"/>
    <cellStyle name="Note 2 2 3 2 2 9" xfId="28329" xr:uid="{B6D29262-3F63-4155-80EE-BD102D93D626}"/>
    <cellStyle name="Note 2 2 3 2 2 9 2" xfId="40993" xr:uid="{4C340CBE-036C-4881-B23E-2C7F5442660D}"/>
    <cellStyle name="Note 2 2 3 2 3" xfId="22955" xr:uid="{FD405921-A7A4-4FF4-A602-D40B2DA5BCCD}"/>
    <cellStyle name="Note 2 2 3 2 3 2" xfId="36105" xr:uid="{216B73B0-B145-4808-9923-D08B20A3264A}"/>
    <cellStyle name="Note 2 2 3 2 4" xfId="6649" xr:uid="{9D6337FB-CA6F-46DF-B36E-C10C0D63D8A6}"/>
    <cellStyle name="Note 2 2 3 2 4 2" xfId="30952" xr:uid="{B4ED45DE-7319-45E4-894C-4163AEE801B0}"/>
    <cellStyle name="Note 2 2 3 2 5" xfId="18638" xr:uid="{5DDA6933-4314-457D-9536-94518D843142}"/>
    <cellStyle name="Note 2 2 3 2 5 2" xfId="32237" xr:uid="{9978347E-DD6A-41BE-935D-7EB56DABF266}"/>
    <cellStyle name="Note 2 2 3 2 6" xfId="22517" xr:uid="{5DC22EB5-B740-4D50-83A5-F8F0464755DB}"/>
    <cellStyle name="Note 2 2 3 2 6 2" xfId="35702" xr:uid="{04BC28D9-5C92-4BF4-A64F-BF6A761EC79A}"/>
    <cellStyle name="Note 2 2 3 2 7" xfId="5812" xr:uid="{461D9C9A-BCB0-4312-A244-F4606BF44370}"/>
    <cellStyle name="Note 2 2 3 2 7 2" xfId="30288" xr:uid="{943232CF-A0E1-4F1B-AE50-EA37D5FC49CD}"/>
    <cellStyle name="Note 2 2 3 2 8" xfId="26810" xr:uid="{70335DD7-991D-4726-9808-A86B06900563}"/>
    <cellStyle name="Note 2 2 3 2 8 2" xfId="39648" xr:uid="{0D58936E-E89A-4310-8C97-90F0E57EB443}"/>
    <cellStyle name="Note 2 2 3 2 9" xfId="6531" xr:uid="{09531916-9E73-4AEE-910F-F8655720BF59}"/>
    <cellStyle name="Note 2 2 3 2 9 2" xfId="30871" xr:uid="{AFAEBABD-7349-43B8-B4E4-E1B6A013657D}"/>
    <cellStyle name="Note 2 2 3 3" xfId="14337" xr:uid="{A3FC149B-16D7-4AEE-BC9F-716A765B08FA}"/>
    <cellStyle name="Note 2 2 3 3 10" xfId="21463" xr:uid="{95E3E1C6-FC70-4708-ADDD-23B285C8E81C}"/>
    <cellStyle name="Note 2 2 3 3 10 2" xfId="34791" xr:uid="{C2910935-7E1F-47F9-AACB-17CE54565DFC}"/>
    <cellStyle name="Note 2 2 3 3 2" xfId="15034" xr:uid="{7F45568E-C4DA-4389-82E2-F855E18D318F}"/>
    <cellStyle name="Note 2 2 3 3 2 10" xfId="26022" xr:uid="{B69421B2-E396-4F5B-A9EB-DBFE11C08237}"/>
    <cellStyle name="Note 2 2 3 3 2 10 2" xfId="38940" xr:uid="{7EA3F976-3A82-4A9A-BD5F-67620C89CDF3}"/>
    <cellStyle name="Note 2 2 3 3 2 11" xfId="31974" xr:uid="{6869AE33-6466-45BB-B255-F2A0A57DEFB5}"/>
    <cellStyle name="Note 2 2 3 3 2 2" xfId="24067" xr:uid="{050B5EB7-EFC2-4773-A6DB-C635C3B76C87}"/>
    <cellStyle name="Note 2 2 3 3 2 2 2" xfId="37181" xr:uid="{2F114FAA-CAD7-405F-8713-F356D6E31177}"/>
    <cellStyle name="Note 2 2 3 3 2 3" xfId="25860" xr:uid="{92D9BBB3-2639-4234-AA02-2A62EDCEDDDC}"/>
    <cellStyle name="Note 2 2 3 3 2 3 2" xfId="38800" xr:uid="{83837C4A-EE86-4DC5-B01E-C3A5CC0F4F5D}"/>
    <cellStyle name="Note 2 2 3 3 2 4" xfId="18836" xr:uid="{55F3F33D-79A5-497E-87C4-EAB701E2A4BC}"/>
    <cellStyle name="Note 2 2 3 3 2 4 2" xfId="32422" xr:uid="{3A32EC65-1F09-4B6A-B1EF-379A584CFF9B}"/>
    <cellStyle name="Note 2 2 3 3 2 5" xfId="25635" xr:uid="{E5902101-69D4-45E3-BFEC-59E3B30621EF}"/>
    <cellStyle name="Note 2 2 3 3 2 5 2" xfId="38597" xr:uid="{1F846884-D55D-4D17-899E-0D5AC344272D}"/>
    <cellStyle name="Note 2 2 3 3 2 6" xfId="27727" xr:uid="{05B102FE-C3EE-4882-BD5F-9A87026A2E77}"/>
    <cellStyle name="Note 2 2 3 3 2 6 2" xfId="40454" xr:uid="{596CD34C-5E4A-4B60-ADCE-D4826C4B768D}"/>
    <cellStyle name="Note 2 2 3 3 2 7" xfId="28364" xr:uid="{8E91B008-848C-4E68-B7F5-83F749FA2199}"/>
    <cellStyle name="Note 2 2 3 3 2 7 2" xfId="41026" xr:uid="{2A331F02-78D6-4923-AE88-D6D87A072E5D}"/>
    <cellStyle name="Note 2 2 3 3 2 8" xfId="19580" xr:uid="{A9542E4F-CE00-4183-825F-647C62AA26D4}"/>
    <cellStyle name="Note 2 2 3 3 2 8 2" xfId="33088" xr:uid="{13444015-5745-4669-AFC2-8A8AAEC1196E}"/>
    <cellStyle name="Note 2 2 3 3 2 9" xfId="28332" xr:uid="{D0539B16-89BD-4A49-9F77-1AEDE3B7155B}"/>
    <cellStyle name="Note 2 2 3 3 2 9 2" xfId="40996" xr:uid="{7A66AEFE-68B4-439B-9FB4-5596F7C72B72}"/>
    <cellStyle name="Note 2 2 3 3 3" xfId="23481" xr:uid="{94D78A66-A544-493B-B257-A4AAB6FACB28}"/>
    <cellStyle name="Note 2 2 3 3 3 2" xfId="36614" xr:uid="{B16609FE-61A3-469F-9693-CD3ABDA6E46A}"/>
    <cellStyle name="Note 2 2 3 3 4" xfId="21986" xr:uid="{8DB92EC3-80F0-4C5B-AFE5-9EEC6E32AB3B}"/>
    <cellStyle name="Note 2 2 3 3 4 2" xfId="35219" xr:uid="{BF8EEC07-CF2D-4440-B8D1-F35A5376235A}"/>
    <cellStyle name="Note 2 2 3 3 5" xfId="18758" xr:uid="{818D51E7-A13A-4A07-8EC7-C6A27ADA66BB}"/>
    <cellStyle name="Note 2 2 3 3 5 2" xfId="32350" xr:uid="{360A9B37-CD26-4431-9CB8-10B630573F9F}"/>
    <cellStyle name="Note 2 2 3 3 6" xfId="15170" xr:uid="{590563CF-9EBE-4991-9EC7-1A8A41F1CFC0}"/>
    <cellStyle name="Note 2 2 3 3 6 2" xfId="32012" xr:uid="{83862334-00B2-4FED-8853-A3C9C3B3B51D}"/>
    <cellStyle name="Note 2 2 3 3 7" xfId="5103" xr:uid="{F2F2A572-2CD7-41D3-9C26-1317B7F581F9}"/>
    <cellStyle name="Note 2 2 3 3 7 2" xfId="29900" xr:uid="{210511D4-DC87-48BB-B6F7-4A733990D155}"/>
    <cellStyle name="Note 2 2 3 3 8" xfId="27528" xr:uid="{95BD1CB7-D779-4C21-8ED2-629EDAB1ADC4}"/>
    <cellStyle name="Note 2 2 3 3 8 2" xfId="40287" xr:uid="{B2176B20-0627-4D12-8ED4-ACFACB0455D4}"/>
    <cellStyle name="Note 2 2 3 3 9" xfId="24385" xr:uid="{077DC2CA-6F5F-4A58-A1D6-1E6322E5C0C9}"/>
    <cellStyle name="Note 2 2 3 3 9 2" xfId="37478" xr:uid="{9DC8BC2E-E2DC-4D1D-8933-8DB9E42BB46E}"/>
    <cellStyle name="Note 2 2 3 4" xfId="14700" xr:uid="{FA5EC4B3-CE66-4CE8-90B3-8BED67AA0A08}"/>
    <cellStyle name="Note 2 2 3 4 10" xfId="20475" xr:uid="{E022D19C-B104-4EA7-95A8-47BC5AAB2974}"/>
    <cellStyle name="Note 2 2 3 4 10 2" xfId="33894" xr:uid="{5EC56CCB-70FA-442D-8CD9-67157D2D3CBE}"/>
    <cellStyle name="Note 2 2 3 4 11" xfId="31640" xr:uid="{2FEDF3AE-26B6-4FB5-8FEC-40C5AD6B6B76}"/>
    <cellStyle name="Note 2 2 3 4 2" xfId="23733" xr:uid="{79C8C4F4-7206-48C0-94D7-FC6A3E9A2633}"/>
    <cellStyle name="Note 2 2 3 4 2 2" xfId="36847" xr:uid="{D8347F6E-9A6E-4469-A2F3-BB9F6FF890FA}"/>
    <cellStyle name="Note 2 2 3 4 3" xfId="21162" xr:uid="{E32D6DB3-4422-4E2B-BD0C-CFB21E484F69}"/>
    <cellStyle name="Note 2 2 3 4 3 2" xfId="34513" xr:uid="{0082B52A-4AA3-4BCF-8384-D5825EC828FA}"/>
    <cellStyle name="Note 2 2 3 4 4" xfId="21008" xr:uid="{B9BEC603-80FD-4968-A694-321C4CDDB262}"/>
    <cellStyle name="Note 2 2 3 4 4 2" xfId="34370" xr:uid="{217BA41A-F27E-4900-B7E8-D209A8C2C89F}"/>
    <cellStyle name="Note 2 2 3 4 5" xfId="26504" xr:uid="{52F274C5-3545-4EC4-9901-F9AA9BCCA402}"/>
    <cellStyle name="Note 2 2 3 4 5 2" xfId="39372" xr:uid="{0FCF1B90-ADD6-4D2D-8356-D0A567199FB0}"/>
    <cellStyle name="Note 2 2 3 4 6" xfId="19492" xr:uid="{3304EE55-B8E2-40C7-9FEE-73D33400A430}"/>
    <cellStyle name="Note 2 2 3 4 6 2" xfId="33009" xr:uid="{F57BC385-E70C-4C48-9608-E847EE763F3A}"/>
    <cellStyle name="Note 2 2 3 4 7" xfId="19882" xr:uid="{194FB33E-64E2-43DC-848E-8F345E2BA821}"/>
    <cellStyle name="Note 2 2 3 4 7 2" xfId="33359" xr:uid="{0466E65D-B80E-4A52-BED0-83C86D262CDC}"/>
    <cellStyle name="Note 2 2 3 4 8" xfId="6117" xr:uid="{447EC7A1-5E7A-436D-B306-4923394B3B47}"/>
    <cellStyle name="Note 2 2 3 4 8 2" xfId="30534" xr:uid="{D6FF412D-5465-4991-AFE4-26DEF4B5B6A6}"/>
    <cellStyle name="Note 2 2 3 4 9" xfId="25017" xr:uid="{493AC1C3-7649-4BBB-9DD7-624AD8CC44B5}"/>
    <cellStyle name="Note 2 2 3 4 9 2" xfId="38046" xr:uid="{294F4034-DDF0-457C-B810-E016F9B99573}"/>
    <cellStyle name="Note 2 2 3 5" xfId="20502" xr:uid="{40F9D205-A8CD-47BD-8BE7-5AEEC2B0FC64}"/>
    <cellStyle name="Note 2 2 3 5 2" xfId="33919" xr:uid="{307EBDE1-EFD6-407A-9240-063206C08A12}"/>
    <cellStyle name="Note 2 2 3 6" xfId="23055" xr:uid="{6617A288-F909-415A-AAAA-4F8DE8D126DC}"/>
    <cellStyle name="Note 2 2 3 6 2" xfId="36202" xr:uid="{49C19EB8-7CDD-4B0F-8073-D65BD453371F}"/>
    <cellStyle name="Note 2 2 3 7" xfId="5626" xr:uid="{0133E070-7D09-4ECB-93A1-89CF87F4B1DB}"/>
    <cellStyle name="Note 2 2 3 7 2" xfId="30129" xr:uid="{8D2C04D5-A719-495D-A858-2BF1257E5A40}"/>
    <cellStyle name="Note 2 2 3 8" xfId="25730" xr:uid="{166624E5-4F63-42A4-9C49-6A989AAE940D}"/>
    <cellStyle name="Note 2 2 3 8 2" xfId="38681" xr:uid="{85C8694B-7268-4DB8-AC6C-2AFF620EF2EA}"/>
    <cellStyle name="Note 2 2 3 9" xfId="24996" xr:uid="{C6B1086A-8D33-4E0A-A53C-C5B2BB2180A7}"/>
    <cellStyle name="Note 2 2 3 9 2" xfId="38026" xr:uid="{A6515A7D-D255-40C5-9BDF-3CC0A01898A0}"/>
    <cellStyle name="Note 2 2 4" xfId="15316" xr:uid="{619A2390-9B7E-4D9E-8812-7B684476E640}"/>
    <cellStyle name="Note 2 2 5" xfId="17976" xr:uid="{44F837C8-9086-4575-8598-EB02BECD1078}"/>
    <cellStyle name="Note 2 2 5 10" xfId="29792" xr:uid="{DAE4B14E-0509-4A8F-A2FB-5B3DD6DF0890}"/>
    <cellStyle name="Note 2 2 5 10 2" xfId="42358" xr:uid="{9B5BAA84-3E73-4DC9-8304-B197369A94E2}"/>
    <cellStyle name="Note 2 2 5 11" xfId="32060" xr:uid="{D2BF392F-E3CC-4007-B866-12F829B33E57}"/>
    <cellStyle name="Note 2 2 5 2" xfId="25799" xr:uid="{478EDF8C-0B86-47DE-90E1-F2F2F0EF8089}"/>
    <cellStyle name="Note 2 2 5 2 2" xfId="38742" xr:uid="{B0A28E88-3972-4BFA-AE0F-3426ECA263CC}"/>
    <cellStyle name="Note 2 2 5 3" xfId="26684" xr:uid="{CABF5518-3D8B-4CDC-81B2-3C856FBB8F28}"/>
    <cellStyle name="Note 2 2 5 3 2" xfId="39532" xr:uid="{7770BDBB-A52B-41D7-B64A-625C24B1B9C1}"/>
    <cellStyle name="Note 2 2 5 4" xfId="27417" xr:uid="{73B1692B-72B6-4CEA-8E6C-AA9CCC0E424C}"/>
    <cellStyle name="Note 2 2 5 4 2" xfId="40186" xr:uid="{AE2175FC-94EE-427E-A35A-E7C6C1E278EA}"/>
    <cellStyle name="Note 2 2 5 5" xfId="28143" xr:uid="{9D57403C-0433-4C7C-8485-E4D82E78BB68}"/>
    <cellStyle name="Note 2 2 5 5 2" xfId="40820" xr:uid="{ACB1F574-AA1D-42C1-8999-F17936EEDC1A}"/>
    <cellStyle name="Note 2 2 5 6" xfId="28733" xr:uid="{F64FF4C0-0733-4B15-8FF4-A98A7FAD36F8}"/>
    <cellStyle name="Note 2 2 5 6 2" xfId="41357" xr:uid="{FB87AD44-5E6E-4F8C-A8C9-2D7D1C21227A}"/>
    <cellStyle name="Note 2 2 5 7" xfId="29110" xr:uid="{F68A9017-CA16-4CBF-9BB1-224A024098D7}"/>
    <cellStyle name="Note 2 2 5 7 2" xfId="41710" xr:uid="{9DDA3426-2061-4D5B-B902-F43FE4EB3972}"/>
    <cellStyle name="Note 2 2 5 8" xfId="29453" xr:uid="{2B9281EC-DEE8-4137-A715-3A1D25F09989}"/>
    <cellStyle name="Note 2 2 5 8 2" xfId="42033" xr:uid="{51F4B8E2-DFFC-42C5-A1B7-6989BF3ACE2D}"/>
    <cellStyle name="Note 2 2 5 9" xfId="29690" xr:uid="{6FCA36D0-D49D-4FD0-846E-A0C00D8ED15D}"/>
    <cellStyle name="Note 2 2 5 9 2" xfId="42262" xr:uid="{0F5415B6-3384-4CB7-8CF2-DB5E7516A263}"/>
    <cellStyle name="Note 2 3" xfId="2850" xr:uid="{BDB2D0CB-C35A-4CFE-B65B-170709570E46}"/>
    <cellStyle name="Note 2 3 2" xfId="15830" xr:uid="{003A7572-F2C7-4CF8-BEDA-8EC891BACF19}"/>
    <cellStyle name="Note 2 3 3" xfId="16278" xr:uid="{12E38BD0-921D-445E-836B-A33D7DB27DFB}"/>
    <cellStyle name="Note 2 3 4" xfId="16718" xr:uid="{A1794288-BE98-49B0-ACCD-3D9DEFD5EEE8}"/>
    <cellStyle name="Note 2 3 5" xfId="17153" xr:uid="{8EFD45CA-20A3-418D-B19F-E4BE115D8E0E}"/>
    <cellStyle name="Note 2 3 6" xfId="15303" xr:uid="{2FCAC2D0-1497-4CCF-B94B-79197BB90731}"/>
    <cellStyle name="Note 2 4" xfId="2851" xr:uid="{80411BDA-072C-43C1-BE1E-49B0DFA0F813}"/>
    <cellStyle name="Note 2 4 2" xfId="16144" xr:uid="{6F108248-19B5-43F0-9159-3979FC1220C1}"/>
    <cellStyle name="Note 2 4 3" xfId="16590" xr:uid="{63662E5A-5314-474D-9A31-5DAC76D6E0AB}"/>
    <cellStyle name="Note 2 4 4" xfId="17026" xr:uid="{810C2CEF-B389-4183-BDFA-F2171F7EE0B8}"/>
    <cellStyle name="Note 2 4 5" xfId="17457" xr:uid="{D713B8DF-6779-4A96-8CE1-19629AE5FED0}"/>
    <cellStyle name="Note 2 4 6" xfId="15615" xr:uid="{50225873-92CF-4905-A892-7E0D584DCE04}"/>
    <cellStyle name="Note 2 5" xfId="2852" xr:uid="{D42436AA-88DC-45B5-A597-F440F50C0B50}"/>
    <cellStyle name="Note 2 6" xfId="2853" xr:uid="{542A2B0E-ABD0-40F7-8D96-516198A27DB7}"/>
    <cellStyle name="Note 2 7" xfId="2854" xr:uid="{234B9FD2-93A0-4506-8BA3-D06A27A0D804}"/>
    <cellStyle name="Note 2 8" xfId="2855" xr:uid="{D6818937-E2F3-4CA4-A312-3778515A719B}"/>
    <cellStyle name="Note 2 9" xfId="8102" xr:uid="{578A3E45-076D-48CC-BB8A-7564642B5520}"/>
    <cellStyle name="Note 2 9 2" xfId="13585" xr:uid="{B7F471ED-63D5-4FFB-99D5-FE0D768CD3FE}"/>
    <cellStyle name="Note 2 9 2 10" xfId="18902" xr:uid="{203EF726-6451-43D3-AED0-B87C59BEBF68}"/>
    <cellStyle name="Note 2 9 2 10 2" xfId="32487" xr:uid="{C14D77C9-EC30-4C3B-922C-3B74D1172036}"/>
    <cellStyle name="Note 2 9 2 2" xfId="14738" xr:uid="{3FE6FF1A-B256-48A0-A7CF-F9C5EE73E48F}"/>
    <cellStyle name="Note 2 9 2 2 10" xfId="28516" xr:uid="{EB50846C-99BC-42F4-8A56-C8D3411A805A}"/>
    <cellStyle name="Note 2 9 2 2 10 2" xfId="41163" xr:uid="{19786D5A-612F-4FF3-8509-B5E5CCF8941D}"/>
    <cellStyle name="Note 2 9 2 2 11" xfId="31678" xr:uid="{5E7767EE-94FD-4561-A448-606B601CEC1B}"/>
    <cellStyle name="Note 2 9 2 2 2" xfId="23771" xr:uid="{2CA554C9-3A49-4515-BAC2-32B3B1D8BD7E}"/>
    <cellStyle name="Note 2 9 2 2 2 2" xfId="36885" xr:uid="{CA83AEE8-6DA1-4B6A-B50A-7D4185C2E42D}"/>
    <cellStyle name="Note 2 9 2 2 3" xfId="22238" xr:uid="{3893172A-FB81-432D-A822-383D7810CF44}"/>
    <cellStyle name="Note 2 9 2 2 3 2" xfId="35453" xr:uid="{40D0CFE8-4419-4BDA-ABBA-6F59DC6F229C}"/>
    <cellStyle name="Note 2 9 2 2 4" xfId="7044" xr:uid="{54DCC9B0-9D30-4819-A9C9-4C302CAD84E6}"/>
    <cellStyle name="Note 2 9 2 2 4 2" xfId="31264" xr:uid="{F3D511B7-C688-474D-8307-C25C583C95D2}"/>
    <cellStyle name="Note 2 9 2 2 5" xfId="5960" xr:uid="{8B4DD611-61CA-47B6-A165-FD42DB94AC89}"/>
    <cellStyle name="Note 2 9 2 2 5 2" xfId="30411" xr:uid="{51593108-00D1-47B1-85F8-F505CD246D58}"/>
    <cellStyle name="Note 2 9 2 2 6" xfId="18951" xr:uid="{2DD1AF69-DDA7-4D9D-85FE-16D27575C684}"/>
    <cellStyle name="Note 2 9 2 2 6 2" xfId="32529" xr:uid="{2EDAE6CB-2630-4DEE-B00B-F52FA9B15184}"/>
    <cellStyle name="Note 2 9 2 2 7" xfId="20555" xr:uid="{8F9A042A-FA89-4B6F-B720-183A5B8EFBFD}"/>
    <cellStyle name="Note 2 9 2 2 7 2" xfId="33968" xr:uid="{112BA5B4-D735-4F54-9FE8-D323858EA75A}"/>
    <cellStyle name="Note 2 9 2 2 8" xfId="22749" xr:uid="{1837C587-18E2-44B4-8A80-504CEF2EDE2A}"/>
    <cellStyle name="Note 2 9 2 2 8 2" xfId="35917" xr:uid="{80605830-E4CA-4061-80B9-5984155BC043}"/>
    <cellStyle name="Note 2 9 2 2 9" xfId="19918" xr:uid="{E2750ECB-7818-4A98-AF7C-B79D94F23369}"/>
    <cellStyle name="Note 2 9 2 2 9 2" xfId="33394" xr:uid="{169B0316-591F-4E82-8FE7-E8DD575095EF}"/>
    <cellStyle name="Note 2 9 2 3" xfId="22901" xr:uid="{74D8C261-E254-4E99-8611-C66444E57C3D}"/>
    <cellStyle name="Note 2 9 2 3 2" xfId="36052" xr:uid="{D7B6BB2C-F3D6-44E8-B005-84A0AD3E1048}"/>
    <cellStyle name="Note 2 9 2 4" xfId="6620" xr:uid="{EEAB1BBD-6E58-4AAB-B1AA-5A595DDAB4CC}"/>
    <cellStyle name="Note 2 9 2 4 2" xfId="30923" xr:uid="{33508E49-A8B7-4AD0-9C7B-9011AD73315B}"/>
    <cellStyle name="Note 2 9 2 5" xfId="26473" xr:uid="{02FDABAE-0FA0-4544-BE65-ECCADC11655F}"/>
    <cellStyle name="Note 2 9 2 5 2" xfId="39345" xr:uid="{4D83D9BC-69E4-4B58-97EC-59AE5202F1F3}"/>
    <cellStyle name="Note 2 9 2 6" xfId="25988" xr:uid="{CCD08EB5-7B18-40FC-AF9D-049DD763908F}"/>
    <cellStyle name="Note 2 9 2 6 2" xfId="38911" xr:uid="{7AFC21BB-39A2-496B-8D8A-5577D2B81842}"/>
    <cellStyle name="Note 2 9 2 7" xfId="26775" xr:uid="{3FA12F37-F827-4090-83BB-9438E4FBF11F}"/>
    <cellStyle name="Note 2 9 2 7 2" xfId="39618" xr:uid="{9658F632-DBF5-47FA-9447-4EBD2C573431}"/>
    <cellStyle name="Note 2 9 2 8" xfId="29191" xr:uid="{E2418C64-0DB2-46E0-9A3E-62E24238F29F}"/>
    <cellStyle name="Note 2 9 2 8 2" xfId="41788" xr:uid="{F5B12242-B0C4-480B-958E-2EFD9196A3CF}"/>
    <cellStyle name="Note 2 9 2 9" xfId="21770" xr:uid="{FC328CE3-3F07-44A9-8945-7178863D6A5A}"/>
    <cellStyle name="Note 2 9 2 9 2" xfId="35049" xr:uid="{2844D87C-8942-4263-8E35-A85425C2887F}"/>
    <cellStyle name="Note 2 9 3" xfId="14013" xr:uid="{54919654-C75A-4D51-B5B7-7362D182F4AA}"/>
    <cellStyle name="Note 2 9 3 10" xfId="19803" xr:uid="{4DFA3EB8-B028-485E-8164-390D55738A03}"/>
    <cellStyle name="Note 2 9 3 10 2" xfId="33286" xr:uid="{1BD2B6FB-15A0-44A9-9366-85A286AFB9A5}"/>
    <cellStyle name="Note 2 9 3 2" xfId="14992" xr:uid="{93751203-C2C7-41B6-8AEB-E4230A984B82}"/>
    <cellStyle name="Note 2 9 3 2 10" xfId="27323" xr:uid="{E9FB9F52-823F-4C5F-BDC8-E25709BCC1CE}"/>
    <cellStyle name="Note 2 9 3 2 10 2" xfId="40099" xr:uid="{287B618A-93F1-4FB5-8669-34BDB2B97D6E}"/>
    <cellStyle name="Note 2 9 3 2 11" xfId="31932" xr:uid="{3710A72F-D693-40BA-8FDD-555D51802990}"/>
    <cellStyle name="Note 2 9 3 2 2" xfId="24025" xr:uid="{7E86C164-0C6F-4638-80A8-3FF212A70FAA}"/>
    <cellStyle name="Note 2 9 3 2 2 2" xfId="37139" xr:uid="{0A7924C5-3C27-4FE0-8840-7DC2953DA439}"/>
    <cellStyle name="Note 2 9 3 2 3" xfId="19038" xr:uid="{DF8C1D0D-7781-4136-BA04-2C9E0287FFB9}"/>
    <cellStyle name="Note 2 9 3 2 3 2" xfId="32608" xr:uid="{1E6684D7-15C1-4B7F-B5A5-B2C2992884EA}"/>
    <cellStyle name="Note 2 9 3 2 4" xfId="19542" xr:uid="{EF959E2B-DC5A-404E-B31E-00EFC8CA58F3}"/>
    <cellStyle name="Note 2 9 3 2 4 2" xfId="33052" xr:uid="{CF48B2B0-65F2-4C8E-B329-B9947AA91160}"/>
    <cellStyle name="Note 2 9 3 2 5" xfId="20804" xr:uid="{B0AE2EB6-D8D6-4763-8865-984570D37827}"/>
    <cellStyle name="Note 2 9 3 2 5 2" xfId="34190" xr:uid="{2181DE50-E166-4E2B-82D5-D450C73BDDF5}"/>
    <cellStyle name="Note 2 9 3 2 6" xfId="5724" xr:uid="{958E7F85-7821-44AA-8814-39C9651DCD46}"/>
    <cellStyle name="Note 2 9 3 2 6 2" xfId="30212" xr:uid="{7D2B6D8A-BC56-41C0-B1D4-6DA13749BD35}"/>
    <cellStyle name="Note 2 9 3 2 7" xfId="26927" xr:uid="{4093A96D-06BC-4B20-AFB8-265203A436EF}"/>
    <cellStyle name="Note 2 9 3 2 7 2" xfId="39748" xr:uid="{3EB91106-3CE4-4BA7-9797-EA5285CBE3B9}"/>
    <cellStyle name="Note 2 9 3 2 8" xfId="5695" xr:uid="{F884A25B-65CA-4276-96BD-2517F98A1C6C}"/>
    <cellStyle name="Note 2 9 3 2 8 2" xfId="30188" xr:uid="{193B826D-E70E-43D3-8A8E-94F7263EC3B8}"/>
    <cellStyle name="Note 2 9 3 2 9" xfId="29496" xr:uid="{0F4612F2-1D13-4056-B0A5-ED11697C2288}"/>
    <cellStyle name="Note 2 9 3 2 9 2" xfId="42076" xr:uid="{8B951DE2-C2E7-4B51-84BA-B7E5DA981052}"/>
    <cellStyle name="Note 2 9 3 3" xfId="23265" xr:uid="{56FB6E68-6C92-41D9-89B2-7061279E4E1C}"/>
    <cellStyle name="Note 2 9 3 3 2" xfId="36410" xr:uid="{C93B1C23-12F6-4502-B9A8-411042215AB2}"/>
    <cellStyle name="Note 2 9 3 4" xfId="19135" xr:uid="{7E3CC7F3-F546-4FED-9620-E5C39C2B3CFB}"/>
    <cellStyle name="Note 2 9 3 4 2" xfId="32698" xr:uid="{C23FDE7C-EF30-4505-BF22-46456113C15F}"/>
    <cellStyle name="Note 2 9 3 5" xfId="19247" xr:uid="{763B5FEF-467F-4779-9104-9C6548E2D940}"/>
    <cellStyle name="Note 2 9 3 5 2" xfId="32797" xr:uid="{F4C37C65-7ECF-44E3-86D0-EACBC5A524C8}"/>
    <cellStyle name="Note 2 9 3 6" xfId="26292" xr:uid="{96F30734-71BF-43AB-A140-4DFB1B947386}"/>
    <cellStyle name="Note 2 9 3 6 2" xfId="39188" xr:uid="{0DC8F1BB-42F7-4227-AE91-814647B10656}"/>
    <cellStyle name="Note 2 9 3 7" xfId="6396" xr:uid="{B6A09FE4-0CCB-4E43-A316-6FEEF6A314EB}"/>
    <cellStyle name="Note 2 9 3 7 2" xfId="30777" xr:uid="{16F4D765-7D69-4BE8-90A6-9C57602D78CD}"/>
    <cellStyle name="Note 2 9 3 8" xfId="22351" xr:uid="{686F799F-4AC4-4A1E-9614-F85917295CF2}"/>
    <cellStyle name="Note 2 9 3 8 2" xfId="35555" xr:uid="{7F78E64D-C7A8-4F87-99BE-DD858054A2BB}"/>
    <cellStyle name="Note 2 9 3 9" xfId="27666" xr:uid="{A54C9A53-3ABD-4057-981F-CFB4F7BC9FAA}"/>
    <cellStyle name="Note 2 9 3 9 2" xfId="40399" xr:uid="{CBEFEB68-24BF-44A2-BEE6-AA3C31CDE4CF}"/>
    <cellStyle name="Note 2 9 4" xfId="12830" xr:uid="{478B7CEA-BDE4-4889-9996-4E49179139DF}"/>
    <cellStyle name="Note 2 9 4 2" xfId="22388" xr:uid="{17D784A6-1453-4A15-9EAF-8BA613CC5120}"/>
    <cellStyle name="Note 2 9 4 2 2" xfId="35585" xr:uid="{88F73B91-09B3-4666-A2AD-21229FF19013}"/>
    <cellStyle name="Note 2 9 4 3" xfId="6256" xr:uid="{57099609-C16C-44D9-8534-AB732139A55B}"/>
    <cellStyle name="Note 2 9 4 3 2" xfId="30658" xr:uid="{3871CD4B-26E9-42E0-875F-AC404D046898}"/>
    <cellStyle name="Note 2 9 4 4" xfId="5794" xr:uid="{AE3121FF-DCE6-4B75-AE9B-5CFA9FD89EEF}"/>
    <cellStyle name="Note 2 9 4 4 2" xfId="30273" xr:uid="{9C5ECCEF-933D-4B92-82D1-5087BB14C3C7}"/>
    <cellStyle name="Note 2 9 4 5" xfId="20429" xr:uid="{87F1BD49-7217-4C8F-8A36-F83BB9FB80DF}"/>
    <cellStyle name="Note 2 9 4 5 2" xfId="33852" xr:uid="{00F53668-4A24-4F0C-9843-77A1285F2993}"/>
    <cellStyle name="Note 2 9 4 6" xfId="25653" xr:uid="{E23E76F6-2550-4A72-AD7B-EA600A31650B}"/>
    <cellStyle name="Note 2 9 4 6 2" xfId="38611" xr:uid="{0A1141DA-3986-46F2-A9AA-D886F9115611}"/>
    <cellStyle name="Note 2 9 4 7" xfId="5912" xr:uid="{63BB31F8-E1E2-4263-AFBF-3A4160F383EF}"/>
    <cellStyle name="Note 2 9 4 7 2" xfId="30372" xr:uid="{6C9BE337-5A24-43F2-880C-55E92F1174FB}"/>
    <cellStyle name="Note 2 9 4 8" xfId="27662" xr:uid="{916A4795-B492-48E6-A2F2-51EDFAA15A81}"/>
    <cellStyle name="Note 2 9 4 8 2" xfId="40396" xr:uid="{C3A9DFD1-368C-46F9-9995-9190E0B5AE11}"/>
    <cellStyle name="Note 2 9 4 9" xfId="24498" xr:uid="{F936C938-19A4-44E3-A7D4-C025F60D9FA3}"/>
    <cellStyle name="Note 2 9 4 9 2" xfId="37577" xr:uid="{7D82C1C0-F2FE-440D-B191-5C334DB10966}"/>
    <cellStyle name="Note 2 9 5" xfId="27764" xr:uid="{D22BBA72-A371-41ED-9BB1-C3D0110CC296}"/>
    <cellStyle name="Note 2 9 5 2" xfId="40485" xr:uid="{959141E1-BE3C-4477-A815-F766F4D39CBD}"/>
    <cellStyle name="Note 2_I_J Q3'54" xfId="10085" xr:uid="{BC24FF9A-9A5A-4624-9ACC-AFDF42807759}"/>
    <cellStyle name="Note 20" xfId="2856" xr:uid="{ABC7C744-372A-4900-A36F-C43AB3A896A4}"/>
    <cellStyle name="Note 20 2" xfId="18113" xr:uid="{E68A31EC-96F7-495A-A3AB-052AF9B9BF23}"/>
    <cellStyle name="Note 21" xfId="2857" xr:uid="{257AA1CC-DCE8-44F0-9747-1B2E3E92CF85}"/>
    <cellStyle name="Note 22" xfId="2858" xr:uid="{A21CC3A3-FF49-4CD4-A109-BA9E825C7DF8}"/>
    <cellStyle name="Note 23" xfId="2859" xr:uid="{71D54FD2-BF3E-4FA0-A8C2-40D453532BB4}"/>
    <cellStyle name="Note 23 2" xfId="2860" xr:uid="{C1C7D116-7687-409A-ABC2-9A626EB3F1FA}"/>
    <cellStyle name="Note 23 3" xfId="2861" xr:uid="{9031FE7F-4107-4F70-A47C-8763AE0D6A11}"/>
    <cellStyle name="Note 24" xfId="2862" xr:uid="{6B6DE4C3-E083-4C50-986B-F7B5A1C54747}"/>
    <cellStyle name="Note 24 2" xfId="2863" xr:uid="{05706293-5615-4524-B5FE-9E5CC85C007F}"/>
    <cellStyle name="Note 24 3" xfId="2864" xr:uid="{1C13AD64-073E-411D-BC84-B7BEAD589CFC}"/>
    <cellStyle name="Note 25" xfId="2865" xr:uid="{FA488B13-F86A-42F6-BF04-4C63BD0F905C}"/>
    <cellStyle name="Note 26" xfId="2866" xr:uid="{8EDEC688-9E9F-45BD-B5B4-3B3DD93BD951}"/>
    <cellStyle name="Note 27" xfId="2867" xr:uid="{3314BEF7-3227-47C1-A8B3-E03045EF5803}"/>
    <cellStyle name="Note 28" xfId="2868" xr:uid="{ADB8921A-78E9-4610-AD58-901259C2D10A}"/>
    <cellStyle name="Note 29" xfId="2869" xr:uid="{93A9D371-4A50-47B8-8F04-9C7FF238FDBA}"/>
    <cellStyle name="Note 3" xfId="2870" xr:uid="{0F1D26C5-8B7D-4DD1-A101-6D69672CE8D5}"/>
    <cellStyle name="Note 3 2" xfId="8104" xr:uid="{8CC0D0C2-5E6E-47A0-B1ED-D182140DA80B}"/>
    <cellStyle name="Note 3 2 2" xfId="13587" xr:uid="{F2EF1CFD-C8F3-42DB-B55D-FBBBC9F23125}"/>
    <cellStyle name="Note 3 2 2 10" xfId="5880" xr:uid="{F5E903CE-2878-4F9B-9E96-99B648F66C12}"/>
    <cellStyle name="Note 3 2 2 10 2" xfId="30348" xr:uid="{BB236CF4-6EB1-4BBE-B053-2F0990A3BB52}"/>
    <cellStyle name="Note 3 2 2 11" xfId="27927" xr:uid="{BFC57B6F-BCF9-4070-9B31-40CC9D8EDCE8}"/>
    <cellStyle name="Note 3 2 2 11 2" xfId="40625" xr:uid="{09E1D376-17B1-4B29-A592-AE70C97CA50A}"/>
    <cellStyle name="Note 3 2 2 2" xfId="14740" xr:uid="{41914D5A-AA3F-4A59-8389-BD5514D5459E}"/>
    <cellStyle name="Note 3 2 2 2 10" xfId="26197" xr:uid="{6ACC7D41-86E9-4F6B-BC53-B227D66910E9}"/>
    <cellStyle name="Note 3 2 2 2 10 2" xfId="39103" xr:uid="{0D3DDABC-17B0-4D0F-B72A-17746EA80530}"/>
    <cellStyle name="Note 3 2 2 2 11" xfId="31680" xr:uid="{16E366BB-C4D0-4D94-8553-0CB63289E2B1}"/>
    <cellStyle name="Note 3 2 2 2 2" xfId="23773" xr:uid="{F2CD4A61-BE86-4059-9FF3-184023BDCE98}"/>
    <cellStyle name="Note 3 2 2 2 2 2" xfId="36887" xr:uid="{4A9205E7-9D7C-4C67-9611-4BAD53A183D7}"/>
    <cellStyle name="Note 3 2 2 2 3" xfId="6897" xr:uid="{61FE48E8-3831-487F-92B4-2226A69697F7}"/>
    <cellStyle name="Note 3 2 2 2 3 2" xfId="31135" xr:uid="{BCCAE859-2EED-4BA7-B58F-A777B0541724}"/>
    <cellStyle name="Note 3 2 2 2 4" xfId="18974" xr:uid="{272A7CB8-5DED-47E0-8A73-14FB97F7BB2D}"/>
    <cellStyle name="Note 3 2 2 2 4 2" xfId="32550" xr:uid="{3A849897-40EC-478E-BF73-ABD0B2BAF8AB}"/>
    <cellStyle name="Note 3 2 2 2 5" xfId="26730" xr:uid="{DFBBB31D-18A4-47CD-9A7F-FC5B1BF12DB3}"/>
    <cellStyle name="Note 3 2 2 2 5 2" xfId="39577" xr:uid="{6375620E-9793-42FC-AC5E-762E259565BF}"/>
    <cellStyle name="Note 3 2 2 2 6" xfId="19644" xr:uid="{4791091E-3920-44AD-9FA5-4F0C2F99BB2B}"/>
    <cellStyle name="Note 3 2 2 2 6 2" xfId="33142" xr:uid="{86C8F141-46C4-412A-A6A4-CBCA9FD180CD}"/>
    <cellStyle name="Note 3 2 2 2 7" xfId="19163" xr:uid="{303497C1-F0C6-47C5-956C-D456C58D190E}"/>
    <cellStyle name="Note 3 2 2 2 7 2" xfId="32722" xr:uid="{FB27A6C1-FFD8-45F0-97B4-E0E293C147FB}"/>
    <cellStyle name="Note 3 2 2 2 8" xfId="5819" xr:uid="{24725456-DFAC-4396-BC17-FD31A3ADEEF1}"/>
    <cellStyle name="Note 3 2 2 2 8 2" xfId="30295" xr:uid="{D2F00936-E811-4318-86A0-4280EE87F305}"/>
    <cellStyle name="Note 3 2 2 2 9" xfId="29150" xr:uid="{D819734F-F3E3-4463-85F1-877E82C4A200}"/>
    <cellStyle name="Note 3 2 2 2 9 2" xfId="41750" xr:uid="{0440FCE3-8725-435D-B675-358FAA55F918}"/>
    <cellStyle name="Note 3 2 2 3" xfId="16201" xr:uid="{8C42B545-6932-4BC0-B959-0548BD88F8D9}"/>
    <cellStyle name="Note 3 2 2 4" xfId="22903" xr:uid="{4BF2D696-1305-45A9-BE29-FE9BCC5F9F50}"/>
    <cellStyle name="Note 3 2 2 4 2" xfId="36054" xr:uid="{B92B723C-C13C-4646-BCA6-AB713651E35E}"/>
    <cellStyle name="Note 3 2 2 5" xfId="6621" xr:uid="{16923123-B13D-4E68-B9B4-0B75D70EB009}"/>
    <cellStyle name="Note 3 2 2 5 2" xfId="30924" xr:uid="{D7CFB419-A731-440D-93CB-D5B4EEFA02A9}"/>
    <cellStyle name="Note 3 2 2 6" xfId="5821" xr:uid="{F2A3D19C-34B6-4634-A2CF-642582243071}"/>
    <cellStyle name="Note 3 2 2 6 2" xfId="30297" xr:uid="{4DC49BAF-283B-4661-83BF-EEC369793EA7}"/>
    <cellStyle name="Note 3 2 2 7" xfId="25980" xr:uid="{ECD2C2CA-0151-4857-B7C8-E4821FCA6A12}"/>
    <cellStyle name="Note 3 2 2 7 2" xfId="38903" xr:uid="{C056D5F9-61AC-4D9A-8625-5C228DF36677}"/>
    <cellStyle name="Note 3 2 2 8" xfId="24496" xr:uid="{7EC22AD9-7DB2-4BE3-9830-6F60461F78E4}"/>
    <cellStyle name="Note 3 2 2 8 2" xfId="37575" xr:uid="{F30E5AF5-8D22-42C2-BBF2-7E4D296075A6}"/>
    <cellStyle name="Note 3 2 2 9" xfId="6364" xr:uid="{F20808C7-0BC3-4AEE-982A-6BACE98C18AA}"/>
    <cellStyle name="Note 3 2 2 9 2" xfId="30749" xr:uid="{8AE1D4A8-CC4B-4F6C-917D-5CEC3ABEC3E9}"/>
    <cellStyle name="Note 3 2 3" xfId="14015" xr:uid="{51685866-99B9-4137-90F3-23020F0D0741}"/>
    <cellStyle name="Note 3 2 3 10" xfId="19214" xr:uid="{BC179498-EB4B-4875-95A6-F6118292CB3F}"/>
    <cellStyle name="Note 3 2 3 10 2" xfId="32767" xr:uid="{ACA2B456-4D34-4D64-BAC5-EE2497F65347}"/>
    <cellStyle name="Note 3 2 3 11" xfId="25940" xr:uid="{3A125C47-CCD9-4B99-A25B-D4633BE80848}"/>
    <cellStyle name="Note 3 2 3 11 2" xfId="38871" xr:uid="{69196664-EF35-4E62-BA8E-A5345D566519}"/>
    <cellStyle name="Note 3 2 3 2" xfId="14994" xr:uid="{3AD4BFED-912E-41B3-A25B-8C0EF9F02B0A}"/>
    <cellStyle name="Note 3 2 3 2 10" xfId="29628" xr:uid="{60E2CCD9-4F40-4D1B-A2FB-45A487C05713}"/>
    <cellStyle name="Note 3 2 3 2 10 2" xfId="42204" xr:uid="{31981A67-0916-429C-ABF3-DE8B5230D69C}"/>
    <cellStyle name="Note 3 2 3 2 11" xfId="31934" xr:uid="{EA78C275-3215-4CF9-81C2-0ACA4587079D}"/>
    <cellStyle name="Note 3 2 3 2 2" xfId="24027" xr:uid="{29A0DB00-1FA6-416D-BA4A-1A1F26B840DA}"/>
    <cellStyle name="Note 3 2 3 2 2 2" xfId="37141" xr:uid="{7F3563C1-AE0E-4934-956F-FAA101A54E7B}"/>
    <cellStyle name="Note 3 2 3 2 3" xfId="21119" xr:uid="{3703681D-8245-4077-BD1A-C8A6EF5B44F8}"/>
    <cellStyle name="Note 3 2 3 2 3 2" xfId="34470" xr:uid="{93FF8DD3-3DFA-4AE9-9987-9BEB8F66BA3C}"/>
    <cellStyle name="Note 3 2 3 2 4" xfId="18829" xr:uid="{29A43841-6C4B-4177-AD20-D5884CA3E2B9}"/>
    <cellStyle name="Note 3 2 3 2 4 2" xfId="32415" xr:uid="{812D87A1-7992-4EB5-8EFE-55A8CBA5C76E}"/>
    <cellStyle name="Note 3 2 3 2 5" xfId="26959" xr:uid="{6614010B-CE12-4E45-A69F-A0CCB892CCF1}"/>
    <cellStyle name="Note 3 2 3 2 5 2" xfId="39777" xr:uid="{B3556CA6-DB02-4414-9ACD-74B865F5C50A}"/>
    <cellStyle name="Note 3 2 3 2 6" xfId="19361" xr:uid="{62CE968A-6434-4BBC-B577-37A09B856C08}"/>
    <cellStyle name="Note 3 2 3 2 6 2" xfId="32904" xr:uid="{3113D5C4-E0CF-4218-B509-44ACF8ECCEC7}"/>
    <cellStyle name="Note 3 2 3 2 7" xfId="7128" xr:uid="{B92D5809-0DF5-4ECF-BDBB-E88DBFE7A3F5}"/>
    <cellStyle name="Note 3 2 3 2 7 2" xfId="31342" xr:uid="{591D7BBE-C234-4772-B5CE-780F8CED1338}"/>
    <cellStyle name="Note 3 2 3 2 8" xfId="22084" xr:uid="{A05EBA2B-4438-4C45-9AA7-6BFD4A18C076}"/>
    <cellStyle name="Note 3 2 3 2 8 2" xfId="35314" xr:uid="{9400BE56-58EE-4D68-842B-3EBF9D79F897}"/>
    <cellStyle name="Note 3 2 3 2 9" xfId="28925" xr:uid="{40499051-DD2A-4AE6-87BA-BDB819D2FC73}"/>
    <cellStyle name="Note 3 2 3 2 9 2" xfId="41537" xr:uid="{EC01B055-9274-463C-B1F1-2D28F2ABA16F}"/>
    <cellStyle name="Note 3 2 3 3" xfId="16647" xr:uid="{584FA2B3-C992-4F20-AD91-9420A876E836}"/>
    <cellStyle name="Note 3 2 3 4" xfId="23267" xr:uid="{278DA844-72C1-4DA8-A85C-D76DA95AD6D1}"/>
    <cellStyle name="Note 3 2 3 4 2" xfId="36412" xr:uid="{8976ACA4-E6F4-47F6-9D4D-160968970231}"/>
    <cellStyle name="Note 3 2 3 5" xfId="6822" xr:uid="{FBEDBF6C-F16F-4574-AF8E-D570FB0C2B9F}"/>
    <cellStyle name="Note 3 2 3 5 2" xfId="31068" xr:uid="{33001974-9340-48F9-95DF-C24B689567E2}"/>
    <cellStyle name="Note 3 2 3 6" xfId="24234" xr:uid="{C59411AB-04EA-4E2E-B5D5-BC7F94F9F522}"/>
    <cellStyle name="Note 3 2 3 6 2" xfId="37333" xr:uid="{A5B38F1F-6201-4158-8DF9-AAA7A78CF283}"/>
    <cellStyle name="Note 3 2 3 7" xfId="25910" xr:uid="{4E7EED8D-5E36-4281-A072-0494009F52FE}"/>
    <cellStyle name="Note 3 2 3 7 2" xfId="38847" xr:uid="{CD7C2447-4097-4398-A39F-3088BF30C6CE}"/>
    <cellStyle name="Note 3 2 3 8" xfId="6271" xr:uid="{9F46678B-AB7B-489A-ABF5-1007FB7D3159}"/>
    <cellStyle name="Note 3 2 3 8 2" xfId="30671" xr:uid="{FAEF8183-D9DC-4E09-B6C7-0B7BFA31DBF5}"/>
    <cellStyle name="Note 3 2 3 9" xfId="21006" xr:uid="{68DF89E7-AB93-4579-8CF7-6BD951ED2558}"/>
    <cellStyle name="Note 3 2 3 9 2" xfId="34368" xr:uid="{493A6BE5-B4A3-41AF-A434-2176D19A41D8}"/>
    <cellStyle name="Note 3 2 4" xfId="12832" xr:uid="{53C1B4D5-03CD-48A7-AB35-16A4FB9A9701}"/>
    <cellStyle name="Note 3 2 4 10" xfId="29549" xr:uid="{B0CA0350-0338-42C9-AD80-23C986E82368}"/>
    <cellStyle name="Note 3 2 4 10 2" xfId="42125" xr:uid="{4E4C28A7-8770-499F-86CA-55A087A6927A}"/>
    <cellStyle name="Note 3 2 4 2" xfId="17083" xr:uid="{D2A357C3-24C5-4A4E-9D26-12F6DBAC89A2}"/>
    <cellStyle name="Note 3 2 4 3" xfId="22390" xr:uid="{0BF1D8B3-BCD3-47ED-88EA-3ED542AA3E04}"/>
    <cellStyle name="Note 3 2 4 3 2" xfId="35587" xr:uid="{D8B18B5A-C536-41AA-9E1F-64A1EC91E5B7}"/>
    <cellStyle name="Note 3 2 4 4" xfId="6257" xr:uid="{32C77719-0478-447A-A58B-4884634DBD72}"/>
    <cellStyle name="Note 3 2 4 4 2" xfId="30659" xr:uid="{CABCF99B-D983-4380-AE35-AB785A0F196A}"/>
    <cellStyle name="Note 3 2 4 5" xfId="19708" xr:uid="{0EEFDAF0-FA58-418C-829E-A7388FBEDA28}"/>
    <cellStyle name="Note 3 2 4 5 2" xfId="33198" xr:uid="{39952381-4308-44E2-A3FA-B3920228A283}"/>
    <cellStyle name="Note 3 2 4 6" xfId="25581" xr:uid="{ACAEBDE5-C5A8-49C1-AC20-7437219C861E}"/>
    <cellStyle name="Note 3 2 4 6 2" xfId="38547" xr:uid="{437266C0-6196-4481-8553-41C3BF6690C7}"/>
    <cellStyle name="Note 3 2 4 7" xfId="19477" xr:uid="{3E97D0F8-A8B8-44F6-9A91-912AE1F7246D}"/>
    <cellStyle name="Note 3 2 4 7 2" xfId="32996" xr:uid="{0FB86E38-A91E-45D3-8FC9-B982C6B917C0}"/>
    <cellStyle name="Note 3 2 4 8" xfId="25050" xr:uid="{CB42331A-54AA-4A67-BC29-D83765804BE9}"/>
    <cellStyle name="Note 3 2 4 8 2" xfId="38075" xr:uid="{1AAA7674-FDAC-4758-8F0C-E98EE55C1CAD}"/>
    <cellStyle name="Note 3 2 4 9" xfId="28052" xr:uid="{08EDED13-A596-4D1A-9681-AEA866030961}"/>
    <cellStyle name="Note 3 2 4 9 2" xfId="40737" xr:uid="{D454D518-F9CB-4578-BC83-557006ED597D}"/>
    <cellStyle name="Note 3 2 5" xfId="17514" xr:uid="{18D77FF4-BD83-468D-A135-60D74B42EB91}"/>
    <cellStyle name="Note 3 2 6" xfId="15672" xr:uid="{42398C82-F76D-4484-AC95-5ABFBCBE22F4}"/>
    <cellStyle name="Note 3 2 7" xfId="22267" xr:uid="{6A4A5E93-C4C8-404D-9CFE-42D60932A8D5}"/>
    <cellStyle name="Note 3 2 7 2" xfId="35479" xr:uid="{D54C2610-E9EB-4BF1-9FB4-F46190D8CDD2}"/>
    <cellStyle name="Note 3 3" xfId="8889" xr:uid="{C7924DAF-1019-480E-A3A8-3F090EADA246}"/>
    <cellStyle name="Note 3 3 2" xfId="15768" xr:uid="{161BB392-E01C-4767-BBC9-0971613F36F3}"/>
    <cellStyle name="Note 3 4" xfId="10086" xr:uid="{2C573F04-11EE-46E8-B402-CDA722EB864B}"/>
    <cellStyle name="Note 3 4 10" xfId="18897" xr:uid="{6C379A75-CDA2-4AAF-9022-6D9829DA7873}"/>
    <cellStyle name="Note 3 4 10 2" xfId="32482" xr:uid="{98AE9168-804A-411A-8C02-5A1094C8B835}"/>
    <cellStyle name="Note 3 4 11" xfId="28023" xr:uid="{A11ADF15-60C5-4FEC-AA80-38035AEA7228}"/>
    <cellStyle name="Note 3 4 11 2" xfId="40711" xr:uid="{62F4DCE5-C354-45F8-9086-C6F8752E4488}"/>
    <cellStyle name="Note 3 4 12" xfId="29315" xr:uid="{B1CE2A3A-9775-49F9-855F-950D9A95CEB4}"/>
    <cellStyle name="Note 3 4 12 2" xfId="41904" xr:uid="{23403FE8-40D2-4E90-BEE8-46AD05A2C00F}"/>
    <cellStyle name="Note 3 4 13" xfId="29546" xr:uid="{9DC5F9A5-C43E-4437-9B74-8ECDF3904291}"/>
    <cellStyle name="Note 3 4 13 2" xfId="42122" xr:uid="{4C616204-BB80-4959-823A-E7D2110E92FE}"/>
    <cellStyle name="Note 3 4 2" xfId="13644" xr:uid="{2A9FDEC2-816F-4947-878F-FD7E93B4A798}"/>
    <cellStyle name="Note 3 4 2 10" xfId="19008" xr:uid="{F364C484-26CD-4BAE-AB78-4C88D73DAE54}"/>
    <cellStyle name="Note 3 4 2 10 2" xfId="32580" xr:uid="{C6012366-F8C9-4A64-89EE-7D311BF2F705}"/>
    <cellStyle name="Note 3 4 2 2" xfId="14778" xr:uid="{31F4EF77-D975-4E1D-A529-C59751BB3781}"/>
    <cellStyle name="Note 3 4 2 2 10" xfId="29622" xr:uid="{AF4A463D-A4B7-4B96-8C22-B005C308BBF8}"/>
    <cellStyle name="Note 3 4 2 2 10 2" xfId="42198" xr:uid="{B1AA4E9F-34E0-40B4-8425-F6C759CD5CEF}"/>
    <cellStyle name="Note 3 4 2 2 11" xfId="31718" xr:uid="{E03A8004-588A-41DC-8FE9-E46EB5DEE7CA}"/>
    <cellStyle name="Note 3 4 2 2 2" xfId="23811" xr:uid="{87A427B9-DD06-4435-BC25-DC92A40BC35C}"/>
    <cellStyle name="Note 3 4 2 2 2 2" xfId="36925" xr:uid="{4255DE8A-FD62-4E31-9EB9-19EA6B8C8763}"/>
    <cellStyle name="Note 3 4 2 2 3" xfId="19065" xr:uid="{249662A2-9802-40B0-BCCF-668B3A75CF34}"/>
    <cellStyle name="Note 3 4 2 2 3 2" xfId="32635" xr:uid="{57F2D4B9-B345-4F1C-B224-0A2B11548B33}"/>
    <cellStyle name="Note 3 4 2 2 4" xfId="24770" xr:uid="{48A163D2-A3FA-4772-8CF6-EC94A6906837}"/>
    <cellStyle name="Note 3 4 2 2 4 2" xfId="37818" xr:uid="{74CED5BF-6EDE-4948-A66E-FCF4F837BECF}"/>
    <cellStyle name="Note 3 4 2 2 5" xfId="22422" xr:uid="{64A78B0A-F815-4913-88AF-ABB7CDE51D31}"/>
    <cellStyle name="Note 3 4 2 2 5 2" xfId="35614" xr:uid="{3EDA5FE2-6723-45B2-870B-1DDEABA5924E}"/>
    <cellStyle name="Note 3 4 2 2 6" xfId="6047" xr:uid="{9EF71FDA-4AAB-4A9A-80C5-CB30FBEF7D44}"/>
    <cellStyle name="Note 3 4 2 2 6 2" xfId="30471" xr:uid="{4F3C47AE-95F5-46A2-BD49-AAE3F140E7A9}"/>
    <cellStyle name="Note 3 4 2 2 7" xfId="25727" xr:uid="{BE9AC1C3-00FB-482A-94CB-678CC5848356}"/>
    <cellStyle name="Note 3 4 2 2 7 2" xfId="38679" xr:uid="{9F298494-6B70-4822-9D7E-074904ED1761}"/>
    <cellStyle name="Note 3 4 2 2 8" xfId="7063" xr:uid="{E7316507-CE1F-4DF7-AF11-6DC90DFE81FB}"/>
    <cellStyle name="Note 3 4 2 2 8 2" xfId="31282" xr:uid="{5E5C4E90-FAE0-48EF-9950-54806D719F00}"/>
    <cellStyle name="Note 3 4 2 2 9" xfId="18952" xr:uid="{78B88E88-404D-4344-B78D-D8CAC0787735}"/>
    <cellStyle name="Note 3 4 2 2 9 2" xfId="32530" xr:uid="{A534C601-B79E-4E97-8E85-EA0CD25A1FA0}"/>
    <cellStyle name="Note 3 4 2 3" xfId="22956" xr:uid="{7108585D-9FC3-43A0-B21D-30FF38851FF6}"/>
    <cellStyle name="Note 3 4 2 3 2" xfId="36106" xr:uid="{FC3DA303-3C7C-4244-BD98-ACB6BE72AA8B}"/>
    <cellStyle name="Note 3 4 2 4" xfId="20187" xr:uid="{3ED05818-1F93-4D8B-AB95-508B8AEC763A}"/>
    <cellStyle name="Note 3 4 2 4 2" xfId="33643" xr:uid="{5E6995E8-3ED4-4095-A616-14DD57F664D4}"/>
    <cellStyle name="Note 3 4 2 5" xfId="26745" xr:uid="{845F50D7-B4C0-4C11-B910-89E67629EF0E}"/>
    <cellStyle name="Note 3 4 2 5 2" xfId="39590" xr:uid="{1912D9A4-374B-4CC4-85D1-9CAD6D270356}"/>
    <cellStyle name="Note 3 4 2 6" xfId="21363" xr:uid="{53160898-4811-45BE-BE6F-5CE8285B5FFE}"/>
    <cellStyle name="Note 3 4 2 6 2" xfId="34702" xr:uid="{4C497E31-8B69-465A-AA07-28AC2F6250A3}"/>
    <cellStyle name="Note 3 4 2 7" xfId="26797" xr:uid="{57A02061-422F-45CD-813F-8E54892C6FE8}"/>
    <cellStyle name="Note 3 4 2 7 2" xfId="39635" xr:uid="{A4E49022-A9CF-4AB8-9E3D-1E1587A2197F}"/>
    <cellStyle name="Note 3 4 2 8" xfId="5945" xr:uid="{A1876989-BAE5-4079-98BD-7ABE6B342FFA}"/>
    <cellStyle name="Note 3 4 2 8 2" xfId="30397" xr:uid="{9DFF348C-D326-41A5-A29B-E45D8CA05E50}"/>
    <cellStyle name="Note 3 4 2 9" xfId="24734" xr:uid="{474FC4D8-6DEF-4016-9576-4A4AEA295EB9}"/>
    <cellStyle name="Note 3 4 2 9 2" xfId="37786" xr:uid="{EB48971D-7504-477E-9359-6DDB924DE0DC}"/>
    <cellStyle name="Note 3 4 3" xfId="14338" xr:uid="{66AB7912-3C24-4D41-A774-0B72B032E20C}"/>
    <cellStyle name="Note 3 4 3 10" xfId="24476" xr:uid="{F1772C6F-234B-4222-86F3-CF935BBA8043}"/>
    <cellStyle name="Note 3 4 3 10 2" xfId="37558" xr:uid="{86C68213-A3E2-497B-A87B-BF1BB7595007}"/>
    <cellStyle name="Note 3 4 3 2" xfId="15035" xr:uid="{AAAAA1E9-18AF-465E-8D30-C9724D49A625}"/>
    <cellStyle name="Note 3 4 3 2 10" xfId="28019" xr:uid="{1A6152F7-BD42-475B-B10F-111C01EF9956}"/>
    <cellStyle name="Note 3 4 3 2 10 2" xfId="40707" xr:uid="{87B9F499-882F-48F3-84C7-4D3AD88E738B}"/>
    <cellStyle name="Note 3 4 3 2 11" xfId="31975" xr:uid="{51B1407E-9272-469B-BCD1-7C93BFB649D4}"/>
    <cellStyle name="Note 3 4 3 2 2" xfId="24068" xr:uid="{CD35F551-A6FC-405F-A7FF-796B0FDCABCB}"/>
    <cellStyle name="Note 3 4 3 2 2 2" xfId="37182" xr:uid="{CA6C1171-B920-4935-A0E9-EA0AC418D309}"/>
    <cellStyle name="Note 3 4 3 2 3" xfId="21109" xr:uid="{573CFD62-1088-4C3E-8E08-8FA907DA7CBF}"/>
    <cellStyle name="Note 3 4 3 2 3 2" xfId="34460" xr:uid="{4868F424-D367-4CF5-8D7D-2FC5CFB03371}"/>
    <cellStyle name="Note 3 4 3 2 4" xfId="20976" xr:uid="{1A549FCC-A848-4524-8201-061E6FF41FFB}"/>
    <cellStyle name="Note 3 4 3 2 4 2" xfId="34342" xr:uid="{DBAA134B-118F-4675-99B3-F648F5EEFB6B}"/>
    <cellStyle name="Note 3 4 3 2 5" xfId="20441" xr:uid="{406CC0F2-1B5D-4347-B2B7-0C94BFD747F0}"/>
    <cellStyle name="Note 3 4 3 2 5 2" xfId="33864" xr:uid="{4A7BF20F-0E4E-44FD-8D32-BFFF0FF8409F}"/>
    <cellStyle name="Note 3 4 3 2 6" xfId="22471" xr:uid="{4266AA17-5C69-46CA-91D9-2C947A0034A4}"/>
    <cellStyle name="Note 3 4 3 2 6 2" xfId="35659" xr:uid="{896B5491-B997-4569-B6AD-BCC697651745}"/>
    <cellStyle name="Note 3 4 3 2 7" xfId="27026" xr:uid="{DE2E1F43-BE0C-4D7A-BEC0-2F302637B2AD}"/>
    <cellStyle name="Note 3 4 3 2 7 2" xfId="39836" xr:uid="{82D1255A-F08A-4B4B-8BB9-1DF2F1430251}"/>
    <cellStyle name="Note 3 4 3 2 8" xfId="24728" xr:uid="{ECB254AE-4555-44F0-9F41-1BF1D724CE1A}"/>
    <cellStyle name="Note 3 4 3 2 8 2" xfId="37780" xr:uid="{DC372E62-C306-4427-87A9-A604710E9479}"/>
    <cellStyle name="Note 3 4 3 2 9" xfId="24947" xr:uid="{3B6F73D5-A6A1-40B8-ABCD-6382D86D471A}"/>
    <cellStyle name="Note 3 4 3 2 9 2" xfId="37981" xr:uid="{9692C15C-F758-4423-8507-F3A3F522DA49}"/>
    <cellStyle name="Note 3 4 3 3" xfId="23482" xr:uid="{2879D6F2-83FE-49B9-85F7-9ADA2797F6B1}"/>
    <cellStyle name="Note 3 4 3 3 2" xfId="36615" xr:uid="{2E241BF4-2D44-43BE-9F41-3490047B1D19}"/>
    <cellStyle name="Note 3 4 3 4" xfId="6851" xr:uid="{D28F6889-B049-450C-8ED7-AE9C1838DC72}"/>
    <cellStyle name="Note 3 4 3 4 2" xfId="31093" xr:uid="{97DAE3E4-775E-43CC-AAB5-4D87BFC3D3A7}"/>
    <cellStyle name="Note 3 4 3 5" xfId="26472" xr:uid="{D00A17C4-8940-4484-8C4E-1A0827A8C741}"/>
    <cellStyle name="Note 3 4 3 5 2" xfId="39344" xr:uid="{84CE8837-5082-4626-B07F-F7071651F0AC}"/>
    <cellStyle name="Note 3 4 3 6" xfId="19170" xr:uid="{5551C690-50F9-4D53-BBA7-F97B2A600563}"/>
    <cellStyle name="Note 3 4 3 6 2" xfId="32729" xr:uid="{704E7520-219B-415F-93E4-EA4E9506C49F}"/>
    <cellStyle name="Note 3 4 3 7" xfId="28006" xr:uid="{B8D94B9E-9AE2-45FE-AA7F-25CDD76C609C}"/>
    <cellStyle name="Note 3 4 3 7 2" xfId="40696" xr:uid="{CDC715E7-91FF-44ED-8D3C-5D85B01B6075}"/>
    <cellStyle name="Note 3 4 3 8" xfId="19894" xr:uid="{E6588245-5A7C-44FE-8C4C-F410BDA66141}"/>
    <cellStyle name="Note 3 4 3 8 2" xfId="33371" xr:uid="{FF619DEB-8B19-476F-9905-61B4EF8366C1}"/>
    <cellStyle name="Note 3 4 3 9" xfId="28503" xr:uid="{845C8124-887A-41E5-8AB5-F1FB01B1F2FD}"/>
    <cellStyle name="Note 3 4 3 9 2" xfId="41152" xr:uid="{99B3A031-C6BC-4C18-B7D7-790A401606E2}"/>
    <cellStyle name="Note 3 4 4" xfId="14701" xr:uid="{5B247790-703F-438E-AA44-D46CF0C1E0DB}"/>
    <cellStyle name="Note 3 4 4 10" xfId="29534" xr:uid="{0B5F0E79-19C1-4CEC-A645-A029C2AF00EA}"/>
    <cellStyle name="Note 3 4 4 10 2" xfId="42110" xr:uid="{26A973D8-825C-4E76-80C2-34B973BF9606}"/>
    <cellStyle name="Note 3 4 4 11" xfId="31641" xr:uid="{9D0A8A99-F3E5-40A4-B5CD-C8BBCC403247}"/>
    <cellStyle name="Note 3 4 4 2" xfId="23734" xr:uid="{EB4BCE85-89AB-461E-BCC6-6073A7A57003}"/>
    <cellStyle name="Note 3 4 4 2 2" xfId="36848" xr:uid="{F025FD66-FEC6-4BAE-AE34-501187A983DB}"/>
    <cellStyle name="Note 3 4 4 3" xfId="22244" xr:uid="{B038A463-4187-4C5F-834C-6D0202EFF147}"/>
    <cellStyle name="Note 3 4 4 3 2" xfId="35459" xr:uid="{B115DB20-895B-4D9D-9478-32BFD341DA53}"/>
    <cellStyle name="Note 3 4 4 4" xfId="7066" xr:uid="{A95498FC-91B3-4D34-9413-AA17A9548B62}"/>
    <cellStyle name="Note 3 4 4 4 2" xfId="31284" xr:uid="{6DB5EE51-155B-4D1A-A75F-CB8DA803848E}"/>
    <cellStyle name="Note 3 4 4 5" xfId="22140" xr:uid="{93B4AABF-6BAE-4BF7-8F1A-95CFC8DE7563}"/>
    <cellStyle name="Note 3 4 4 5 2" xfId="35361" xr:uid="{399D0C3A-09FE-4249-9C49-0AC962F523F9}"/>
    <cellStyle name="Note 3 4 4 6" xfId="18570" xr:uid="{FC0923C5-E64B-4385-AB24-03E0EF30108B}"/>
    <cellStyle name="Note 3 4 4 6 2" xfId="32176" xr:uid="{E98D69B7-69FD-4510-A85F-52155F7D1460}"/>
    <cellStyle name="Note 3 4 4 7" xfId="28085" xr:uid="{EC6220D9-F00E-46B0-A759-33FDC2DD37F4}"/>
    <cellStyle name="Note 3 4 4 7 2" xfId="40767" xr:uid="{61998F64-DBC4-41EC-8F6E-858A52D38C26}"/>
    <cellStyle name="Note 3 4 4 8" xfId="22570" xr:uid="{E082CFF7-1F8E-4E1F-8B39-7A6BD88B9CD3}"/>
    <cellStyle name="Note 3 4 4 8 2" xfId="35750" xr:uid="{AA5CCA3B-6A15-4777-8190-D3C5EB72C9BB}"/>
    <cellStyle name="Note 3 4 4 9" xfId="27048" xr:uid="{EC67489A-58D9-44F4-AE49-46BDD3C3DF01}"/>
    <cellStyle name="Note 3 4 4 9 2" xfId="39855" xr:uid="{CAD7505E-76C0-42E1-A873-B4F277939637}"/>
    <cellStyle name="Note 3 4 5" xfId="15807" xr:uid="{FF02AF7E-3FEA-4556-8FE7-E1D74A9C0549}"/>
    <cellStyle name="Note 3 4 6" xfId="20503" xr:uid="{7F3912DE-918A-44C0-BA11-617C073CB005}"/>
    <cellStyle name="Note 3 4 6 2" xfId="33920" xr:uid="{3F0DFFB4-A79F-44A4-81F3-75C7A4112C00}"/>
    <cellStyle name="Note 3 4 7" xfId="22831" xr:uid="{F8BF82C2-C70E-440A-A6C8-F6F9E2140E58}"/>
    <cellStyle name="Note 3 4 7 2" xfId="35988" xr:uid="{D87968DD-8D64-4B81-A6D5-992F4684ADE2}"/>
    <cellStyle name="Note 3 4 8" xfId="6242" xr:uid="{C38D8711-8449-4A8E-B5D6-B74E9C456DAA}"/>
    <cellStyle name="Note 3 4 8 2" xfId="30644" xr:uid="{59B003DB-D9A7-48F9-8BED-9B9630F01FCE}"/>
    <cellStyle name="Note 3 4 9" xfId="23305" xr:uid="{CC3ED8B7-7CF5-498A-A2A2-8FDBCFAE5E12}"/>
    <cellStyle name="Note 3 4 9 2" xfId="36446" xr:uid="{840C551A-A763-4111-B753-F191362A9CE1}"/>
    <cellStyle name="Note 3 5" xfId="15783" xr:uid="{507E6974-5BBD-441F-8502-6F710464AF42}"/>
    <cellStyle name="Note 3 6" xfId="16519" xr:uid="{C93EB750-D07B-4539-8FFF-671882745167}"/>
    <cellStyle name="Note 3 7" xfId="15241" xr:uid="{A11883C9-86E0-4AA3-B218-8C3E74298848}"/>
    <cellStyle name="Note 3 8" xfId="17977" xr:uid="{53B39DE7-9D26-46CE-B875-EEE0CFFFCA32}"/>
    <cellStyle name="Note 3 8 10" xfId="29793" xr:uid="{984B42FC-4ADF-4E80-B338-913FCB1D49F0}"/>
    <cellStyle name="Note 3 8 10 2" xfId="42359" xr:uid="{8B278364-FB64-44C2-94D0-D0131406D91E}"/>
    <cellStyle name="Note 3 8 11" xfId="32061" xr:uid="{431DB794-A38A-4773-8A5F-6FF7D9AD7C6B}"/>
    <cellStyle name="Note 3 8 2" xfId="25800" xr:uid="{0081771F-D9F1-45D8-BAB4-19F905E94973}"/>
    <cellStyle name="Note 3 8 2 2" xfId="38743" xr:uid="{C41B7696-242C-4F51-A516-C78FA9DD3849}"/>
    <cellStyle name="Note 3 8 3" xfId="26685" xr:uid="{D8996D9D-666D-4347-BDB3-8DAB1630F220}"/>
    <cellStyle name="Note 3 8 3 2" xfId="39533" xr:uid="{F3C63EE0-5134-4156-A1BC-9571324D5783}"/>
    <cellStyle name="Note 3 8 4" xfId="27418" xr:uid="{15A521C8-5469-4B8C-A434-52701919034C}"/>
    <cellStyle name="Note 3 8 4 2" xfId="40187" xr:uid="{9838C49C-8121-49F9-92A0-57FA16E9C610}"/>
    <cellStyle name="Note 3 8 5" xfId="28144" xr:uid="{57565AC9-7334-4FBA-85B1-A4EDBD02A124}"/>
    <cellStyle name="Note 3 8 5 2" xfId="40821" xr:uid="{AB83B077-9A58-4EC3-9648-4DE88DDC7EBB}"/>
    <cellStyle name="Note 3 8 6" xfId="28734" xr:uid="{E37FF504-18EB-4886-8429-89CE74D5A37A}"/>
    <cellStyle name="Note 3 8 6 2" xfId="41358" xr:uid="{F57D6133-A9E5-4446-8B62-42FE95E6483B}"/>
    <cellStyle name="Note 3 8 7" xfId="29111" xr:uid="{B04C4A35-63CC-4789-B680-6C1E9D85AF46}"/>
    <cellStyle name="Note 3 8 7 2" xfId="41711" xr:uid="{A57254B1-6E3B-4B1C-86D5-98147FEA2EE1}"/>
    <cellStyle name="Note 3 8 8" xfId="29454" xr:uid="{38648485-2A10-4748-8584-380886E36CFE}"/>
    <cellStyle name="Note 3 8 8 2" xfId="42034" xr:uid="{6EC9467B-6038-4E75-8DF1-468D8B874973}"/>
    <cellStyle name="Note 3 8 9" xfId="29691" xr:uid="{BCB0E6F1-685D-42FD-8EA5-3D4AB6177B9A}"/>
    <cellStyle name="Note 3 8 9 2" xfId="42263" xr:uid="{D224D7F9-92DB-474A-BBA1-16107D076C24}"/>
    <cellStyle name="Note 30" xfId="2871" xr:uid="{995AC10A-6112-42F1-9553-2015CE25F0CD}"/>
    <cellStyle name="Note 31" xfId="2872" xr:uid="{578FFFFC-5283-4A81-854D-94E0B178F824}"/>
    <cellStyle name="Note 32" xfId="2873" xr:uid="{73F99A76-CC9C-49A5-8D22-22133792F966}"/>
    <cellStyle name="Note 33" xfId="2874" xr:uid="{1CC45E26-72FF-4C20-BFEC-91ED695DF300}"/>
    <cellStyle name="Note 34" xfId="2875" xr:uid="{7647A7EA-7E37-4960-B036-3F923FF30C7F}"/>
    <cellStyle name="Note 35" xfId="2876" xr:uid="{0F2F10B9-ED15-4D9D-999F-210D7ADE7710}"/>
    <cellStyle name="Note 36" xfId="2877" xr:uid="{AD6D5D33-3133-4E20-B35E-EF0CEE1AD3EC}"/>
    <cellStyle name="Note 37" xfId="15728" xr:uid="{BB705F52-382B-4794-AAE6-42A0B5579179}"/>
    <cellStyle name="Note 4" xfId="2878" xr:uid="{B9CFDFD7-238A-45D8-8862-244835BB8ECE}"/>
    <cellStyle name="Note 4 2" xfId="10087" xr:uid="{A9A43AF1-A9BF-4AD8-888C-03FC9729725B}"/>
    <cellStyle name="Note 4 2 10" xfId="26941" xr:uid="{93B700C4-FEF0-404E-A4D1-6025CE14BEB4}"/>
    <cellStyle name="Note 4 2 10 2" xfId="39761" xr:uid="{6DFD6BEE-D350-4EE0-A393-7D526A3CF836}"/>
    <cellStyle name="Note 4 2 11" xfId="28491" xr:uid="{143DB3C1-0105-48C1-9F59-55CFCFA1CCDA}"/>
    <cellStyle name="Note 4 2 11 2" xfId="41140" xr:uid="{E6294AFC-8973-4B6E-ACD9-EBDE75FCA0CD}"/>
    <cellStyle name="Note 4 2 12" xfId="27335" xr:uid="{82492F1B-3693-4BE8-89A5-001C65D5C014}"/>
    <cellStyle name="Note 4 2 12 2" xfId="40110" xr:uid="{9AAF050F-2E9D-4048-A17B-1D985D8971DA}"/>
    <cellStyle name="Note 4 2 13" xfId="24994" xr:uid="{07A4E27D-72DC-4EAC-AF33-B259D347B1FC}"/>
    <cellStyle name="Note 4 2 13 2" xfId="38024" xr:uid="{50D2C8E1-FFF4-44D9-8323-1E759332F895}"/>
    <cellStyle name="Note 4 2 14" xfId="28540" xr:uid="{EF11E8DD-41A7-461A-8EE4-50DE2779F223}"/>
    <cellStyle name="Note 4 2 14 2" xfId="41186" xr:uid="{34978EAC-1398-4CBC-A408-E6CE97BC7802}"/>
    <cellStyle name="Note 4 2 2" xfId="13645" xr:uid="{BE80661C-92D8-4920-BFC6-9AAD5B0A9BBA}"/>
    <cellStyle name="Note 4 2 2 10" xfId="28860" xr:uid="{77CF9134-1943-4854-8E59-8BD407BE1474}"/>
    <cellStyle name="Note 4 2 2 10 2" xfId="41481" xr:uid="{181D4B45-15E6-4231-9F95-BFEBBF54621E}"/>
    <cellStyle name="Note 4 2 2 11" xfId="20218" xr:uid="{DE47065B-C380-4611-94A3-7FC56D7D3D33}"/>
    <cellStyle name="Note 4 2 2 11 2" xfId="33671" xr:uid="{FF5291FC-8182-4C94-BE13-A4173D292648}"/>
    <cellStyle name="Note 4 2 2 2" xfId="14779" xr:uid="{49EFE560-459A-48B0-B3C6-2D8429E08EA5}"/>
    <cellStyle name="Note 4 2 2 2 10" xfId="29562" xr:uid="{AC1C86CD-A09C-4EEB-8846-9DBD4D7B7061}"/>
    <cellStyle name="Note 4 2 2 2 10 2" xfId="42138" xr:uid="{ADB26F8E-BD0F-46A4-9C11-A3EF9AEC5A77}"/>
    <cellStyle name="Note 4 2 2 2 11" xfId="31719" xr:uid="{8AFE7CA3-68E3-42D6-B65E-2BDB410A1EDA}"/>
    <cellStyle name="Note 4 2 2 2 2" xfId="23812" xr:uid="{6F7C36A1-119F-4E0C-B813-1CE502BB5BA4}"/>
    <cellStyle name="Note 4 2 2 2 2 2" xfId="36926" xr:uid="{8550C347-03DE-4FB2-A286-EE67DF7FAB17}"/>
    <cellStyle name="Note 4 2 2 2 3" xfId="6874" xr:uid="{629F685B-A0C9-4802-84C8-5E8C3602B6BE}"/>
    <cellStyle name="Note 4 2 2 2 3 2" xfId="31114" xr:uid="{176F6671-3ED0-49BB-986A-311E2E7C1288}"/>
    <cellStyle name="Note 4 2 2 2 4" xfId="5817" xr:uid="{F278E300-6ABE-4A55-992A-1DCAC1EE79C5}"/>
    <cellStyle name="Note 4 2 2 2 4 2" xfId="30293" xr:uid="{2DEF9DFC-E497-45DA-8502-3604FAFAD153}"/>
    <cellStyle name="Note 4 2 2 2 5" xfId="6417" xr:uid="{8DA18DBD-3221-46F1-B161-5F8AFAC2604A}"/>
    <cellStyle name="Note 4 2 2 2 5 2" xfId="30797" xr:uid="{5EB744C4-F8DF-4994-9BAE-A34FD7494E9C}"/>
    <cellStyle name="Note 4 2 2 2 6" xfId="27150" xr:uid="{4741FF7C-BF6A-449C-AE08-4AF6CB051F0D}"/>
    <cellStyle name="Note 4 2 2 2 6 2" xfId="39944" xr:uid="{83C6C2DC-0F6A-413C-AA65-611B19A6DACA}"/>
    <cellStyle name="Note 4 2 2 2 7" xfId="4877" xr:uid="{AAD36528-081F-47B6-812D-201CA39BAF0B}"/>
    <cellStyle name="Note 4 2 2 2 7 2" xfId="29854" xr:uid="{C6979113-94B0-4E97-B160-2161D4A2BBDB}"/>
    <cellStyle name="Note 4 2 2 2 8" xfId="27345" xr:uid="{700C9DA3-7FEB-4317-9C5A-2671A41E51D1}"/>
    <cellStyle name="Note 4 2 2 2 8 2" xfId="40118" xr:uid="{144AB3B1-35A5-4EB3-93D8-B63E859CA3C4}"/>
    <cellStyle name="Note 4 2 2 2 9" xfId="18860" xr:uid="{89ED5385-5B5A-4E85-B20B-C9211AD66B96}"/>
    <cellStyle name="Note 4 2 2 2 9 2" xfId="32445" xr:uid="{6484D8B9-D723-4B01-807D-F12CBEC2AE31}"/>
    <cellStyle name="Note 4 2 2 3" xfId="16229" xr:uid="{F8456598-7AE9-47C8-BA8A-580EB2DF6B9A}"/>
    <cellStyle name="Note 4 2 2 4" xfId="22957" xr:uid="{95C5E1A8-B594-44B8-BBE3-4A2EE654FD0C}"/>
    <cellStyle name="Note 4 2 2 4 2" xfId="36107" xr:uid="{F784B2A7-979D-4B83-8032-00183D208B6A}"/>
    <cellStyle name="Note 4 2 2 5" xfId="6650" xr:uid="{29D3845A-C91C-48B0-861B-9E8DC0606A94}"/>
    <cellStyle name="Note 4 2 2 5 2" xfId="30953" xr:uid="{ADF99C8E-0B8E-41D3-A4DE-BC6B3A26CC6D}"/>
    <cellStyle name="Note 4 2 2 6" xfId="19555" xr:uid="{A03517D4-18B6-4E67-931F-DCE0DB5F2B23}"/>
    <cellStyle name="Note 4 2 2 6 2" xfId="33064" xr:uid="{F49E6304-0A08-4FD5-921B-CEAAB1D37168}"/>
    <cellStyle name="Note 4 2 2 7" xfId="23590" xr:uid="{0A68C2B9-BE29-459C-B16A-F2A0C6CF5971}"/>
    <cellStyle name="Note 4 2 2 7 2" xfId="36717" xr:uid="{1D06BFF1-D651-4808-928E-EC05806D9FDF}"/>
    <cellStyle name="Note 4 2 2 8" xfId="26820" xr:uid="{6A0AF1E9-8D19-42DD-A7DE-F4B0D7557635}"/>
    <cellStyle name="Note 4 2 2 8 2" xfId="39657" xr:uid="{E14B4FA7-3733-42F8-A8DA-DEC7F7EC8CBB}"/>
    <cellStyle name="Note 4 2 2 9" xfId="27676" xr:uid="{70EB2C2C-872B-4F5D-8BCD-D0CBE8D46AA4}"/>
    <cellStyle name="Note 4 2 2 9 2" xfId="40408" xr:uid="{E81F33CB-AC47-450C-877F-BAEA399C5DE5}"/>
    <cellStyle name="Note 4 2 3" xfId="14339" xr:uid="{0843BCF4-28F8-449E-AA02-249F3AEC1DA5}"/>
    <cellStyle name="Note 4 2 3 10" xfId="29344" xr:uid="{242FD63F-6139-4906-87D9-368B21CDB38F}"/>
    <cellStyle name="Note 4 2 3 10 2" xfId="41929" xr:uid="{05158585-606D-441A-866B-778CDD0AB9B6}"/>
    <cellStyle name="Note 4 2 3 11" xfId="23303" xr:uid="{74000937-A794-4B20-9D9D-93DBB3B8AFE8}"/>
    <cellStyle name="Note 4 2 3 11 2" xfId="36444" xr:uid="{B9E30930-AA6F-4F05-874B-45B9D318136C}"/>
    <cellStyle name="Note 4 2 3 2" xfId="15036" xr:uid="{778C96FA-7264-48A0-BC3F-87022068B15C}"/>
    <cellStyle name="Note 4 2 3 2 10" xfId="26344" xr:uid="{5888553A-1803-4E59-9CA6-3DF5FFEFD97F}"/>
    <cellStyle name="Note 4 2 3 2 10 2" xfId="39226" xr:uid="{F0D4DBDF-E0D8-4A8F-BE81-78FB468A6C41}"/>
    <cellStyle name="Note 4 2 3 2 11" xfId="31976" xr:uid="{16B4A0BC-24F9-4F23-9FF9-8939C797894D}"/>
    <cellStyle name="Note 4 2 3 2 2" xfId="24069" xr:uid="{F2E8353F-F7C5-4D12-ACD8-35A91D1E38F1}"/>
    <cellStyle name="Note 4 2 3 2 2 2" xfId="37183" xr:uid="{5E6DCA19-FF46-464B-8FD2-884FEABB801B}"/>
    <cellStyle name="Note 4 2 3 2 3" xfId="22191" xr:uid="{5D4E836F-B1E2-4D96-8329-EAF762BB5169}"/>
    <cellStyle name="Note 4 2 3 2 3 2" xfId="35406" xr:uid="{765530B1-98BC-4278-A533-4A3EFAF906EF}"/>
    <cellStyle name="Note 4 2 3 2 4" xfId="19553" xr:uid="{7026B400-0858-446C-BAAA-113852EBAC86}"/>
    <cellStyle name="Note 4 2 3 2 4 2" xfId="33062" xr:uid="{E7004946-B695-4164-AE02-C8C06CAD94DC}"/>
    <cellStyle name="Note 4 2 3 2 5" xfId="19609" xr:uid="{831261AD-C4BC-457B-A0CF-D0E3A87C59A7}"/>
    <cellStyle name="Note 4 2 3 2 5 2" xfId="33111" xr:uid="{B9556602-569B-498D-8D50-875ACFE453B6}"/>
    <cellStyle name="Note 4 2 3 2 6" xfId="20949" xr:uid="{7844F02C-640A-48C1-B92A-F7D475EF16BD}"/>
    <cellStyle name="Note 4 2 3 2 6 2" xfId="34319" xr:uid="{7F88244E-CE44-4180-8463-112FB4340D08}"/>
    <cellStyle name="Note 4 2 3 2 7" xfId="23277" xr:uid="{18A90503-52EB-4666-AC95-3A62652CD11B}"/>
    <cellStyle name="Note 4 2 3 2 7 2" xfId="36421" xr:uid="{EA43B7FE-FFCD-4069-B14B-1B5683C74033}"/>
    <cellStyle name="Note 4 2 3 2 8" xfId="26663" xr:uid="{5DA9D292-CC22-4B61-9A5A-52ACC2681F6A}"/>
    <cellStyle name="Note 4 2 3 2 8 2" xfId="39516" xr:uid="{921FD5B4-B94F-4A45-B35C-E24493FAA325}"/>
    <cellStyle name="Note 4 2 3 2 9" xfId="24520" xr:uid="{836A6AB2-503F-48BC-B2CD-B17081EEDCE9}"/>
    <cellStyle name="Note 4 2 3 2 9 2" xfId="37598" xr:uid="{7E3FC173-7F5A-4D21-A547-31B0F0EAF1CF}"/>
    <cellStyle name="Note 4 2 3 3" xfId="16675" xr:uid="{C44E36AF-64E5-4C7D-80B9-5676BDC44FF2}"/>
    <cellStyle name="Note 4 2 3 4" xfId="23483" xr:uid="{10858832-8F4B-4853-BF80-80FCD6221F65}"/>
    <cellStyle name="Note 4 2 3 4 2" xfId="36616" xr:uid="{432E3408-5BD4-4FCD-B387-E51E00C151F2}"/>
    <cellStyle name="Note 4 2 3 5" xfId="7222" xr:uid="{BA7E346C-30D6-455E-A84B-2FC4BA371857}"/>
    <cellStyle name="Note 4 2 3 5 2" xfId="31417" xr:uid="{DEE0403F-CF73-4550-BAFA-B1CC100559D0}"/>
    <cellStyle name="Note 4 2 3 6" xfId="20683" xr:uid="{FC4CCA10-DF8D-4855-9AA9-88E58F8E3A53}"/>
    <cellStyle name="Note 4 2 3 6 2" xfId="34085" xr:uid="{B8DAB386-8A42-495F-8AC3-82BC9C71735F}"/>
    <cellStyle name="Note 4 2 3 7" xfId="22509" xr:uid="{90D7BEF6-D093-4AEA-A70C-E28047CF4CBB}"/>
    <cellStyle name="Note 4 2 3 7 2" xfId="35694" xr:uid="{A86D1FBC-1B78-4837-B6EE-42EFAC035715}"/>
    <cellStyle name="Note 4 2 3 8" xfId="22089" xr:uid="{42D76E2F-6681-4B75-BA27-E6064CFDC526}"/>
    <cellStyle name="Note 4 2 3 8 2" xfId="35319" xr:uid="{1A438206-3EFE-4F65-8B79-E0CEECEC43B1}"/>
    <cellStyle name="Note 4 2 3 9" xfId="20169" xr:uid="{88F5DCB2-46F6-401C-BF24-79ED9D4012DC}"/>
    <cellStyle name="Note 4 2 3 9 2" xfId="33628" xr:uid="{3543CA79-127F-455E-8498-13D3117B52FD}"/>
    <cellStyle name="Note 4 2 4" xfId="14702" xr:uid="{5B34D654-9CA5-411B-96CB-40E76CDBFF69}"/>
    <cellStyle name="Note 4 2 4 10" xfId="21722" xr:uid="{9EF0E9AC-A283-438F-B9AD-5964C308E1A9}"/>
    <cellStyle name="Note 4 2 4 10 2" xfId="35005" xr:uid="{DEA34CDD-1997-4F7A-B07E-C99686ED764D}"/>
    <cellStyle name="Note 4 2 4 11" xfId="24732" xr:uid="{30C3BA0A-F697-4B56-89F2-8098793A326A}"/>
    <cellStyle name="Note 4 2 4 11 2" xfId="37784" xr:uid="{E86745BA-C920-4EAA-9B24-66D7EC959726}"/>
    <cellStyle name="Note 4 2 4 12" xfId="31642" xr:uid="{E34D8D4F-B065-42E0-9221-3362DFDC6133}"/>
    <cellStyle name="Note 4 2 4 2" xfId="17111" xr:uid="{D0806E2D-6D7A-4FCC-B2C4-3649A3484EAF}"/>
    <cellStyle name="Note 4 2 4 3" xfId="23735" xr:uid="{67F898FD-D260-401E-8269-A07419CC9110}"/>
    <cellStyle name="Note 4 2 4 3 2" xfId="36849" xr:uid="{2D15865D-BF9E-44C4-8DE3-CFCF2C153737}"/>
    <cellStyle name="Note 4 2 4 4" xfId="19080" xr:uid="{38E51914-8B4D-4049-A983-572DE707E191}"/>
    <cellStyle name="Note 4 2 4 4 2" xfId="32650" xr:uid="{24AEACCD-8075-4478-8FE1-306438D6E3CA}"/>
    <cellStyle name="Note 4 2 4 5" xfId="20896" xr:uid="{9457F978-5501-47BA-A46A-73AA02E849BE}"/>
    <cellStyle name="Note 4 2 4 5 2" xfId="34272" xr:uid="{0CDEAC73-5E15-4FFC-B12E-B6A58ABE5FEF}"/>
    <cellStyle name="Note 4 2 4 6" xfId="26886" xr:uid="{B756C068-76A6-4449-8E73-467C4821FFF1}"/>
    <cellStyle name="Note 4 2 4 6 2" xfId="39715" xr:uid="{F82C9B96-4F08-428E-B780-9041178F8312}"/>
    <cellStyle name="Note 4 2 4 7" xfId="26565" xr:uid="{7B2784A7-B43A-4719-ABF3-99013AC58757}"/>
    <cellStyle name="Note 4 2 4 7 2" xfId="39422" xr:uid="{1158A431-D718-4C7B-9BA2-7CD02F3E9706}"/>
    <cellStyle name="Note 4 2 4 8" xfId="20946" xr:uid="{F5916723-94C6-4F05-9D2E-FC4054E1D389}"/>
    <cellStyle name="Note 4 2 4 8 2" xfId="34316" xr:uid="{2A7B7118-D0AE-41B9-8A03-80C8E3E6A027}"/>
    <cellStyle name="Note 4 2 4 9" xfId="19968" xr:uid="{84F458C9-82E8-48B9-A90F-50634AABC807}"/>
    <cellStyle name="Note 4 2 4 9 2" xfId="33443" xr:uid="{FA2D453A-9F69-4999-8E47-02A24FB190AC}"/>
    <cellStyle name="Note 4 2 5" xfId="17542" xr:uid="{E1347194-29EA-4F6B-BAE5-F96FFEB14960}"/>
    <cellStyle name="Note 4 2 6" xfId="15700" xr:uid="{34E3FB77-0BEF-4852-8EF3-02C088B6E685}"/>
    <cellStyle name="Note 4 2 7" xfId="20504" xr:uid="{7B90140E-F171-4DC8-BFB3-CE479F856BA7}"/>
    <cellStyle name="Note 4 2 7 2" xfId="33921" xr:uid="{891EA7FA-E9B0-4963-ABD1-66EF8874E18B}"/>
    <cellStyle name="Note 4 2 8" xfId="23609" xr:uid="{18B4ABD4-CB2B-4D82-AC21-B7398BB6B14E}"/>
    <cellStyle name="Note 4 2 8 2" xfId="36732" xr:uid="{790C4010-CDC9-41A6-A8DD-30FCA4DFA5E2}"/>
    <cellStyle name="Note 4 2 9" xfId="24473" xr:uid="{743FD75A-9A11-4294-875F-0A887246C8D1}"/>
    <cellStyle name="Note 4 2 9 2" xfId="37555" xr:uid="{F88930D5-8674-40FA-85EB-620E8DE9785D}"/>
    <cellStyle name="Note 4 3" xfId="15882" xr:uid="{4F7CFBCC-0C3E-4946-939B-82CFF0CEC5D8}"/>
    <cellStyle name="Note 4 4" xfId="16329" xr:uid="{5668ED23-1695-430A-AA4B-471DA0AD4D5B}"/>
    <cellStyle name="Note 4 5" xfId="16766" xr:uid="{2E9BB23B-B34B-4385-9BDE-F252FF4841CC}"/>
    <cellStyle name="Note 4 6" xfId="17201" xr:uid="{2A0EE80B-78F1-4DF0-B75E-7C9C13F3A45E}"/>
    <cellStyle name="Note 4 7" xfId="15355" xr:uid="{BA72BF2E-28E6-4A64-8813-E8986AA87CA9}"/>
    <cellStyle name="Note 4 8" xfId="17978" xr:uid="{875A04BF-6D8A-4734-8E03-50E9CB242B8D}"/>
    <cellStyle name="Note 4 8 10" xfId="29794" xr:uid="{932FDF4D-C549-40DA-B5F8-4CED02EA0C40}"/>
    <cellStyle name="Note 4 8 10 2" xfId="42360" xr:uid="{2F124416-44CF-4077-8BC7-51AFE37465EE}"/>
    <cellStyle name="Note 4 8 11" xfId="32062" xr:uid="{F1A09FB6-B289-4246-A32D-1259E3A5CC5C}"/>
    <cellStyle name="Note 4 8 2" xfId="25801" xr:uid="{F11B7142-CFDE-48BF-B159-AAE3A12C803D}"/>
    <cellStyle name="Note 4 8 2 2" xfId="38744" xr:uid="{B53EFBA9-5654-4641-B90D-29D7D2CFD970}"/>
    <cellStyle name="Note 4 8 3" xfId="26686" xr:uid="{4ABBC4D4-33B4-49DD-A21C-ACADF00D62CE}"/>
    <cellStyle name="Note 4 8 3 2" xfId="39534" xr:uid="{039C849D-ECD1-4E0A-8B41-3C820CD06852}"/>
    <cellStyle name="Note 4 8 4" xfId="27419" xr:uid="{4269E69D-7195-4802-9625-24B2E6681AEA}"/>
    <cellStyle name="Note 4 8 4 2" xfId="40188" xr:uid="{E61F4C88-BB31-4212-8856-C327EF2E75F5}"/>
    <cellStyle name="Note 4 8 5" xfId="28145" xr:uid="{7BCB5265-02A6-47CA-82D0-5FDC0B3278D3}"/>
    <cellStyle name="Note 4 8 5 2" xfId="40822" xr:uid="{7C5C7C10-A516-4B0C-901B-BF3371AA786B}"/>
    <cellStyle name="Note 4 8 6" xfId="28735" xr:uid="{BA2AAC4C-07B1-4969-9DB9-BB6104629661}"/>
    <cellStyle name="Note 4 8 6 2" xfId="41359" xr:uid="{08630A27-4FBE-4C15-AC62-870E47B9D277}"/>
    <cellStyle name="Note 4 8 7" xfId="29112" xr:uid="{22B2CBE4-D323-4913-ABD3-9F760A9025AA}"/>
    <cellStyle name="Note 4 8 7 2" xfId="41712" xr:uid="{2B7A02E9-0BA8-4C44-A085-A438865313BA}"/>
    <cellStyle name="Note 4 8 8" xfId="29455" xr:uid="{13134B57-DDAE-42B3-92A5-199BCAE7B971}"/>
    <cellStyle name="Note 4 8 8 2" xfId="42035" xr:uid="{F69196E2-2EFD-4CE4-A27A-892179E7A4EC}"/>
    <cellStyle name="Note 4 8 9" xfId="29692" xr:uid="{45FAC516-EFD6-4232-986E-2A27C0433CFB}"/>
    <cellStyle name="Note 4 8 9 2" xfId="42264" xr:uid="{E0F84D44-206F-4A6A-A327-21EE5065150E}"/>
    <cellStyle name="Note 5" xfId="2879" xr:uid="{8093E14A-CF14-4A91-92A3-E0D249ACEBB7}"/>
    <cellStyle name="Note 5 2" xfId="10088" xr:uid="{C094E2F7-7FC9-487C-9DE4-29D277F61B40}"/>
    <cellStyle name="Note 5 2 10" xfId="26223" xr:uid="{19CF2071-7D7B-46FE-94B6-302E8668F919}"/>
    <cellStyle name="Note 5 2 10 2" xfId="39125" xr:uid="{4B8B40D2-3891-4F0A-AC32-552535912C3C}"/>
    <cellStyle name="Note 5 2 11" xfId="26291" xr:uid="{B82A16EA-7D01-4D50-AFEE-80781CD22A18}"/>
    <cellStyle name="Note 5 2 11 2" xfId="39187" xr:uid="{43D070E3-6348-43C0-8D31-EBCCAA03DD21}"/>
    <cellStyle name="Note 5 2 12" xfId="21060" xr:uid="{33DA2AB7-47BE-49EF-8E84-FDF5EBDFF432}"/>
    <cellStyle name="Note 5 2 12 2" xfId="34416" xr:uid="{3461FE88-14E3-4D64-A960-E855E75B3FA9}"/>
    <cellStyle name="Note 5 2 13" xfId="7139" xr:uid="{2C5F24EA-FE0C-487A-9440-740D3DB805AC}"/>
    <cellStyle name="Note 5 2 13 2" xfId="31351" xr:uid="{B5FD04FB-48C2-479B-811A-CDD6640FCA52}"/>
    <cellStyle name="Note 5 2 2" xfId="13646" xr:uid="{E3B9D25F-AEF0-4964-B06C-4B7719675BB2}"/>
    <cellStyle name="Note 5 2 2 10" xfId="20019" xr:uid="{C499AEDF-6A4F-4C9E-B34B-F5705BAFB89C}"/>
    <cellStyle name="Note 5 2 2 10 2" xfId="33493" xr:uid="{6B6BB933-08E1-415B-A78A-0A1E2112F83B}"/>
    <cellStyle name="Note 5 2 2 2" xfId="14780" xr:uid="{64BC602A-255D-4194-9B3A-68470170939C}"/>
    <cellStyle name="Note 5 2 2 2 10" xfId="5603" xr:uid="{4A684C79-589F-496C-B18A-2A695AA61408}"/>
    <cellStyle name="Note 5 2 2 2 10 2" xfId="30113" xr:uid="{E70944D1-DB75-416E-9E52-224EB0D86FB2}"/>
    <cellStyle name="Note 5 2 2 2 11" xfId="31720" xr:uid="{5A0FA338-956C-44F4-B784-5C25B07AF73A}"/>
    <cellStyle name="Note 5 2 2 2 2" xfId="23813" xr:uid="{40978F65-CE20-4416-9BA6-A2756B07BA3F}"/>
    <cellStyle name="Note 5 2 2 2 2 2" xfId="36927" xr:uid="{9C4CDEAE-03EB-4F2B-B4AE-A60882FA5DEF}"/>
    <cellStyle name="Note 5 2 2 2 3" xfId="21146" xr:uid="{A44EB04A-FE7F-4392-99DD-410ABE7F4C78}"/>
    <cellStyle name="Note 5 2 2 2 3 2" xfId="34497" xr:uid="{9B244CC0-170D-48AE-B9FD-F44A6A7C3092}"/>
    <cellStyle name="Note 5 2 2 2 4" xfId="7050" xr:uid="{B9F8CC4C-1486-4351-A20C-DD59C894CF3D}"/>
    <cellStyle name="Note 5 2 2 2 4 2" xfId="31270" xr:uid="{EC474243-9BB1-4036-9ACB-6A21B127E05A}"/>
    <cellStyle name="Note 5 2 2 2 5" xfId="5491" xr:uid="{B11A96AB-7A2C-43C1-87FE-91BA6F3C5F9F}"/>
    <cellStyle name="Note 5 2 2 2 5 2" xfId="30013" xr:uid="{5D6C0DA4-9E38-421D-BD93-FFF2551ED14B}"/>
    <cellStyle name="Note 5 2 2 2 6" xfId="20069" xr:uid="{7AA87E51-9545-4C09-A268-D7BBB3C07F57}"/>
    <cellStyle name="Note 5 2 2 2 6 2" xfId="33535" xr:uid="{3AD1FAB3-313C-46E6-B594-1F7513F755F1}"/>
    <cellStyle name="Note 5 2 2 2 7" xfId="28505" xr:uid="{E20AEB09-8B9F-4AAA-BE81-BA2085432856}"/>
    <cellStyle name="Note 5 2 2 2 7 2" xfId="41154" xr:uid="{2220F32F-3AC8-44CD-B457-2CA4B38CD768}"/>
    <cellStyle name="Note 5 2 2 2 8" xfId="28370" xr:uid="{D36D2CD5-00A1-435D-9E08-69B3207610B2}"/>
    <cellStyle name="Note 5 2 2 2 8 2" xfId="41032" xr:uid="{106B16F3-EF26-40EB-802F-248A7F4767E2}"/>
    <cellStyle name="Note 5 2 2 2 9" xfId="28638" xr:uid="{013F8FEB-A7C2-48AF-8DCF-7CBF15776930}"/>
    <cellStyle name="Note 5 2 2 2 9 2" xfId="41268" xr:uid="{479D06E5-0748-4353-B60E-D0E0747DD1F4}"/>
    <cellStyle name="Note 5 2 2 3" xfId="22958" xr:uid="{7C84C432-60D8-4C6D-A1EF-BF1D39F0F446}"/>
    <cellStyle name="Note 5 2 2 3 2" xfId="36108" xr:uid="{C0F69C9A-1297-4156-A5A1-85925FF2CA40}"/>
    <cellStyle name="Note 5 2 2 4" xfId="20186" xr:uid="{4924BCCB-AE82-4D7E-ABDE-6FD0115D2864}"/>
    <cellStyle name="Note 5 2 2 4 2" xfId="33642" xr:uid="{60D32876-8F88-44C1-B894-0068A90F99E9}"/>
    <cellStyle name="Note 5 2 2 5" xfId="18639" xr:uid="{D6F6CB40-9EB4-4D89-A1E7-0693ED4CF417}"/>
    <cellStyle name="Note 5 2 2 5 2" xfId="32238" xr:uid="{35CAE5AE-5F45-4858-A77C-92AF3A4244C0}"/>
    <cellStyle name="Note 5 2 2 6" xfId="23567" xr:uid="{AC1CB977-9409-49C9-92EF-B2998303D8B1}"/>
    <cellStyle name="Note 5 2 2 6 2" xfId="36696" xr:uid="{0C352368-FDCC-4062-AB7D-8BF90C484A67}"/>
    <cellStyle name="Note 5 2 2 7" xfId="19890" xr:uid="{7AC2EE60-6ED8-4E30-8868-85BCC6D247A5}"/>
    <cellStyle name="Note 5 2 2 7 2" xfId="33367" xr:uid="{9163C228-BFD9-4EF3-B70F-88BE2F29FEE4}"/>
    <cellStyle name="Note 5 2 2 8" xfId="26809" xr:uid="{B058097D-D090-440F-835F-9A8FE8DFB091}"/>
    <cellStyle name="Note 5 2 2 8 2" xfId="39647" xr:uid="{3B329151-21CA-4D44-889F-AE053E83408B}"/>
    <cellStyle name="Note 5 2 2 9" xfId="24373" xr:uid="{ED946CEE-AD26-4180-A070-B106B7D4DD8B}"/>
    <cellStyle name="Note 5 2 2 9 2" xfId="37467" xr:uid="{0A0A888F-A4B7-4A84-BCD7-8C89596E5010}"/>
    <cellStyle name="Note 5 2 3" xfId="14340" xr:uid="{F641138C-1671-45A5-9008-5BBE3ABED3D4}"/>
    <cellStyle name="Note 5 2 3 10" xfId="29189" xr:uid="{61F3FA91-8420-4D3A-9997-16CB48D5F51E}"/>
    <cellStyle name="Note 5 2 3 10 2" xfId="41786" xr:uid="{E68EFC5E-7FA7-45C0-B42F-747AE345CF54}"/>
    <cellStyle name="Note 5 2 3 2" xfId="15037" xr:uid="{8B35CB83-1351-43A5-BD26-FD3394B6CCB9}"/>
    <cellStyle name="Note 5 2 3 2 10" xfId="26405" xr:uid="{A7C65A69-4CAD-4001-8EF5-E63F8636A669}"/>
    <cellStyle name="Note 5 2 3 2 10 2" xfId="39281" xr:uid="{2E07244F-E684-44FD-A6CA-131948D08EC9}"/>
    <cellStyle name="Note 5 2 3 2 11" xfId="31977" xr:uid="{FFBC3085-E894-487F-A48A-ABEC7E9E4E2B}"/>
    <cellStyle name="Note 5 2 3 2 2" xfId="24070" xr:uid="{F87D8F8D-38B8-4B88-94D3-BE45ED73BD2E}"/>
    <cellStyle name="Note 5 2 3 2 2 2" xfId="37184" xr:uid="{2BE0D361-068D-44CB-86D6-1A23CD5DA9EC}"/>
    <cellStyle name="Note 5 2 3 2 3" xfId="19027" xr:uid="{C76E412B-80C7-4A5B-A9F5-473695B6B976}"/>
    <cellStyle name="Note 5 2 3 2 3 2" xfId="32597" xr:uid="{0B8A7774-FC3D-49B1-B1E9-A4CEF2FD9BEF}"/>
    <cellStyle name="Note 5 2 3 2 4" xfId="5547" xr:uid="{F3DB5999-9732-4B58-978F-97D69B6769AA}"/>
    <cellStyle name="Note 5 2 3 2 4 2" xfId="30060" xr:uid="{D7AA7C62-B72F-45C2-978B-283E70A7874D}"/>
    <cellStyle name="Note 5 2 3 2 5" xfId="25777" xr:uid="{CAC8A8FC-579C-4E02-AA7A-83DA9913EAF6}"/>
    <cellStyle name="Note 5 2 3 2 5 2" xfId="38723" xr:uid="{88319A24-DBF8-4917-8B11-E8FDBCDD310A}"/>
    <cellStyle name="Note 5 2 3 2 6" xfId="25414" xr:uid="{19D12CC7-9984-442D-AFB1-5E495E8FA484}"/>
    <cellStyle name="Note 5 2 3 2 6 2" xfId="38400" xr:uid="{0BE18F0C-774C-4EB5-9479-426F98F4DDAA}"/>
    <cellStyle name="Note 5 2 3 2 7" xfId="25219" xr:uid="{FE1F587F-BCF7-45E2-B95A-BBB2B21AE587}"/>
    <cellStyle name="Note 5 2 3 2 7 2" xfId="38227" xr:uid="{0FEEEDC9-3E90-46A1-BDC2-D380C2AF4E75}"/>
    <cellStyle name="Note 5 2 3 2 8" xfId="6509" xr:uid="{BDE968D3-6686-4CDC-AEBC-CB449AE165F2}"/>
    <cellStyle name="Note 5 2 3 2 8 2" xfId="30853" xr:uid="{0D15AFC9-2565-40E3-B37E-83D136FFDF67}"/>
    <cellStyle name="Note 5 2 3 2 9" xfId="28472" xr:uid="{B6781DC3-8322-42A0-A069-537EB2F58529}"/>
    <cellStyle name="Note 5 2 3 2 9 2" xfId="41121" xr:uid="{6F893CB5-9F61-4C50-9749-59683D86D355}"/>
    <cellStyle name="Note 5 2 3 3" xfId="23484" xr:uid="{21D019A1-2FF1-4E42-BF57-090E20C37D7D}"/>
    <cellStyle name="Note 5 2 3 3 2" xfId="36617" xr:uid="{D4753D88-7E13-4CC7-9889-5ACAA681C483}"/>
    <cellStyle name="Note 5 2 3 4" xfId="25309" xr:uid="{824760DB-2491-4EB9-BF9B-C7D2FF216D74}"/>
    <cellStyle name="Note 5 2 3 4 2" xfId="38307" xr:uid="{6A28B39B-B56C-4536-8422-BE5B23E223B3}"/>
    <cellStyle name="Note 5 2 3 5" xfId="20850" xr:uid="{683B7DDC-C251-4657-9D52-639787DC6CEC}"/>
    <cellStyle name="Note 5 2 3 5 2" xfId="34229" xr:uid="{B0FB1BB5-2702-4DDF-9B52-C5AE7238ED14}"/>
    <cellStyle name="Note 5 2 3 6" xfId="27094" xr:uid="{BC80F6C8-2FCC-4326-9848-F07EC5AD9DC3}"/>
    <cellStyle name="Note 5 2 3 6 2" xfId="39895" xr:uid="{7AE26180-9D3F-40D7-88E5-206715DCC279}"/>
    <cellStyle name="Note 5 2 3 7" xfId="21196" xr:uid="{30E1741F-31F7-4F55-89F7-2289CB3A977B}"/>
    <cellStyle name="Note 5 2 3 7 2" xfId="34543" xr:uid="{F72F54F0-310A-41E8-A2D1-9B42382677F2}"/>
    <cellStyle name="Note 5 2 3 8" xfId="20814" xr:uid="{D321B315-DF65-442F-A789-F16A4C7CC308}"/>
    <cellStyle name="Note 5 2 3 8 2" xfId="34198" xr:uid="{829EE4B0-BC14-4D3B-BBFF-C96440586C0F}"/>
    <cellStyle name="Note 5 2 3 9" xfId="29261" xr:uid="{38708063-89A1-4484-8374-C15EB3BFFFAC}"/>
    <cellStyle name="Note 5 2 3 9 2" xfId="41852" xr:uid="{D23A31B0-25E8-4037-B205-C347510A98F5}"/>
    <cellStyle name="Note 5 2 4" xfId="14703" xr:uid="{A483DBAC-2C94-4153-A99C-5CAF290CD9DD}"/>
    <cellStyle name="Note 5 2 4 10" xfId="5412" xr:uid="{A7CF1E61-E100-40CE-9568-678DC68335C2}"/>
    <cellStyle name="Note 5 2 4 10 2" xfId="29951" xr:uid="{C285485A-D5E9-417C-94FE-C458906956C3}"/>
    <cellStyle name="Note 5 2 4 11" xfId="31643" xr:uid="{81358D4D-C326-4558-AC86-04F33F9EB931}"/>
    <cellStyle name="Note 5 2 4 2" xfId="23736" xr:uid="{62C45BEF-3600-47E8-BB79-4503B3B29D92}"/>
    <cellStyle name="Note 5 2 4 2 2" xfId="36850" xr:uid="{754B7F93-D9D3-4E27-BF7B-29123621234B}"/>
    <cellStyle name="Note 5 2 4 3" xfId="6891" xr:uid="{E061A530-7138-43AD-A718-95769DA11A27}"/>
    <cellStyle name="Note 5 2 4 3 2" xfId="31129" xr:uid="{42D7F26A-2C52-477E-9F17-D39F4CE4DDBA}"/>
    <cellStyle name="Note 5 2 4 4" xfId="18787" xr:uid="{B9EC5AAA-17B4-465B-A30E-2FAD745B4AA2}"/>
    <cellStyle name="Note 5 2 4 4 2" xfId="32373" xr:uid="{9151B1B4-1704-4A88-BDC6-0EF540418E7D}"/>
    <cellStyle name="Note 5 2 4 5" xfId="26548" xr:uid="{427133A6-9135-4363-A978-370C35ED62AA}"/>
    <cellStyle name="Note 5 2 4 5 2" xfId="39409" xr:uid="{4BCEA097-DFF9-4498-A21B-AB2CA37E22C4}"/>
    <cellStyle name="Note 5 2 4 6" xfId="23285" xr:uid="{A51E2C50-1E9C-427D-B937-BDB57D60B062}"/>
    <cellStyle name="Note 5 2 4 6 2" xfId="36428" xr:uid="{D1B987CF-97B1-4493-83A5-573D7A9B255B}"/>
    <cellStyle name="Note 5 2 4 7" xfId="24274" xr:uid="{C772BB4C-790B-401A-92B1-18EC4D0838F4}"/>
    <cellStyle name="Note 5 2 4 7 2" xfId="37370" xr:uid="{BB989C0C-5E94-4AE3-A895-92472F006A03}"/>
    <cellStyle name="Note 5 2 4 8" xfId="28121" xr:uid="{08D3D077-4E71-48DA-83FF-248DE5FFCCA2}"/>
    <cellStyle name="Note 5 2 4 8 2" xfId="40802" xr:uid="{E2E98BEF-0065-4CA6-95F8-2A9FD8A0B8BC}"/>
    <cellStyle name="Note 5 2 4 9" xfId="7118" xr:uid="{8C3858D4-693C-44BB-8E77-7CF550071842}"/>
    <cellStyle name="Note 5 2 4 9 2" xfId="31332" xr:uid="{7D11B013-AAE7-430B-80FB-8F542237488D}"/>
    <cellStyle name="Note 5 2 5" xfId="15904" xr:uid="{CAE087B7-2B36-4AC3-80DB-6E5CC5D9782D}"/>
    <cellStyle name="Note 5 2 6" xfId="20505" xr:uid="{F8AE7920-1D6D-4381-AD9A-13D44BA08E0A}"/>
    <cellStyle name="Note 5 2 6 2" xfId="33922" xr:uid="{233E5232-0E45-464C-AA6C-534B78D7616C}"/>
    <cellStyle name="Note 5 2 7" xfId="20761" xr:uid="{694F1A2C-26B1-474F-8EE2-0E20F4F8B568}"/>
    <cellStyle name="Note 5 2 7 2" xfId="34154" xr:uid="{3CAA3993-DE9E-4708-91B6-7BC067744D16}"/>
    <cellStyle name="Note 5 2 8" xfId="24094" xr:uid="{635EBFF6-9650-43D0-AB9A-3C984EEE91BF}"/>
    <cellStyle name="Note 5 2 8 2" xfId="37208" xr:uid="{7B7197AC-EAC3-4256-BABB-7D9B18DB99FE}"/>
    <cellStyle name="Note 5 2 9" xfId="22330" xr:uid="{00175CAD-D28D-49F3-918E-01D1CD345083}"/>
    <cellStyle name="Note 5 2 9 2" xfId="35537" xr:uid="{7B91C625-848E-4978-93E9-AC72EE25B9E6}"/>
    <cellStyle name="Note 5 3" xfId="16351" xr:uid="{DAABB5EA-FD79-4B6A-81DE-BCAE9D3C5883}"/>
    <cellStyle name="Note 5 4" xfId="16788" xr:uid="{F633E6E8-16C3-497D-9CEA-E26DAF92FA7D}"/>
    <cellStyle name="Note 5 5" xfId="17223" xr:uid="{5250C854-A31F-470C-A0A7-102800D38DDC}"/>
    <cellStyle name="Note 5 6" xfId="15377" xr:uid="{B982C9A0-6CC5-4883-A09F-EF67EA1D4411}"/>
    <cellStyle name="Note 5 7" xfId="17979" xr:uid="{0470B64F-7BF2-4534-8E78-2DD69A628F3C}"/>
    <cellStyle name="Note 5 7 10" xfId="29795" xr:uid="{0C94A62B-0A93-4F36-84EF-4CEFDF084B9C}"/>
    <cellStyle name="Note 5 7 10 2" xfId="42361" xr:uid="{22C8DB66-AC79-4C6C-8768-E83333BEA5D4}"/>
    <cellStyle name="Note 5 7 11" xfId="32063" xr:uid="{064444DF-EF29-414D-B495-38330B94EA09}"/>
    <cellStyle name="Note 5 7 2" xfId="25802" xr:uid="{8D7FEA97-80D6-45E2-A63C-8FDDBF46127C}"/>
    <cellStyle name="Note 5 7 2 2" xfId="38745" xr:uid="{2CC3307E-A810-42C6-8370-7DED150EEBF1}"/>
    <cellStyle name="Note 5 7 3" xfId="26687" xr:uid="{C28D8D73-0606-4EA7-9177-CE802F015F8F}"/>
    <cellStyle name="Note 5 7 3 2" xfId="39535" xr:uid="{60DFD607-8992-4049-9002-4316358478AC}"/>
    <cellStyle name="Note 5 7 4" xfId="27420" xr:uid="{DACE1FD3-9CEC-467B-BB58-EBC5AB9C1417}"/>
    <cellStyle name="Note 5 7 4 2" xfId="40189" xr:uid="{F3A5EC2E-1133-4FE2-B85A-16578F8FE28E}"/>
    <cellStyle name="Note 5 7 5" xfId="28146" xr:uid="{1AA2B795-9E08-4441-B1EC-AB72957F41CE}"/>
    <cellStyle name="Note 5 7 5 2" xfId="40823" xr:uid="{9E0322F3-BA15-47BB-81F5-0AB4238333CF}"/>
    <cellStyle name="Note 5 7 6" xfId="28736" xr:uid="{7982B05E-D34C-41E0-9248-8E45F56F5C9E}"/>
    <cellStyle name="Note 5 7 6 2" xfId="41360" xr:uid="{5AD23CA0-622B-4F18-93F2-6DCDF888330F}"/>
    <cellStyle name="Note 5 7 7" xfId="29113" xr:uid="{1252D7D7-007B-4749-B9B0-34933CCEDF95}"/>
    <cellStyle name="Note 5 7 7 2" xfId="41713" xr:uid="{5FFBC5F5-905D-4B91-AFB7-75A7878391F2}"/>
    <cellStyle name="Note 5 7 8" xfId="29456" xr:uid="{09639BA7-5FA0-4CF6-8D18-2A59545F7A30}"/>
    <cellStyle name="Note 5 7 8 2" xfId="42036" xr:uid="{D4F307FE-6663-4BD7-93A1-A1B41D7E8AED}"/>
    <cellStyle name="Note 5 7 9" xfId="29693" xr:uid="{BCBD1DA6-98EA-4349-997E-A2F97C610BD3}"/>
    <cellStyle name="Note 5 7 9 2" xfId="42265" xr:uid="{D148510A-3DE0-46F2-B2F2-F995435AECA6}"/>
    <cellStyle name="Note 6" xfId="2880" xr:uid="{8C0E5CE1-9E38-45BB-8C99-B330BFD9F381}"/>
    <cellStyle name="Note 6 2" xfId="10089" xr:uid="{15E4086D-9AF7-44B6-88C5-A1A60EDD3B01}"/>
    <cellStyle name="Note 6 2 10" xfId="4919" xr:uid="{BC009A31-C88A-41C6-BCF9-B3F4AFE2BE5E}"/>
    <cellStyle name="Note 6 2 10 2" xfId="29877" xr:uid="{9A107E3A-4DD3-4138-AB35-C369C0F765CD}"/>
    <cellStyle name="Note 6 2 11" xfId="22147" xr:uid="{C84C4716-4BD8-403C-92B8-3C024F34C953}"/>
    <cellStyle name="Note 6 2 11 2" xfId="35368" xr:uid="{36F7C025-49F3-4DD1-9A8E-1CFF52DED2AB}"/>
    <cellStyle name="Note 6 2 12" xfId="25329" xr:uid="{EA11F04A-BE0F-47E7-B4D2-1447D2A82FC3}"/>
    <cellStyle name="Note 6 2 12 2" xfId="38323" xr:uid="{DA698463-0E81-4E99-AF0B-1CA46B8ECA4E}"/>
    <cellStyle name="Note 6 2 13" xfId="29610" xr:uid="{4619C392-5BD9-412F-AC15-3467C934E4F4}"/>
    <cellStyle name="Note 6 2 13 2" xfId="42186" xr:uid="{04E866F5-A8C8-449C-951C-EFBADD9D7EC6}"/>
    <cellStyle name="Note 6 2 2" xfId="13647" xr:uid="{61C5402A-1C1D-4F77-B997-950CE76FE0FB}"/>
    <cellStyle name="Note 6 2 2 10" xfId="28908" xr:uid="{B3415B79-68D3-4E5B-ACD3-65756EF275E3}"/>
    <cellStyle name="Note 6 2 2 10 2" xfId="41520" xr:uid="{E15BEE57-5977-4932-BF0B-55E97D34F817}"/>
    <cellStyle name="Note 6 2 2 2" xfId="14781" xr:uid="{50CD9655-BCF6-4126-977E-580B801C2FAA}"/>
    <cellStyle name="Note 6 2 2 2 10" xfId="27874" xr:uid="{76F99FC4-C089-4CB3-BFBD-3EFA5609B8F8}"/>
    <cellStyle name="Note 6 2 2 2 10 2" xfId="40577" xr:uid="{AE98CC24-7650-4F36-B293-9139B654A0EB}"/>
    <cellStyle name="Note 6 2 2 2 11" xfId="31721" xr:uid="{DC741154-76A9-404D-94E8-F468054B994A}"/>
    <cellStyle name="Note 6 2 2 2 2" xfId="23814" xr:uid="{9079488B-8F2B-4485-A766-83DAE554EB85}"/>
    <cellStyle name="Note 6 2 2 2 2 2" xfId="36928" xr:uid="{5327CD85-9F62-4111-8076-5B546F0CF947}"/>
    <cellStyle name="Note 6 2 2 2 3" xfId="22228" xr:uid="{F9DA208A-2E41-435A-9A17-0151BB0C6706}"/>
    <cellStyle name="Note 6 2 2 2 3 2" xfId="35443" xr:uid="{829EEA96-EC25-40D9-B4AB-A722DB1131ED}"/>
    <cellStyle name="Note 6 2 2 2 4" xfId="25989" xr:uid="{0C3481BD-82A4-4BFB-BAD1-EE898B4A4C18}"/>
    <cellStyle name="Note 6 2 2 2 4 2" xfId="38912" xr:uid="{3B6C32F9-08F1-438D-844D-DBDB94C76443}"/>
    <cellStyle name="Note 6 2 2 2 5" xfId="20440" xr:uid="{4C59400A-CAFC-4154-BBA4-F75815D45FAD}"/>
    <cellStyle name="Note 6 2 2 2 5 2" xfId="33863" xr:uid="{D95FAA01-AD1F-4923-8D83-71C9D5D4CE7A}"/>
    <cellStyle name="Note 6 2 2 2 6" xfId="7119" xr:uid="{456FE755-BC0B-42DE-A4EB-483D22F3AB5B}"/>
    <cellStyle name="Note 6 2 2 2 6 2" xfId="31333" xr:uid="{21A65DBE-1B46-4FB3-8BEA-E70363D5422D}"/>
    <cellStyle name="Note 6 2 2 2 7" xfId="28365" xr:uid="{B3462779-63E1-4167-B2D5-0D45A025F2A8}"/>
    <cellStyle name="Note 6 2 2 2 7 2" xfId="41027" xr:uid="{BFFBCAD9-5D88-4499-98C8-3F81C0C32F66}"/>
    <cellStyle name="Note 6 2 2 2 8" xfId="27548" xr:uid="{B9FF1425-46B3-4A53-AFF1-3509538DADEC}"/>
    <cellStyle name="Note 6 2 2 2 8 2" xfId="40301" xr:uid="{59A83418-2FA4-425E-9C90-9CA6DDF73036}"/>
    <cellStyle name="Note 6 2 2 2 9" xfId="20528" xr:uid="{E5DD46E0-DE12-47AB-9480-6511B61892E3}"/>
    <cellStyle name="Note 6 2 2 2 9 2" xfId="33943" xr:uid="{F4B46879-F5BF-4559-860B-29767A562953}"/>
    <cellStyle name="Note 6 2 2 3" xfId="22959" xr:uid="{64B0CB2B-D82C-436E-83B2-4566C1D0789F}"/>
    <cellStyle name="Note 6 2 2 3 2" xfId="36109" xr:uid="{3BFA4AE0-BA1A-4F91-9976-B1B8A6756C9B}"/>
    <cellStyle name="Note 6 2 2 4" xfId="6651" xr:uid="{DEF9CE6D-14AB-445D-945F-29CE3212E0CB}"/>
    <cellStyle name="Note 6 2 2 4 2" xfId="30954" xr:uid="{D6493208-428D-43E4-8721-E9C1D7390481}"/>
    <cellStyle name="Note 6 2 2 5" xfId="18640" xr:uid="{2AA65952-9125-44E4-974A-4C346DD64EBA}"/>
    <cellStyle name="Note 6 2 2 5 2" xfId="32239" xr:uid="{3B71C97D-F54C-44E3-B9BC-B95B45A5D22A}"/>
    <cellStyle name="Note 6 2 2 6" xfId="23036" xr:uid="{2BD75A07-8BCD-4DCE-BEAC-C6A0BF04CF13}"/>
    <cellStyle name="Note 6 2 2 6 2" xfId="36185" xr:uid="{C5A58893-D2B5-4168-A45F-EFC62CB3AD3C}"/>
    <cellStyle name="Note 6 2 2 7" xfId="26614" xr:uid="{685C88CD-708D-40BB-9CA7-21D685D8FB46}"/>
    <cellStyle name="Note 6 2 2 7 2" xfId="39469" xr:uid="{CC010217-D4E8-4FC6-9319-BD996B7D0B43}"/>
    <cellStyle name="Note 6 2 2 8" xfId="20360" xr:uid="{04788A38-1850-4E59-BA5D-70F2DC0F54B1}"/>
    <cellStyle name="Note 6 2 2 8 2" xfId="33797" xr:uid="{A16F1C48-544A-42E9-AB11-CC38590F622D}"/>
    <cellStyle name="Note 6 2 2 9" xfId="5713" xr:uid="{929CE223-D6D3-4C8C-AF36-4F85C2CA0D87}"/>
    <cellStyle name="Note 6 2 2 9 2" xfId="30203" xr:uid="{65B8C025-7AC6-4EF8-9CC4-953D9CE61C8B}"/>
    <cellStyle name="Note 6 2 3" xfId="14341" xr:uid="{5453EC54-D48F-4AA1-A2C7-4A6FB4E88BAE}"/>
    <cellStyle name="Note 6 2 3 10" xfId="22822" xr:uid="{046D173E-32BC-47CB-BD22-1EA4097F54C4}"/>
    <cellStyle name="Note 6 2 3 10 2" xfId="35979" xr:uid="{8F8F6EEC-E8C4-4E9D-AE89-B5103053A1DC}"/>
    <cellStyle name="Note 6 2 3 2" xfId="15038" xr:uid="{5864C104-60FF-4761-9EB7-2D9929236A99}"/>
    <cellStyle name="Note 6 2 3 2 10" xfId="6192" xr:uid="{21A2784E-FF75-4DFE-A77C-804B3A59B58B}"/>
    <cellStyle name="Note 6 2 3 2 10 2" xfId="30605" xr:uid="{46AD0681-2AB0-4FEF-B3F9-4B75883E483F}"/>
    <cellStyle name="Note 6 2 3 2 11" xfId="31978" xr:uid="{6D3A62A6-7D69-4093-AB5C-8EE713D09A0C}"/>
    <cellStyle name="Note 6 2 3 2 2" xfId="24071" xr:uid="{45FCE586-825E-4B22-A0C1-4E56F75586FC}"/>
    <cellStyle name="Note 6 2 3 2 2 2" xfId="37185" xr:uid="{1B67A4FF-41E7-4534-B810-428B61324DAD}"/>
    <cellStyle name="Note 6 2 3 2 3" xfId="6956" xr:uid="{CC552323-5894-4F95-A51F-4155B2DFFA6B}"/>
    <cellStyle name="Note 6 2 3 2 3 2" xfId="31190" xr:uid="{474E7510-677E-4DE1-AA1F-0367ACEB4517}"/>
    <cellStyle name="Note 6 2 3 2 4" xfId="18837" xr:uid="{B9F41723-4E81-446D-9F42-EE00787D25F6}"/>
    <cellStyle name="Note 6 2 3 2 4 2" xfId="32423" xr:uid="{CC714800-4AD2-4B27-AF63-A4CF5F907D57}"/>
    <cellStyle name="Note 6 2 3 2 5" xfId="20589" xr:uid="{8FBDE311-BAAC-4D4D-A457-36B559E501E6}"/>
    <cellStyle name="Note 6 2 3 2 5 2" xfId="34001" xr:uid="{E6B786ED-A9E3-4393-8DC0-87919089100B}"/>
    <cellStyle name="Note 6 2 3 2 6" xfId="19346" xr:uid="{9EA58EE3-3EC5-436A-80DF-34730EC38621}"/>
    <cellStyle name="Note 6 2 3 2 6 2" xfId="32889" xr:uid="{62EE55DA-9C2D-4E2C-8F59-17467AA93A47}"/>
    <cellStyle name="Note 6 2 3 2 7" xfId="27252" xr:uid="{649057FC-9370-4D3B-8177-E0FB5C41D94F}"/>
    <cellStyle name="Note 6 2 3 2 7 2" xfId="40036" xr:uid="{7CCBFC44-182B-46B3-A1E7-97C20BE83211}"/>
    <cellStyle name="Note 6 2 3 2 8" xfId="28521" xr:uid="{68A384E9-BFEC-4B14-89B9-26FFA6652F93}"/>
    <cellStyle name="Note 6 2 3 2 8 2" xfId="41168" xr:uid="{50A9C08A-EDA3-45C5-B61B-FCAA1AA7078B}"/>
    <cellStyle name="Note 6 2 3 2 9" xfId="25975" xr:uid="{B4467629-13D9-42FB-A37D-324299276385}"/>
    <cellStyle name="Note 6 2 3 2 9 2" xfId="38898" xr:uid="{C2A791F4-B25F-4E50-B53E-DF4FEEFEE67F}"/>
    <cellStyle name="Note 6 2 3 3" xfId="23485" xr:uid="{9E8EC134-0D2C-4997-A491-A894034A5DDD}"/>
    <cellStyle name="Note 6 2 3 3 2" xfId="36618" xr:uid="{F7817B46-1873-400D-B8AD-E80938396647}"/>
    <cellStyle name="Note 6 2 3 4" xfId="21190" xr:uid="{FFCDB47B-280F-4E96-9C0C-0E1E65E7120E}"/>
    <cellStyle name="Note 6 2 3 4 2" xfId="34537" xr:uid="{2135E830-046B-4E79-93A4-D3B75AFBF713}"/>
    <cellStyle name="Note 6 2 3 5" xfId="24944" xr:uid="{B55206E8-029E-4908-9D4C-B555FDA285DC}"/>
    <cellStyle name="Note 6 2 3 5 2" xfId="37978" xr:uid="{B26F3465-426B-4EFD-BC4A-BF7B14660F9F}"/>
    <cellStyle name="Note 6 2 3 6" xfId="24885" xr:uid="{CA364486-FF7F-42EA-8EA8-C91B21AA4A59}"/>
    <cellStyle name="Note 6 2 3 6 2" xfId="37923" xr:uid="{4E54DB3D-FCF8-4BB4-AFF8-34FE289AD79F}"/>
    <cellStyle name="Note 6 2 3 7" xfId="7116" xr:uid="{E80BE05C-3EFF-43DD-905C-AE0C64BA2E07}"/>
    <cellStyle name="Note 6 2 3 7 2" xfId="31330" xr:uid="{7AB285E5-AD83-4FD6-9035-9B1812762061}"/>
    <cellStyle name="Note 6 2 3 8" xfId="24184" xr:uid="{1CD73D7B-9ABB-484D-924B-B7BFB48BFF01}"/>
    <cellStyle name="Note 6 2 3 8 2" xfId="37290" xr:uid="{343FA81D-D8E6-444C-B258-3EBAC59BC1E0}"/>
    <cellStyle name="Note 6 2 3 9" xfId="7056" xr:uid="{A169EB72-A790-4158-A4E7-51CE9F8703AC}"/>
    <cellStyle name="Note 6 2 3 9 2" xfId="31276" xr:uid="{FAF06373-2D46-48EA-9C4B-2CF453C31EBE}"/>
    <cellStyle name="Note 6 2 4" xfId="14704" xr:uid="{7D921DF9-2578-43DC-ACA4-77CC765178C6}"/>
    <cellStyle name="Note 6 2 4 10" xfId="29493" xr:uid="{BB330A9A-F9C0-4DAB-9528-67DA35E48884}"/>
    <cellStyle name="Note 6 2 4 10 2" xfId="42073" xr:uid="{412C9253-0DA8-420E-9410-8841EB75721F}"/>
    <cellStyle name="Note 6 2 4 11" xfId="31644" xr:uid="{8E1E54E3-BE50-4540-8673-AD6A634EF40D}"/>
    <cellStyle name="Note 6 2 4 2" xfId="23737" xr:uid="{42FA1D49-DEF9-42A1-A6BF-A4DFDB691215}"/>
    <cellStyle name="Note 6 2 4 2 2" xfId="36851" xr:uid="{CEE180A6-78B6-4253-BA40-FCCA46A13FA9}"/>
    <cellStyle name="Note 6 2 4 3" xfId="21161" xr:uid="{A645310C-09EA-4F88-BCA2-FEFB502146C4}"/>
    <cellStyle name="Note 6 2 4 3 2" xfId="34512" xr:uid="{020877C0-64EA-4204-A73A-B23FFF9EFA38}"/>
    <cellStyle name="Note 6 2 4 4" xfId="21786" xr:uid="{B25E34D8-534C-4BE7-B109-CF52A3C02DEC}"/>
    <cellStyle name="Note 6 2 4 4 2" xfId="35063" xr:uid="{644488AF-5344-4820-9328-CA90D034C76B}"/>
    <cellStyle name="Note 6 2 4 5" xfId="24352" xr:uid="{25FA5D24-1E1E-4964-A486-D88FF50F305A}"/>
    <cellStyle name="Note 6 2 4 5 2" xfId="37446" xr:uid="{E33B598F-1FDE-474B-AB71-F76C360074D5}"/>
    <cellStyle name="Note 6 2 4 6" xfId="6728" xr:uid="{CBE42B6E-44F1-4E67-AC5A-EBFCCF340D3F}"/>
    <cellStyle name="Note 6 2 4 6 2" xfId="30989" xr:uid="{6B8F5870-BF33-43B2-882E-20182B6F2B4B}"/>
    <cellStyle name="Note 6 2 4 7" xfId="6294" xr:uid="{F2D70E6B-E088-4D43-854B-8764D1A2039F}"/>
    <cellStyle name="Note 6 2 4 7 2" xfId="30690" xr:uid="{D7EF77E1-CF66-408B-916A-A7D4E93A6A77}"/>
    <cellStyle name="Note 6 2 4 8" xfId="19884" xr:uid="{14ADAA82-AD96-4CD9-8DEB-ADA03D861AA7}"/>
    <cellStyle name="Note 6 2 4 8 2" xfId="33361" xr:uid="{69B81776-E26A-4F26-8DBA-BD338701F46C}"/>
    <cellStyle name="Note 6 2 4 9" xfId="29200" xr:uid="{5EE69CD3-4629-4C3C-8C7F-B55074690BFB}"/>
    <cellStyle name="Note 6 2 4 9 2" xfId="41797" xr:uid="{B33DDABE-146F-4908-B290-C39F7DB621C7}"/>
    <cellStyle name="Note 6 2 5" xfId="15951" xr:uid="{E005CB97-7470-4DF9-9346-B323865860C3}"/>
    <cellStyle name="Note 6 2 6" xfId="20506" xr:uid="{A345B4B1-D69A-4943-BCE9-0D7BF90D92E8}"/>
    <cellStyle name="Note 6 2 6 2" xfId="33923" xr:uid="{6660BA9C-2A7D-4546-BEE2-C4E44A5EED2F}"/>
    <cellStyle name="Note 6 2 7" xfId="24649" xr:uid="{A6E7277D-9CA5-4924-B597-E5397B081C5C}"/>
    <cellStyle name="Note 6 2 7 2" xfId="37709" xr:uid="{0ED2D603-3A8F-4BE4-BD5C-B7B1BA363F86}"/>
    <cellStyle name="Note 6 2 8" xfId="19932" xr:uid="{E3229314-9398-41D2-899D-0A80885A4C56}"/>
    <cellStyle name="Note 6 2 8 2" xfId="33407" xr:uid="{0B4BB416-2062-459C-8A4F-185DAB1F08CC}"/>
    <cellStyle name="Note 6 2 9" xfId="27162" xr:uid="{1BDAA9FE-037F-4F40-B54C-478915D9F3EC}"/>
    <cellStyle name="Note 6 2 9 2" xfId="39956" xr:uid="{DA118B9F-4631-4CEA-A540-932373D9BBA0}"/>
    <cellStyle name="Note 6 3" xfId="16398" xr:uid="{839FEE9D-2604-46FC-9FF0-0B589B497E97}"/>
    <cellStyle name="Note 6 4" xfId="16835" xr:uid="{DF27D0FB-840E-44BE-9724-A18B9251DE00}"/>
    <cellStyle name="Note 6 5" xfId="17270" xr:uid="{A83AC7D3-EAC6-4AB8-9B8D-38A497246AFA}"/>
    <cellStyle name="Note 6 6" xfId="15424" xr:uid="{7ACC1309-3265-4CB5-800E-912D92A61661}"/>
    <cellStyle name="Note 6 7" xfId="17980" xr:uid="{BB42DFC2-C0E2-4FB3-BED1-9838FEA88526}"/>
    <cellStyle name="Note 6 7 10" xfId="29796" xr:uid="{CEE9B05C-ABD0-4D78-93C4-FD42393A2E1C}"/>
    <cellStyle name="Note 6 7 10 2" xfId="42362" xr:uid="{52749C7C-CD7D-4EC7-A1EF-499ACA9CAA4A}"/>
    <cellStyle name="Note 6 7 11" xfId="32064" xr:uid="{772153BC-DE34-4826-96C7-C962DCFE6E82}"/>
    <cellStyle name="Note 6 7 2" xfId="25803" xr:uid="{DF3F120F-B732-477D-BDE4-088E4E6011ED}"/>
    <cellStyle name="Note 6 7 2 2" xfId="38746" xr:uid="{828C08B8-6164-4D05-AB38-293F2DE7611F}"/>
    <cellStyle name="Note 6 7 3" xfId="26688" xr:uid="{0B995645-16E7-4B1D-9E50-55A402CD7B03}"/>
    <cellStyle name="Note 6 7 3 2" xfId="39536" xr:uid="{9103827B-9DD8-4A0F-AE39-AC9DD5BAF961}"/>
    <cellStyle name="Note 6 7 4" xfId="27421" xr:uid="{26E36EF3-C43D-4E07-9CB9-3CCADD825A0C}"/>
    <cellStyle name="Note 6 7 4 2" xfId="40190" xr:uid="{F81AE540-E8FE-439D-B9E3-0024E8CBB357}"/>
    <cellStyle name="Note 6 7 5" xfId="28147" xr:uid="{F183ADB7-224E-4AB2-8E67-EC915CFD8643}"/>
    <cellStyle name="Note 6 7 5 2" xfId="40824" xr:uid="{88C8598B-563B-4F9E-A35B-F777D717177C}"/>
    <cellStyle name="Note 6 7 6" xfId="28737" xr:uid="{A00C75E3-AA80-4348-B061-D021FE0F1320}"/>
    <cellStyle name="Note 6 7 6 2" xfId="41361" xr:uid="{E93478FB-BEEF-4F75-979D-29671E841744}"/>
    <cellStyle name="Note 6 7 7" xfId="29114" xr:uid="{5E5B767E-7CBC-4714-8102-132879F6EC8A}"/>
    <cellStyle name="Note 6 7 7 2" xfId="41714" xr:uid="{A9047BFB-ACB7-45EF-B736-A97DB4CF5EA5}"/>
    <cellStyle name="Note 6 7 8" xfId="29457" xr:uid="{C030E550-6014-44C3-85F6-7D3D3731D62C}"/>
    <cellStyle name="Note 6 7 8 2" xfId="42037" xr:uid="{7CF6AE22-F6CB-4523-8E9E-58D45DF42023}"/>
    <cellStyle name="Note 6 7 9" xfId="29694" xr:uid="{7B83CCC2-4628-4114-AEDF-8AF094820F93}"/>
    <cellStyle name="Note 6 7 9 2" xfId="42266" xr:uid="{B161420E-C569-4972-BAF5-2850F3B524AD}"/>
    <cellStyle name="Note 7" xfId="2881" xr:uid="{B0BC9829-C29B-4303-BCBE-1B1B78C3AE27}"/>
    <cellStyle name="Note 7 2" xfId="10090" xr:uid="{3EBF80E2-3B42-4E95-A80E-55CC47B2B0F8}"/>
    <cellStyle name="Note 7 2 10" xfId="19570" xr:uid="{F04148E0-5164-4310-91E5-E3CC75A5C5A2}"/>
    <cellStyle name="Note 7 2 10 2" xfId="33078" xr:uid="{DDDDF297-50FA-4921-8303-6ED31BDC6BBE}"/>
    <cellStyle name="Note 7 2 11" xfId="28946" xr:uid="{565A3374-40DC-401D-ADED-229595C627F8}"/>
    <cellStyle name="Note 7 2 11 2" xfId="41558" xr:uid="{FBFD9E1F-4BB8-45AB-9A18-34867AE598BA}"/>
    <cellStyle name="Note 7 2 12" xfId="28197" xr:uid="{9BF7099E-94B6-4582-B507-EA446022ED7A}"/>
    <cellStyle name="Note 7 2 12 2" xfId="40873" xr:uid="{76CFA742-6D60-41D5-942C-9814F8AB5573}"/>
    <cellStyle name="Note 7 2 13" xfId="22094" xr:uid="{F8CC23DA-9148-4916-B701-D11064C2771F}"/>
    <cellStyle name="Note 7 2 13 2" xfId="35322" xr:uid="{D56563DF-B13D-4A61-A255-16F6A12D5BF5}"/>
    <cellStyle name="Note 7 2 2" xfId="13648" xr:uid="{C5A5840B-14C9-4A71-AEA0-5CC0936DA0B0}"/>
    <cellStyle name="Note 7 2 2 10" xfId="24199" xr:uid="{5524C6AE-723E-4611-90B5-2A94FD9954D9}"/>
    <cellStyle name="Note 7 2 2 10 2" xfId="37303" xr:uid="{B2FEB7FB-4AC6-40C1-A929-8206E7F1149C}"/>
    <cellStyle name="Note 7 2 2 2" xfId="14782" xr:uid="{7110CF8A-6D62-439D-B529-AD1BF3F2B00D}"/>
    <cellStyle name="Note 7 2 2 2 10" xfId="20206" xr:uid="{2BD58D71-925E-4E95-B814-C111AF5E9B72}"/>
    <cellStyle name="Note 7 2 2 2 10 2" xfId="33662" xr:uid="{089146FB-77F6-4EED-B88B-D54EE5E69A51}"/>
    <cellStyle name="Note 7 2 2 2 11" xfId="31722" xr:uid="{1559B3E3-AE16-4994-AA52-BC97FE376FA9}"/>
    <cellStyle name="Note 7 2 2 2 2" xfId="23815" xr:uid="{30519264-A2C0-4210-A6A7-086CEA797496}"/>
    <cellStyle name="Note 7 2 2 2 2 2" xfId="36929" xr:uid="{7D97C31C-5153-43BE-9086-C7F85A33C369}"/>
    <cellStyle name="Note 7 2 2 2 3" xfId="19064" xr:uid="{BDD70B40-8F27-436D-851E-EC0B4552B8E4}"/>
    <cellStyle name="Note 7 2 2 2 3 2" xfId="32634" xr:uid="{A0F2CF25-4349-443A-95C3-C0E56BBA8AD7}"/>
    <cellStyle name="Note 7 2 2 2 4" xfId="22145" xr:uid="{4083BE61-9F6F-4591-99CE-638CDD3B91E3}"/>
    <cellStyle name="Note 7 2 2 2 4 2" xfId="35366" xr:uid="{3B939CD4-8453-4E1C-8665-6DF01CF67D31}"/>
    <cellStyle name="Note 7 2 2 2 5" xfId="26188" xr:uid="{C97856EC-F913-483E-97A4-BD24FD650EAB}"/>
    <cellStyle name="Note 7 2 2 2 5 2" xfId="39095" xr:uid="{93DBC8EA-C8AB-4E37-8B40-B130707431C6}"/>
    <cellStyle name="Note 7 2 2 2 6" xfId="25658" xr:uid="{2E8D4371-6C1D-44A4-AD70-9AF46D16F994}"/>
    <cellStyle name="Note 7 2 2 2 6 2" xfId="38616" xr:uid="{A308C68B-22DF-42F3-8ABB-EEB5988B70B7}"/>
    <cellStyle name="Note 7 2 2 2 7" xfId="26103" xr:uid="{B253A79D-0B60-48ED-8818-F34DA780D2AD}"/>
    <cellStyle name="Note 7 2 2 2 7 2" xfId="39013" xr:uid="{5F2B14C1-A7ED-496D-9B18-6574301545A7}"/>
    <cellStyle name="Note 7 2 2 2 8" xfId="19747" xr:uid="{4A840FB1-AE4B-4ACE-A7CC-5E703FE47292}"/>
    <cellStyle name="Note 7 2 2 2 8 2" xfId="33232" xr:uid="{539B8D9A-7994-48AF-8C71-56DCF80BE283}"/>
    <cellStyle name="Note 7 2 2 2 9" xfId="28466" xr:uid="{0FBEBF29-4874-4901-BFD2-2C39F94F3099}"/>
    <cellStyle name="Note 7 2 2 2 9 2" xfId="41117" xr:uid="{707A0197-9C10-49DE-94AC-DFFC9EE13971}"/>
    <cellStyle name="Note 7 2 2 3" xfId="22960" xr:uid="{2203CE0B-B9B9-4A97-96CF-EC303B0410AA}"/>
    <cellStyle name="Note 7 2 2 3 2" xfId="36110" xr:uid="{3EF75386-A904-4D43-8C56-E981A00C348A}"/>
    <cellStyle name="Note 7 2 2 4" xfId="20185" xr:uid="{0E82707B-C747-4B7F-B852-B09B4945E634}"/>
    <cellStyle name="Note 7 2 2 4 2" xfId="33641" xr:uid="{19EA417D-FB35-4D30-B694-7B16A84DD0F6}"/>
    <cellStyle name="Note 7 2 2 5" xfId="18641" xr:uid="{B2890324-9512-4DAE-AE9F-3423ADEB2397}"/>
    <cellStyle name="Note 7 2 2 5 2" xfId="32240" xr:uid="{40EB5EC7-5413-4B97-8EC1-287ED22271B3}"/>
    <cellStyle name="Note 7 2 2 6" xfId="20732" xr:uid="{D4C98FD8-6F01-485B-ABF2-8B322C1F9D94}"/>
    <cellStyle name="Note 7 2 2 6 2" xfId="34129" xr:uid="{215A8F4F-D39C-4A78-84AF-69CC20EEF659}"/>
    <cellStyle name="Note 7 2 2 7" xfId="19934" xr:uid="{D90671A2-0380-4C1F-A380-670D775A9A2E}"/>
    <cellStyle name="Note 7 2 2 7 2" xfId="33409" xr:uid="{AA679960-BEB1-4ACD-ACA2-F78F14DFC852}"/>
    <cellStyle name="Note 7 2 2 8" xfId="26521" xr:uid="{7C4C5C5C-6FA5-469A-B366-FC3D5DA0B9A4}"/>
    <cellStyle name="Note 7 2 2 8 2" xfId="39387" xr:uid="{D68F8DAB-67B1-4491-91EA-33D3ED8B799E}"/>
    <cellStyle name="Note 7 2 2 9" xfId="28847" xr:uid="{39307ED2-5096-48F7-A906-4C795D2AA292}"/>
    <cellStyle name="Note 7 2 2 9 2" xfId="41468" xr:uid="{EA0DE2D8-635B-4847-85D1-F94B3A059037}"/>
    <cellStyle name="Note 7 2 3" xfId="14342" xr:uid="{74A83480-221A-4115-AB36-F7DA83BCC0E6}"/>
    <cellStyle name="Note 7 2 3 10" xfId="23284" xr:uid="{1F51093B-A3AD-40BD-849C-7F3079D20383}"/>
    <cellStyle name="Note 7 2 3 10 2" xfId="36427" xr:uid="{B00B83B2-AC45-4D39-A8FF-E259EDEBC8C1}"/>
    <cellStyle name="Note 7 2 3 2" xfId="15039" xr:uid="{35C35E90-869E-4CE6-AB59-249E03175CE9}"/>
    <cellStyle name="Note 7 2 3 2 10" xfId="29592" xr:uid="{01C20887-33A2-42DA-AC96-A3A62F3C3BAC}"/>
    <cellStyle name="Note 7 2 3 2 10 2" xfId="42168" xr:uid="{7041EDB9-3A6F-44C5-B975-F85B0F206B89}"/>
    <cellStyle name="Note 7 2 3 2 11" xfId="31979" xr:uid="{E6CC0F1D-A12A-4BFA-B938-1ED2D604087C}"/>
    <cellStyle name="Note 7 2 3 2 2" xfId="24072" xr:uid="{FCCFD683-7F98-4072-B4BF-B4CE6BCBC42E}"/>
    <cellStyle name="Note 7 2 3 2 2 2" xfId="37186" xr:uid="{0C78F33B-BFE9-49F7-B882-D1FCEDC3F16F}"/>
    <cellStyle name="Note 7 2 3 2 3" xfId="25577" xr:uid="{0088DBBD-EDE6-4201-A809-54E0579DD9CA}"/>
    <cellStyle name="Note 7 2 3 2 3 2" xfId="38543" xr:uid="{EA38FBDD-BEBC-4016-A310-0ECA1CA3063A}"/>
    <cellStyle name="Note 7 2 3 2 4" xfId="20957" xr:uid="{5C6C94E6-322C-4A4E-90AC-B00C36F2C674}"/>
    <cellStyle name="Note 7 2 3 2 4 2" xfId="34326" xr:uid="{61E0EAF0-0173-4CF8-A44E-BC7A5B580DA5}"/>
    <cellStyle name="Note 7 2 3 2 5" xfId="27175" xr:uid="{A96D6D06-EAF0-4A77-9432-F961FC775C7B}"/>
    <cellStyle name="Note 7 2 3 2 5 2" xfId="39967" xr:uid="{CB14662D-A16E-45C4-9055-F8C11E4892F4}"/>
    <cellStyle name="Note 7 2 3 2 6" xfId="27825" xr:uid="{7F3BD93D-00A9-4A49-8566-971D6112BEE8}"/>
    <cellStyle name="Note 7 2 3 2 6 2" xfId="40532" xr:uid="{4B87D3B5-CEC1-48B8-8052-8F365BD141F6}"/>
    <cellStyle name="Note 7 2 3 2 7" xfId="25111" xr:uid="{5C830C54-13BC-47EF-AD82-DB61D15BD9AE}"/>
    <cellStyle name="Note 7 2 3 2 7 2" xfId="38132" xr:uid="{CF45B2D3-3DA1-4B3D-B0E7-30D683A376A8}"/>
    <cellStyle name="Note 7 2 3 2 8" xfId="5500" xr:uid="{335CE3A8-7304-4DEF-8811-7BF661EF496F}"/>
    <cellStyle name="Note 7 2 3 2 8 2" xfId="30021" xr:uid="{2691DCA7-A9D5-4F3A-9AAF-902686E1BB08}"/>
    <cellStyle name="Note 7 2 3 2 9" xfId="26562" xr:uid="{D5702591-0267-4EAB-9F7D-AAD4368B62D0}"/>
    <cellStyle name="Note 7 2 3 2 9 2" xfId="39421" xr:uid="{35E8DFFE-1129-45F2-9115-38893AC5EA69}"/>
    <cellStyle name="Note 7 2 3 3" xfId="23486" xr:uid="{6211538B-658A-4557-B770-A461C875181A}"/>
    <cellStyle name="Note 7 2 3 3 2" xfId="36619" xr:uid="{BE5D3292-9644-4953-A6B5-C0ADEDF68173}"/>
    <cellStyle name="Note 7 2 3 4" xfId="22269" xr:uid="{7CEBCE15-0F34-4775-832C-510A3A6E704A}"/>
    <cellStyle name="Note 7 2 3 4 2" xfId="35481" xr:uid="{CF11393D-2978-40F2-9EF8-7B06B807EEF0}"/>
    <cellStyle name="Note 7 2 3 5" xfId="18759" xr:uid="{1527987C-E85D-4072-97B2-54ACA8AE261B}"/>
    <cellStyle name="Note 7 2 3 5 2" xfId="32351" xr:uid="{3A59E7A9-0906-4340-826D-B8EF90915B61}"/>
    <cellStyle name="Note 7 2 3 6" xfId="26732" xr:uid="{9B149F39-2C7B-4DB0-A1BD-09D0DBA40D17}"/>
    <cellStyle name="Note 7 2 3 6 2" xfId="39578" xr:uid="{D4A4B179-D8C1-4989-8636-53A6249374A2}"/>
    <cellStyle name="Note 7 2 3 7" xfId="19900" xr:uid="{1A8476B9-7532-42E0-802D-E970628788FE}"/>
    <cellStyle name="Note 7 2 3 7 2" xfId="33377" xr:uid="{D8ACD8A4-F2BC-4D36-B4C5-6CADFC7E044F}"/>
    <cellStyle name="Note 7 2 3 8" xfId="28558" xr:uid="{5314E37B-FCA5-4EFF-98B0-664D19D6AB1B}"/>
    <cellStyle name="Note 7 2 3 8 2" xfId="41201" xr:uid="{915F3D25-9D2D-4D90-B2D1-ACB8EE99B66B}"/>
    <cellStyle name="Note 7 2 3 9" xfId="26177" xr:uid="{B94E9E5A-37EA-4ABE-8FFF-9CDB11C21EE1}"/>
    <cellStyle name="Note 7 2 3 9 2" xfId="39084" xr:uid="{FE9543F8-A42A-4A87-A081-3C1BBFA1BF42}"/>
    <cellStyle name="Note 7 2 4" xfId="14705" xr:uid="{44DA183D-5BD9-4A50-9396-50918FD8D579}"/>
    <cellStyle name="Note 7 2 4 10" xfId="26265" xr:uid="{B023057A-421D-4C48-A199-3C942EE4DF80}"/>
    <cellStyle name="Note 7 2 4 10 2" xfId="39164" xr:uid="{354F5310-06F4-4CC9-B7AF-8B1376E3890C}"/>
    <cellStyle name="Note 7 2 4 11" xfId="31645" xr:uid="{9C8FF639-52D3-4A2A-AA16-17779D2D8107}"/>
    <cellStyle name="Note 7 2 4 2" xfId="23738" xr:uid="{392F4FF7-05D7-44C5-9352-FE7CACC761A3}"/>
    <cellStyle name="Note 7 2 4 2 2" xfId="36852" xr:uid="{0E5C8B82-A9C2-4A40-AC4F-CB657EECBBCC}"/>
    <cellStyle name="Note 7 2 4 3" xfId="22243" xr:uid="{CF279666-8120-4D67-88BC-DA065F7B43D6}"/>
    <cellStyle name="Note 7 2 4 3 2" xfId="35458" xr:uid="{9290F11A-9E0A-4F72-B3F8-C95B32B32B64}"/>
    <cellStyle name="Note 7 2 4 4" xfId="26268" xr:uid="{28B8ED07-CE3D-4C83-9E4E-94540362C70F}"/>
    <cellStyle name="Note 7 2 4 4 2" xfId="39166" xr:uid="{654C8B37-7343-4E0A-B289-7F64F3A85737}"/>
    <cellStyle name="Note 7 2 4 5" xfId="26605" xr:uid="{D8D4BE1A-B9D9-4196-BFEC-9EAC4242E079}"/>
    <cellStyle name="Note 7 2 4 5 2" xfId="39461" xr:uid="{1CAB6482-DAF4-4AA3-AAC4-93EEC11B0412}"/>
    <cellStyle name="Note 7 2 4 6" xfId="25960" xr:uid="{3FD1079D-D36E-4587-84FC-96C70C8B3711}"/>
    <cellStyle name="Note 7 2 4 6 2" xfId="38885" xr:uid="{CFC0077E-DAEE-481A-987C-B96446D0B7D0}"/>
    <cellStyle name="Note 7 2 4 7" xfId="22106" xr:uid="{769B0606-0230-4D30-AE59-EB09E6E54D0D}"/>
    <cellStyle name="Note 7 2 4 7 2" xfId="35332" xr:uid="{A2EA3E3B-308A-4A6F-A47D-378DCF027C5B}"/>
    <cellStyle name="Note 7 2 4 8" xfId="27717" xr:uid="{17F1C747-991E-4293-9F6D-7A6A35967B58}"/>
    <cellStyle name="Note 7 2 4 8 2" xfId="40444" xr:uid="{713054F7-AED8-44F2-964B-FD7EF779F03D}"/>
    <cellStyle name="Note 7 2 4 9" xfId="20690" xr:uid="{AE033656-FAAB-49FD-85A9-2904803AF7BE}"/>
    <cellStyle name="Note 7 2 4 9 2" xfId="34092" xr:uid="{277F6464-7973-48A8-BCC0-0829A3DAF724}"/>
    <cellStyle name="Note 7 2 5" xfId="15918" xr:uid="{BE9F6D18-6255-4978-9DF5-4BFA4820898C}"/>
    <cellStyle name="Note 7 2 6" xfId="20507" xr:uid="{8538DCBF-F156-4876-B17B-70DB14D5919A}"/>
    <cellStyle name="Note 7 2 6 2" xfId="33924" xr:uid="{D7EB9020-BAFD-419F-A007-0FAC717AF8BC}"/>
    <cellStyle name="Note 7 2 7" xfId="22522" xr:uid="{E7EE8456-A10D-4AC2-A1F7-56D8C05B4A55}"/>
    <cellStyle name="Note 7 2 7 2" xfId="35707" xr:uid="{4E62C56E-0552-459C-AD9E-4890FCAAF0AE}"/>
    <cellStyle name="Note 7 2 8" xfId="22744" xr:uid="{7ABC7827-E9A6-4A8E-926F-AC5E659A54DF}"/>
    <cellStyle name="Note 7 2 8 2" xfId="35914" xr:uid="{A1893E69-F372-4B9A-BF26-9AD0D2B4111A}"/>
    <cellStyle name="Note 7 2 9" xfId="26960" xr:uid="{4D9B4E87-DA27-45A1-B2CF-9FD4C37F8F6B}"/>
    <cellStyle name="Note 7 2 9 2" xfId="39778" xr:uid="{D947404D-3CDC-461C-AABE-0AC9E4CD7AF7}"/>
    <cellStyle name="Note 7 3" xfId="16365" xr:uid="{1C73E873-DACD-483F-B614-9ECD46E378E0}"/>
    <cellStyle name="Note 7 4" xfId="16802" xr:uid="{BE9BA64F-D06C-4FB5-B8EE-E006FC43002C}"/>
    <cellStyle name="Note 7 5" xfId="17237" xr:uid="{96BCB17E-8BDF-4CDD-94EA-26AA2B7A567B}"/>
    <cellStyle name="Note 7 6" xfId="15391" xr:uid="{4B6D0B0F-30CF-46DD-BE57-FD61D03B97E8}"/>
    <cellStyle name="Note 7 7" xfId="17981" xr:uid="{12FFCD5F-7E7F-430C-A978-DEBF111CABC4}"/>
    <cellStyle name="Note 7 7 10" xfId="29797" xr:uid="{C7059FC3-F813-4B38-9A4D-8DB5553CEFCE}"/>
    <cellStyle name="Note 7 7 10 2" xfId="42363" xr:uid="{F88FBE0C-B70D-455B-A285-630DF1AC482B}"/>
    <cellStyle name="Note 7 7 11" xfId="32065" xr:uid="{1F6DB742-36F4-4179-9582-155A515ADEC9}"/>
    <cellStyle name="Note 7 7 2" xfId="25804" xr:uid="{E57E04CC-215F-4FBB-8376-8FCB0E862386}"/>
    <cellStyle name="Note 7 7 2 2" xfId="38747" xr:uid="{66BDEC48-381D-4168-A6FB-E78A0F2AE537}"/>
    <cellStyle name="Note 7 7 3" xfId="26689" xr:uid="{8DAB6A34-C7B9-491E-AFE1-12A4B282A34A}"/>
    <cellStyle name="Note 7 7 3 2" xfId="39537" xr:uid="{437286F6-383A-4286-B54A-91EB539FE321}"/>
    <cellStyle name="Note 7 7 4" xfId="27422" xr:uid="{211AC595-3203-4DC1-A480-5CD49EE8C4EC}"/>
    <cellStyle name="Note 7 7 4 2" xfId="40191" xr:uid="{A2E959FE-3FB6-4961-84CB-E8AB524BA92E}"/>
    <cellStyle name="Note 7 7 5" xfId="28148" xr:uid="{D2705FDF-9094-45EB-B430-CF39ECBEAEA4}"/>
    <cellStyle name="Note 7 7 5 2" xfId="40825" xr:uid="{3EC14BB6-84DB-4D7E-B363-B0AE771F5320}"/>
    <cellStyle name="Note 7 7 6" xfId="28738" xr:uid="{A92B5C24-0D10-4BAF-97A6-AD5A3E090D22}"/>
    <cellStyle name="Note 7 7 6 2" xfId="41362" xr:uid="{4B0A9AD6-51EA-42B2-A3EB-3B4B10D7F73E}"/>
    <cellStyle name="Note 7 7 7" xfId="29115" xr:uid="{537CE385-EB71-4C57-A045-03BDE28E2CDF}"/>
    <cellStyle name="Note 7 7 7 2" xfId="41715" xr:uid="{4655CFCF-7691-47FB-8D69-5D01AC36512E}"/>
    <cellStyle name="Note 7 7 8" xfId="29458" xr:uid="{C6C8F256-2165-4388-828C-203C4266D5FD}"/>
    <cellStyle name="Note 7 7 8 2" xfId="42038" xr:uid="{393CBE91-4A3A-48CA-B1C6-9BB0C5B26483}"/>
    <cellStyle name="Note 7 7 9" xfId="29695" xr:uid="{50E0706D-D776-4F6A-8209-7D09A33E654E}"/>
    <cellStyle name="Note 7 7 9 2" xfId="42267" xr:uid="{53CF6AEA-2BA3-41AD-B68A-CDBDF5758386}"/>
    <cellStyle name="Note 8" xfId="2882" xr:uid="{2B87B979-8614-4D5B-A083-D22DB8ECDA9B}"/>
    <cellStyle name="Note 8 2" xfId="10091" xr:uid="{32D0834D-0F2B-4429-8E4C-8D0D5DFA60B0}"/>
    <cellStyle name="Note 8 2 10" xfId="26771" xr:uid="{E82D7804-7E34-452E-8F18-D42041A464A1}"/>
    <cellStyle name="Note 8 2 10 2" xfId="39614" xr:uid="{E3CA5AE9-B4A8-4DCF-9D0C-BE3E3329C6DC}"/>
    <cellStyle name="Note 8 2 11" xfId="26758" xr:uid="{7FC7F67A-3725-4390-8E49-D95EB6F5A588}"/>
    <cellStyle name="Note 8 2 11 2" xfId="39601" xr:uid="{592D7DE7-49FE-470E-8C08-5F8ABB49BF02}"/>
    <cellStyle name="Note 8 2 12" xfId="20676" xr:uid="{D5F3BE33-7A20-4E5C-9EAF-CDD1F723AEE9}"/>
    <cellStyle name="Note 8 2 12 2" xfId="34078" xr:uid="{5ACF032C-5E8E-4D0D-8582-2F6A14FA9B26}"/>
    <cellStyle name="Note 8 2 13" xfId="18933" xr:uid="{5C7922D1-EA78-4F2B-B235-00DF3BC9528E}"/>
    <cellStyle name="Note 8 2 13 2" xfId="32512" xr:uid="{2FAC1229-9D3A-4AA4-B3CD-6C5DD249F28A}"/>
    <cellStyle name="Note 8 2 2" xfId="13649" xr:uid="{D6407922-02C9-46E3-8D77-607F5045C365}"/>
    <cellStyle name="Note 8 2 2 10" xfId="26705" xr:uid="{06831B7A-3E63-439D-8267-9941343A2AD0}"/>
    <cellStyle name="Note 8 2 2 10 2" xfId="39553" xr:uid="{E6C9CC09-AD40-4166-8808-BD4254DBB697}"/>
    <cellStyle name="Note 8 2 2 2" xfId="14783" xr:uid="{380231EF-79E3-4330-A76D-B0A7C20F294B}"/>
    <cellStyle name="Note 8 2 2 2 10" xfId="24765" xr:uid="{7CB8592B-99FB-49A3-8115-86258B8BBD59}"/>
    <cellStyle name="Note 8 2 2 2 10 2" xfId="37813" xr:uid="{8A28A45A-AA22-4737-89C2-DE2C718BBCB1}"/>
    <cellStyle name="Note 8 2 2 2 11" xfId="31723" xr:uid="{5B679A60-B4E3-4AD8-BB1F-954F9613E128}"/>
    <cellStyle name="Note 8 2 2 2 2" xfId="23816" xr:uid="{182E3802-6775-4B82-AC45-99B5F68B8F6C}"/>
    <cellStyle name="Note 8 2 2 2 2 2" xfId="36930" xr:uid="{02B2D73B-8F24-48ED-BEA6-B608ADAC0849}"/>
    <cellStyle name="Note 8 2 2 2 3" xfId="6908" xr:uid="{A2B35A05-BE73-406A-9AF1-B0BC3AA38586}"/>
    <cellStyle name="Note 8 2 2 2 3 2" xfId="31144" xr:uid="{974BEB7A-F5B8-4E91-9CB1-C3FCBA8FA386}"/>
    <cellStyle name="Note 8 2 2 2 4" xfId="26444" xr:uid="{5689FBB4-FF80-490D-A213-F43E90983159}"/>
    <cellStyle name="Note 8 2 2 2 4 2" xfId="39316" xr:uid="{3A135BEC-CC9B-40FE-A39C-A69B70F654B4}"/>
    <cellStyle name="Note 8 2 2 2 5" xfId="26848" xr:uid="{A87177EF-C9BB-42CF-94B9-B78DF354ADF0}"/>
    <cellStyle name="Note 8 2 2 2 5 2" xfId="39682" xr:uid="{6B691913-CCF3-459C-A992-2470DEE55B6B}"/>
    <cellStyle name="Note 8 2 2 2 6" xfId="19640" xr:uid="{C0BD5E21-C7E3-4F74-88C4-104FA8F0CBA5}"/>
    <cellStyle name="Note 8 2 2 2 6 2" xfId="33138" xr:uid="{FF73B0AD-7098-4BB3-A1F7-5EEC8FB33E6C}"/>
    <cellStyle name="Note 8 2 2 2 7" xfId="5503" xr:uid="{DCBAE639-7CA4-45E7-AE4E-47055DA74C17}"/>
    <cellStyle name="Note 8 2 2 2 7 2" xfId="30023" xr:uid="{D6BC58AB-3274-4DB7-955E-33F4F60D63F8}"/>
    <cellStyle name="Note 8 2 2 2 8" xfId="28955" xr:uid="{740B81D2-E4FD-4FB8-965D-A95A3297CB85}"/>
    <cellStyle name="Note 8 2 2 2 8 2" xfId="41567" xr:uid="{F5D57183-A2E4-46E3-AA6A-C8C92EBDF0BA}"/>
    <cellStyle name="Note 8 2 2 2 9" xfId="26412" xr:uid="{4E04F774-8716-4FC8-846B-D35E71D4C89D}"/>
    <cellStyle name="Note 8 2 2 2 9 2" xfId="39287" xr:uid="{2909B9FB-B0B2-4F6E-AE0E-45814FDF1A0C}"/>
    <cellStyle name="Note 8 2 2 3" xfId="22961" xr:uid="{BAC73D10-AA48-4F52-9F3D-190DB5F7882F}"/>
    <cellStyle name="Note 8 2 2 3 2" xfId="36111" xr:uid="{9612C732-DCA7-43F7-9088-F5045B47C54C}"/>
    <cellStyle name="Note 8 2 2 4" xfId="6652" xr:uid="{6163BE68-F0E2-4CDF-93A9-5781E8E34518}"/>
    <cellStyle name="Note 8 2 2 4 2" xfId="30955" xr:uid="{D7980E13-CBED-4503-8ACE-71335FEEDF84}"/>
    <cellStyle name="Note 8 2 2 5" xfId="18642" xr:uid="{92EFC592-A2DC-48F4-BBE8-F55A3AEA8050}"/>
    <cellStyle name="Note 8 2 2 5 2" xfId="32241" xr:uid="{C8B16356-785A-40E5-834B-3368DB67CFEA}"/>
    <cellStyle name="Note 8 2 2 6" xfId="23560" xr:uid="{5DCA96E3-2D1F-48AF-BC51-A85DDA762529}"/>
    <cellStyle name="Note 8 2 2 6 2" xfId="36690" xr:uid="{613F77E5-145F-4928-B09B-D6B407D3513D}"/>
    <cellStyle name="Note 8 2 2 7" xfId="26857" xr:uid="{5B723B47-AFA5-40C3-9C9A-838D3F6455BB}"/>
    <cellStyle name="Note 8 2 2 7 2" xfId="39691" xr:uid="{8BC6B657-3871-456D-8D65-66044B1AB243}"/>
    <cellStyle name="Note 8 2 2 8" xfId="25418" xr:uid="{57FF5364-B8A2-4DA4-92FB-6C8EA209C682}"/>
    <cellStyle name="Note 8 2 2 8 2" xfId="38404" xr:uid="{86A2873B-08A0-4A3D-B3D0-6D0083CA558D}"/>
    <cellStyle name="Note 8 2 2 9" xfId="22566" xr:uid="{1DEDF5F0-5817-40C9-AB25-53B4AC7A8B87}"/>
    <cellStyle name="Note 8 2 2 9 2" xfId="35746" xr:uid="{B95C450C-4921-49E9-A5C0-1FF46D2DE891}"/>
    <cellStyle name="Note 8 2 3" xfId="14343" xr:uid="{0B8092A8-2E7C-4239-9184-FDB6B895215F}"/>
    <cellStyle name="Note 8 2 3 10" xfId="5639" xr:uid="{7D8A57D4-607C-4276-8EC0-02E487265309}"/>
    <cellStyle name="Note 8 2 3 10 2" xfId="30141" xr:uid="{4EE3B6B5-B232-4BC8-9C26-24472039CF0B}"/>
    <cellStyle name="Note 8 2 3 2" xfId="15040" xr:uid="{6F4B8613-E59F-4C48-A0B0-7A463365EA1A}"/>
    <cellStyle name="Note 8 2 3 2 10" xfId="28524" xr:uid="{3C885C72-3B04-479E-BE64-45D2650D3EB2}"/>
    <cellStyle name="Note 8 2 3 2 10 2" xfId="41171" xr:uid="{B8178BBA-514C-4278-838F-2B568C52FA39}"/>
    <cellStyle name="Note 8 2 3 2 11" xfId="31980" xr:uid="{FD3FDC5F-C311-4889-A4A0-993A48AECAA2}"/>
    <cellStyle name="Note 8 2 3 2 2" xfId="24073" xr:uid="{8DC78CB3-210F-47D1-8D22-E69FCE40146B}"/>
    <cellStyle name="Note 8 2 3 2 2 2" xfId="37187" xr:uid="{09EEB1F4-3B83-40E9-BC1A-C11E2A459A43}"/>
    <cellStyle name="Note 8 2 3 2 3" xfId="21108" xr:uid="{914BE000-8F4B-4CFB-8C3D-330A3F7E716C}"/>
    <cellStyle name="Note 8 2 3 2 3 2" xfId="34459" xr:uid="{5BF67C4A-C03C-4B2D-9232-EB362377288C}"/>
    <cellStyle name="Note 8 2 3 2 4" xfId="22461" xr:uid="{445FFA4F-DEF5-433F-9226-715A24175984}"/>
    <cellStyle name="Note 8 2 3 2 4 2" xfId="35650" xr:uid="{F57E6A02-150E-4920-8BD1-153A7E173FED}"/>
    <cellStyle name="Note 8 2 3 2 5" xfId="26972" xr:uid="{0CDC46A4-1212-4FB6-84B4-F6E492590D16}"/>
    <cellStyle name="Note 8 2 3 2 5 2" xfId="39790" xr:uid="{9CA5221F-B06C-4001-8205-D2B8D2BEDE15}"/>
    <cellStyle name="Note 8 2 3 2 6" xfId="20010" xr:uid="{F4748C85-F4C2-416F-A7AB-012FA8702D9B}"/>
    <cellStyle name="Note 8 2 3 2 6 2" xfId="33484" xr:uid="{BB65DB62-F1E6-4C2B-BDD9-D7B4F95C9971}"/>
    <cellStyle name="Note 8 2 3 2 7" xfId="28494" xr:uid="{82E5E299-92C2-453E-B152-A1261B38AEC8}"/>
    <cellStyle name="Note 8 2 3 2 7 2" xfId="41143" xr:uid="{2AA6FA6A-DF86-49C1-83F8-6F7C6FC81EF0}"/>
    <cellStyle name="Note 8 2 3 2 8" xfId="19775" xr:uid="{81CDCF13-96AD-4FCE-8E53-C630BD47506A}"/>
    <cellStyle name="Note 8 2 3 2 8 2" xfId="33259" xr:uid="{032A236B-3DB6-4971-8A11-F26EC100C885}"/>
    <cellStyle name="Note 8 2 3 2 9" xfId="25304" xr:uid="{48C1B457-4722-4065-8DBA-B549A9420665}"/>
    <cellStyle name="Note 8 2 3 2 9 2" xfId="38304" xr:uid="{2911E83A-4499-40AA-9E44-5FE15FD9162E}"/>
    <cellStyle name="Note 8 2 3 3" xfId="23487" xr:uid="{C8D1AACF-7788-4552-A0DA-244DA7720B1F}"/>
    <cellStyle name="Note 8 2 3 3 2" xfId="36620" xr:uid="{9A3DAAA5-F503-4F09-AA91-5C1CE21C6D9C}"/>
    <cellStyle name="Note 8 2 3 4" xfId="19102" xr:uid="{CE9ED993-897D-434F-83FD-9E14A5A70FBC}"/>
    <cellStyle name="Note 8 2 3 4 2" xfId="32667" xr:uid="{0B28AD11-828D-4904-AC0F-A399BE15C6DD}"/>
    <cellStyle name="Note 8 2 3 5" xfId="25718" xr:uid="{9FDD5671-FBF9-4D6A-9BF4-F5496848DB4A}"/>
    <cellStyle name="Note 8 2 3 5 2" xfId="38671" xr:uid="{BBA04A7B-7BA4-4465-9031-94217EC1045B}"/>
    <cellStyle name="Note 8 2 3 6" xfId="19449" xr:uid="{C480EF37-5914-4D2A-B269-BB080BCD0A09}"/>
    <cellStyle name="Note 8 2 3 6 2" xfId="32969" xr:uid="{3AA2E54C-038A-4EDE-8A74-663863C178A6}"/>
    <cellStyle name="Note 8 2 3 7" xfId="24621" xr:uid="{15EB3772-7CBA-4E74-BC10-8D040F07AA5A}"/>
    <cellStyle name="Note 8 2 3 7 2" xfId="37683" xr:uid="{3B9186A2-74E9-4074-835C-75D87DEFE2D7}"/>
    <cellStyle name="Note 8 2 3 8" xfId="27591" xr:uid="{B3575161-8FB1-4840-800E-230F457891B0}"/>
    <cellStyle name="Note 8 2 3 8 2" xfId="40341" xr:uid="{3300A119-80F9-4A9E-BB89-DF73F9F0162A}"/>
    <cellStyle name="Note 8 2 3 9" xfId="20121" xr:uid="{569D11D4-1049-4A3C-9066-3C3CDDC33B51}"/>
    <cellStyle name="Note 8 2 3 9 2" xfId="33583" xr:uid="{5DB3755F-B2BA-4A56-A587-42F34C9966E8}"/>
    <cellStyle name="Note 8 2 4" xfId="14706" xr:uid="{4AACE520-96FC-4CDE-817D-ECD9AE0D4435}"/>
    <cellStyle name="Note 8 2 4 10" xfId="18749" xr:uid="{2776F1A0-1F02-4877-98BE-7F3EC9DF82E3}"/>
    <cellStyle name="Note 8 2 4 10 2" xfId="32341" xr:uid="{594EC29F-8929-4968-A9C4-5330C4C633A7}"/>
    <cellStyle name="Note 8 2 4 11" xfId="31646" xr:uid="{3BCC0D76-1CE3-4308-AB0E-5AFF8AD9CD41}"/>
    <cellStyle name="Note 8 2 4 2" xfId="23739" xr:uid="{75766FFB-71D4-4B7E-B658-F879DE6F24B7}"/>
    <cellStyle name="Note 8 2 4 2 2" xfId="36853" xr:uid="{4072AE49-4847-4BCB-8E4B-833C0B435881}"/>
    <cellStyle name="Note 8 2 4 3" xfId="19079" xr:uid="{F78DC0D2-47CB-48A3-B1DD-1369C4CB4C0A}"/>
    <cellStyle name="Note 8 2 4 3 2" xfId="32649" xr:uid="{8C1E3E18-88A3-47AE-8CDA-6F6C91B6FF90}"/>
    <cellStyle name="Note 8 2 4 4" xfId="20987" xr:uid="{E6ABF73F-FA92-4B87-B4F8-D892F650E9F1}"/>
    <cellStyle name="Note 8 2 4 4 2" xfId="34351" xr:uid="{E6DBDBE5-E888-407C-B7DE-1AC431E11EDD}"/>
    <cellStyle name="Note 8 2 4 5" xfId="19634" xr:uid="{AC114040-5C54-42D5-9E36-F804B435B964}"/>
    <cellStyle name="Note 8 2 4 5 2" xfId="33132" xr:uid="{AB70F0C0-9D70-480F-A017-904D68BCE86E}"/>
    <cellStyle name="Note 8 2 4 6" xfId="25652" xr:uid="{C846CBD4-7424-4470-84F9-C43BA739FB3F}"/>
    <cellStyle name="Note 8 2 4 6 2" xfId="38610" xr:uid="{0B11EEEC-2090-4FBD-B3FB-24FEE6259197}"/>
    <cellStyle name="Note 8 2 4 7" xfId="28199" xr:uid="{0D4E2C67-C148-4BB1-91B9-67A0451EDAAE}"/>
    <cellStyle name="Note 8 2 4 7 2" xfId="40875" xr:uid="{7E389BBD-3C74-4890-8184-4C85BF6B8981}"/>
    <cellStyle name="Note 8 2 4 8" xfId="28254" xr:uid="{8967A54F-D4AE-4797-A0EC-69A1D0DB017C}"/>
    <cellStyle name="Note 8 2 4 8 2" xfId="40923" xr:uid="{50750A57-565E-4353-894B-522878065EC1}"/>
    <cellStyle name="Note 8 2 4 9" xfId="22093" xr:uid="{7D0F96A3-FE04-4ED8-AE88-85A0A179849E}"/>
    <cellStyle name="Note 8 2 4 9 2" xfId="35321" xr:uid="{5BFC444E-5A70-4EB0-AD81-C40AB7FA2DB8}"/>
    <cellStyle name="Note 8 2 5" xfId="15962" xr:uid="{76581A9A-CFAD-4C59-976F-E28FC9B26744}"/>
    <cellStyle name="Note 8 2 6" xfId="20508" xr:uid="{281EA459-B9CC-4958-9837-92C0A780C267}"/>
    <cellStyle name="Note 8 2 6 2" xfId="33925" xr:uid="{86DCA441-153E-47D9-A3EE-752531B7F20E}"/>
    <cellStyle name="Note 8 2 7" xfId="19668" xr:uid="{9C571A8C-93A2-48F3-B0F9-418125F67874}"/>
    <cellStyle name="Note 8 2 7 2" xfId="33163" xr:uid="{66D009D8-5AA0-4571-ADE1-9C5888B20D4A}"/>
    <cellStyle name="Note 8 2 8" xfId="7230" xr:uid="{7C19448B-6AD4-4928-BFB9-542A444F9C35}"/>
    <cellStyle name="Note 8 2 8 2" xfId="31425" xr:uid="{0A438695-6138-476C-AA08-2C481C846960}"/>
    <cellStyle name="Note 8 2 9" xfId="24110" xr:uid="{662B21F0-AFC5-488C-8080-351A43F26126}"/>
    <cellStyle name="Note 8 2 9 2" xfId="37223" xr:uid="{80051B41-4CEB-48E7-B3E0-099E065B4D54}"/>
    <cellStyle name="Note 8 3" xfId="12207" xr:uid="{239D58B2-C16A-4EEA-BC47-A1196E856CA1}"/>
    <cellStyle name="Note 8 3 10" xfId="29506" xr:uid="{938A501D-C993-4A3B-BB93-5D6BACC2D585}"/>
    <cellStyle name="Note 8 3 10 2" xfId="42086" xr:uid="{FADEB491-48B5-4FF1-AB7A-A72AFA85A3B5}"/>
    <cellStyle name="Note 8 3 11" xfId="18539" xr:uid="{73EE6BBD-07A4-4850-BF98-AC80578CF5CF}"/>
    <cellStyle name="Note 8 3 11 2" xfId="32145" xr:uid="{DF921ECC-7158-412D-B419-532C6352D12A}"/>
    <cellStyle name="Note 8 3 2" xfId="12788" xr:uid="{193823D5-1C07-40CD-92C5-C5E5D4EB3AB4}"/>
    <cellStyle name="Note 8 3 2 10" xfId="28314" xr:uid="{C3B7FCFB-4433-4940-874F-DF803BD4A94C}"/>
    <cellStyle name="Note 8 3 2 10 2" xfId="40979" xr:uid="{13B4CDD6-1E5E-4C0D-B414-64B0F5A093A2}"/>
    <cellStyle name="Note 8 3 2 11" xfId="31581" xr:uid="{28727387-C861-43A1-80DC-BFFF42D76765}"/>
    <cellStyle name="Note 8 3 2 2" xfId="22361" xr:uid="{58BF8B34-7BE5-446E-ADF8-29F8922EB7FC}"/>
    <cellStyle name="Note 8 3 2 2 2" xfId="35560" xr:uid="{F8765BCB-EA93-43FB-BF32-EB7532A57E16}"/>
    <cellStyle name="Note 8 3 2 3" xfId="6238" xr:uid="{75D0E13E-99BD-4872-BEB2-82197412A757}"/>
    <cellStyle name="Note 8 3 2 3 2" xfId="30641" xr:uid="{D61AC399-F59B-41A7-A354-703A1DC342C4}"/>
    <cellStyle name="Note 8 3 2 4" xfId="19859" xr:uid="{6970C998-054E-4C75-A13C-6CDDB108066F}"/>
    <cellStyle name="Note 8 3 2 4 2" xfId="33338" xr:uid="{A0CDFF5C-6DFE-4C43-BD6C-E1FFA0C36695}"/>
    <cellStyle name="Note 8 3 2 5" xfId="26738" xr:uid="{4B223018-E120-4D1A-AC0D-84AB913A5465}"/>
    <cellStyle name="Note 8 3 2 5 2" xfId="39583" xr:uid="{6D1B1507-DEA0-4BDC-9C68-98C762D29906}"/>
    <cellStyle name="Note 8 3 2 6" xfId="23057" xr:uid="{9CF1085F-D8BD-43EC-83C2-E6264A61D913}"/>
    <cellStyle name="Note 8 3 2 6 2" xfId="36204" xr:uid="{5AF6BAB6-5977-4202-B963-69CF7FEB89AE}"/>
    <cellStyle name="Note 8 3 2 7" xfId="5671" xr:uid="{BF5AF5E0-A1DA-428C-9CB7-9D375988E3DE}"/>
    <cellStyle name="Note 8 3 2 7 2" xfId="30168" xr:uid="{60CA1839-2ADD-4FD7-A002-9E31AA016C30}"/>
    <cellStyle name="Note 8 3 2 8" xfId="26146" xr:uid="{E0A83E58-D710-46E8-AB90-B534175157F8}"/>
    <cellStyle name="Note 8 3 2 8 2" xfId="39055" xr:uid="{D1561640-24FD-4F5B-BA44-BC50AC64B636}"/>
    <cellStyle name="Note 8 3 2 9" xfId="21479" xr:uid="{9259FE21-49FF-4347-9463-6B5F56860DE8}"/>
    <cellStyle name="Note 8 3 2 9 2" xfId="34807" xr:uid="{5AA14D7F-0D5F-44D2-B6F2-367D8A8A7754}"/>
    <cellStyle name="Note 8 3 3" xfId="16409" xr:uid="{FE8F5675-03BD-41FE-AAED-87BD73CD243B}"/>
    <cellStyle name="Note 8 3 4" xfId="21989" xr:uid="{0E9EE13E-37F9-487A-A5F2-A298A8A9D5C9}"/>
    <cellStyle name="Note 8 3 4 2" xfId="35222" xr:uid="{6754A4F2-C4A2-4D29-9968-9D23977550EA}"/>
    <cellStyle name="Note 8 3 5" xfId="19756" xr:uid="{E81F9302-AAC3-4C3F-BA20-87CF0845F55E}"/>
    <cellStyle name="Note 8 3 5 2" xfId="33241" xr:uid="{67AEE37C-E4D8-4D0F-934E-2B933611CA72}"/>
    <cellStyle name="Note 8 3 6" xfId="5853" xr:uid="{F6B2E528-8BE3-4072-851F-F1EC7EE8E732}"/>
    <cellStyle name="Note 8 3 6 2" xfId="30325" xr:uid="{4EF766B6-7DA1-41BD-9107-1145CA9FAC54}"/>
    <cellStyle name="Note 8 3 7" xfId="24420" xr:uid="{09CA27BA-93D0-43BC-8AA1-90F58E51F20D}"/>
    <cellStyle name="Note 8 3 7 2" xfId="37510" xr:uid="{46923DD9-A9AE-4F4E-83D7-830B20BAABF7}"/>
    <cellStyle name="Note 8 3 8" xfId="19095" xr:uid="{200C5882-E90A-4DB1-A088-F09209110A46}"/>
    <cellStyle name="Note 8 3 8 2" xfId="32662" xr:uid="{B55F2299-77A5-4683-B5B4-1B0104980909}"/>
    <cellStyle name="Note 8 3 9" xfId="19772" xr:uid="{45B7803A-B14B-4A2E-B77D-6D7AE42071C2}"/>
    <cellStyle name="Note 8 3 9 2" xfId="33256" xr:uid="{46F31BD3-FD60-41A9-B891-1E4A00215F15}"/>
    <cellStyle name="Note 8 4" xfId="13832" xr:uid="{1E021379-0EE2-4969-BB3F-7A377D430A73}"/>
    <cellStyle name="Note 8 4 10" xfId="27160" xr:uid="{BB84F99A-CBEE-4ECD-BEA1-4E3FA7DF00D3}"/>
    <cellStyle name="Note 8 4 10 2" xfId="39954" xr:uid="{372C2BCA-28F5-4ECA-A5BE-AE7A676A432E}"/>
    <cellStyle name="Note 8 4 11" xfId="23234" xr:uid="{A5C4F2C8-FE4F-4272-8843-25E86ACE4A98}"/>
    <cellStyle name="Note 8 4 11 2" xfId="36379" xr:uid="{0862BA22-7DB1-43B4-B693-EF29659449EE}"/>
    <cellStyle name="Note 8 4 2" xfId="14855" xr:uid="{E36E43CD-FE6C-4456-807E-92FFFD3BBF15}"/>
    <cellStyle name="Note 8 4 2 10" xfId="27795" xr:uid="{1EC75DCB-A64E-4AB7-8459-CFFC81C52D6E}"/>
    <cellStyle name="Note 8 4 2 10 2" xfId="40509" xr:uid="{61B177D9-8F8D-4132-B9E1-C19C00953E43}"/>
    <cellStyle name="Note 8 4 2 11" xfId="31795" xr:uid="{D92AED46-48AB-403A-83AF-34E4D32AE8BF}"/>
    <cellStyle name="Note 8 4 2 2" xfId="23888" xr:uid="{8FF8E12E-C980-436D-85B4-65B8F87CA768}"/>
    <cellStyle name="Note 8 4 2 2 2" xfId="37002" xr:uid="{AF20BAB2-CC01-437F-B825-2C962CC98F03}"/>
    <cellStyle name="Note 8 4 2 3" xfId="6924" xr:uid="{B25FE48A-7F99-46A5-A989-CD1623AB3BBB}"/>
    <cellStyle name="Note 8 4 2 3 2" xfId="31158" xr:uid="{ED08AD18-92BC-4CCD-906B-41FBE9158D13}"/>
    <cellStyle name="Note 8 4 2 4" xfId="18802" xr:uid="{3AF3AECB-B37E-4567-9900-71F34F5990ED}"/>
    <cellStyle name="Note 8 4 2 4 2" xfId="32388" xr:uid="{97E4A01F-C64F-4BEA-B7CD-F845F6908E21}"/>
    <cellStyle name="Note 8 4 2 5" xfId="19665" xr:uid="{6FDA0BBD-438D-43CC-9781-B14561FCF5CB}"/>
    <cellStyle name="Note 8 4 2 5 2" xfId="33160" xr:uid="{E52461DB-1548-4FF0-856A-AA6D58520594}"/>
    <cellStyle name="Note 8 4 2 6" xfId="5528" xr:uid="{47AD9B12-BB09-4BE4-96DA-5A4EA05283C0}"/>
    <cellStyle name="Note 8 4 2 6 2" xfId="30043" xr:uid="{2DC2BA64-6B2A-480B-AA1F-FDC4C105A6A7}"/>
    <cellStyle name="Note 8 4 2 7" xfId="26176" xr:uid="{9550FFEE-ABCE-4682-BF96-772C0F40AA2C}"/>
    <cellStyle name="Note 8 4 2 7 2" xfId="39083" xr:uid="{0F8EDE26-57D8-4738-8113-9C8F991D0D52}"/>
    <cellStyle name="Note 8 4 2 8" xfId="20401" xr:uid="{13024332-1C1C-408A-9AC0-ACCC776E7ADB}"/>
    <cellStyle name="Note 8 4 2 8 2" xfId="33831" xr:uid="{E71228A3-BDB1-41F5-81E2-2C89D20BE44F}"/>
    <cellStyle name="Note 8 4 2 9" xfId="6865" xr:uid="{A776A1CA-9AB5-41AD-AE80-347B7F8A3F55}"/>
    <cellStyle name="Note 8 4 2 9 2" xfId="31106" xr:uid="{9CDA4836-D63C-4713-8D89-DB9546D64C39}"/>
    <cellStyle name="Note 8 4 3" xfId="16846" xr:uid="{0E9E803E-F3DE-4D3C-B87F-C7FC9563A147}"/>
    <cellStyle name="Note 8 4 4" xfId="23102" xr:uid="{B7CA5AF7-3756-49C9-ABBE-DBFE01F5064B}"/>
    <cellStyle name="Note 8 4 4 2" xfId="36248" xr:uid="{6720A10A-BF59-4608-9CD4-919E8C675BB5}"/>
    <cellStyle name="Note 8 4 5" xfId="6780" xr:uid="{78ABECB4-A948-47D9-B6C5-A0DEACBBB7E7}"/>
    <cellStyle name="Note 8 4 5 2" xfId="31026" xr:uid="{DEF72A0A-F230-4FC6-A234-037F0F68558E}"/>
    <cellStyle name="Note 8 4 6" xfId="19298" xr:uid="{92811E55-FDCE-4DF8-85BF-84881BB70E5F}"/>
    <cellStyle name="Note 8 4 6 2" xfId="32844" xr:uid="{C706086D-4C1B-4205-98D4-1135FD1462C9}"/>
    <cellStyle name="Note 8 4 7" xfId="6173" xr:uid="{D9649295-2DC9-4997-B131-DB82AB90BEB2}"/>
    <cellStyle name="Note 8 4 7 2" xfId="30588" xr:uid="{EC0F52FF-0B93-4649-BFA7-1DADAA3B18E1}"/>
    <cellStyle name="Note 8 4 8" xfId="27395" xr:uid="{74EC7063-8655-49CA-822B-CBACD6DEF2C9}"/>
    <cellStyle name="Note 8 4 8 2" xfId="40166" xr:uid="{1802F676-CCED-4D60-92F7-8E703B22DBA8}"/>
    <cellStyle name="Note 8 4 9" xfId="5618" xr:uid="{872F51DD-1015-4700-9262-2FAC1482D9C1}"/>
    <cellStyle name="Note 8 4 9 2" xfId="30124" xr:uid="{D0197C30-F0DE-4BBF-8BFB-C4AC457E51CE}"/>
    <cellStyle name="Note 8 5" xfId="11652" xr:uid="{52F210C9-8D5F-4AD7-B78F-A0AF977B6F85}"/>
    <cellStyle name="Note 8 5 10" xfId="28678" xr:uid="{122C94CA-752A-4F25-8C6E-8C071DAE3566}"/>
    <cellStyle name="Note 8 5 10 2" xfId="41303" xr:uid="{7640DF68-1082-420B-B899-1C82BF842386}"/>
    <cellStyle name="Note 8 5 2" xfId="17281" xr:uid="{AAACAB81-171C-4221-9BDA-8DAD1626025D}"/>
    <cellStyle name="Note 8 5 3" xfId="21509" xr:uid="{045BB98A-7312-4B13-A5BC-114CBE966837}"/>
    <cellStyle name="Note 8 5 3 2" xfId="34834" xr:uid="{B9AC73DC-BD43-4FF7-9AC7-8B80E777E6A5}"/>
    <cellStyle name="Note 8 5 4" xfId="23046" xr:uid="{085FDF8E-919E-4EA0-BD14-2C18C6DDDD44}"/>
    <cellStyle name="Note 8 5 4 2" xfId="36195" xr:uid="{2287F413-D082-4EFA-99AE-758BFFB034D8}"/>
    <cellStyle name="Note 8 5 5" xfId="24335" xr:uid="{20399D58-2D70-410B-9642-8C809A961C72}"/>
    <cellStyle name="Note 8 5 5 2" xfId="37429" xr:uid="{FB376747-9C61-4224-B0EC-D52129D7D091}"/>
    <cellStyle name="Note 8 5 6" xfId="24663" xr:uid="{D78988F6-FFA5-4887-AA4B-217E172FB398}"/>
    <cellStyle name="Note 8 5 6 2" xfId="37721" xr:uid="{EAA7251B-455B-4997-9F2B-1055BBB59942}"/>
    <cellStyle name="Note 8 5 7" xfId="27893" xr:uid="{D0162623-BC09-42BC-8CCE-697783AAD4A1}"/>
    <cellStyle name="Note 8 5 7 2" xfId="40594" xr:uid="{C1862BE4-2171-4C29-AAAE-61C304C0BF47}"/>
    <cellStyle name="Note 8 5 8" xfId="26248" xr:uid="{B3286031-C66D-4119-855F-6DCE188C7763}"/>
    <cellStyle name="Note 8 5 8 2" xfId="39149" xr:uid="{D7D91F2B-E979-4E42-A6FA-7E0E46FE0CB2}"/>
    <cellStyle name="Note 8 5 9" xfId="24151" xr:uid="{933394FE-9CE2-49AB-BDF1-778A7630637C}"/>
    <cellStyle name="Note 8 5 9 2" xfId="37260" xr:uid="{7E8F5F87-ED4C-4739-953D-974E71F8D13B}"/>
    <cellStyle name="Note 8 6" xfId="15435" xr:uid="{5389E3EA-5A57-491E-848D-606485741C5F}"/>
    <cellStyle name="Note 8 7" xfId="17982" xr:uid="{E1CB719E-8E67-4063-8473-2064F906E730}"/>
    <cellStyle name="Note 8 7 10" xfId="29798" xr:uid="{972F6717-D9D1-4DA7-84A1-93D9109FFA58}"/>
    <cellStyle name="Note 8 7 10 2" xfId="42364" xr:uid="{E0536C5B-1F5F-4EB8-AA94-E47FA1D95DB7}"/>
    <cellStyle name="Note 8 7 11" xfId="32066" xr:uid="{E6E0C8B6-7A1A-4D37-BD1A-053A362EAAA6}"/>
    <cellStyle name="Note 8 7 2" xfId="25805" xr:uid="{42E570A0-E175-4C58-B620-76428159B0AA}"/>
    <cellStyle name="Note 8 7 2 2" xfId="38748" xr:uid="{E3645D2B-58F6-4E12-AB2D-48F5E495C4F8}"/>
    <cellStyle name="Note 8 7 3" xfId="26690" xr:uid="{0ACA83AA-A0DB-4CC9-9B39-4FB30C51A488}"/>
    <cellStyle name="Note 8 7 3 2" xfId="39538" xr:uid="{E5B25D33-7BB2-4EEB-92C2-29AFD5F58480}"/>
    <cellStyle name="Note 8 7 4" xfId="27423" xr:uid="{EBD808AA-11C0-41C9-B1AE-2D5E1F55A859}"/>
    <cellStyle name="Note 8 7 4 2" xfId="40192" xr:uid="{6057EC4E-065B-486A-948E-5E20058C0717}"/>
    <cellStyle name="Note 8 7 5" xfId="28149" xr:uid="{FB749F1D-67B2-46E6-B127-CD5582BF9209}"/>
    <cellStyle name="Note 8 7 5 2" xfId="40826" xr:uid="{908C3698-8555-4A91-AD60-4AF1E3797A68}"/>
    <cellStyle name="Note 8 7 6" xfId="28739" xr:uid="{DBEE74B0-D0E5-438E-9666-0C08B3DB7ABC}"/>
    <cellStyle name="Note 8 7 6 2" xfId="41363" xr:uid="{40758039-CD84-4FE0-A238-7B2B69FB0192}"/>
    <cellStyle name="Note 8 7 7" xfId="29116" xr:uid="{18580C66-42E9-4E40-90D2-95D808E3ADEA}"/>
    <cellStyle name="Note 8 7 7 2" xfId="41716" xr:uid="{4EA0B513-649E-4A2B-A661-E00CC758CA53}"/>
    <cellStyle name="Note 8 7 8" xfId="29459" xr:uid="{D010C088-F0DF-4F07-87E9-048D51E490F3}"/>
    <cellStyle name="Note 8 7 8 2" xfId="42039" xr:uid="{91DF6FEA-BBEB-4419-B881-956435AF5209}"/>
    <cellStyle name="Note 8 7 9" xfId="29696" xr:uid="{8C333DF5-A67F-42B7-9CE3-882588DDC387}"/>
    <cellStyle name="Note 8 7 9 2" xfId="42268" xr:uid="{13A090E9-57BE-4C36-A531-6A65303E069E}"/>
    <cellStyle name="Note 8 8" xfId="24983" xr:uid="{965A1DA5-452A-46B9-9773-F0ED43C6C73F}"/>
    <cellStyle name="Note 8 8 2" xfId="38014" xr:uid="{83E70095-8933-41F7-9905-652BD3EE1DCD}"/>
    <cellStyle name="Note 9" xfId="2883" xr:uid="{7AD3218B-2292-4F44-90DE-01572598E8AF}"/>
    <cellStyle name="Note 9 2" xfId="10092" xr:uid="{E290F30A-7349-4278-87D8-490C9A3E08B1}"/>
    <cellStyle name="Note 9 2 10" xfId="28191" xr:uid="{682F21B7-6DDA-45D5-ADE5-613FC40CB18C}"/>
    <cellStyle name="Note 9 2 10 2" xfId="40868" xr:uid="{9AA6B9FE-9EF9-495C-9627-20DFA0B04B85}"/>
    <cellStyle name="Note 9 2 11" xfId="26030" xr:uid="{475D9456-C696-4DE8-A4B4-89D6195779AC}"/>
    <cellStyle name="Note 9 2 11 2" xfId="38947" xr:uid="{CD050DA5-2108-476A-97C2-37A1590C75AF}"/>
    <cellStyle name="Note 9 2 12" xfId="19938" xr:uid="{0D52503B-E5FC-4A6A-81A3-63F50EE2F02C}"/>
    <cellStyle name="Note 9 2 12 2" xfId="33413" xr:uid="{D949178C-6299-45C4-AEC6-8E5330CECA87}"/>
    <cellStyle name="Note 9 2 13" xfId="20919" xr:uid="{93A60478-BED7-4D52-801C-B4E833B4E53A}"/>
    <cellStyle name="Note 9 2 13 2" xfId="34291" xr:uid="{F0D77E39-A0CC-49CF-831A-1EBCF893C2BE}"/>
    <cellStyle name="Note 9 2 2" xfId="13650" xr:uid="{61B7071C-4772-404C-9E2F-E4659DBCEA5F}"/>
    <cellStyle name="Note 9 2 2 10" xfId="28815" xr:uid="{0A8FE005-6A26-46B5-A37A-D3098A9AB0BD}"/>
    <cellStyle name="Note 9 2 2 10 2" xfId="41438" xr:uid="{10A471F2-AF52-49FB-8653-DD16E5561F65}"/>
    <cellStyle name="Note 9 2 2 2" xfId="14784" xr:uid="{4DFCCFB4-7E17-43B0-A822-E8514E1A7BF1}"/>
    <cellStyle name="Note 9 2 2 2 10" xfId="6360" xr:uid="{93545992-6822-4FE8-B42F-A2F8B72CBAB5}"/>
    <cellStyle name="Note 9 2 2 2 10 2" xfId="30746" xr:uid="{8DAAAB88-6D27-4A21-9AE3-31448FE6F40C}"/>
    <cellStyle name="Note 9 2 2 2 11" xfId="31724" xr:uid="{2131FB78-3EC1-4D8F-B769-AD1DF17BB092}"/>
    <cellStyle name="Note 9 2 2 2 2" xfId="23817" xr:uid="{C33B1902-95F9-4B8B-A969-38196C5019B3}"/>
    <cellStyle name="Note 9 2 2 2 2 2" xfId="36931" xr:uid="{5B684DD7-9516-408A-8E3C-50E739E0C0FE}"/>
    <cellStyle name="Note 9 2 2 2 3" xfId="6910" xr:uid="{DF118AAB-EEDF-4FA7-9A4D-02FD15880A94}"/>
    <cellStyle name="Note 9 2 2 2 3 2" xfId="31145" xr:uid="{A1713E6B-2894-4384-9BD0-9E0D1052B051}"/>
    <cellStyle name="Note 9 2 2 2 4" xfId="26193" xr:uid="{D23EBE94-19FC-4B40-8C4C-2E9B3D0ABC50}"/>
    <cellStyle name="Note 9 2 2 2 4 2" xfId="39099" xr:uid="{C83F9F21-CD98-463D-95CE-E2DE7819F676}"/>
    <cellStyle name="Note 9 2 2 2 5" xfId="23585" xr:uid="{949650A1-3718-42C9-9E5B-02A300506DEB}"/>
    <cellStyle name="Note 9 2 2 2 5 2" xfId="36712" xr:uid="{D622151D-9D10-44A0-BCE7-827314ACD26B}"/>
    <cellStyle name="Note 9 2 2 2 6" xfId="27900" xr:uid="{55ECFA2B-D631-46F6-B46E-B7BD757EF9E9}"/>
    <cellStyle name="Note 9 2 2 2 6 2" xfId="40600" xr:uid="{0D5C5697-E71C-4D45-A883-1EEB947B5F75}"/>
    <cellStyle name="Note 9 2 2 2 7" xfId="22288" xr:uid="{64CD0171-E5BE-498B-B142-81C7F24482A0}"/>
    <cellStyle name="Note 9 2 2 2 7 2" xfId="35499" xr:uid="{AF0F7DC3-AA77-4FF9-AA46-28590042272F}"/>
    <cellStyle name="Note 9 2 2 2 8" xfId="27848" xr:uid="{E96AE80C-8438-4C5A-B6D9-641E4FD604AC}"/>
    <cellStyle name="Note 9 2 2 2 8 2" xfId="40553" xr:uid="{CC84C401-E1BE-491A-8277-EC4D94E3FF3E}"/>
    <cellStyle name="Note 9 2 2 2 9" xfId="5531" xr:uid="{00C797DD-0576-49E6-9290-F7F21F9ABA5A}"/>
    <cellStyle name="Note 9 2 2 2 9 2" xfId="30046" xr:uid="{19512CB7-D76D-44D3-8AFA-054665B3C9AF}"/>
    <cellStyle name="Note 9 2 2 3" xfId="22962" xr:uid="{7DA3ABE8-A563-4AB3-BDFD-6677D8CA3F61}"/>
    <cellStyle name="Note 9 2 2 3 2" xfId="36112" xr:uid="{86C0AB89-0BF0-46C8-8AC5-8A925F97C5D3}"/>
    <cellStyle name="Note 9 2 2 4" xfId="20184" xr:uid="{995D77CC-2207-4167-B687-8305BC4B5987}"/>
    <cellStyle name="Note 9 2 2 4 2" xfId="33640" xr:uid="{5A147AF0-73C8-4776-B6B0-75CAEB42A032}"/>
    <cellStyle name="Note 9 2 2 5" xfId="18643" xr:uid="{2FC4408D-81D1-42A7-BC1C-CDA676863EE8}"/>
    <cellStyle name="Note 9 2 2 5 2" xfId="32242" xr:uid="{35EAC328-7FE4-4CFA-813B-B02FBEBBA884}"/>
    <cellStyle name="Note 9 2 2 6" xfId="22515" xr:uid="{D363BD03-CFCA-46A5-9E19-FF6865EEF653}"/>
    <cellStyle name="Note 9 2 2 6 2" xfId="35700" xr:uid="{6FB18B5B-D32B-445B-9A4B-51E72C68931A}"/>
    <cellStyle name="Note 9 2 2 7" xfId="7202" xr:uid="{820BE7EB-AE59-4FC2-A3A2-761927EA62BD}"/>
    <cellStyle name="Note 9 2 2 7 2" xfId="31402" xr:uid="{0D072EDD-DE4F-4812-B286-4ED6F0548ED2}"/>
    <cellStyle name="Note 9 2 2 8" xfId="24537" xr:uid="{569CC311-1D7E-4A4C-A91C-5D7DEC404D62}"/>
    <cellStyle name="Note 9 2 2 8 2" xfId="37614" xr:uid="{0951503C-583F-417F-B68F-FCBE59D63CC2}"/>
    <cellStyle name="Note 9 2 2 9" xfId="25402" xr:uid="{0D36A8A1-2119-48DC-92FE-EC032096F200}"/>
    <cellStyle name="Note 9 2 2 9 2" xfId="38390" xr:uid="{F4D7B738-1179-40DB-B9C9-82A063B89C46}"/>
    <cellStyle name="Note 9 2 3" xfId="14344" xr:uid="{E53E4512-809C-4E34-A008-BA550544765D}"/>
    <cellStyle name="Note 9 2 3 10" xfId="6321" xr:uid="{930FB70C-944D-47B3-939D-DB3679EE8424}"/>
    <cellStyle name="Note 9 2 3 10 2" xfId="30713" xr:uid="{FF1A8C67-9974-41DA-92E0-6504ECD4C8E4}"/>
    <cellStyle name="Note 9 2 3 2" xfId="15041" xr:uid="{E2C8E194-84E2-4DED-9EB6-F20413FEE2C1}"/>
    <cellStyle name="Note 9 2 3 2 10" xfId="19183" xr:uid="{8B6A1440-75BD-4A4C-8184-EE782FD25C39}"/>
    <cellStyle name="Note 9 2 3 2 10 2" xfId="32741" xr:uid="{31EA05E9-238E-4AF5-8891-07481025C0BF}"/>
    <cellStyle name="Note 9 2 3 2 11" xfId="31981" xr:uid="{34472C33-D2B0-45B7-B62E-C01D651245FE}"/>
    <cellStyle name="Note 9 2 3 2 2" xfId="24074" xr:uid="{027C123D-16DB-4F26-A07C-B30D242AF10B}"/>
    <cellStyle name="Note 9 2 3 2 2 2" xfId="37188" xr:uid="{4D79DA1E-EF5A-4446-94F1-BB7AC9335FA6}"/>
    <cellStyle name="Note 9 2 3 2 3" xfId="22190" xr:uid="{FE0BEE22-B426-4926-9157-75CF3A2F8839}"/>
    <cellStyle name="Note 9 2 3 2 3 2" xfId="35405" xr:uid="{2FDAE901-98F4-4EAD-A15D-D8C427DA1DBA}"/>
    <cellStyle name="Note 9 2 3 2 4" xfId="5546" xr:uid="{297B7F34-0EF6-4CB9-B86A-A7FE7099FA29}"/>
    <cellStyle name="Note 9 2 3 2 4 2" xfId="30059" xr:uid="{76C6CB0F-FA2A-4698-81CF-7EBD31E11270}"/>
    <cellStyle name="Note 9 2 3 2 5" xfId="22464" xr:uid="{8F4AD920-11A1-414F-A0D8-996017F38029}"/>
    <cellStyle name="Note 9 2 3 2 5 2" xfId="35652" xr:uid="{15EBD3B5-6ADE-4B7D-9C5D-DFA8897710FB}"/>
    <cellStyle name="Note 9 2 3 2 6" xfId="23352" xr:uid="{1D640431-BE77-4638-87AE-C19BCF218ED7}"/>
    <cellStyle name="Note 9 2 3 2 6 2" xfId="36488" xr:uid="{FEE93D01-DEA9-41BB-804F-8EB67281416E}"/>
    <cellStyle name="Note 9 2 3 2 7" xfId="28353" xr:uid="{0E83F985-2715-45E1-B4C0-513261790C2D}"/>
    <cellStyle name="Note 9 2 3 2 7 2" xfId="41015" xr:uid="{9DAC0FE6-B874-4DFE-957F-EA3B56AC1D47}"/>
    <cellStyle name="Note 9 2 3 2 8" xfId="18950" xr:uid="{2CBBF0B3-D8E7-48EA-A86D-310F0F0F6E2C}"/>
    <cellStyle name="Note 9 2 3 2 8 2" xfId="32528" xr:uid="{9524DF37-C53C-457F-B974-7AD38184220F}"/>
    <cellStyle name="Note 9 2 3 2 9" xfId="26940" xr:uid="{A1DC4047-7AC1-458A-BDD5-845FECD1B1E9}"/>
    <cellStyle name="Note 9 2 3 2 9 2" xfId="39760" xr:uid="{00E44BEF-45EA-48DD-BB2A-C18FD20EC87F}"/>
    <cellStyle name="Note 9 2 3 3" xfId="23488" xr:uid="{60A6A6AD-C1A8-4D8E-BDBC-56E1B4F89AC2}"/>
    <cellStyle name="Note 9 2 3 3 2" xfId="36621" xr:uid="{24D7C7FB-F376-4DAF-96BC-153E0B547196}"/>
    <cellStyle name="Note 9 2 3 4" xfId="6852" xr:uid="{35AD6F58-B611-443B-8385-6B62C30321C4}"/>
    <cellStyle name="Note 9 2 3 4 2" xfId="31094" xr:uid="{8FB42280-6950-4F06-B92A-1F4E67DF18C9}"/>
    <cellStyle name="Note 9 2 3 5" xfId="25897" xr:uid="{C8EEBEDF-CC39-427A-8C4A-02C4A64CEB9B}"/>
    <cellStyle name="Note 9 2 3 5 2" xfId="38835" xr:uid="{B4F94A71-43C2-479F-9830-93DB8CCF49B4}"/>
    <cellStyle name="Note 9 2 3 6" xfId="20803" xr:uid="{D7BECBED-0014-473C-AFDF-CF7E6BCBEFD1}"/>
    <cellStyle name="Note 9 2 3 6 2" xfId="34189" xr:uid="{79957E6D-E9E1-4D09-B47C-619E543FDEA8}"/>
    <cellStyle name="Note 9 2 3 7" xfId="5855" xr:uid="{08E3023B-1AEB-44E2-9C27-325B9FA91CFE}"/>
    <cellStyle name="Note 9 2 3 7 2" xfId="30327" xr:uid="{C307E233-A248-4A5F-B1D9-0DC9C990BE08}"/>
    <cellStyle name="Note 9 2 3 8" xfId="28624" xr:uid="{64939F54-CF2A-467D-AFE1-45BBCC15651F}"/>
    <cellStyle name="Note 9 2 3 8 2" xfId="41256" xr:uid="{381E9BBB-43E8-4623-B7FD-26F9119446EB}"/>
    <cellStyle name="Note 9 2 3 9" xfId="27350" xr:uid="{E3C488EF-C749-476A-B275-920D3239FDB5}"/>
    <cellStyle name="Note 9 2 3 9 2" xfId="40122" xr:uid="{F131E5E3-42DC-42F3-8D1D-90ED4E4D8D91}"/>
    <cellStyle name="Note 9 2 4" xfId="14707" xr:uid="{7F8344F1-D5FB-41B1-88FE-902F91285E4F}"/>
    <cellStyle name="Note 9 2 4 10" xfId="29020" xr:uid="{91C7923E-24DF-4BF8-8CC4-9E0E1671668B}"/>
    <cellStyle name="Note 9 2 4 10 2" xfId="41625" xr:uid="{DCB1FB63-3259-4AD8-92F6-943CA7E848A0}"/>
    <cellStyle name="Note 9 2 4 11" xfId="31647" xr:uid="{2ABCA8BC-2AB7-465A-A0C3-76EB38222828}"/>
    <cellStyle name="Note 9 2 4 2" xfId="23740" xr:uid="{351853BF-3B90-4617-9E4B-653326FD6451}"/>
    <cellStyle name="Note 9 2 4 2 2" xfId="36854" xr:uid="{0366AEBC-7581-4E6F-A046-90336626B163}"/>
    <cellStyle name="Note 9 2 4 3" xfId="6892" xr:uid="{BF0A30AA-EC84-4AF5-B802-B4E58B8D2579}"/>
    <cellStyle name="Note 9 2 4 3 2" xfId="31130" xr:uid="{DE1C0700-7BBE-4B24-8A38-B08106F82B3B}"/>
    <cellStyle name="Note 9 2 4 4" xfId="20835" xr:uid="{B9D931E1-ABAC-4921-B516-7C84050B972C}"/>
    <cellStyle name="Note 9 2 4 4 2" xfId="34216" xr:uid="{599A9F43-5B70-4726-9C70-69A959B8483B}"/>
    <cellStyle name="Note 9 2 4 5" xfId="26573" xr:uid="{B7AD6674-6E4F-44FF-89F2-79C0BD9AB8DC}"/>
    <cellStyle name="Note 9 2 4 5 2" xfId="39430" xr:uid="{25A0C2A9-C7F4-4FE8-AC01-A7B836994493}"/>
    <cellStyle name="Note 9 2 4 6" xfId="5510" xr:uid="{CAAD60CC-328B-427D-A0A0-885DDC36154E}"/>
    <cellStyle name="Note 9 2 4 6 2" xfId="30030" xr:uid="{FB7E0B6E-23C9-4F32-BE4E-C4C81CB27235}"/>
    <cellStyle name="Note 9 2 4 7" xfId="23024" xr:uid="{FA28C747-77F4-4D7E-9D1C-E1235827E87D}"/>
    <cellStyle name="Note 9 2 4 7 2" xfId="36173" xr:uid="{EC1C180D-6E34-4482-BB6C-DBB23A3758BC}"/>
    <cellStyle name="Note 9 2 4 8" xfId="5629" xr:uid="{AA0182F8-3523-4652-9CA4-E4624322F92A}"/>
    <cellStyle name="Note 9 2 4 8 2" xfId="30131" xr:uid="{43A7AB38-6E00-4033-8656-973AF12BA6CC}"/>
    <cellStyle name="Note 9 2 4 9" xfId="25051" xr:uid="{494F1343-FCA3-40AB-BC43-FA13F551430A}"/>
    <cellStyle name="Note 9 2 4 9 2" xfId="38076" xr:uid="{B479304A-5C9F-42D6-9F8E-BB1D0354A8CE}"/>
    <cellStyle name="Note 9 2 5" xfId="15930" xr:uid="{27DF8D2D-8747-4020-8676-109C1B320ABE}"/>
    <cellStyle name="Note 9 2 6" xfId="20509" xr:uid="{5F4063AE-C8D7-4722-AE00-C4B4F15B263B}"/>
    <cellStyle name="Note 9 2 6 2" xfId="33926" xr:uid="{3674CF84-1BBB-4A9A-ACD5-6C907E81F757}"/>
    <cellStyle name="Note 9 2 7" xfId="6039" xr:uid="{D8F08212-A5BE-4BF8-B6E3-B351F46ADDE6}"/>
    <cellStyle name="Note 9 2 7 2" xfId="30465" xr:uid="{268906AB-2514-446F-9E9B-7ECC8F690DB5}"/>
    <cellStyle name="Note 9 2 8" xfId="23540" xr:uid="{6058AD6F-83A4-4299-9274-D23888A3F3D4}"/>
    <cellStyle name="Note 9 2 8 2" xfId="36673" xr:uid="{9BAA8532-F986-4039-A9E7-ADC9A4F9D9BB}"/>
    <cellStyle name="Note 9 2 9" xfId="19465" xr:uid="{5E0C9EBE-E2CE-4C7C-9C68-F06F9A3D2257}"/>
    <cellStyle name="Note 9 2 9 2" xfId="32984" xr:uid="{527CF19E-15AF-492D-A4B6-CC74D2F65438}"/>
    <cellStyle name="Note 9 3" xfId="12206" xr:uid="{3AD2C9CE-8C8E-4F1B-8528-311CFDEB1300}"/>
    <cellStyle name="Note 9 3 10" xfId="29537" xr:uid="{D3D08A18-AC59-4A44-83AB-1607AEA48D2C}"/>
    <cellStyle name="Note 9 3 10 2" xfId="42113" xr:uid="{B3ED4894-E8CE-4C30-915E-61AD328BDB6C}"/>
    <cellStyle name="Note 9 3 11" xfId="29524" xr:uid="{2B6FB8A6-1895-4F64-8CD6-7716CC91E824}"/>
    <cellStyle name="Note 9 3 11 2" xfId="42100" xr:uid="{F8A0F8F6-58CC-4E79-8225-17AE26032074}"/>
    <cellStyle name="Note 9 3 2" xfId="13164" xr:uid="{22DF19A8-2153-447D-AD7A-F393DD3AB807}"/>
    <cellStyle name="Note 9 3 2 10" xfId="23028" xr:uid="{EF2B954C-0C2B-4F37-A5AC-0EC35CC13B95}"/>
    <cellStyle name="Note 9 3 2 10 2" xfId="36177" xr:uid="{3AF7AEDA-E99A-42A4-9212-082DCB0C38D9}"/>
    <cellStyle name="Note 9 3 2 11" xfId="31584" xr:uid="{22D03A31-6B3C-4AEE-B4F1-8FBA77CC4548}"/>
    <cellStyle name="Note 9 3 2 2" xfId="22614" xr:uid="{3AA2CC84-2C1C-40F1-8AA9-6EFE818B42CC}"/>
    <cellStyle name="Note 9 3 2 2 2" xfId="35791" xr:uid="{717E4B9A-E470-46D5-9325-792568BF76F9}"/>
    <cellStyle name="Note 9 3 2 3" xfId="6388" xr:uid="{F6917870-6F60-449E-9A2B-C620D47CEB31}"/>
    <cellStyle name="Note 9 3 2 3 2" xfId="30771" xr:uid="{D97B7EC0-7C14-43A0-A3AB-3F1C75181813}"/>
    <cellStyle name="Note 9 3 2 4" xfId="22913" xr:uid="{5FAEE188-CD59-477F-914E-33628077B709}"/>
    <cellStyle name="Note 9 3 2 4 2" xfId="36063" xr:uid="{7AD5033D-FD9D-4767-A95A-9479919DF83A}"/>
    <cellStyle name="Note 9 3 2 5" xfId="19148" xr:uid="{C7890C9A-2102-4109-8C7C-E5F0D63D74B8}"/>
    <cellStyle name="Note 9 3 2 5 2" xfId="32710" xr:uid="{934DE7A8-8471-4209-AACD-FA55B60F9711}"/>
    <cellStyle name="Note 9 3 2 6" xfId="18629" xr:uid="{524F9EA6-CAD7-42AE-9BDF-372A8928B09F}"/>
    <cellStyle name="Note 9 3 2 6 2" xfId="32228" xr:uid="{84702A2D-C1CA-4EC3-A9B5-45AF88D96ABC}"/>
    <cellStyle name="Note 9 3 2 7" xfId="21795" xr:uid="{84F7526B-4D13-441B-B848-1338F99E8244}"/>
    <cellStyle name="Note 9 3 2 7 2" xfId="35071" xr:uid="{064AE678-E83A-4419-8EC4-679FB5C9E31B}"/>
    <cellStyle name="Note 9 3 2 8" xfId="27994" xr:uid="{52314DB2-3C0A-4041-BCE5-49C2F6E9F9BD}"/>
    <cellStyle name="Note 9 3 2 8 2" xfId="40687" xr:uid="{583EB7CC-C104-4CFE-9725-771B044F9025}"/>
    <cellStyle name="Note 9 3 2 9" xfId="28800" xr:uid="{69937A08-1F56-444E-A5D1-5BAE1CFE8474}"/>
    <cellStyle name="Note 9 3 2 9 2" xfId="41424" xr:uid="{F82D6279-A7D2-4F67-A7C1-E5487E191330}"/>
    <cellStyle name="Note 9 3 3" xfId="16377" xr:uid="{73E332FB-946E-490B-BD23-208FEF9730E0}"/>
    <cellStyle name="Note 9 3 4" xfId="21988" xr:uid="{E8322E1A-BF0F-493B-ABA2-51159E55F28F}"/>
    <cellStyle name="Note 9 3 4 2" xfId="35221" xr:uid="{F8DFD3A9-D12A-4066-A424-109246968251}"/>
    <cellStyle name="Note 9 3 5" xfId="22589" xr:uid="{F7ED0F51-281D-4C66-B066-F50D53CF870E}"/>
    <cellStyle name="Note 9 3 5 2" xfId="35768" xr:uid="{8A27BCB4-1B67-4B79-9266-E170DA68F1C9}"/>
    <cellStyle name="Note 9 3 6" xfId="24343" xr:uid="{622A7694-76FC-4EB8-81FC-3958D89A64FB}"/>
    <cellStyle name="Note 9 3 6 2" xfId="37437" xr:uid="{3CC035B8-B016-4C1F-A457-575E74D9C19F}"/>
    <cellStyle name="Note 9 3 7" xfId="22547" xr:uid="{C6D35AFF-984C-479D-97AE-4CFB19F2ADD3}"/>
    <cellStyle name="Note 9 3 7 2" xfId="35732" xr:uid="{4AA3E7FE-ED37-46CE-8389-4ADB8BA722DC}"/>
    <cellStyle name="Note 9 3 8" xfId="26796" xr:uid="{BA39E09B-DA1D-452E-8E62-8BE343FB9B9C}"/>
    <cellStyle name="Note 9 3 8 2" xfId="39634" xr:uid="{CE410FE0-50EA-4346-8869-9439184FDE3E}"/>
    <cellStyle name="Note 9 3 9" xfId="26250" xr:uid="{A55FE7F8-1107-4FC6-802B-3F1E08738E04}"/>
    <cellStyle name="Note 9 3 9 2" xfId="39151" xr:uid="{7CC929D2-1C5F-4B05-AA9F-E314CC2C4B6C}"/>
    <cellStyle name="Note 9 4" xfId="13833" xr:uid="{9653210F-521F-4E0B-97F8-54CBF4C0496B}"/>
    <cellStyle name="Note 9 4 10" xfId="28358" xr:uid="{D5553A4C-0A06-45EE-B98E-28EE57FE8A35}"/>
    <cellStyle name="Note 9 4 10 2" xfId="41020" xr:uid="{D788EC53-6B1A-456A-9A11-7222F1A872C4}"/>
    <cellStyle name="Note 9 4 11" xfId="29287" xr:uid="{448AC0D9-B730-43D0-928A-88DB261E4A96}"/>
    <cellStyle name="Note 9 4 11 2" xfId="41877" xr:uid="{5B1DD273-C168-4D73-8777-601E9D979DA3}"/>
    <cellStyle name="Note 9 4 2" xfId="14856" xr:uid="{B2407302-0A16-4E7D-8B5D-47D8AABD3D70}"/>
    <cellStyle name="Note 9 4 2 10" xfId="5858" xr:uid="{F76C3E3F-B4EA-4FF3-823F-25404DE2F57D}"/>
    <cellStyle name="Note 9 4 2 10 2" xfId="30330" xr:uid="{57B0428B-2BD0-4079-822B-C02295064F93}"/>
    <cellStyle name="Note 9 4 2 11" xfId="31796" xr:uid="{5A148AE7-E7BA-4145-9B5E-4FB990B3BE16}"/>
    <cellStyle name="Note 9 4 2 2" xfId="23889" xr:uid="{DBEE26C6-B30D-4364-995D-BC064E8F0F6F}"/>
    <cellStyle name="Note 9 4 2 2 2" xfId="37003" xr:uid="{04D655F0-F8F1-46E3-B5A2-ACFE36273607}"/>
    <cellStyle name="Note 9 4 2 3" xfId="24501" xr:uid="{33E401D8-F93E-4252-8949-DCE17DF5B604}"/>
    <cellStyle name="Note 9 4 2 3 2" xfId="37580" xr:uid="{1C3B62A3-1DF2-44A8-9F56-2032C23D0ED9}"/>
    <cellStyle name="Note 9 4 2 4" xfId="26232" xr:uid="{9CB4B687-2E5E-4C8E-9508-C09C38630707}"/>
    <cellStyle name="Note 9 4 2 4 2" xfId="39134" xr:uid="{121F498E-2138-4251-BA08-682AE0AF3E9E}"/>
    <cellStyle name="Note 9 4 2 5" xfId="26295" xr:uid="{BAB118A1-5CE2-4077-BCAF-7E46783A937A}"/>
    <cellStyle name="Note 9 4 2 5 2" xfId="39190" xr:uid="{90560C59-6E73-487E-927C-58A24C9E58AA}"/>
    <cellStyle name="Note 9 4 2 6" xfId="26308" xr:uid="{E3CE7879-716B-4230-9FE0-96805C5B5D98}"/>
    <cellStyle name="Note 9 4 2 6 2" xfId="39201" xr:uid="{78EDB67F-6AC2-403F-80D5-F903321B14FE}"/>
    <cellStyle name="Note 9 4 2 7" xfId="22481" xr:uid="{40B6F293-F6B6-4862-9505-F3D90D630E20}"/>
    <cellStyle name="Note 9 4 2 7 2" xfId="35669" xr:uid="{B92AE800-7511-443C-B4AD-CD5C01D9DC76}"/>
    <cellStyle name="Note 9 4 2 8" xfId="28424" xr:uid="{3EFC9453-CA06-44E1-AB60-B8576DFF751B}"/>
    <cellStyle name="Note 9 4 2 8 2" xfId="41082" xr:uid="{ED7C36BA-AE66-4271-B366-CAC9279078DF}"/>
    <cellStyle name="Note 9 4 2 9" xfId="26894" xr:uid="{CFEB5CD8-7B57-4AA8-96A6-E1E5D4A6316E}"/>
    <cellStyle name="Note 9 4 2 9 2" xfId="39720" xr:uid="{957EBD4B-622F-44DC-A1FB-2D965A9C96F4}"/>
    <cellStyle name="Note 9 4 3" xfId="16814" xr:uid="{D1B2D985-8D5A-4F1B-A136-0CAA6D652595}"/>
    <cellStyle name="Note 9 4 4" xfId="23103" xr:uid="{73EF4632-4079-4DE0-B285-6E98EC2B042E}"/>
    <cellStyle name="Note 9 4 4 2" xfId="36249" xr:uid="{469F0806-3E15-41EE-A8F6-4CBAE8364FBF}"/>
    <cellStyle name="Note 9 4 5" xfId="6781" xr:uid="{B1C82712-611A-40A8-BF69-990FBA9E0269}"/>
    <cellStyle name="Note 9 4 5 2" xfId="31027" xr:uid="{E062EB86-2D28-4087-92C4-F2144F8FC102}"/>
    <cellStyle name="Note 9 4 6" xfId="18690" xr:uid="{608EB8E2-85E0-42F4-A368-0E90775EFBE2}"/>
    <cellStyle name="Note 9 4 6 2" xfId="32288" xr:uid="{8E35519B-C74B-4F34-8931-0288C2AE28F0}"/>
    <cellStyle name="Note 9 4 7" xfId="25914" xr:uid="{110FE891-EDC4-4DCF-8571-A17351523F15}"/>
    <cellStyle name="Note 9 4 7 2" xfId="38849" xr:uid="{7CD73542-0132-43B8-A580-721802B2B5D7}"/>
    <cellStyle name="Note 9 4 8" xfId="25623" xr:uid="{60FBE525-462E-4AE2-8550-5956DF362BA8}"/>
    <cellStyle name="Note 9 4 8 2" xfId="38586" xr:uid="{6D7DB5AA-E100-4C1E-835A-AB37B56098EB}"/>
    <cellStyle name="Note 9 4 9" xfId="23576" xr:uid="{69064ED9-00AB-41C8-9157-A83807A298AC}"/>
    <cellStyle name="Note 9 4 9 2" xfId="36704" xr:uid="{1C442889-AD3F-4B82-A037-9E11C09DA409}"/>
    <cellStyle name="Note 9 5" xfId="11653" xr:uid="{63339B4A-8103-49D8-AB53-AA17B8B3147B}"/>
    <cellStyle name="Note 9 5 10" xfId="7238" xr:uid="{7B9E1FF8-2D5F-4F2E-8D41-897EA15DE194}"/>
    <cellStyle name="Note 9 5 10 2" xfId="31431" xr:uid="{337A4712-1050-4D70-807C-7B0934131F6E}"/>
    <cellStyle name="Note 9 5 2" xfId="17249" xr:uid="{DA17EF36-13EF-4F53-8F40-8AF3F9DE0D97}"/>
    <cellStyle name="Note 9 5 3" xfId="21510" xr:uid="{97A9C8C8-D414-4B49-8002-4DC8CC6D6673}"/>
    <cellStyle name="Note 9 5 3 2" xfId="34835" xr:uid="{8B651BC9-43CE-4DEB-84F4-C8DE98D04D2C}"/>
    <cellStyle name="Note 9 5 4" xfId="20801" xr:uid="{7D5547F6-6057-496A-A415-4AE78F6F9993}"/>
    <cellStyle name="Note 9 5 4 2" xfId="34187" xr:uid="{0C06EF82-D34F-47DC-8728-CBAD2830C041}"/>
    <cellStyle name="Note 9 5 5" xfId="24147" xr:uid="{3F4FEE4E-985B-4E0A-89D2-8E97ECC5D617}"/>
    <cellStyle name="Note 9 5 5 2" xfId="37256" xr:uid="{6AC31A19-065A-451D-8E11-42F35C1B4BC0}"/>
    <cellStyle name="Note 9 5 6" xfId="18489" xr:uid="{C45325F5-C88F-4C5A-BE34-07FC06ECC1AE}"/>
    <cellStyle name="Note 9 5 6 2" xfId="32106" xr:uid="{CD3DA18F-3EFD-42AD-B3AB-2D4181F8A7FE}"/>
    <cellStyle name="Note 9 5 7" xfId="22643" xr:uid="{6E936924-718C-4BB1-84C8-A09B1B943FFB}"/>
    <cellStyle name="Note 9 5 7 2" xfId="35816" xr:uid="{55331D24-80C2-4CEF-9AF6-88AEDA39FE4E}"/>
    <cellStyle name="Note 9 5 8" xfId="27996" xr:uid="{668C4F1F-8543-4E46-85A4-6ECE205844FB}"/>
    <cellStyle name="Note 9 5 8 2" xfId="40689" xr:uid="{F80EC2EB-D870-4554-97F4-BA392B81567E}"/>
    <cellStyle name="Note 9 5 9" xfId="19700" xr:uid="{8BF59F62-E86F-49C0-8482-84E484493EBF}"/>
    <cellStyle name="Note 9 5 9 2" xfId="33191" xr:uid="{1852169E-B127-4FD8-8943-2BA681AB9D76}"/>
    <cellStyle name="Note 9 6" xfId="15403" xr:uid="{E06255C0-95ED-4D0A-9A87-10D5E1A2A2B7}"/>
    <cellStyle name="Note 9 7" xfId="17983" xr:uid="{304DCA57-9099-4BBF-A67D-E8A484886A17}"/>
    <cellStyle name="Note 9 7 10" xfId="29799" xr:uid="{6265FE0C-E088-479B-B0C4-BC7E4FC93F38}"/>
    <cellStyle name="Note 9 7 10 2" xfId="42365" xr:uid="{9B1CF3B5-F9A9-4AAC-8B63-EC5E2F33D258}"/>
    <cellStyle name="Note 9 7 11" xfId="32067" xr:uid="{1199D054-7B97-4B63-AF27-247A46440F7A}"/>
    <cellStyle name="Note 9 7 2" xfId="25806" xr:uid="{2D024CBC-2B47-43CE-A93F-BC6BBD96620E}"/>
    <cellStyle name="Note 9 7 2 2" xfId="38749" xr:uid="{2C3BDE6F-7A31-467C-A726-C7E17FFFB234}"/>
    <cellStyle name="Note 9 7 3" xfId="26691" xr:uid="{63D8EC26-5718-441D-B509-D455EA0D0BC0}"/>
    <cellStyle name="Note 9 7 3 2" xfId="39539" xr:uid="{83EF89B0-4FE2-40EF-BEBA-21C2CC034DDC}"/>
    <cellStyle name="Note 9 7 4" xfId="27424" xr:uid="{848F9B32-2A1B-4349-B908-248384E0CDD2}"/>
    <cellStyle name="Note 9 7 4 2" xfId="40193" xr:uid="{0F4B5933-AA35-432A-AB75-584C4D2FB202}"/>
    <cellStyle name="Note 9 7 5" xfId="28150" xr:uid="{22DE2EC0-8FFD-4C0C-94D3-2946F2CA324F}"/>
    <cellStyle name="Note 9 7 5 2" xfId="40827" xr:uid="{DA560395-6905-4B0C-A94D-CE1B6014E138}"/>
    <cellStyle name="Note 9 7 6" xfId="28740" xr:uid="{A385420A-16BF-4F66-A309-18E50EAFA627}"/>
    <cellStyle name="Note 9 7 6 2" xfId="41364" xr:uid="{6F51BF48-30FA-466E-8A0E-3E3F7890460C}"/>
    <cellStyle name="Note 9 7 7" xfId="29117" xr:uid="{F865B7D3-26A3-45D9-A8EA-3031EC4DF0F9}"/>
    <cellStyle name="Note 9 7 7 2" xfId="41717" xr:uid="{8F1BBED7-A259-41B8-9924-46E30E517A7B}"/>
    <cellStyle name="Note 9 7 8" xfId="29460" xr:uid="{0053D97F-EDEE-49F1-88F4-2607A1FC4091}"/>
    <cellStyle name="Note 9 7 8 2" xfId="42040" xr:uid="{5FD97FCE-AD98-42F3-81A5-8C0270AA219C}"/>
    <cellStyle name="Note 9 7 9" xfId="29697" xr:uid="{58657C43-7676-4373-9A15-FDDEB65E75CD}"/>
    <cellStyle name="Note 9 7 9 2" xfId="42269" xr:uid="{4DFFE4C3-1AEE-450A-93A5-99AEB7FCB0E8}"/>
    <cellStyle name="Note 9 8" xfId="22795" xr:uid="{8727B323-E613-41C6-AAE7-7CA14EAD60C0}"/>
    <cellStyle name="Note 9 8 2" xfId="35958" xr:uid="{F8F6FF79-955A-4C5B-AD26-2D976E486DE7}"/>
    <cellStyle name="Note heading" xfId="2884" xr:uid="{FF598003-5421-4B6F-A2D5-8A0ECC33AF2C}"/>
    <cellStyle name="Note heading 2" xfId="2885" xr:uid="{E232CCBD-4023-44FC-BE7C-67C1A5E29C8A}"/>
    <cellStyle name="nplode" xfId="2886" xr:uid="{DE1DAAA9-2FB9-47F1-9466-1D6A25C88283}"/>
    <cellStyle name="nplode 2" xfId="2887" xr:uid="{32293A8F-6FE1-4A2B-9D3A-A96FC5ED657F}"/>
    <cellStyle name="nplode 2 2" xfId="13834" xr:uid="{C1A79854-57C7-4460-9869-E78D74346B4F}"/>
    <cellStyle name="nplode 2 2 2" xfId="23542" xr:uid="{DFE0F9AE-7A5A-459D-BA47-2D8F87F62571}"/>
    <cellStyle name="nplode 2 2 3" xfId="27807" xr:uid="{E1791DC2-4716-4A2C-9479-84A6B3B98E1C}"/>
    <cellStyle name="nplode 2 2 4" xfId="26324" xr:uid="{71BE3406-0924-43DB-8B72-85EF76DF23FB}"/>
    <cellStyle name="nplode 2 2 5" xfId="20215" xr:uid="{B93934E0-5E4A-4B2C-A0EC-054C50014E63}"/>
    <cellStyle name="nplode 2 2 6" xfId="6964" xr:uid="{A6146266-EC27-46FB-8CEB-57E5D55C5F3E}"/>
    <cellStyle name="nplode 2 3" xfId="11655" xr:uid="{028B88C6-00AB-4F8B-9592-343181F5C4E0}"/>
    <cellStyle name="nplode 2 3 2" xfId="24486" xr:uid="{96C25744-824C-4B66-A9E5-8A38268660EF}"/>
    <cellStyle name="nplode 2 3 3" xfId="23559" xr:uid="{61458EC9-38AF-47EE-9373-497A67A35471}"/>
    <cellStyle name="nplode 2 3 4" xfId="20887" xr:uid="{394E3626-D8AC-480B-AE4F-30A3582BB08A}"/>
    <cellStyle name="nplode 2 3 5" xfId="7095" xr:uid="{B19A4EFE-4DC4-4B55-8921-FFAE9648A723}"/>
    <cellStyle name="nplode 2 3 6" xfId="20144" xr:uid="{301A4D5B-D84F-4D4C-88A0-ACD75547D317}"/>
    <cellStyle name="nplode 3" xfId="12278" xr:uid="{2C92377A-FD05-4176-B90A-26D6A1B29112}"/>
    <cellStyle name="nplode 3 2" xfId="25312" xr:uid="{5843C99B-7ED4-4FE9-B17B-5A75BC2D6E62}"/>
    <cellStyle name="nplode 3 3" xfId="28292" xr:uid="{0310A498-9817-406C-A6BD-C8A4170C0A4E}"/>
    <cellStyle name="nplode 3 4" xfId="7214" xr:uid="{506C3823-02CD-4088-A942-9EDD7FA774D3}"/>
    <cellStyle name="nplode 3 5" xfId="29008" xr:uid="{EB5B1ECC-253C-4D3D-8021-56E6A6BFB664}"/>
    <cellStyle name="nplode 3 6" xfId="22549" xr:uid="{3F91A0BF-A6DB-47BA-8B1D-4570FE1152E5}"/>
    <cellStyle name="nplode 4" xfId="11654" xr:uid="{16431C39-9987-4D95-9F96-AA3555F2DC3E}"/>
    <cellStyle name="nplode 4 2" xfId="24180" xr:uid="{88AA608C-5A7C-43B4-BE5F-03C47B34F967}"/>
    <cellStyle name="nplode 4 3" xfId="23278" xr:uid="{4F944E20-1FAB-4248-A5D1-22DBE689A989}"/>
    <cellStyle name="nplode 4 4" xfId="27215" xr:uid="{90A24F94-0B80-4905-9DF8-4387CDDCEE78}"/>
    <cellStyle name="nplode 4 5" xfId="25604" xr:uid="{2D76694F-0CB6-4696-AE57-B644CA0A7231}"/>
    <cellStyle name="nplode 4 6" xfId="24426" xr:uid="{D0B18D3D-1830-4D3E-A600-0CEB3B1750BD}"/>
    <cellStyle name="nplode 5" xfId="5186" xr:uid="{5334A0D6-FBA6-4741-947C-CFA0E3837FB4}"/>
    <cellStyle name="nt" xfId="2888" xr:uid="{282A5E7F-C599-4EF3-8398-0D033F016E20}"/>
    <cellStyle name="num" xfId="2889" xr:uid="{0FF1422B-27A7-48E3-A1AF-654633FEEAF9}"/>
    <cellStyle name="num 2" xfId="12205" xr:uid="{16CDF5A9-E866-4182-ACFF-013DDFA5EF31}"/>
    <cellStyle name="num 2 10" xfId="28497" xr:uid="{AC062F1D-4699-4DC7-A7BC-15C8FABB8109}"/>
    <cellStyle name="num 2 10 2" xfId="41146" xr:uid="{AC43E62A-75E4-4C83-BC74-7904A740110E}"/>
    <cellStyle name="num 2 2" xfId="21987" xr:uid="{2B6CC1B8-B4F8-4FCD-9EAD-6F677A87E0DB}"/>
    <cellStyle name="num 2 2 2" xfId="35220" xr:uid="{302AF774-C73B-4CE8-8062-20F7D121A7E1}"/>
    <cellStyle name="num 2 3" xfId="19758" xr:uid="{DA04610F-3FAC-4767-A89C-F368D747F92D}"/>
    <cellStyle name="num 2 3 2" xfId="33243" xr:uid="{1DBA5AC3-EF0B-4260-A19F-E40545BB92D6}"/>
    <cellStyle name="num 2 4" xfId="20241" xr:uid="{C4FEC383-1514-4DF2-B445-53EB4F2ABDD6}"/>
    <cellStyle name="num 2 4 2" xfId="33692" xr:uid="{6A129CA5-9344-41DA-B6F8-E626CD8C462E}"/>
    <cellStyle name="num 2 5" xfId="26836" xr:uid="{2B87E300-EEBC-4A52-8E2E-0E16E245DDAC}"/>
    <cellStyle name="num 2 5 2" xfId="39671" xr:uid="{95B39FE4-314E-4933-80DA-571DDD1661DE}"/>
    <cellStyle name="num 2 6" xfId="20356" xr:uid="{6FB8970E-D24B-4378-9507-A819AF084FC9}"/>
    <cellStyle name="num 2 6 2" xfId="33793" xr:uid="{AA8A7ECD-5111-48D0-8FEE-5472CB368D29}"/>
    <cellStyle name="num 2 7" xfId="26485" xr:uid="{F29B272E-F5FD-4E61-8410-A04A7926C2D6}"/>
    <cellStyle name="num 2 7 2" xfId="39356" xr:uid="{F46B964C-D7A1-453D-BDA5-BB6A71280C48}"/>
    <cellStyle name="num 2 8" xfId="26288" xr:uid="{A1068545-2D87-4D16-9E0B-3605B70B6AE5}"/>
    <cellStyle name="num 2 8 2" xfId="39184" xr:uid="{6A101859-ECFD-4711-B234-B1AFF41E1991}"/>
    <cellStyle name="num 2 9" xfId="20311" xr:uid="{2FF66A8D-B51A-4026-A7FF-9F659A30D32A}"/>
    <cellStyle name="num 2 9 2" xfId="33752" xr:uid="{0C29C696-4472-4AB6-896F-050F126BD39A}"/>
    <cellStyle name="num 3" xfId="13835" xr:uid="{325B6AC1-6965-4EF6-899B-728513EDE19A}"/>
    <cellStyle name="num 3 10" xfId="7117" xr:uid="{A3B8905A-9605-4567-9012-A1232E2A1EE6}"/>
    <cellStyle name="num 3 10 2" xfId="31331" xr:uid="{3155224D-280A-47FE-85EF-EE1E522B9496}"/>
    <cellStyle name="num 3 11" xfId="29548" xr:uid="{1FE29C77-F8DF-440D-AA4B-A548CE296125}"/>
    <cellStyle name="num 3 11 2" xfId="42124" xr:uid="{4CA6EB0F-A7C6-4508-B821-5B6898F79C3D}"/>
    <cellStyle name="num 3 2" xfId="14857" xr:uid="{3A65FD1B-BE2D-4627-923C-ED841892D1E3}"/>
    <cellStyle name="num 3 2 10" xfId="29099" xr:uid="{3911A25D-9A1B-482E-B95D-380022B382AA}"/>
    <cellStyle name="num 3 2 10 2" xfId="41700" xr:uid="{9B887C90-846D-46B6-A130-B7D7BA374766}"/>
    <cellStyle name="num 3 2 11" xfId="31797" xr:uid="{27D53741-B896-440B-81B9-291819243701}"/>
    <cellStyle name="num 3 2 2" xfId="23890" xr:uid="{6D4EFBCF-46F9-46B8-B756-2461C0DCC903}"/>
    <cellStyle name="num 3 2 2 2" xfId="37004" xr:uid="{0F809813-B74D-4754-80ED-64406233FBD0}"/>
    <cellStyle name="num 3 2 3" xfId="6925" xr:uid="{4937911F-3B34-41BD-BBAA-64DA2E72AC94}"/>
    <cellStyle name="num 3 2 3 2" xfId="31159" xr:uid="{69BD2A08-2B3C-4E60-B610-1A77F3E64B4E}"/>
    <cellStyle name="num 3 2 4" xfId="20932" xr:uid="{BF4F25A6-AD80-487E-AE3E-01B619BC1968}"/>
    <cellStyle name="num 3 2 4 2" xfId="34303" xr:uid="{DA4D7D3C-0B71-4F96-9C39-0A8FCBD96667}"/>
    <cellStyle name="num 3 2 5" xfId="25324" xr:uid="{5934F4B1-C3B2-40DA-BB90-8ADA4D538934}"/>
    <cellStyle name="num 3 2 5 2" xfId="38318" xr:uid="{6F9F162A-DADE-4B68-9100-DDB6A4657851}"/>
    <cellStyle name="num 3 2 6" xfId="25569" xr:uid="{CD37E6A7-2523-45CB-A7C4-3CC95E52EDE8}"/>
    <cellStyle name="num 3 2 6 2" xfId="38535" xr:uid="{893EA769-216C-4E93-B3DB-7F87A98A41F9}"/>
    <cellStyle name="num 3 2 7" xfId="20595" xr:uid="{60E2429B-61F2-40FD-901C-9AF58217ED7D}"/>
    <cellStyle name="num 3 2 7 2" xfId="34007" xr:uid="{2F07D4E6-992A-4729-B3E2-0A13FB8FE827}"/>
    <cellStyle name="num 3 2 8" xfId="19717" xr:uid="{810588BB-A1C2-4764-BDF9-7D25DD747E6D}"/>
    <cellStyle name="num 3 2 8 2" xfId="33207" xr:uid="{BACB9462-8C62-4992-BBC0-8A9A0AA6A6D2}"/>
    <cellStyle name="num 3 2 9" xfId="22387" xr:uid="{40E3808D-30B6-4EF6-8044-09F8C3C2EEC0}"/>
    <cellStyle name="num 3 2 9 2" xfId="35584" xr:uid="{8439B38B-6BB0-4AF8-B4D9-BD0B11477D84}"/>
    <cellStyle name="num 3 3" xfId="23104" xr:uid="{E36A7A08-E2B1-4416-BBE6-028F4A6EDF11}"/>
    <cellStyle name="num 3 3 2" xfId="36250" xr:uid="{02A3DBA4-8D24-4290-B5A4-2F555114248C}"/>
    <cellStyle name="num 3 4" xfId="6782" xr:uid="{CD2354D1-44A9-4109-A8D4-935402B60709}"/>
    <cellStyle name="num 3 4 2" xfId="31028" xr:uid="{C31FE32E-20B4-429E-89F3-BFC7B347F980}"/>
    <cellStyle name="num 3 5" xfId="18691" xr:uid="{90ED02EC-D2D9-456D-B4C3-DA5F05A8165F}"/>
    <cellStyle name="num 3 5 2" xfId="32289" xr:uid="{7C1BD831-35D5-41AA-954C-E42B0C3E7C99}"/>
    <cellStyle name="num 3 6" xfId="19309" xr:uid="{BEFC45F5-A56C-4F08-8924-2BDA99A86D93}"/>
    <cellStyle name="num 3 6 2" xfId="32855" xr:uid="{085D4DD6-C612-4F61-A04F-9DF5E015E8C4}"/>
    <cellStyle name="num 3 7" xfId="8710" xr:uid="{3B7F2399-F2C2-49C4-87F8-36B453DB015A}"/>
    <cellStyle name="num 3 7 2" xfId="31504" xr:uid="{3AF1D26B-ED86-42E4-919A-077EA10CF4E4}"/>
    <cellStyle name="num 3 8" xfId="25578" xr:uid="{CFB58947-B9DC-41AE-9369-B12480EA549E}"/>
    <cellStyle name="num 3 8 2" xfId="38544" xr:uid="{B784879D-CA2C-4797-B1D7-A2F5901201DF}"/>
    <cellStyle name="num 3 9" xfId="28545" xr:uid="{527B7066-12BA-4DCE-B860-FEF36038161F}"/>
    <cellStyle name="num 3 9 2" xfId="41191" xr:uid="{CC60620A-750B-4E9E-9033-62AF637BC3D9}"/>
    <cellStyle name="num 4" xfId="11656" xr:uid="{661A8CF1-B6B4-49AF-8E1A-40207D4669FA}"/>
    <cellStyle name="num 4 10" xfId="20068" xr:uid="{DC5098C1-CBAE-47D0-A200-F1CCB488F8D2}"/>
    <cellStyle name="num 4 10 2" xfId="33534" xr:uid="{90B3B1DE-0E5F-45F9-81A4-8C1CB5ABF741}"/>
    <cellStyle name="num 4 2" xfId="21513" xr:uid="{9C59B469-5444-4426-AE73-28428E103A6C}"/>
    <cellStyle name="num 4 2 2" xfId="34837" xr:uid="{90E10E04-6271-4A84-BED4-2FF4FD3534FA}"/>
    <cellStyle name="num 4 3" xfId="6099" xr:uid="{3EFB4F66-3F63-42A3-9656-40EFCD859D2A}"/>
    <cellStyle name="num 4 3 2" xfId="30517" xr:uid="{1D7DE6B3-E24F-492E-97F8-E19D29D0AC9A}"/>
    <cellStyle name="num 4 4" xfId="5657" xr:uid="{9DE3EF5F-7732-434A-8D31-908FB498D00E}"/>
    <cellStyle name="num 4 4 2" xfId="30156" xr:uid="{D588BE7A-0CEB-4CC4-820A-D05DBAFD72C5}"/>
    <cellStyle name="num 4 5" xfId="21776" xr:uid="{72A44156-3BFC-4757-9B52-41994407C7C3}"/>
    <cellStyle name="num 4 5 2" xfId="35054" xr:uid="{8F12296F-3349-4513-AC6D-1DC26C180E94}"/>
    <cellStyle name="num 4 6" xfId="21475" xr:uid="{FED3779C-DA84-4AE2-B48A-44EACCEA3ED3}"/>
    <cellStyle name="num 4 6 2" xfId="34803" xr:uid="{DA32D24E-EA42-43A3-8E57-29DBC1BBC9A0}"/>
    <cellStyle name="num 4 7" xfId="28596" xr:uid="{A307D561-88A5-4C0D-BB9C-5559E0DA5F11}"/>
    <cellStyle name="num 4 7 2" xfId="41233" xr:uid="{AC21CC92-9A06-45C0-96EF-72A68EB371BF}"/>
    <cellStyle name="num 4 8" xfId="27726" xr:uid="{15AC59B1-E167-47D1-A932-50139D87A92D}"/>
    <cellStyle name="num 4 8 2" xfId="40453" xr:uid="{358AD76C-7D90-431E-BA56-EC32CB8F47F6}"/>
    <cellStyle name="num 4 9" xfId="5381" xr:uid="{C5D8B837-2E49-4234-A96B-A2628DEE0830}"/>
    <cellStyle name="num 4 9 2" xfId="29936" xr:uid="{DED3934C-70CF-43A5-8BAE-6E61AA8B5CDA}"/>
    <cellStyle name="num 5" xfId="26000" xr:uid="{28490BD8-024F-4ACF-A8FF-E30316DA3BAD}"/>
    <cellStyle name="num 5 2" xfId="38923" xr:uid="{3453ACB3-8F09-4A86-A82B-5E8812D6CCE6}"/>
    <cellStyle name="num 6" xfId="23686" xr:uid="{317C2C12-B808-4D12-93D8-7154B3410B19}"/>
    <cellStyle name="num 6 2" xfId="36800" xr:uid="{629ED611-5D28-48F9-8DFE-701424F17015}"/>
    <cellStyle name="num 7" xfId="25262" xr:uid="{A16EA091-755E-45A7-84DD-9A637E13F2A1}"/>
    <cellStyle name="num 7 2" xfId="38267" xr:uid="{55E29D43-BFD8-4B46-8773-DBC166B71EB8}"/>
    <cellStyle name="Number [0]" xfId="2890" xr:uid="{7467FD28-96D9-4A3B-A328-D5C9CEE7166F}"/>
    <cellStyle name="o" xfId="2891" xr:uid="{9BEF288C-22E7-4F06-B90A-3F9451F1EC99}"/>
    <cellStyle name="o\" xfId="2892" xr:uid="{FEF39B1B-4FAC-487D-88DF-2AB0FF434616}"/>
    <cellStyle name="o_2005-07-12 Theta Assessment of Competing Bidders" xfId="2893" xr:uid="{76D4B1B2-5245-40E4-B368-BA4606CE0703}"/>
    <cellStyle name="o_2005-07-13 Financials (3)" xfId="2894" xr:uid="{61B876C3-38CE-4517-9892-E55EF55D3A5F}"/>
    <cellStyle name="o_2006-10-12 Hong Leong Finance" xfId="2895" xr:uid="{3B0354EC-A92C-44E8-BC5E-2CE2D333CABF}"/>
    <cellStyle name="o_2006-11 Danamon inputs v2" xfId="2896" xr:uid="{3FB6FB89-C6F9-4445-A150-777D6B8CD259}"/>
    <cellStyle name="o_2007-03-22 Dayak &amp; Batavia v1" xfId="2897" xr:uid="{1009D8C2-8AD1-47A9-B3DC-297F592D0533}"/>
    <cellStyle name="o_BEA Merger Analysis Nov 20" xfId="2898" xr:uid="{62932872-BA60-4B50-B7DD-11984E3DA351}"/>
    <cellStyle name="o_BEA Merger Analysis Nov 20_Gazelle DDM Jun-16-2003a" xfId="2899" xr:uid="{87F36BAD-66A6-45D7-808F-57C7A34A5534}"/>
    <cellStyle name="o_BEA Merger Analysis Nov 20_Gazelle DDM Jun-3-2003" xfId="2900" xr:uid="{9474EB8F-68B9-47F7-AA83-C3242397E300}"/>
    <cellStyle name="o_BEA Merger Analysis Nov 20_Gazelle DDM May-15-2003" xfId="2901" xr:uid="{24B5000E-6E92-42CC-B2E7-2CEA08B9AA0F}"/>
    <cellStyle name="o_Gazelle DDM Jul-2-2003 (FINAL)" xfId="2902" xr:uid="{155374C1-A5F6-49D0-89B1-1BC07D611BC0}"/>
    <cellStyle name="o_Gazelle DDM Jul-9-2003 (FINAL Base Case)" xfId="2903" xr:uid="{6C5A2328-98FC-43CF-8B20-D083DFD50499}"/>
    <cellStyle name="o_Interloper Analysis" xfId="2904" xr:uid="{64CBB141-C4FA-4E15-9BFC-A43E560574D1}"/>
    <cellStyle name="o_MERGKEPP" xfId="2905" xr:uid="{DA6495EC-F819-46B7-8C32-1C1C200785F5}"/>
    <cellStyle name="o_MERGKEPP_Gazelle DDM Jul-9-2003 (FINAL Base Case)" xfId="2906" xr:uid="{252E5068-9DBC-4133-BA0F-74A72B8A1578}"/>
    <cellStyle name="o_MERGKEPP_Snowball Model 012105" xfId="2907" xr:uid="{86E0AC9F-4D7F-4D1C-AEB7-51EAF304EDD1}"/>
    <cellStyle name="o_MERGKEPP_Snowball Model 012105_2005-07-13 Financials (3)" xfId="2908" xr:uid="{21EF33A3-81E1-4811-893B-A494C8F5865D}"/>
    <cellStyle name="o_MERGKEPP_Snowball Model 012105_Theta DDM 071305" xfId="2909" xr:uid="{8D0AA9A8-9B58-4F4C-AD01-A2F969424672}"/>
    <cellStyle name="o_MERGKEPP_Snowball Model 012105_Tulip Model 020205" xfId="2910" xr:uid="{F8D0F523-0B93-4A7B-AA37-1791F11E69EF}"/>
    <cellStyle name="o_MERGKEPP_Snowball Model 012105_Tulip Model 020205 v4" xfId="2911" xr:uid="{C9D6B5F0-6BF6-4F7F-AE17-174036ED435C}"/>
    <cellStyle name="o_MERGKEPP_Universe DDM 011005" xfId="2912" xr:uid="{633C5ECC-68B7-40C0-AAAA-8D853DD8B06F}"/>
    <cellStyle name="o_Snowball Model 012105" xfId="2913" xr:uid="{0CCCFA43-C407-4FC9-A17E-A78F2BA4098C}"/>
    <cellStyle name="o_Snowball Model 012105_2005-07-13 Financials (3)" xfId="2914" xr:uid="{0AB3B04D-F50C-40D0-B5BA-F29773A64BE2}"/>
    <cellStyle name="o_Snowball Model 012105_Theta DDM 071305" xfId="2915" xr:uid="{37E8F8F8-A1E4-40FE-A8C8-7C8B9003A622}"/>
    <cellStyle name="o_Snowball Model 012105_Tulip Model 020205" xfId="2916" xr:uid="{6229F7A8-59B1-43D0-A8CC-9038EF633320}"/>
    <cellStyle name="o_Snowball Model 012105_Tulip Model 020205 v4" xfId="2917" xr:uid="{452D71CC-63CE-4886-96C4-2E215FEA2878}"/>
    <cellStyle name="o_Sterling Model Apr-30-2003" xfId="2918" xr:uid="{52BD6106-74B2-4919-8171-5E89948FD896}"/>
    <cellStyle name="o_Sterling Model Apr-30-2003_Gazelle DDM Jul-9-2003 (FINAL Base Case)" xfId="2919" xr:uid="{CE39473C-49A5-496B-A34E-D479C04C3072}"/>
    <cellStyle name="o_Theta DDM 071305" xfId="2920" xr:uid="{9FAFDC97-A6C6-41CD-9344-806C30C7D018}"/>
    <cellStyle name="o_Theta DDM 071605 FINAL v6" xfId="2921" xr:uid="{267F226D-B3DF-4C5F-857E-430D3764588B}"/>
    <cellStyle name="o_Tulip Model 020205" xfId="2922" xr:uid="{2E59AECB-3040-48D0-B8DF-89DB84222EC9}"/>
    <cellStyle name="o_Tulip Model 020205 v4" xfId="2923" xr:uid="{C54BC550-6200-44EA-9CAD-9EB7AC5EC160}"/>
    <cellStyle name="o_Universe DDM 011005" xfId="2924" xr:uid="{0F446CD1-E264-418D-A5FC-4674D13AAF13}"/>
    <cellStyle name="o_Universe DDM 110104 v3" xfId="2925" xr:uid="{C07227C9-4EB4-4D29-874D-0B5A8172D940}"/>
    <cellStyle name="o_Universe DDM 111604 v4" xfId="2926" xr:uid="{22BA9E6B-0276-4786-BB14-D71214885498}"/>
    <cellStyle name="o_Universe DDM 113004 v1" xfId="2927" xr:uid="{91EFF74F-540A-47EF-865C-9569F3F67E17}"/>
    <cellStyle name="o_Universe DDM 120104 v1" xfId="2928" xr:uid="{2464252E-0BB4-46D1-B126-BF42AED5FEBD}"/>
    <cellStyle name="o2" xfId="2929" xr:uid="{416834C6-40FF-4005-97AB-B79B91CDAF20}"/>
    <cellStyle name="ob" xfId="2930" xr:uid="{2E4B9105-36A9-4244-A14B-0E17FE50C078}"/>
    <cellStyle name="ob 2" xfId="12203" xr:uid="{99F43CA0-CE93-4559-B8AC-319A21F6216E}"/>
    <cellStyle name="ob 2 10" xfId="5451" xr:uid="{FCEB8D03-8897-4C28-839C-74D80D3AB84F}"/>
    <cellStyle name="ob 2 10 2" xfId="29982" xr:uid="{F6AE39C3-4765-4F74-BBB7-879E08FD3116}"/>
    <cellStyle name="ob 2 2" xfId="21985" xr:uid="{FEA7BF05-2146-4C18-866D-8FFB3D12ABA7}"/>
    <cellStyle name="ob 2 2 2" xfId="35218" xr:uid="{C73C2E1E-AF61-4E18-90CB-2B3FD7ABDC61}"/>
    <cellStyle name="ob 2 3" xfId="19762" xr:uid="{B0A17694-DB1C-4526-8292-6A897AF74794}"/>
    <cellStyle name="ob 2 3 2" xfId="33247" xr:uid="{DC81C5C0-2E29-4002-B1D1-CFFA3B4F798C}"/>
    <cellStyle name="ob 2 4" xfId="21216" xr:uid="{D3BC7B19-C1E2-40F5-9948-B55177C314CE}"/>
    <cellStyle name="ob 2 4 2" xfId="34561" xr:uid="{FF49C7ED-F2B3-4AD7-9CBB-C79725E9A1FC}"/>
    <cellStyle name="ob 2 5" xfId="26088" xr:uid="{7B9D3DF4-DD74-4D30-AF53-AB90C688B746}"/>
    <cellStyle name="ob 2 5 2" xfId="38999" xr:uid="{BA217EB6-573A-4F0A-BEF3-D7A46B6C8127}"/>
    <cellStyle name="ob 2 6" xfId="25344" xr:uid="{B4B3C7E5-D890-47A1-B889-18C7A5A30577}"/>
    <cellStyle name="ob 2 6 2" xfId="38336" xr:uid="{4EB94061-9A09-427A-83EF-4FEC4E6BD5CB}"/>
    <cellStyle name="ob 2 7" xfId="27841" xr:uid="{9478FBA7-CAE4-4EB0-BF0E-9EF077E0F6C4}"/>
    <cellStyle name="ob 2 7 2" xfId="40546" xr:uid="{99FDB10E-9D4D-4425-95F0-A7C0A3E55EC8}"/>
    <cellStyle name="ob 2 8" xfId="24157" xr:uid="{EB3C5A74-68B1-4F57-9B23-958940615759}"/>
    <cellStyle name="ob 2 8 2" xfId="37266" xr:uid="{0A4B42BB-D128-4838-BB88-48346BDDB3C5}"/>
    <cellStyle name="ob 2 9" xfId="24827" xr:uid="{6E8C276C-6A26-4B92-97ED-7A4C9EA0991C}"/>
    <cellStyle name="ob 2 9 2" xfId="37871" xr:uid="{B5A24479-D1D6-48F7-8D65-235B6B072D23}"/>
    <cellStyle name="ob 3" xfId="13836" xr:uid="{911742FB-72FE-46F6-B678-09692ECEEFF3}"/>
    <cellStyle name="ob 3 10" xfId="24170" xr:uid="{62B2CA84-F177-4468-9BF7-C8ABFEE12ADD}"/>
    <cellStyle name="ob 3 10 2" xfId="37277" xr:uid="{042ADF06-84D4-402A-8368-68BC147E3357}"/>
    <cellStyle name="ob 3 11" xfId="23007" xr:uid="{7A3A8AB5-96B5-4A74-83E2-120BD89D4B30}"/>
    <cellStyle name="ob 3 11 2" xfId="36156" xr:uid="{706782CC-85C2-416C-875F-ABE695FDCEEE}"/>
    <cellStyle name="ob 3 2" xfId="14858" xr:uid="{0B912243-4639-4FBE-A2B8-B3383FCC590C}"/>
    <cellStyle name="ob 3 2 10" xfId="20326" xr:uid="{5C7AF2EB-0C28-46DC-B264-1CC644BF7403}"/>
    <cellStyle name="ob 3 2 10 2" xfId="33767" xr:uid="{F2904778-D95B-4E80-A74B-71BDBDB72839}"/>
    <cellStyle name="ob 3 2 11" xfId="31798" xr:uid="{B798BB8C-456D-4094-862F-676EEC0BF6DA}"/>
    <cellStyle name="ob 3 2 2" xfId="23891" xr:uid="{5BA8BEE8-C895-4F7A-A601-0E13124D8425}"/>
    <cellStyle name="ob 3 2 2 2" xfId="37005" xr:uid="{1849D643-6AEF-4DDD-BBEC-E493F401E867}"/>
    <cellStyle name="ob 3 2 3" xfId="24417" xr:uid="{54522FC2-E79B-4643-8555-F221044D1894}"/>
    <cellStyle name="ob 3 2 3 2" xfId="37507" xr:uid="{D0971503-9D29-4D99-B777-395283843482}"/>
    <cellStyle name="ob 3 2 4" xfId="15156" xr:uid="{3B6103FF-3938-4E79-A479-72CDC87E76FB}"/>
    <cellStyle name="ob 3 2 4 2" xfId="32000" xr:uid="{92AF4904-CB2F-46AA-9815-D99C689F0E06}"/>
    <cellStyle name="ob 3 2 5" xfId="24412" xr:uid="{81A13809-9EF7-4464-99A1-5CFCB40A7823}"/>
    <cellStyle name="ob 3 2 5 2" xfId="37502" xr:uid="{04D50658-BBEA-4734-8A6D-BDF23DAC9895}"/>
    <cellStyle name="ob 3 2 6" xfId="27783" xr:uid="{895E1A61-B67D-4A7D-9075-D60A4F21376F}"/>
    <cellStyle name="ob 3 2 6 2" xfId="40498" xr:uid="{D9C7A213-5265-4577-B61E-F73D887E6FA1}"/>
    <cellStyle name="ob 3 2 7" xfId="25938" xr:uid="{3BBFB2E2-D92F-4BE1-9914-A08301920580}"/>
    <cellStyle name="ob 3 2 7 2" xfId="38869" xr:uid="{377BA1F5-1C7A-4FBE-A52D-3D998739482C}"/>
    <cellStyle name="ob 3 2 8" xfId="6272" xr:uid="{9E33C14E-2917-4558-88F8-72FAF190EDA7}"/>
    <cellStyle name="ob 3 2 8 2" xfId="30672" xr:uid="{175112C0-5F73-4160-9A1D-30CA7DE79990}"/>
    <cellStyle name="ob 3 2 9" xfId="29331" xr:uid="{F8EB5F84-70F1-4CD5-9E9D-6C08BBD16F5A}"/>
    <cellStyle name="ob 3 2 9 2" xfId="41917" xr:uid="{B611F7C4-CC23-4BED-8B25-3B5BBC73F59C}"/>
    <cellStyle name="ob 3 3" xfId="23105" xr:uid="{C1740811-B945-429F-B7E4-EFBDDF63FD22}"/>
    <cellStyle name="ob 3 3 2" xfId="36251" xr:uid="{4A6A2433-E8DE-43E7-B0AF-D19473E95633}"/>
    <cellStyle name="ob 3 4" xfId="6783" xr:uid="{604BC63C-A4C7-41A6-9F26-0C2E9AA93007}"/>
    <cellStyle name="ob 3 4 2" xfId="31029" xr:uid="{C48697BB-A564-4D7E-9118-2C9C4B19533A}"/>
    <cellStyle name="ob 3 5" xfId="19299" xr:uid="{80DBB609-EB44-4B1D-B979-613696FF5280}"/>
    <cellStyle name="ob 3 5 2" xfId="32845" xr:uid="{12EF81DA-1F41-461C-B146-DF71DCA1109E}"/>
    <cellStyle name="ob 3 6" xfId="27085" xr:uid="{464B7BE4-2A97-4F5C-9EF5-C28CEBF0E1AF}"/>
    <cellStyle name="ob 3 6 2" xfId="39887" xr:uid="{B5D8BC39-E4A3-47D1-8CAF-4142DD9B1C91}"/>
    <cellStyle name="ob 3 7" xfId="19164" xr:uid="{F3800BB1-0978-4B0C-B66C-4135F00FB6DE}"/>
    <cellStyle name="ob 3 7 2" xfId="32723" xr:uid="{F62068B8-EBA5-4C37-A338-255A1218F583}"/>
    <cellStyle name="ob 3 8" xfId="22164" xr:uid="{98C4FE35-EB42-4B99-8F82-E276A47C572F}"/>
    <cellStyle name="ob 3 8 2" xfId="35382" xr:uid="{0D4F79BD-6F80-47B5-B024-2ABB61A79677}"/>
    <cellStyle name="ob 3 9" xfId="5439" xr:uid="{79FF21ED-1980-45E3-940E-875D0CBC37B1}"/>
    <cellStyle name="ob 3 9 2" xfId="29970" xr:uid="{3EB5CE92-EA13-4557-8817-08F37DAEFAD3}"/>
    <cellStyle name="ob 4" xfId="11657" xr:uid="{CED8BF87-6B54-435D-8F14-B8CC3DC97E59}"/>
    <cellStyle name="ob 4 10" xfId="24314" xr:uid="{CC6F5C86-CB43-460D-AFC5-41FF67BC89B7}"/>
    <cellStyle name="ob 4 10 2" xfId="37409" xr:uid="{D05C2D52-8122-47F6-A037-25DC76807349}"/>
    <cellStyle name="ob 4 2" xfId="21514" xr:uid="{66EE1C15-CC8B-4686-B279-9D2A390FD08B}"/>
    <cellStyle name="ob 4 2 2" xfId="34838" xr:uid="{3B797A57-E673-4E27-9A45-B9B9EFD5CCEA}"/>
    <cellStyle name="ob 4 3" xfId="6100" xr:uid="{71050B54-55B7-49F6-93BC-FFA6F6F6E9FE}"/>
    <cellStyle name="ob 4 3 2" xfId="30518" xr:uid="{922C59AE-369F-4CD2-8824-4F7EFA4D0946}"/>
    <cellStyle name="ob 4 4" xfId="24244" xr:uid="{FBE934DA-9B10-4EC0-9077-7B3765310590}"/>
    <cellStyle name="ob 4 4 2" xfId="37342" xr:uid="{59F372AD-8E6C-4B86-9933-17FA51F76423}"/>
    <cellStyle name="ob 4 5" xfId="26749" xr:uid="{13562E05-23B6-424A-AF22-3F935A7E5D8F}"/>
    <cellStyle name="ob 4 5 2" xfId="39594" xr:uid="{8C5737DA-E8E5-4B92-BEB8-9A721E182F76}"/>
    <cellStyle name="ob 4 6" xfId="5844" xr:uid="{C8D38B17-1CED-4AD0-9E97-B7FCA7134907}"/>
    <cellStyle name="ob 4 6 2" xfId="30317" xr:uid="{E421A0C2-4B3B-432F-B49A-1023CA4CC596}"/>
    <cellStyle name="ob 4 7" xfId="20853" xr:uid="{26E48277-22F8-4DE2-8BFD-00F85996D761}"/>
    <cellStyle name="ob 4 7 2" xfId="34232" xr:uid="{F8B7D306-7F9F-4C7F-ABBD-F3F4F09B3980}"/>
    <cellStyle name="ob 4 8" xfId="25589" xr:uid="{EC61514B-C776-4D4E-9F2D-18A2F97A25B3}"/>
    <cellStyle name="ob 4 8 2" xfId="38554" xr:uid="{3A8F75C4-783F-4E64-912D-57ED82D6AD20}"/>
    <cellStyle name="ob 4 9" xfId="5663" xr:uid="{405BBA7E-6F64-4D6F-BCFF-DF90D444F259}"/>
    <cellStyle name="ob 4 9 2" xfId="30161" xr:uid="{CA179AFD-437D-4EF0-96BE-32E2879BA153}"/>
    <cellStyle name="ob 5" xfId="19926" xr:uid="{61FB75D3-EDAE-4898-8D25-6A18ECFEBBCC}"/>
    <cellStyle name="ob 5 2" xfId="33401" xr:uid="{9F4D5942-E189-477B-91B1-8B7DA510D4AD}"/>
    <cellStyle name="ob 6" xfId="19713" xr:uid="{EDDC500E-193B-44CD-93D5-BEFB241DB905}"/>
    <cellStyle name="ob 6 2" xfId="33203" xr:uid="{8BFD653C-2C66-4117-B836-8920B7B2955A}"/>
    <cellStyle name="ob 7" xfId="28679" xr:uid="{2E6D9D43-B3EE-435E-8231-15084ACBD4CB}"/>
    <cellStyle name="ob 7 2" xfId="41304" xr:uid="{3DB4DCC6-242C-43A5-9FD4-727FD045B0D2}"/>
    <cellStyle name="od" xfId="2931" xr:uid="{E52C409D-F000-418B-8F11-0B6B583AA800}"/>
    <cellStyle name="Œ…‹æØ‚è [0.00]_laroux" xfId="10093" xr:uid="{B8839574-A680-4D12-BFCB-F6EE8EC3BA33}"/>
    <cellStyle name="Œ…‹æØ‚è_laroux" xfId="10094" xr:uid="{4C57074D-F7E3-4E23-9F06-A8AE4DD5D305}"/>
    <cellStyle name="oi" xfId="2932" xr:uid="{07B01557-5E1B-43C3-95E8-C58578551EB1}"/>
    <cellStyle name="oo" xfId="2933" xr:uid="{BDBB74C5-DA9C-4F68-8629-F34A1D594BB4}"/>
    <cellStyle name="Output" xfId="17" builtinId="21" customBuiltin="1"/>
    <cellStyle name="Output 10" xfId="2934" xr:uid="{D0C68468-05F1-4FCE-A55A-2696CEB97478}"/>
    <cellStyle name="Output 10 2" xfId="10095" xr:uid="{AB73A9D3-5A7A-42D7-9D79-CECD9AF1FC63}"/>
    <cellStyle name="Output 10 2 10" xfId="28594" xr:uid="{6DF25030-E38F-460A-B631-92DDDD39DA1C}"/>
    <cellStyle name="Output 10 2 10 2" xfId="41232" xr:uid="{23250B69-C43C-4582-8ADE-3D1D1A6C93F8}"/>
    <cellStyle name="Output 10 2 11" xfId="26807" xr:uid="{31F60A91-2E06-4712-A6E8-F6F6365C162D}"/>
    <cellStyle name="Output 10 2 11 2" xfId="39645" xr:uid="{0B4D7497-CD71-4D95-B365-C7512B708C98}"/>
    <cellStyle name="Output 10 2 2" xfId="13651" xr:uid="{7715C084-8B2A-45F4-9E6F-B040F7E10040}"/>
    <cellStyle name="Output 10 2 2 2" xfId="22963" xr:uid="{2498903D-344C-41C7-8182-7E00A4A642E9}"/>
    <cellStyle name="Output 10 2 2 2 2" xfId="36113" xr:uid="{9A7A5AC0-2B5D-4F36-BBE3-6E49EDF4E33F}"/>
    <cellStyle name="Output 10 2 2 3" xfId="6653" xr:uid="{C2FA1BE1-6A97-4BA5-B6F7-AAC7DDFA0F50}"/>
    <cellStyle name="Output 10 2 2 3 2" xfId="30956" xr:uid="{C6A82490-E83E-4600-B8E4-5A68C6A3B780}"/>
    <cellStyle name="Output 10 2 2 4" xfId="18644" xr:uid="{25D0D68B-F7EF-47A5-B56D-F5C2EBD9D09B}"/>
    <cellStyle name="Output 10 2 2 4 2" xfId="32243" xr:uid="{CF3A96D8-C3DD-4D18-B626-781D87D13CC0}"/>
    <cellStyle name="Output 10 2 2 5" xfId="6125" xr:uid="{07E07AF7-B649-4477-90EF-4D7B6000E2D4}"/>
    <cellStyle name="Output 10 2 2 5 2" xfId="30542" xr:uid="{DA1E2399-E8C5-4B69-A221-0414B7A0F298}"/>
    <cellStyle name="Output 10 2 2 6" xfId="5824" xr:uid="{D638CB47-C474-4F95-875F-8880B643FEE4}"/>
    <cellStyle name="Output 10 2 2 6 2" xfId="30300" xr:uid="{A6021ECE-28D7-49ED-918E-A10A75932014}"/>
    <cellStyle name="Output 10 2 2 7" xfId="6205" xr:uid="{7B835E68-2AF6-4841-BED1-EE27D368B409}"/>
    <cellStyle name="Output 10 2 2 7 2" xfId="30618" xr:uid="{1BCA7F8B-775F-4F37-A8D4-3D7FA2C41FE8}"/>
    <cellStyle name="Output 10 2 2 8" xfId="29084" xr:uid="{976E7A8E-F3C5-49B8-97D9-A96EE76022E3}"/>
    <cellStyle name="Output 10 2 2 8 2" xfId="41685" xr:uid="{A95E81AC-2B69-4EDB-83DE-8EFECEFD199B}"/>
    <cellStyle name="Output 10 2 2 9" xfId="23573" xr:uid="{DDABF719-DE39-4925-8CEA-BA452084F97D}"/>
    <cellStyle name="Output 10 2 2 9 2" xfId="36701" xr:uid="{BAE1D1D2-985E-4A7A-A8DC-E5C354A59B3D}"/>
    <cellStyle name="Output 10 2 3" xfId="14345" xr:uid="{85432243-8C99-40DA-8D3A-5DCFE0EE3915}"/>
    <cellStyle name="Output 10 2 3 2" xfId="23489" xr:uid="{43E9DF3B-0C5E-41EE-80E0-288FA5176009}"/>
    <cellStyle name="Output 10 2 3 2 2" xfId="36622" xr:uid="{565B2AE1-B389-4F8B-B9A5-2ADFBCE00B57}"/>
    <cellStyle name="Output 10 2 3 3" xfId="24522" xr:uid="{26767166-27F2-448F-801D-B95BA16A1823}"/>
    <cellStyle name="Output 10 2 3 3 2" xfId="37600" xr:uid="{1C844959-4E34-43C6-BB90-987C996BB790}"/>
    <cellStyle name="Output 10 2 3 4" xfId="6185" xr:uid="{E4635E3A-2BAD-4BBD-95A8-28F11FE42590}"/>
    <cellStyle name="Output 10 2 3 4 2" xfId="30599" xr:uid="{5B306354-989E-4D6F-9F34-8B06C69AFA03}"/>
    <cellStyle name="Output 10 2 3 5" xfId="19562" xr:uid="{B90DFB43-875C-4642-98D5-DA76991D89B3}"/>
    <cellStyle name="Output 10 2 3 5 2" xfId="33071" xr:uid="{41B9D0A7-24ED-4117-92D6-5F65D19DDBD6}"/>
    <cellStyle name="Output 10 2 3 6" xfId="26403" xr:uid="{8498E3DC-6D21-4EC5-BD0C-E25D9848134F}"/>
    <cellStyle name="Output 10 2 3 6 2" xfId="39279" xr:uid="{66B1E07A-DBA3-4229-8985-7BFF74A6DDB2}"/>
    <cellStyle name="Output 10 2 3 7" xfId="28018" xr:uid="{E6DB02F3-B0A3-4546-B690-D04350AF30A8}"/>
    <cellStyle name="Output 10 2 3 7 2" xfId="40706" xr:uid="{E188DA0F-15BB-4046-AB83-D0C5A08D545A}"/>
    <cellStyle name="Output 10 2 3 8" xfId="28080" xr:uid="{587836BC-1BA0-47C3-AFB4-DB0489E98836}"/>
    <cellStyle name="Output 10 2 3 8 2" xfId="40763" xr:uid="{05D8567B-6855-45B5-9E78-C45445C24DD8}"/>
    <cellStyle name="Output 10 2 3 9" xfId="26819" xr:uid="{B9DD0F1E-B1C5-4E1F-9983-EA30CEF11F16}"/>
    <cellStyle name="Output 10 2 3 9 2" xfId="39656" xr:uid="{90A0CAD6-2803-4E26-B623-5A6B936D96BD}"/>
    <cellStyle name="Output 10 2 4" xfId="20510" xr:uid="{342D5C5C-F448-44E2-A61D-B5A72CAF8DA5}"/>
    <cellStyle name="Output 10 2 4 2" xfId="33927" xr:uid="{8917C1E0-5926-4E9E-B180-BAE158C6966C}"/>
    <cellStyle name="Output 10 2 5" xfId="23665" xr:uid="{22A7AB55-5CE7-4C60-904E-7C05FA89A05A}"/>
    <cellStyle name="Output 10 2 5 2" xfId="36781" xr:uid="{9C0EC05F-F311-4B07-A201-F33F14BDB6BF}"/>
    <cellStyle name="Output 10 2 6" xfId="23350" xr:uid="{6E3B50CA-D78F-49EF-81F9-F34A258DEBDA}"/>
    <cellStyle name="Output 10 2 6 2" xfId="36486" xr:uid="{F991C231-2AD2-487E-B360-BE82671F3908}"/>
    <cellStyle name="Output 10 2 7" xfId="25271" xr:uid="{B96F7E00-0340-4B08-8E93-341B83F5A06C}"/>
    <cellStyle name="Output 10 2 7 2" xfId="38275" xr:uid="{4520AF25-4C40-4590-AF14-2044DBBE80EC}"/>
    <cellStyle name="Output 10 2 8" xfId="22398" xr:uid="{925DD5A2-A9A4-4C37-9681-EF02951756DA}"/>
    <cellStyle name="Output 10 2 8 2" xfId="35594" xr:uid="{5470583B-74E9-4DA0-AE42-E6D27AF68740}"/>
    <cellStyle name="Output 10 2 9" xfId="20886" xr:uid="{4C3787FA-C93E-4FA8-8C79-EEA181C7A2B3}"/>
    <cellStyle name="Output 10 2 9 2" xfId="34263" xr:uid="{A184A57B-487E-463E-8E80-27477DE464C4}"/>
    <cellStyle name="Output 10 3" xfId="12202" xr:uid="{D0BCF4F9-A21C-4A8B-B3D2-9016F3121C0B}"/>
    <cellStyle name="Output 10 3 2" xfId="21984" xr:uid="{986BA943-EE32-4A7F-89B0-05081B101615}"/>
    <cellStyle name="Output 10 3 2 2" xfId="35217" xr:uid="{C47B4A6C-B20C-4B55-9BD3-8C1B20399BBD}"/>
    <cellStyle name="Output 10 3 3" xfId="23314" xr:uid="{D38A0389-AE12-4626-B223-EECC6C1404B4}"/>
    <cellStyle name="Output 10 3 3 2" xfId="36454" xr:uid="{E3635589-2B13-42E3-83A7-412BC6F9C2D7}"/>
    <cellStyle name="Output 10 3 4" xfId="6406" xr:uid="{B33A41B2-5DFA-4AF4-931A-B048B5F0F51A}"/>
    <cellStyle name="Output 10 3 4 2" xfId="30786" xr:uid="{DE5CF643-244A-406B-816D-23C529E25C5B}"/>
    <cellStyle name="Output 10 3 5" xfId="5792" xr:uid="{66ED15BD-5394-4506-B719-37A4C1BE1355}"/>
    <cellStyle name="Output 10 3 5 2" xfId="30271" xr:uid="{D74F42FA-6B13-472C-95F4-1A35C9A4938C}"/>
    <cellStyle name="Output 10 3 6" xfId="23689" xr:uid="{9A10E1B5-FD18-48A8-9CD2-C50F14C3235E}"/>
    <cellStyle name="Output 10 3 6 2" xfId="36803" xr:uid="{1742421E-0EE4-4537-8D68-C47D852737E0}"/>
    <cellStyle name="Output 10 3 7" xfId="27291" xr:uid="{DAE6FB8E-4509-484A-9A91-BE3ECF16C194}"/>
    <cellStyle name="Output 10 3 7 2" xfId="40071" xr:uid="{85F7B42C-7CBD-46C6-8D03-C1996331FDBE}"/>
    <cellStyle name="Output 10 3 8" xfId="28260" xr:uid="{7FF33DE4-596C-4AD1-A6ED-638F79E119C7}"/>
    <cellStyle name="Output 10 3 8 2" xfId="40928" xr:uid="{EA62A4E9-C1C5-4DE3-B48B-E0E442D453AD}"/>
    <cellStyle name="Output 10 3 9" xfId="19238" xr:uid="{D0E1C2D5-CA5C-4E86-AF39-CBEF2D98E41C}"/>
    <cellStyle name="Output 10 3 9 2" xfId="32788" xr:uid="{DD9FA4DC-7AAE-47AA-8EAB-09BAA089FD52}"/>
    <cellStyle name="Output 10 4" xfId="13837" xr:uid="{35F28483-9E2C-4C9C-B444-304CEC1E9880}"/>
    <cellStyle name="Output 10 4 10" xfId="22301" xr:uid="{3E0D6121-EFE6-4F22-BBAA-4B2AE2B61E63}"/>
    <cellStyle name="Output 10 4 10 2" xfId="35511" xr:uid="{88C5A082-B7A2-4499-91C6-0E4A56E1A79E}"/>
    <cellStyle name="Output 10 4 2" xfId="14859" xr:uid="{E401DE1D-5DD1-44DA-9076-A67B4C2441FC}"/>
    <cellStyle name="Output 10 4 2 10" xfId="20982" xr:uid="{6E0069FB-CEE9-4AC5-A84D-F5C6B729F159}"/>
    <cellStyle name="Output 10 4 2 10 2" xfId="34346" xr:uid="{35B91FC1-F0EF-4522-B508-FCA7765049A8}"/>
    <cellStyle name="Output 10 4 2 11" xfId="31799" xr:uid="{8118267D-C71E-4616-91CA-66AE2F8DA557}"/>
    <cellStyle name="Output 10 4 2 2" xfId="23892" xr:uid="{A5965605-D496-489A-881E-1220D1FB5461}"/>
    <cellStyle name="Output 10 4 2 2 2" xfId="37006" xr:uid="{BA4363B4-8443-48DB-A8DD-D102BB337AF4}"/>
    <cellStyle name="Output 10 4 2 3" xfId="25499" xr:uid="{15BA1B09-098C-4522-89BD-43331F59C0C2}"/>
    <cellStyle name="Output 10 4 2 3 2" xfId="38475" xr:uid="{6834FA83-6D1C-4032-BE5A-AB89B6FE5920}"/>
    <cellStyle name="Output 10 4 2 4" xfId="5566" xr:uid="{DE6101A3-3C8D-41F1-9A7B-253945582425}"/>
    <cellStyle name="Output 10 4 2 4 2" xfId="30079" xr:uid="{258460D6-F14A-4518-8434-9F95225DBB86}"/>
    <cellStyle name="Output 10 4 2 5" xfId="19972" xr:uid="{05081DD8-65E8-4BB8-B8E6-D42AFA121238}"/>
    <cellStyle name="Output 10 4 2 5 2" xfId="33447" xr:uid="{6DC3FD71-6C8A-404E-B3A6-15734707E445}"/>
    <cellStyle name="Output 10 4 2 6" xfId="6148" xr:uid="{FAF56D58-8459-4236-94BF-14623A13D842}"/>
    <cellStyle name="Output 10 4 2 6 2" xfId="30564" xr:uid="{4C7F188B-430A-439A-95D5-059B34F56334}"/>
    <cellStyle name="Output 10 4 2 7" xfId="24657" xr:uid="{D5DB99D4-8183-478E-92FC-D44ED4320151}"/>
    <cellStyle name="Output 10 4 2 7 2" xfId="37715" xr:uid="{F7EB015E-913B-4671-9FED-4D3B272AD429}"/>
    <cellStyle name="Output 10 4 2 8" xfId="18604" xr:uid="{6640B9D2-8145-41A2-9808-CE25AECAB8C1}"/>
    <cellStyle name="Output 10 4 2 8 2" xfId="32204" xr:uid="{973C0205-750F-4540-A981-311373751229}"/>
    <cellStyle name="Output 10 4 2 9" xfId="29250" xr:uid="{950E72D5-F503-45D8-B90B-BD9F358B3439}"/>
    <cellStyle name="Output 10 4 2 9 2" xfId="41842" xr:uid="{5EF4A972-409D-4FA1-ADB6-DD7DC2E61506}"/>
    <cellStyle name="Output 10 4 3" xfId="23106" xr:uid="{55062FD7-D0CE-4B3A-BC70-C97EB1A5285C}"/>
    <cellStyle name="Output 10 4 3 2" xfId="36252" xr:uid="{57C01231-C95B-4434-8C20-A205F258599C}"/>
    <cellStyle name="Output 10 4 4" xfId="6784" xr:uid="{C9CFD0DE-C9F1-4323-9725-AA4F2B5D7D1C}"/>
    <cellStyle name="Output 10 4 4 2" xfId="31030" xr:uid="{9B1AA87E-4CC1-4E8B-A832-1A5BA7E34139}"/>
    <cellStyle name="Output 10 4 5" xfId="23214" xr:uid="{A72EF632-1DA7-42F4-9E36-53155EBCEE4F}"/>
    <cellStyle name="Output 10 4 5 2" xfId="36359" xr:uid="{CF10C8E0-0D99-4487-B8D7-702C1C55CA0E}"/>
    <cellStyle name="Output 10 4 6" xfId="26229" xr:uid="{EB8BDE73-D86C-4BFE-A2CD-CB4FE4DF90B5}"/>
    <cellStyle name="Output 10 4 6 2" xfId="39131" xr:uid="{2FF800C9-2B58-4EEF-9E4C-BB4E149740C0}"/>
    <cellStyle name="Output 10 4 7" xfId="6245" xr:uid="{2B2E54E4-FD2A-4386-AB55-D5F2AAC43EAE}"/>
    <cellStyle name="Output 10 4 7 2" xfId="30647" xr:uid="{2159602D-A9EF-4D95-9B10-A986BC84D1D8}"/>
    <cellStyle name="Output 10 4 8" xfId="22080" xr:uid="{041EF805-3DF6-4568-BEAF-68BE43E50EDD}"/>
    <cellStyle name="Output 10 4 8 2" xfId="35310" xr:uid="{0F417C26-997D-451E-9EDD-40D1EA3D7163}"/>
    <cellStyle name="Output 10 4 9" xfId="7079" xr:uid="{7CF48D04-4BAA-47C2-BC5B-029567E56A0D}"/>
    <cellStyle name="Output 10 4 9 2" xfId="31297" xr:uid="{66A4DF64-529F-408E-8FA4-9EDF1BDA4B84}"/>
    <cellStyle name="Output 10 5" xfId="11658" xr:uid="{214EDC9F-9BB1-4D3D-8682-884D1EE7FFED}"/>
    <cellStyle name="Output 10 5 2" xfId="21515" xr:uid="{E29B4937-6A85-4484-959B-22298AD7C17B}"/>
    <cellStyle name="Output 10 5 2 2" xfId="34839" xr:uid="{C40008DB-C195-4702-B9B2-4B77F010D82C}"/>
    <cellStyle name="Output 10 5 3" xfId="6101" xr:uid="{49E5B3CF-E592-4B63-B6DD-0E794CCF632A}"/>
    <cellStyle name="Output 10 5 3 2" xfId="30519" xr:uid="{7C04E4B9-266A-4FDF-85CB-99E4154D38D2}"/>
    <cellStyle name="Output 10 5 4" xfId="6998" xr:uid="{C515B49C-051C-4DC2-8EF1-CAD454B6525D}"/>
    <cellStyle name="Output 10 5 4 2" xfId="31228" xr:uid="{A475BFBE-C9A1-4C89-9367-8CB32B5B3AB4}"/>
    <cellStyle name="Output 10 5 5" xfId="19805" xr:uid="{CC0DA152-E9D9-4777-8060-3D118095D1C7}"/>
    <cellStyle name="Output 10 5 5 2" xfId="33288" xr:uid="{391D948B-000C-401B-B4EF-D44ED771A4B1}"/>
    <cellStyle name="Output 10 5 6" xfId="24437" xr:uid="{03412E22-02BC-48AF-A2F6-765EAF98EAEF}"/>
    <cellStyle name="Output 10 5 6 2" xfId="37521" xr:uid="{829574E1-337F-4F2A-971F-51A53A3BF301}"/>
    <cellStyle name="Output 10 5 7" xfId="26376" xr:uid="{7DB5F45A-B44D-4880-B445-96EF5194C9C8}"/>
    <cellStyle name="Output 10 5 7 2" xfId="39254" xr:uid="{98CC54CF-C4DB-47CE-975A-4F0DE8D88DB6}"/>
    <cellStyle name="Output 10 5 8" xfId="28876" xr:uid="{16E79760-3CD4-4552-AA45-127AC570EC31}"/>
    <cellStyle name="Output 10 5 8 2" xfId="41494" xr:uid="{C823653E-2423-4812-A24F-CE1DE7DC2C6B}"/>
    <cellStyle name="Output 10 5 9" xfId="29448" xr:uid="{4F32C06A-FD94-4715-8E12-DF7C900DE7F7}"/>
    <cellStyle name="Output 10 5 9 2" xfId="42028" xr:uid="{E239B95A-58D0-4C37-BDED-A481C6F92DD3}"/>
    <cellStyle name="Output 10 6" xfId="17984" xr:uid="{983BB11E-DB95-4CDA-841B-E4EF2FAB652E}"/>
    <cellStyle name="Output 10 6 10" xfId="29800" xr:uid="{81A3F97C-8FB9-4879-BDF5-6B4DA33185C4}"/>
    <cellStyle name="Output 10 6 10 2" xfId="42366" xr:uid="{7A2BB721-F58B-46F8-8F87-713D0CE4824C}"/>
    <cellStyle name="Output 10 6 11" xfId="32068" xr:uid="{26099FE8-F08C-4E20-AAB9-A52E9D6E8A34}"/>
    <cellStyle name="Output 10 6 2" xfId="25807" xr:uid="{9A0ACE8E-E262-4407-A1E1-337DA61FA03E}"/>
    <cellStyle name="Output 10 6 2 2" xfId="38750" xr:uid="{FEA63E86-723C-43D4-AC9E-176A2706F953}"/>
    <cellStyle name="Output 10 6 3" xfId="26692" xr:uid="{0923C65E-3E65-4159-8C3C-30B3BD5BE29A}"/>
    <cellStyle name="Output 10 6 3 2" xfId="39540" xr:uid="{3DBC25A1-7FD4-4BEA-B48B-31CA498E3F8B}"/>
    <cellStyle name="Output 10 6 4" xfId="27425" xr:uid="{DABEE7E3-8151-4215-ACF9-6EB91C70F1D3}"/>
    <cellStyle name="Output 10 6 4 2" xfId="40194" xr:uid="{649D879D-4C56-49D3-B32E-2B09CEB8808E}"/>
    <cellStyle name="Output 10 6 5" xfId="28151" xr:uid="{9715FB81-9C33-48B7-B39A-613F3E798A26}"/>
    <cellStyle name="Output 10 6 5 2" xfId="40828" xr:uid="{137F3961-1D0A-4404-8D80-BF3AD6F44593}"/>
    <cellStyle name="Output 10 6 6" xfId="28741" xr:uid="{99E7654D-26AE-4BEA-A7E7-7A996AF17EDD}"/>
    <cellStyle name="Output 10 6 6 2" xfId="41365" xr:uid="{F79CE6FA-CCA0-4828-8AE1-41774D453798}"/>
    <cellStyle name="Output 10 6 7" xfId="29118" xr:uid="{83868774-B3B8-4852-B892-73BDB81CA23D}"/>
    <cellStyle name="Output 10 6 7 2" xfId="41718" xr:uid="{FA17C15F-A952-44E3-B331-302B22346CA4}"/>
    <cellStyle name="Output 10 6 8" xfId="29461" xr:uid="{1B5E0901-1C44-4C1D-A949-AD7EE9F17846}"/>
    <cellStyle name="Output 10 6 8 2" xfId="42041" xr:uid="{2DF5170C-3206-4DBF-BCF7-8B734C0C32C3}"/>
    <cellStyle name="Output 10 6 9" xfId="29698" xr:uid="{7B13566E-B82D-4421-825A-E50A93500942}"/>
    <cellStyle name="Output 10 6 9 2" xfId="42270" xr:uid="{6BE38D48-49DB-4412-B9CA-C0CCEA9391D2}"/>
    <cellStyle name="Output 10 7" xfId="24808" xr:uid="{44B204B8-5A34-43F5-93FA-EF056CD7F32B}"/>
    <cellStyle name="Output 10 7 2" xfId="37854" xr:uid="{71A26D55-0D93-4D0A-B3F2-524CE14AB88B}"/>
    <cellStyle name="Output 11" xfId="2935" xr:uid="{20AE99B7-4232-41EF-A0FC-F8BF57B5D475}"/>
    <cellStyle name="Output 11 2" xfId="10096" xr:uid="{6134B9CA-4E8B-4A85-AA5D-E0FD62698165}"/>
    <cellStyle name="Output 11 2 10" xfId="21808" xr:uid="{33AA9959-7C25-43A9-AC4F-E163E1589414}"/>
    <cellStyle name="Output 11 2 10 2" xfId="35081" xr:uid="{4668B189-2172-412D-881D-2CEDA67C633C}"/>
    <cellStyle name="Output 11 2 11" xfId="5729" xr:uid="{46EA865E-2623-4789-AE03-FB3F178DD2FA}"/>
    <cellStyle name="Output 11 2 11 2" xfId="30215" xr:uid="{1E2A739C-4E1C-4577-98D3-5F4D8A57B651}"/>
    <cellStyle name="Output 11 2 2" xfId="13652" xr:uid="{BB91446F-D581-4B47-8928-6CB4FEDE17C9}"/>
    <cellStyle name="Output 11 2 2 2" xfId="22964" xr:uid="{1E7DF04C-7FCF-4916-93E0-F6D56613ACC8}"/>
    <cellStyle name="Output 11 2 2 2 2" xfId="36114" xr:uid="{8E838AE3-EFAE-4F1B-BABE-83A1BE352B39}"/>
    <cellStyle name="Output 11 2 2 3" xfId="24162" xr:uid="{623A67D5-695E-4FF9-8719-F691D203398F}"/>
    <cellStyle name="Output 11 2 2 3 2" xfId="37269" xr:uid="{C62686EA-8DD6-46DE-8776-AAC1A2F623A5}"/>
    <cellStyle name="Output 11 2 2 4" xfId="18645" xr:uid="{1DA7898B-525C-4E06-AF82-B8EF6F88F872}"/>
    <cellStyle name="Output 11 2 2 4 2" xfId="32244" xr:uid="{0FB59144-565E-4A01-8C40-4E7EA451670F}"/>
    <cellStyle name="Output 11 2 2 5" xfId="20123" xr:uid="{1B093F7D-65D0-4C12-9B03-1B55A37C5870}"/>
    <cellStyle name="Output 11 2 2 5 2" xfId="33584" xr:uid="{882D3E4D-6A94-49BB-96DD-0B482B6C1718}"/>
    <cellStyle name="Output 11 2 2 6" xfId="27467" xr:uid="{378F273C-F836-46C7-B0F3-BA42624336E3}"/>
    <cellStyle name="Output 11 2 2 6 2" xfId="40233" xr:uid="{D0D1EA85-9554-4E0C-B20C-19B63369F048}"/>
    <cellStyle name="Output 11 2 2 7" xfId="24766" xr:uid="{95623C60-B971-4737-A814-6F328EF7EE03}"/>
    <cellStyle name="Output 11 2 2 7 2" xfId="37814" xr:uid="{B0A0A0CA-F677-4AB1-8C90-189F4C491ECF}"/>
    <cellStyle name="Output 11 2 2 8" xfId="27857" xr:uid="{C87A0266-ADFF-400B-B71C-C3F0B061EC3E}"/>
    <cellStyle name="Output 11 2 2 8 2" xfId="40561" xr:uid="{79119579-F824-4EF0-B7BA-4715B04EE47B}"/>
    <cellStyle name="Output 11 2 2 9" xfId="19439" xr:uid="{ABA9CC52-2C72-4BD3-B4E7-D0C0BFE82FA9}"/>
    <cellStyle name="Output 11 2 2 9 2" xfId="32960" xr:uid="{D53AD7C6-8318-4F3D-A1FE-E417D9FAC51C}"/>
    <cellStyle name="Output 11 2 3" xfId="14346" xr:uid="{AABBEA04-E1AB-4532-92E7-7A1BEBFFA708}"/>
    <cellStyle name="Output 11 2 3 2" xfId="23490" xr:uid="{C10A5B0B-BED2-46A7-998C-F162B9DDED4A}"/>
    <cellStyle name="Output 11 2 3 2 2" xfId="36623" xr:uid="{953EC274-C052-4A02-95C8-15A0E671A85E}"/>
    <cellStyle name="Output 11 2 3 3" xfId="6853" xr:uid="{E279A151-DD2C-4ED5-B74D-BC1171F0F73B}"/>
    <cellStyle name="Output 11 2 3 3 2" xfId="31095" xr:uid="{CB3AB903-02E5-4A37-A513-5743731117F1}"/>
    <cellStyle name="Output 11 2 3 4" xfId="25217" xr:uid="{54181BAA-E9AD-4BD9-B4B9-E63EE8C983E4}"/>
    <cellStyle name="Output 11 2 3 4 2" xfId="38225" xr:uid="{82DC83FA-DD5B-437B-BB90-AC267032B482}"/>
    <cellStyle name="Output 11 2 3 5" xfId="5755" xr:uid="{0B9A39EB-4DF8-45A1-8405-6292BBC3A8E4}"/>
    <cellStyle name="Output 11 2 3 5 2" xfId="30239" xr:uid="{E6377321-6461-4181-ACE5-9218395840C9}"/>
    <cellStyle name="Output 11 2 3 6" xfId="28034" xr:uid="{0FC8D09F-0DB4-421E-BE28-85763FBA36EF}"/>
    <cellStyle name="Output 11 2 3 6 2" xfId="40720" xr:uid="{3F6007CA-FF52-4054-9EB4-3EE550AC9D4D}"/>
    <cellStyle name="Output 11 2 3 7" xfId="5483" xr:uid="{4E4B7CD6-4EAD-4C3D-9580-883ABBE9AF79}"/>
    <cellStyle name="Output 11 2 3 7 2" xfId="30005" xr:uid="{B647C439-4E1E-4191-B0A7-634CA57406E3}"/>
    <cellStyle name="Output 11 2 3 8" xfId="27247" xr:uid="{818E8BCE-150E-465B-A407-1AB6B647E70D}"/>
    <cellStyle name="Output 11 2 3 8 2" xfId="40031" xr:uid="{6CF05AAD-52EA-499E-A23D-F300A7ADFA7D}"/>
    <cellStyle name="Output 11 2 3 9" xfId="21221" xr:uid="{07405088-C9E9-4D96-99BD-67CAB508945A}"/>
    <cellStyle name="Output 11 2 3 9 2" xfId="34566" xr:uid="{D1E74403-0B0C-4A07-805D-B6BC251C6004}"/>
    <cellStyle name="Output 11 2 4" xfId="20511" xr:uid="{26DDE198-D83E-448E-88AA-8117DF65E138}"/>
    <cellStyle name="Output 11 2 4 2" xfId="33928" xr:uid="{16967ACD-B75D-4D50-BEF6-3C058F23C3F2}"/>
    <cellStyle name="Output 11 2 5" xfId="20883" xr:uid="{CB4EEF81-CC56-40A4-AC3D-AE9121EA38EF}"/>
    <cellStyle name="Output 11 2 5 2" xfId="34260" xr:uid="{5A39CF6C-9830-4552-B6F6-CE892F2E10EA}"/>
    <cellStyle name="Output 11 2 6" xfId="24681" xr:uid="{074AEF4D-C505-41AE-94D2-86D3C6CC5E25}"/>
    <cellStyle name="Output 11 2 6 2" xfId="37739" xr:uid="{D377EEDD-9241-422E-A18F-A6DFFBE88382}"/>
    <cellStyle name="Output 11 2 7" xfId="20329" xr:uid="{D49CD317-E906-4532-A5D0-3CECB6379966}"/>
    <cellStyle name="Output 11 2 7 2" xfId="33769" xr:uid="{6BD6EE2E-A7AB-4F95-BBE5-3EB547CD80EF}"/>
    <cellStyle name="Output 11 2 8" xfId="25774" xr:uid="{C8D1D4A4-409F-4C0A-AFE5-D5765D718D85}"/>
    <cellStyle name="Output 11 2 8 2" xfId="38721" xr:uid="{C43A1FD0-5BC1-4E2E-BC24-1AED7DE17D95}"/>
    <cellStyle name="Output 11 2 9" xfId="28935" xr:uid="{98431E19-94FC-403B-962A-1880C1E98653}"/>
    <cellStyle name="Output 11 2 9 2" xfId="41547" xr:uid="{EA18AEF5-D269-4B5A-AC52-9CB52F3D1270}"/>
    <cellStyle name="Output 11 3" xfId="12201" xr:uid="{71F12827-9775-4BED-9720-6FF92115B5D5}"/>
    <cellStyle name="Output 11 3 2" xfId="21983" xr:uid="{E1659CE2-3DDC-4983-9DA6-0D5DA7C13458}"/>
    <cellStyle name="Output 11 3 2 2" xfId="35216" xr:uid="{11647C3A-1E91-4CF5-89F8-3FC33FC6D836}"/>
    <cellStyle name="Output 11 3 3" xfId="22594" xr:uid="{7CC9B266-04F0-4F1C-974A-287B894429BD}"/>
    <cellStyle name="Output 11 3 3 2" xfId="35772" xr:uid="{060A3F3B-EC65-4AC3-BCCF-8D9C6B33F25A}"/>
    <cellStyle name="Output 11 3 4" xfId="5848" xr:uid="{C15E537F-7ACD-4253-82F5-7AFC47D94EDD}"/>
    <cellStyle name="Output 11 3 4 2" xfId="30321" xr:uid="{2E4FBF92-1617-4BF6-A78B-BD3374B3FFCB}"/>
    <cellStyle name="Output 11 3 5" xfId="23317" xr:uid="{9500DA49-14F8-4353-AC77-AABC12FED71B}"/>
    <cellStyle name="Output 11 3 5 2" xfId="36457" xr:uid="{431E15BB-7326-43C5-ADD0-BDE05BD4A7F3}"/>
    <cellStyle name="Output 11 3 6" xfId="22060" xr:uid="{069B9BFB-CE56-491D-9C61-C777749BDA66}"/>
    <cellStyle name="Output 11 3 6 2" xfId="35290" xr:uid="{7A7F1255-4DA9-458E-82D2-973B0DFD6654}"/>
    <cellStyle name="Output 11 3 7" xfId="19423" xr:uid="{6FB93DB7-8455-44CB-94D4-4236D92436B2}"/>
    <cellStyle name="Output 11 3 7 2" xfId="32947" xr:uid="{AF66B0DB-E31E-45AD-B677-4BA10DE90129}"/>
    <cellStyle name="Output 11 3 8" xfId="24548" xr:uid="{2AB05F5E-FE9E-4CC2-90A0-8208BE2C2F8A}"/>
    <cellStyle name="Output 11 3 8 2" xfId="37623" xr:uid="{295229E2-B9FA-45AF-ACF0-31C4FC5D6524}"/>
    <cellStyle name="Output 11 3 9" xfId="25062" xr:uid="{DE0DB05E-1295-4B58-9E18-333CEABCB1CD}"/>
    <cellStyle name="Output 11 3 9 2" xfId="38086" xr:uid="{44354A41-F322-4FF9-9087-022FA9B737F0}"/>
    <cellStyle name="Output 11 4" xfId="13838" xr:uid="{A24A5452-B9EF-4C84-BDDA-F16EF0BB92E2}"/>
    <cellStyle name="Output 11 4 10" xfId="21043" xr:uid="{0EE07BA9-29EE-43B2-91E4-767986AA08DC}"/>
    <cellStyle name="Output 11 4 10 2" xfId="34400" xr:uid="{A3650D57-D35D-4A29-A2D2-A59A8FB85F23}"/>
    <cellStyle name="Output 11 4 2" xfId="14860" xr:uid="{E7BD3372-A55D-40B5-859D-81FDA77D539F}"/>
    <cellStyle name="Output 11 4 2 10" xfId="27626" xr:uid="{C16FF806-5243-4127-B508-B445BE30430F}"/>
    <cellStyle name="Output 11 4 2 10 2" xfId="40367" xr:uid="{9D6D7A8F-E859-44E4-BF2C-4CEE45C98783}"/>
    <cellStyle name="Output 11 4 2 11" xfId="31800" xr:uid="{F79B1CB6-E4CC-4D8A-B18C-F0DFDCCF92B3}"/>
    <cellStyle name="Output 11 4 2 2" xfId="23893" xr:uid="{9B9F6BCA-2B69-497B-A1FF-200A4B36D412}"/>
    <cellStyle name="Output 11 4 2 2 2" xfId="37007" xr:uid="{3DC96507-FEFE-4D59-BACD-A8B4D69A5473}"/>
    <cellStyle name="Output 11 4 2 3" xfId="25240" xr:uid="{2EF9270F-5A65-46EB-BD35-8F61E8BA6ACA}"/>
    <cellStyle name="Output 11 4 2 3 2" xfId="38247" xr:uid="{0A3636F3-BEA3-4BE2-B404-812EAA66BA6A}"/>
    <cellStyle name="Output 11 4 2 4" xfId="18809" xr:uid="{7A63A503-56D3-4F89-B4DE-A514B53C9816}"/>
    <cellStyle name="Output 11 4 2 4 2" xfId="32395" xr:uid="{BB3CE65A-C231-4FC2-8A46-01F13DA68132}"/>
    <cellStyle name="Output 11 4 2 5" xfId="24418" xr:uid="{CAB7B89E-222B-4199-BC22-8DAA7FE3C5F4}"/>
    <cellStyle name="Output 11 4 2 5 2" xfId="37508" xr:uid="{485FF220-F684-4AAF-9EAB-19F49DB753F0}"/>
    <cellStyle name="Output 11 4 2 6" xfId="6335" xr:uid="{0E5417B8-006A-4E3E-85DB-6FBB0B139B44}"/>
    <cellStyle name="Output 11 4 2 6 2" xfId="30726" xr:uid="{E4DAF2B1-7AA5-4F39-A951-19DE9E5AEB99}"/>
    <cellStyle name="Output 11 4 2 7" xfId="25955" xr:uid="{FAF28151-B9F3-49CF-A312-408F60276CBE}"/>
    <cellStyle name="Output 11 4 2 7 2" xfId="38883" xr:uid="{EB83FC57-A7EE-4B6A-8425-9E884EE87D6A}"/>
    <cellStyle name="Output 11 4 2 8" xfId="7105" xr:uid="{C290AA93-9796-4C48-96D3-8D1C05991A98}"/>
    <cellStyle name="Output 11 4 2 8 2" xfId="31319" xr:uid="{BD6E1AB5-175D-43D2-8527-2F0FEBBCA7A5}"/>
    <cellStyle name="Output 11 4 2 9" xfId="28988" xr:uid="{BC4E8102-0E45-4E7C-8F2E-D806EFBEFAA7}"/>
    <cellStyle name="Output 11 4 2 9 2" xfId="41597" xr:uid="{120C1C85-A34F-49DB-9B39-DED0CD6EE694}"/>
    <cellStyle name="Output 11 4 3" xfId="23107" xr:uid="{8A20987B-009B-444F-9128-89817978870F}"/>
    <cellStyle name="Output 11 4 3 2" xfId="36253" xr:uid="{0E5BF6B6-FBB1-4543-B854-79F87AF4943B}"/>
    <cellStyle name="Output 11 4 4" xfId="20155" xr:uid="{329B1C7F-A1EB-4EF4-86B8-8BCB469FACC8}"/>
    <cellStyle name="Output 11 4 4 2" xfId="33614" xr:uid="{5AB53171-BDFB-450B-BD2A-B45303209914}"/>
    <cellStyle name="Output 11 4 5" xfId="21101" xr:uid="{4397E634-73E9-4F21-839B-DDF9B931E84F}"/>
    <cellStyle name="Output 11 4 5 2" xfId="34452" xr:uid="{B8911214-041C-4A1F-91AE-5246045C8A45}"/>
    <cellStyle name="Output 11 4 6" xfId="24101" xr:uid="{35465FA5-7507-4A22-A557-3899406C63BA}"/>
    <cellStyle name="Output 11 4 6 2" xfId="37215" xr:uid="{AEF8ACD2-14EE-4BA1-94F1-BB9FF0D4BF57}"/>
    <cellStyle name="Output 11 4 7" xfId="24790" xr:uid="{9D2EFE19-0212-4793-ACF1-397C23BCC6E3}"/>
    <cellStyle name="Output 11 4 7 2" xfId="37838" xr:uid="{34F06678-AD9B-4415-B8DE-F3EB9A99D68E}"/>
    <cellStyle name="Output 11 4 8" xfId="25047" xr:uid="{C68583F6-1822-4E00-853B-5CD636D57987}"/>
    <cellStyle name="Output 11 4 8 2" xfId="38073" xr:uid="{186EAB38-97BD-4AAF-B673-2746ADCEB83D}"/>
    <cellStyle name="Output 11 4 9" xfId="6190" xr:uid="{04DF5921-4307-42C9-ADEA-012A152A5E0C}"/>
    <cellStyle name="Output 11 4 9 2" xfId="30603" xr:uid="{49172792-13D7-4C77-8A38-F1DA4255D391}"/>
    <cellStyle name="Output 11 5" xfId="11659" xr:uid="{9662F5FB-E8E6-4F6C-83D5-49100B312C22}"/>
    <cellStyle name="Output 11 5 2" xfId="21516" xr:uid="{D1C40ADF-76D8-4D06-A466-3197271918F9}"/>
    <cellStyle name="Output 11 5 2 2" xfId="34840" xr:uid="{9824570A-0647-4B11-BB38-13DDD1634452}"/>
    <cellStyle name="Output 11 5 3" xfId="6102" xr:uid="{69D925F4-8FCF-4FE0-9BEF-9B4B0F381164}"/>
    <cellStyle name="Output 11 5 3 2" xfId="30520" xr:uid="{25CA9BA2-1F4C-4538-8512-85488584AEC3}"/>
    <cellStyle name="Output 11 5 4" xfId="26254" xr:uid="{42A73F5C-BDE3-4BFD-B8C9-0404266AAA4C}"/>
    <cellStyle name="Output 11 5 4 2" xfId="39154" xr:uid="{124FA0EE-D67B-438E-8759-0E3FD1E2B001}"/>
    <cellStyle name="Output 11 5 5" xfId="24167" xr:uid="{CAE5D5DD-2550-4DFE-9E09-AD5384E91CBE}"/>
    <cellStyle name="Output 11 5 5 2" xfId="37274" xr:uid="{82C365FD-B636-463C-9B54-DA3F0E0BC6D1}"/>
    <cellStyle name="Output 11 5 6" xfId="28698" xr:uid="{C550660A-85C4-4505-A789-46CF1C271CD5}"/>
    <cellStyle name="Output 11 5 6 2" xfId="41323" xr:uid="{5BD64A93-597F-4493-8CAD-043A4C5862A7}"/>
    <cellStyle name="Output 11 5 7" xfId="24411" xr:uid="{FCB132A2-1344-4E5A-864D-E1BC7B176B5B}"/>
    <cellStyle name="Output 11 5 7 2" xfId="37501" xr:uid="{E9F2D65E-2B5E-46D0-8AF8-0F7E4E31E8A4}"/>
    <cellStyle name="Output 11 5 8" xfId="26998" xr:uid="{B366D429-28C6-44CC-A3E6-3749FF6F575A}"/>
    <cellStyle name="Output 11 5 8 2" xfId="39813" xr:uid="{CCC2ED71-6158-4A19-B262-611684898709}"/>
    <cellStyle name="Output 11 5 9" xfId="18881" xr:uid="{3F2672DD-279F-43B4-9C73-D843818096BE}"/>
    <cellStyle name="Output 11 5 9 2" xfId="32466" xr:uid="{96B4998A-B09F-4289-BB80-EDB9E40FF366}"/>
    <cellStyle name="Output 11 6" xfId="17985" xr:uid="{7C2E1834-4326-427C-B424-481B91ACFF55}"/>
    <cellStyle name="Output 11 6 10" xfId="29801" xr:uid="{EFA6789B-E73A-4651-9E02-8D9D22EB724C}"/>
    <cellStyle name="Output 11 6 10 2" xfId="42367" xr:uid="{2E038CFE-B458-47F0-8A24-6512EE2F78D2}"/>
    <cellStyle name="Output 11 6 11" xfId="32069" xr:uid="{6F92CB56-CAF3-488E-9B63-C1B14E646FCF}"/>
    <cellStyle name="Output 11 6 2" xfId="25808" xr:uid="{6F62ECCA-0BFD-45D1-BD1F-35A6626A3E50}"/>
    <cellStyle name="Output 11 6 2 2" xfId="38751" xr:uid="{FE09CAEE-34A1-4DA6-9277-665625EF08C4}"/>
    <cellStyle name="Output 11 6 3" xfId="26693" xr:uid="{327F1BA5-D16F-428F-944B-45542D6EF746}"/>
    <cellStyle name="Output 11 6 3 2" xfId="39541" xr:uid="{D06EDFD0-97B7-48F1-8A24-9B3D3DE5FB7E}"/>
    <cellStyle name="Output 11 6 4" xfId="27426" xr:uid="{C93E4151-677F-48EF-A47A-44F656359F03}"/>
    <cellStyle name="Output 11 6 4 2" xfId="40195" xr:uid="{409D71A0-CEAD-41E1-9ADA-E9972C188DFE}"/>
    <cellStyle name="Output 11 6 5" xfId="28152" xr:uid="{BD27F2C0-1D77-42F8-91DB-709DE276272E}"/>
    <cellStyle name="Output 11 6 5 2" xfId="40829" xr:uid="{60DEF88E-AE8F-4A6A-84E5-AB7C8B7BB1B3}"/>
    <cellStyle name="Output 11 6 6" xfId="28742" xr:uid="{FE777059-413D-4FF2-B97C-EC3FDF160FF3}"/>
    <cellStyle name="Output 11 6 6 2" xfId="41366" xr:uid="{B00168A1-22A7-4B73-A79A-67AF87EE16B1}"/>
    <cellStyle name="Output 11 6 7" xfId="29119" xr:uid="{E0DDF8E1-3EA0-4F12-BCD9-54690905503C}"/>
    <cellStyle name="Output 11 6 7 2" xfId="41719" xr:uid="{DE91C4BF-55BD-4F8B-8C8C-9AB37CE42AB3}"/>
    <cellStyle name="Output 11 6 8" xfId="29462" xr:uid="{B359E4F0-B382-4935-A104-75920452F843}"/>
    <cellStyle name="Output 11 6 8 2" xfId="42042" xr:uid="{78E2CDE2-304C-4196-97A3-ACD94C9D4B99}"/>
    <cellStyle name="Output 11 6 9" xfId="29699" xr:uid="{BE17E906-8188-42DB-A488-91ED31BB0333}"/>
    <cellStyle name="Output 11 6 9 2" xfId="42271" xr:uid="{8D643F87-FE66-4726-A805-39C83A8151A9}"/>
    <cellStyle name="Output 11 7" xfId="19194" xr:uid="{97467848-9B0E-4F91-9329-92B141C953B6}"/>
    <cellStyle name="Output 11 7 2" xfId="32751" xr:uid="{F68386E0-EC3A-4154-9442-09BB2BC7AC56}"/>
    <cellStyle name="Output 12" xfId="2936" xr:uid="{822BDD7F-8612-44AC-BF5F-466A7370C621}"/>
    <cellStyle name="Output 12 2" xfId="10097" xr:uid="{21A9325B-877D-4A0C-88CD-B0D6DE054201}"/>
    <cellStyle name="Output 12 2 10" xfId="24221" xr:uid="{24DF0D7F-E096-4EC7-9050-1B4C287139B2}"/>
    <cellStyle name="Output 12 2 10 2" xfId="37323" xr:uid="{95A4B9B1-A28F-4EF1-95D3-907D332FDDBD}"/>
    <cellStyle name="Output 12 2 11" xfId="29351" xr:uid="{F967D164-E0EB-49FA-A2F7-63AB5F0BC947}"/>
    <cellStyle name="Output 12 2 11 2" xfId="41936" xr:uid="{2C640EBD-48EB-4EDD-A457-7B152F510E44}"/>
    <cellStyle name="Output 12 2 2" xfId="13653" xr:uid="{C9A6E4E3-BE22-4CC0-A189-4DFD43E57AA1}"/>
    <cellStyle name="Output 12 2 2 2" xfId="22965" xr:uid="{F3581260-DC5E-4DC1-B5FE-02D22CCE91B7}"/>
    <cellStyle name="Output 12 2 2 2 2" xfId="36115" xr:uid="{1B491ED6-1DE1-4E59-823D-63D0326DB2F8}"/>
    <cellStyle name="Output 12 2 2 3" xfId="20183" xr:uid="{2F2FE467-A724-451F-AD76-49E47F52E982}"/>
    <cellStyle name="Output 12 2 2 3 2" xfId="33639" xr:uid="{9BB3C37A-62EA-4F95-84B8-ADC7DD608430}"/>
    <cellStyle name="Output 12 2 2 4" xfId="18646" xr:uid="{F17E9ED9-CFA2-4423-BCC4-D427393DD3DB}"/>
    <cellStyle name="Output 12 2 2 4 2" xfId="32245" xr:uid="{BE2AE1D4-1412-4F10-9533-3D78A8AE2654}"/>
    <cellStyle name="Output 12 2 2 5" xfId="22803" xr:uid="{AC8774AA-4CA7-4FD6-9282-85454254AD29}"/>
    <cellStyle name="Output 12 2 2 5 2" xfId="35965" xr:uid="{1BF4CBCD-9BA7-44FB-87CE-D2631C66524C}"/>
    <cellStyle name="Output 12 2 2 6" xfId="27920" xr:uid="{C2EBA2BD-3CAD-49B4-B2DB-96BEEA3BB618}"/>
    <cellStyle name="Output 12 2 2 6 2" xfId="40618" xr:uid="{5AA70A5F-0EBB-4360-9C80-C010596234A4}"/>
    <cellStyle name="Output 12 2 2 7" xfId="19342" xr:uid="{6BF2CC4E-26D5-41E0-AA30-A7355E8B47CE}"/>
    <cellStyle name="Output 12 2 2 7 2" xfId="32885" xr:uid="{73726D86-17FC-43D1-87D8-66FCE1A6D648}"/>
    <cellStyle name="Output 12 2 2 8" xfId="19443" xr:uid="{D48DC0C6-CDDD-4709-A54C-1021F8DF816C}"/>
    <cellStyle name="Output 12 2 2 8 2" xfId="32964" xr:uid="{D5423322-D46A-4F69-9984-173616F5A3F6}"/>
    <cellStyle name="Output 12 2 2 9" xfId="6491" xr:uid="{D77FCBB3-1346-43C9-B645-607210173B28}"/>
    <cellStyle name="Output 12 2 2 9 2" xfId="30835" xr:uid="{553B455B-8BF7-441B-BDA8-D9ECB3F74C93}"/>
    <cellStyle name="Output 12 2 3" xfId="14347" xr:uid="{CA31A4A5-D905-452E-99F3-F16D77DAB0A7}"/>
    <cellStyle name="Output 12 2 3 2" xfId="23491" xr:uid="{E3A47646-E6A7-482C-BB97-92150971F9D9}"/>
    <cellStyle name="Output 12 2 3 2 2" xfId="36624" xr:uid="{E98F8030-D130-4FF5-BF49-85351C0FE6DF}"/>
    <cellStyle name="Output 12 2 3 3" xfId="24503" xr:uid="{8C95C80F-B6F1-4EEC-A987-D7EE441E32D5}"/>
    <cellStyle name="Output 12 2 3 3 2" xfId="37582" xr:uid="{C12ECF1E-8C9C-4F5D-ACF0-5A51629EA194}"/>
    <cellStyle name="Output 12 2 3 4" xfId="23543" xr:uid="{B073D8AE-46B7-4A22-8AB2-FE36B5FE3343}"/>
    <cellStyle name="Output 12 2 3 4 2" xfId="36675" xr:uid="{A5DD7252-2ACC-4CB5-9DC2-72A21BCC7EBD}"/>
    <cellStyle name="Output 12 2 3 5" xfId="21491" xr:uid="{18E62DBB-6577-4A27-B14B-F3DBA9E476E8}"/>
    <cellStyle name="Output 12 2 3 5 2" xfId="34816" xr:uid="{4ED00431-9DE6-4D1B-91F4-29041C9B739B}"/>
    <cellStyle name="Output 12 2 3 6" xfId="23613" xr:uid="{8B6B0A15-CB41-4156-AB49-2CF30FD57507}"/>
    <cellStyle name="Output 12 2 3 6 2" xfId="36736" xr:uid="{23FF88F8-EAD0-4E40-B294-A52BE541EE12}"/>
    <cellStyle name="Output 12 2 3 7" xfId="25904" xr:uid="{EF2098BB-5E1F-4D1E-B0A7-2BF645244898}"/>
    <cellStyle name="Output 12 2 3 7 2" xfId="38841" xr:uid="{A60FA17D-DB85-4A2D-82BC-CEC2F4F5F7A8}"/>
    <cellStyle name="Output 12 2 3 8" xfId="29338" xr:uid="{848672FF-53FD-485A-8220-E290182F4773}"/>
    <cellStyle name="Output 12 2 3 8 2" xfId="41923" xr:uid="{A7C4A570-F752-4DD8-BA4D-F07F9E91A8A7}"/>
    <cellStyle name="Output 12 2 3 9" xfId="23312" xr:uid="{CD1ABC04-2936-45DB-9841-D4C26E609628}"/>
    <cellStyle name="Output 12 2 3 9 2" xfId="36452" xr:uid="{AF3293EF-DFCD-425E-89E8-15BA6F5B11DD}"/>
    <cellStyle name="Output 12 2 4" xfId="20512" xr:uid="{3590E876-326A-405C-B9E9-329C8729E729}"/>
    <cellStyle name="Output 12 2 4 2" xfId="33929" xr:uid="{5BD98CA7-045B-4C36-B99E-E3733A972FCF}"/>
    <cellStyle name="Output 12 2 5" xfId="25149" xr:uid="{C18D7053-72F7-408C-8374-470110FF629F}"/>
    <cellStyle name="Output 12 2 5 2" xfId="38165" xr:uid="{26DBA614-35EA-4BB2-80F3-0C2F773F0608}"/>
    <cellStyle name="Output 12 2 6" xfId="19557" xr:uid="{09F21126-7093-405B-950D-3D1E49E65E72}"/>
    <cellStyle name="Output 12 2 6 2" xfId="33066" xr:uid="{D7A48AD8-9F3D-41D5-ABD2-302082A913A8}"/>
    <cellStyle name="Output 12 2 7" xfId="27153" xr:uid="{366DBFA0-FCE7-481A-B437-5F8F671A9130}"/>
    <cellStyle name="Output 12 2 7 2" xfId="39947" xr:uid="{C87AD65B-4E7A-454E-A005-EB80047BEF11}"/>
    <cellStyle name="Output 12 2 8" xfId="25791" xr:uid="{2E9B485E-C810-42DC-92FE-2902243FE5E8}"/>
    <cellStyle name="Output 12 2 8 2" xfId="38736" xr:uid="{4D74BB29-A252-4ADE-9B1D-A3DE6BC6BE4D}"/>
    <cellStyle name="Output 12 2 9" xfId="19165" xr:uid="{8878CF90-3767-4E3F-A940-A78871C6233F}"/>
    <cellStyle name="Output 12 2 9 2" xfId="32724" xr:uid="{9594714A-0281-407A-9821-F44A4E54197F}"/>
    <cellStyle name="Output 12 3" xfId="12200" xr:uid="{6946D05B-781A-4C0A-8D61-9F86B5669EBE}"/>
    <cellStyle name="Output 12 3 2" xfId="21982" xr:uid="{A0769AAC-200A-42F1-8F2D-FFD2D33040D1}"/>
    <cellStyle name="Output 12 3 2 2" xfId="35215" xr:uid="{80FACBBB-0E44-4E6F-B135-BD6A0E54E290}"/>
    <cellStyle name="Output 12 3 3" xfId="19766" xr:uid="{1227DDAC-A9CA-4A61-A72E-1EB7B930A25C}"/>
    <cellStyle name="Output 12 3 3 2" xfId="33251" xr:uid="{70F55ACC-245F-4472-9FB0-EB95B394F59C}"/>
    <cellStyle name="Output 12 3 4" xfId="24668" xr:uid="{80C6C02E-C2FF-4813-90D2-71A54BB51691}"/>
    <cellStyle name="Output 12 3 4 2" xfId="37726" xr:uid="{F0F571C9-76EF-4B5F-96EB-5F120BACACF1}"/>
    <cellStyle name="Output 12 3 5" xfId="24344" xr:uid="{DD330E5A-1D1B-4011-B172-D661598BE02A}"/>
    <cellStyle name="Output 12 3 5 2" xfId="37438" xr:uid="{E1032BC1-3B11-43F8-88A0-3111CF4C19ED}"/>
    <cellStyle name="Output 12 3 6" xfId="15161" xr:uid="{92298A63-979B-4760-ACA1-D83825A0E320}"/>
    <cellStyle name="Output 12 3 6 2" xfId="32005" xr:uid="{2484F9FB-3C48-4E33-9DF1-77B93911961F}"/>
    <cellStyle name="Output 12 3 7" xfId="28907" xr:uid="{32C5E505-00E5-4B3B-8C1F-539546895071}"/>
    <cellStyle name="Output 12 3 7 2" xfId="41519" xr:uid="{D2FFBF1F-D677-4943-AAAC-3961343B3C2A}"/>
    <cellStyle name="Output 12 3 8" xfId="27724" xr:uid="{6B4B8933-A4C0-4A06-9682-7070C27D8496}"/>
    <cellStyle name="Output 12 3 8 2" xfId="40451" xr:uid="{67877B0B-9BC3-4A1C-B9E4-FD1019066821}"/>
    <cellStyle name="Output 12 3 9" xfId="28950" xr:uid="{31FC0936-652D-4D89-B3FF-8D67F827650B}"/>
    <cellStyle name="Output 12 3 9 2" xfId="41562" xr:uid="{0A8A3B50-FC75-41D3-A2C3-887595A90DA5}"/>
    <cellStyle name="Output 12 4" xfId="13839" xr:uid="{E9861DDF-BCFA-4B9F-B185-CA88EF3DF251}"/>
    <cellStyle name="Output 12 4 10" xfId="29552" xr:uid="{7226E030-C938-444D-8C64-40B2F46BE11F}"/>
    <cellStyle name="Output 12 4 10 2" xfId="42128" xr:uid="{DD034A3B-9EFE-4060-A76E-5B2AC1D36279}"/>
    <cellStyle name="Output 12 4 2" xfId="14861" xr:uid="{555FDDBF-0C15-4382-BACC-0CFB72B4E2B2}"/>
    <cellStyle name="Output 12 4 2 10" xfId="28556" xr:uid="{625CE3AD-B5C6-4BC4-921D-838D19177AE3}"/>
    <cellStyle name="Output 12 4 2 10 2" xfId="41199" xr:uid="{7E1AF0BC-BFFF-42BB-9A9A-8EC8152F9D1C}"/>
    <cellStyle name="Output 12 4 2 11" xfId="31801" xr:uid="{1B5F1F7E-4388-415E-91D7-6DC98BAE483B}"/>
    <cellStyle name="Output 12 4 2 2" xfId="23894" xr:uid="{50757986-9FFD-42EB-92D4-F9958594D7AB}"/>
    <cellStyle name="Output 12 4 2 2 2" xfId="37008" xr:uid="{40835C2E-7B77-4961-A060-A1FF1529663B}"/>
    <cellStyle name="Output 12 4 2 3" xfId="24985" xr:uid="{49811110-6FBC-4C34-A7FF-7F74922D3246}"/>
    <cellStyle name="Output 12 4 2 3 2" xfId="38016" xr:uid="{489061E8-B5F3-4EF8-81B9-0CE1F831583E}"/>
    <cellStyle name="Output 12 4 2 4" xfId="18899" xr:uid="{CB06697D-0FDE-4ECA-A86D-21E8004B3E80}"/>
    <cellStyle name="Output 12 4 2 4 2" xfId="32484" xr:uid="{30CB3D69-5EA1-45EE-8B1D-7FEDD44868FB}"/>
    <cellStyle name="Output 12 4 2 5" xfId="27051" xr:uid="{3176594B-C04C-493A-B009-22B20E99CE46}"/>
    <cellStyle name="Output 12 4 2 5 2" xfId="39857" xr:uid="{B303D813-4594-4888-8455-4CF340E5CF57}"/>
    <cellStyle name="Output 12 4 2 6" xfId="20715" xr:uid="{FCF2EB8D-C3B9-4472-8516-B7DF22411DA9}"/>
    <cellStyle name="Output 12 4 2 6 2" xfId="34114" xr:uid="{509CDF6A-BDF9-4DAB-A97A-6B7CD3272402}"/>
    <cellStyle name="Output 12 4 2 7" xfId="19388" xr:uid="{4CB96E49-39A4-4134-A9A1-F8A577615B76}"/>
    <cellStyle name="Output 12 4 2 7 2" xfId="32927" xr:uid="{9F30B7C7-AB96-410F-9647-175015EE0C95}"/>
    <cellStyle name="Output 12 4 2 8" xfId="19482" xr:uid="{1203AA36-58E4-4FEF-85E5-A68BDAE85B75}"/>
    <cellStyle name="Output 12 4 2 8 2" xfId="33001" xr:uid="{FF95CC48-AABA-41DE-855B-D721F8A5845F}"/>
    <cellStyle name="Output 12 4 2 9" xfId="25066" xr:uid="{5D011680-C66E-4A80-A771-87A03EAA6F60}"/>
    <cellStyle name="Output 12 4 2 9 2" xfId="38090" xr:uid="{1C9B0878-1B70-47A1-A868-D1D9A5D3D8C7}"/>
    <cellStyle name="Output 12 4 3" xfId="23108" xr:uid="{98ACE344-9143-4C83-BB74-C06C89144BEA}"/>
    <cellStyle name="Output 12 4 3 2" xfId="36254" xr:uid="{0A81462B-1428-450C-904A-8EC6648DFEC9}"/>
    <cellStyle name="Output 12 4 4" xfId="6785" xr:uid="{ECBF6E9C-6D74-4B82-8EF7-EBADD866B6CF}"/>
    <cellStyle name="Output 12 4 4 2" xfId="31031" xr:uid="{E699273D-4DB5-4E08-B6BA-63EB3482F509}"/>
    <cellStyle name="Output 12 4 5" xfId="20317" xr:uid="{323BEDCE-3C5D-43D1-AB58-F7197C67288A}"/>
    <cellStyle name="Output 12 4 5 2" xfId="33758" xr:uid="{6C3B1C76-1EA6-43F1-A129-0C947C063C10}"/>
    <cellStyle name="Output 12 4 6" xfId="22078" xr:uid="{9AF3D218-E873-41C8-A527-781E6BBCF394}"/>
    <cellStyle name="Output 12 4 6 2" xfId="35308" xr:uid="{A42DD269-10FA-4C27-83B2-028EE2DADA47}"/>
    <cellStyle name="Output 12 4 7" xfId="19021" xr:uid="{02FD82C5-D1F4-4E43-9A4F-C6F2428595CE}"/>
    <cellStyle name="Output 12 4 7 2" xfId="32592" xr:uid="{D9146B7A-9D34-4A79-912E-1F79896104C1}"/>
    <cellStyle name="Output 12 4 8" xfId="20064" xr:uid="{5C1EE84E-1669-458F-A2C9-F65840188067}"/>
    <cellStyle name="Output 12 4 8 2" xfId="33530" xr:uid="{86DAFF4C-8FF6-4E22-8A9F-2C4DF74F00F7}"/>
    <cellStyle name="Output 12 4 9" xfId="27815" xr:uid="{9E4B9E88-E5E8-4957-842F-5567568EDA9D}"/>
    <cellStyle name="Output 12 4 9 2" xfId="40525" xr:uid="{18BBC413-7171-443C-B719-AD9BFC4C72C4}"/>
    <cellStyle name="Output 12 5" xfId="11660" xr:uid="{7B6135B4-DBD7-4792-8163-3C2ACC43CFAC}"/>
    <cellStyle name="Output 12 5 2" xfId="21517" xr:uid="{EEC53861-F701-4147-A27C-B96A1AC3D1D0}"/>
    <cellStyle name="Output 12 5 2 2" xfId="34841" xr:uid="{E709B34D-5888-4F79-AB13-CFC5E2D9EBBE}"/>
    <cellStyle name="Output 12 5 3" xfId="24305" xr:uid="{7C5D772E-E742-49DE-8138-67BA4345675C}"/>
    <cellStyle name="Output 12 5 3 2" xfId="37400" xr:uid="{16583F92-A262-4DA6-A90B-4662B5B02166}"/>
    <cellStyle name="Output 12 5 4" xfId="22063" xr:uid="{A75FD8DB-F435-4346-BAD5-0D4FC9487B8B}"/>
    <cellStyle name="Output 12 5 4 2" xfId="35293" xr:uid="{CAEBE2E8-FD31-4A0B-9E3E-498C5D30A1AD}"/>
    <cellStyle name="Output 12 5 5" xfId="18588" xr:uid="{0A833FEF-5CB6-4D9C-B7B8-72DB439CC300}"/>
    <cellStyle name="Output 12 5 5 2" xfId="32191" xr:uid="{883BFB56-1BE7-45E8-8F5C-EEAFC07B3A10}"/>
    <cellStyle name="Output 12 5 6" xfId="21397" xr:uid="{DCA3C109-CE0C-4E42-8090-074D28E91230}"/>
    <cellStyle name="Output 12 5 6 2" xfId="34732" xr:uid="{881E14AD-20C5-4064-B5C5-F3F367E68F75}"/>
    <cellStyle name="Output 12 5 7" xfId="20448" xr:uid="{B63EF1A9-D86E-4C54-A36B-ACD8E875FC55}"/>
    <cellStyle name="Output 12 5 7 2" xfId="33870" xr:uid="{35425BD8-1F44-4FF3-8876-9F6954DBFB7B}"/>
    <cellStyle name="Output 12 5 8" xfId="29359" xr:uid="{4F640D2A-C8C4-44D7-A21E-828779155A05}"/>
    <cellStyle name="Output 12 5 8 2" xfId="41944" xr:uid="{1D531192-94B3-4330-A6D4-6BEE09BD09FD}"/>
    <cellStyle name="Output 12 5 9" xfId="28316" xr:uid="{DE63CC66-ED19-43DE-9674-EF1081910570}"/>
    <cellStyle name="Output 12 5 9 2" xfId="40981" xr:uid="{9698DD58-D80B-4EE7-A12D-418EB684ED43}"/>
    <cellStyle name="Output 12 6" xfId="17986" xr:uid="{E8486B0F-8D20-44FA-9791-DFF4C4F31629}"/>
    <cellStyle name="Output 12 6 10" xfId="29802" xr:uid="{B4621301-B317-4F8E-8E75-BD3F772C1DF1}"/>
    <cellStyle name="Output 12 6 10 2" xfId="42368" xr:uid="{CF05DF23-9623-4DAE-953D-3F365964BC4A}"/>
    <cellStyle name="Output 12 6 11" xfId="32070" xr:uid="{5086A2AD-4128-4244-81BD-22A46E76EADB}"/>
    <cellStyle name="Output 12 6 2" xfId="25809" xr:uid="{DB5864ED-5C1C-463E-B5EE-6FEF74B72BBE}"/>
    <cellStyle name="Output 12 6 2 2" xfId="38752" xr:uid="{91C9B4E7-7E88-4780-A22B-F81CD3DA4A22}"/>
    <cellStyle name="Output 12 6 3" xfId="26694" xr:uid="{00D44122-D787-4F81-B0B4-BC9E56ADE595}"/>
    <cellStyle name="Output 12 6 3 2" xfId="39542" xr:uid="{35905CC4-96CA-47D5-8794-509FBB625EBE}"/>
    <cellStyle name="Output 12 6 4" xfId="27427" xr:uid="{B3103654-3528-4FA5-8294-008F45A361CE}"/>
    <cellStyle name="Output 12 6 4 2" xfId="40196" xr:uid="{03393061-FAE0-4EDA-9A07-4EB5D63D06F5}"/>
    <cellStyle name="Output 12 6 5" xfId="28153" xr:uid="{E58C7116-BF0F-4999-A27B-E004DF9BE20A}"/>
    <cellStyle name="Output 12 6 5 2" xfId="40830" xr:uid="{7EC9C469-94C6-46E7-B10D-E800EDDDE7BE}"/>
    <cellStyle name="Output 12 6 6" xfId="28743" xr:uid="{1A8B4545-AC77-49E3-89A5-A17D5E88DC4F}"/>
    <cellStyle name="Output 12 6 6 2" xfId="41367" xr:uid="{9B59A8D3-64ED-48C7-BCB5-E58EA03C2666}"/>
    <cellStyle name="Output 12 6 7" xfId="29120" xr:uid="{E0B441B4-440F-45F3-AB7B-1EC99DFA845E}"/>
    <cellStyle name="Output 12 6 7 2" xfId="41720" xr:uid="{458D3BBE-4AD1-4EC3-86E6-9652E1D3B6F0}"/>
    <cellStyle name="Output 12 6 8" xfId="29463" xr:uid="{B5D47A73-0FC6-453A-A3E3-43604B8B0353}"/>
    <cellStyle name="Output 12 6 8 2" xfId="42043" xr:uid="{32F9E2F1-EBA5-46F1-B66E-ED8C8902D093}"/>
    <cellStyle name="Output 12 6 9" xfId="29700" xr:uid="{5113A352-7941-4D87-AC9F-7D75F12DDFA4}"/>
    <cellStyle name="Output 12 6 9 2" xfId="42272" xr:uid="{902CA684-FEA0-4054-BAE5-44E0FBD0E6CF}"/>
    <cellStyle name="Output 12 7" xfId="25350" xr:uid="{52BFCA8F-B93C-416F-AFF7-BB11C7532C1C}"/>
    <cellStyle name="Output 12 7 2" xfId="38341" xr:uid="{04E9ED82-07DD-4E4A-A230-651036C622FA}"/>
    <cellStyle name="Output 13" xfId="2937" xr:uid="{49EBA505-A5BC-4082-98F4-897696BDEA4C}"/>
    <cellStyle name="Output 13 2" xfId="10098" xr:uid="{29729F1C-67DC-41FD-B866-0E88E90B8846}"/>
    <cellStyle name="Output 13 2 10" xfId="26627" xr:uid="{AEC86054-EF41-4D35-B00D-8885AEE54133}"/>
    <cellStyle name="Output 13 2 10 2" xfId="39481" xr:uid="{D0FC3B6A-5028-446F-8E65-FD8CA472E91C}"/>
    <cellStyle name="Output 13 2 11" xfId="20028" xr:uid="{2CCF017F-A9F0-410C-A813-0B634D195BD3}"/>
    <cellStyle name="Output 13 2 11 2" xfId="33501" xr:uid="{BC8A0378-AEDD-4572-A4BB-3967442966BA}"/>
    <cellStyle name="Output 13 2 2" xfId="13654" xr:uid="{F64A0A44-63E4-48ED-8D63-B8B9015E1411}"/>
    <cellStyle name="Output 13 2 2 2" xfId="22966" xr:uid="{A975D488-FD7A-41BD-8BEB-858629DFDE2F}"/>
    <cellStyle name="Output 13 2 2 2 2" xfId="36116" xr:uid="{DA9BC26D-D24C-4D7A-88B9-B1E4396DB0F1}"/>
    <cellStyle name="Output 13 2 2 3" xfId="6654" xr:uid="{2725674C-83DA-4571-97CC-FB4BC3C2F9C4}"/>
    <cellStyle name="Output 13 2 2 3 2" xfId="30957" xr:uid="{0A6C675C-A8B1-4C36-ACDD-95273307C521}"/>
    <cellStyle name="Output 13 2 2 4" xfId="26470" xr:uid="{F999F66B-F6DE-420D-A63C-314497DA3FD5}"/>
    <cellStyle name="Output 13 2 2 4 2" xfId="39342" xr:uid="{97FA9F27-1CDE-4D2F-8B8B-BF6EF6920112}"/>
    <cellStyle name="Output 13 2 2 5" xfId="24611" xr:uid="{A317B6A9-9340-4E8F-A606-C5156550055D}"/>
    <cellStyle name="Output 13 2 2 5 2" xfId="37676" xr:uid="{7B7224FB-C98F-44EC-B9B4-70700C73D7E7}"/>
    <cellStyle name="Output 13 2 2 6" xfId="27513" xr:uid="{1F3148BE-75D4-4F42-94B1-FCC567177863}"/>
    <cellStyle name="Output 13 2 2 6 2" xfId="40274" xr:uid="{07CAD261-8935-4919-8DD9-AC07EDAB6716}"/>
    <cellStyle name="Output 13 2 2 7" xfId="29190" xr:uid="{0EEBEFB2-DA10-4195-AC26-A3B846C31BD9}"/>
    <cellStyle name="Output 13 2 2 7 2" xfId="41787" xr:uid="{139E30C6-06AE-42FB-AA51-D60EAA76CEBF}"/>
    <cellStyle name="Output 13 2 2 8" xfId="28817" xr:uid="{98B53081-5F9F-4C23-95AE-82B5405F443C}"/>
    <cellStyle name="Output 13 2 2 8 2" xfId="41440" xr:uid="{3F79F6C7-3B5C-4965-9B09-EAE226734AC8}"/>
    <cellStyle name="Output 13 2 2 9" xfId="20250" xr:uid="{05E16F0D-8792-4DEA-A04A-2F7DD1A5F958}"/>
    <cellStyle name="Output 13 2 2 9 2" xfId="33699" xr:uid="{E8CBA888-C19A-40D5-B8CD-9C0BF2DDD28E}"/>
    <cellStyle name="Output 13 2 3" xfId="14348" xr:uid="{DFD2BE37-128B-449F-B066-D9CEBA0F797D}"/>
    <cellStyle name="Output 13 2 3 2" xfId="23492" xr:uid="{0B2EE3B5-1D1B-4FD0-B198-273D62DABA48}"/>
    <cellStyle name="Output 13 2 3 2 2" xfId="36625" xr:uid="{396C4643-1094-49AD-AA12-699D4B81F4E4}"/>
    <cellStyle name="Output 13 2 3 3" xfId="6854" xr:uid="{BB3362E5-E0BC-444A-88BF-C1497DF4CA6C}"/>
    <cellStyle name="Output 13 2 3 3 2" xfId="31096" xr:uid="{844BE4E6-1DA4-4AF0-8F49-379A389F948C}"/>
    <cellStyle name="Output 13 2 3 4" xfId="23647" xr:uid="{D8006B36-B385-4A1B-90AA-01CF9EE1B60A}"/>
    <cellStyle name="Output 13 2 3 4 2" xfId="36764" xr:uid="{0B8DC99D-BEE8-4B24-BEB0-40890B793A66}"/>
    <cellStyle name="Output 13 2 3 5" xfId="5487" xr:uid="{0DAE52BA-2E34-44A0-982F-758037274193}"/>
    <cellStyle name="Output 13 2 3 5 2" xfId="30009" xr:uid="{D944448D-7F3A-46B2-913E-34A979CA976A}"/>
    <cellStyle name="Output 13 2 3 6" xfId="5446" xr:uid="{FF0B6B04-ADB7-4512-9A08-9A9817D3834B}"/>
    <cellStyle name="Output 13 2 3 6 2" xfId="29977" xr:uid="{838CEF46-9B10-4460-BF35-877BC4144867}"/>
    <cellStyle name="Output 13 2 3 7" xfId="20877" xr:uid="{BA5B7CB0-F4FF-49B6-96FB-89E6D0C4E1D9}"/>
    <cellStyle name="Output 13 2 3 7 2" xfId="34255" xr:uid="{87F3E6D9-2C57-40F0-9BCB-FBB5A276B9E0}"/>
    <cellStyle name="Output 13 2 3 8" xfId="29258" xr:uid="{87F74D39-C319-4BCF-AC2B-C5F32C0D023A}"/>
    <cellStyle name="Output 13 2 3 8 2" xfId="41849" xr:uid="{ED9348D3-E14A-4710-AC2A-7B553AD5BD2D}"/>
    <cellStyle name="Output 13 2 3 9" xfId="19522" xr:uid="{4944F353-54A6-42BB-9D80-0F42C9C77834}"/>
    <cellStyle name="Output 13 2 3 9 2" xfId="33036" xr:uid="{D361C59D-9C9C-4C45-981C-53B038F5D9E3}"/>
    <cellStyle name="Output 13 2 4" xfId="20513" xr:uid="{F7AD94C7-8ED6-4786-80A4-04410396104C}"/>
    <cellStyle name="Output 13 2 4 2" xfId="33930" xr:uid="{8F5E29CD-C5F9-4354-A27A-D2455BA9D408}"/>
    <cellStyle name="Output 13 2 5" xfId="22837" xr:uid="{1371BAE6-2C83-4572-BF51-27D54415F0F2}"/>
    <cellStyle name="Output 13 2 5 2" xfId="35993" xr:uid="{66F778BF-8AC2-4B3B-BE2F-0D8C5FAAFEA3}"/>
    <cellStyle name="Output 13 2 6" xfId="26901" xr:uid="{4B2C7B83-7DEF-4813-9A58-DB55E4F704E5}"/>
    <cellStyle name="Output 13 2 6 2" xfId="39726" xr:uid="{E5D229F5-A10A-4B13-9AA8-69E092D60B88}"/>
    <cellStyle name="Output 13 2 7" xfId="19488" xr:uid="{B453D4D1-3D92-4659-8627-12A8A052CAAF}"/>
    <cellStyle name="Output 13 2 7 2" xfId="33005" xr:uid="{9AA51F35-4E60-402A-9FEB-88E674AA9274}"/>
    <cellStyle name="Output 13 2 8" xfId="18912" xr:uid="{DECBF50C-C943-4490-9F26-E20316EAEE4A}"/>
    <cellStyle name="Output 13 2 8 2" xfId="32493" xr:uid="{31C3665F-EBCD-4982-B0CB-1BA7AA6CCB63}"/>
    <cellStyle name="Output 13 2 9" xfId="5484" xr:uid="{21C2F22A-E0F2-4E4F-B53E-91FB6E3E9B56}"/>
    <cellStyle name="Output 13 2 9 2" xfId="30006" xr:uid="{152A20E4-0D65-4F06-9E04-AA4838B4DAF8}"/>
    <cellStyle name="Output 13 3" xfId="12199" xr:uid="{5FC28062-C4FE-4B6F-93F9-DBE7C3331684}"/>
    <cellStyle name="Output 13 3 2" xfId="21981" xr:uid="{E56C25BF-C22E-426B-900B-953AA93086E5}"/>
    <cellStyle name="Output 13 3 2 2" xfId="35214" xr:uid="{3B8FB2B0-2F67-431A-A10C-1785F6045073}"/>
    <cellStyle name="Output 13 3 3" xfId="23318" xr:uid="{AB432BF9-07EC-492D-A7BF-CF71123F3934}"/>
    <cellStyle name="Output 13 3 3 2" xfId="36458" xr:uid="{9288178D-172E-4D25-A239-3475F2C91221}"/>
    <cellStyle name="Output 13 3 4" xfId="20242" xr:uid="{8999DD79-AB08-4B6A-AF72-3596DAA9F002}"/>
    <cellStyle name="Output 13 3 4 2" xfId="33693" xr:uid="{D1DE1EB2-CC49-48B6-BECB-D81C20A2E166}"/>
    <cellStyle name="Output 13 3 5" xfId="23502" xr:uid="{1501FC4B-B2FB-4790-A5AA-5C2BAAC22263}"/>
    <cellStyle name="Output 13 3 5 2" xfId="36635" xr:uid="{40F6B334-7EB5-494E-B738-EC76820737E2}"/>
    <cellStyle name="Output 13 3 6" xfId="22802" xr:uid="{69007FC0-A889-4DEF-BB1F-F8AB67105025}"/>
    <cellStyle name="Output 13 3 6 2" xfId="35964" xr:uid="{8CDF5C34-2234-4DAC-B177-B57043B4B375}"/>
    <cellStyle name="Output 13 3 7" xfId="20361" xr:uid="{04177129-4B1D-430C-9B4D-1A0BC3DAB7CE}"/>
    <cellStyle name="Output 13 3 7 2" xfId="33798" xr:uid="{47F08D66-D485-4278-81F5-F16C5861FEF2}"/>
    <cellStyle name="Output 13 3 8" xfId="28931" xr:uid="{D6A9C409-4AEA-456F-9739-5C4D9F47D931}"/>
    <cellStyle name="Output 13 3 8 2" xfId="41543" xr:uid="{3F9FE9CC-BA08-4FFD-807F-E1C6A24C5B26}"/>
    <cellStyle name="Output 13 3 9" xfId="29749" xr:uid="{4035B26C-D944-4B9A-8683-92332CB5B415}"/>
    <cellStyle name="Output 13 3 9 2" xfId="42315" xr:uid="{4DEBCE51-CD75-4EF4-B846-72F2A5AF65C6}"/>
    <cellStyle name="Output 13 4" xfId="13840" xr:uid="{B7FF7B8F-1851-4AA3-9C8F-242A611D1C32}"/>
    <cellStyle name="Output 13 4 10" xfId="25700" xr:uid="{2D62743F-A043-4DC8-938B-F99627CAC54F}"/>
    <cellStyle name="Output 13 4 10 2" xfId="38654" xr:uid="{7C7C482F-BC6A-49BB-A435-79DF93533C6F}"/>
    <cellStyle name="Output 13 4 2" xfId="14862" xr:uid="{08BA3816-80A9-4FB7-80D7-078F129B72D3}"/>
    <cellStyle name="Output 13 4 2 10" xfId="19234" xr:uid="{6F7D95C0-E03F-4F13-9812-DB974B0EC6FC}"/>
    <cellStyle name="Output 13 4 2 10 2" xfId="32784" xr:uid="{B80FC249-F245-4F6C-B455-A0C2A117C54B}"/>
    <cellStyle name="Output 13 4 2 11" xfId="31802" xr:uid="{63C21F17-C933-4A30-B0AD-EE89B475BBB5}"/>
    <cellStyle name="Output 13 4 2 2" xfId="23895" xr:uid="{F65F26BF-2AF2-4537-8364-E497EED16466}"/>
    <cellStyle name="Output 13 4 2 2 2" xfId="37009" xr:uid="{7E8FA12A-90DB-4F8D-B74F-3C0AE32C2180}"/>
    <cellStyle name="Output 13 4 2 3" xfId="24731" xr:uid="{FDA235C0-6FAE-4B55-B704-AC7E5BCD8DE2}"/>
    <cellStyle name="Output 13 4 2 3 2" xfId="37783" xr:uid="{C1E696A6-6797-4B0E-B16B-76FF4124C639}"/>
    <cellStyle name="Output 13 4 2 4" xfId="23694" xr:uid="{77F3B038-8A05-43B9-9F56-F7A8994A4ABE}"/>
    <cellStyle name="Output 13 4 2 4 2" xfId="36808" xr:uid="{29E3202E-7B89-49DE-B8C8-BD4EC5ADD7DF}"/>
    <cellStyle name="Output 13 4 2 5" xfId="22374" xr:uid="{CE05F375-3E5E-44FE-BDEF-228851465870}"/>
    <cellStyle name="Output 13 4 2 5 2" xfId="35572" xr:uid="{049F1D59-905C-4EEF-93AD-ED61D7BA3390}"/>
    <cellStyle name="Output 13 4 2 6" xfId="19584" xr:uid="{00C7EDA4-5AB1-40AD-A1B5-CFF7AB9EBD68}"/>
    <cellStyle name="Output 13 4 2 6 2" xfId="33092" xr:uid="{B7857787-AD7C-48B6-BC7F-BDF04020ACA4}"/>
    <cellStyle name="Output 13 4 2 7" xfId="26210" xr:uid="{BA09FDE6-4B02-470F-9475-8706F3532A85}"/>
    <cellStyle name="Output 13 4 2 7 2" xfId="39114" xr:uid="{48B9819C-D2A8-4BD3-AB3B-C7C2E3EF62AA}"/>
    <cellStyle name="Output 13 4 2 8" xfId="25173" xr:uid="{94E08DB5-1B73-418C-A70E-DC93E7BF7839}"/>
    <cellStyle name="Output 13 4 2 8 2" xfId="38187" xr:uid="{7603B9D7-035E-4E23-9396-987BA79DC040}"/>
    <cellStyle name="Output 13 4 2 9" xfId="28795" xr:uid="{6FF4349E-0A7F-4676-9B55-472C8A67CA7A}"/>
    <cellStyle name="Output 13 4 2 9 2" xfId="41419" xr:uid="{0927EF0E-AA7A-46C5-BA0A-8DB0D8B5FB2C}"/>
    <cellStyle name="Output 13 4 3" xfId="23109" xr:uid="{2EFFC85A-7FB7-4C7C-9EE7-B3C48522902D}"/>
    <cellStyle name="Output 13 4 3 2" xfId="36255" xr:uid="{114EBFDA-9F7E-4951-8AAA-81149D7FDA8D}"/>
    <cellStyle name="Output 13 4 4" xfId="21767" xr:uid="{F670D9FD-E7DF-48E0-BE12-245241C3E9C5}"/>
    <cellStyle name="Output 13 4 4 2" xfId="35047" xr:uid="{64496DC2-6FC8-4877-BAA3-C42AF45993F3}"/>
    <cellStyle name="Output 13 4 5" xfId="21698" xr:uid="{D25228CA-0E5A-4F93-9357-43E011ADF0CF}"/>
    <cellStyle name="Output 13 4 5 2" xfId="34981" xr:uid="{5B787C7E-64EC-48D0-8348-97B34E3AADBE}"/>
    <cellStyle name="Output 13 4 6" xfId="20014" xr:uid="{8FD76295-F4FA-42A1-9946-43430ED6A8DC}"/>
    <cellStyle name="Output 13 4 6 2" xfId="33488" xr:uid="{11B78641-4DCB-4323-9450-5331A020450E}"/>
    <cellStyle name="Output 13 4 7" xfId="20755" xr:uid="{580CE1FD-0336-4041-ADA0-93BF4576EAA2}"/>
    <cellStyle name="Output 13 4 7 2" xfId="34149" xr:uid="{7DADAB25-1AFE-4018-AA82-B3B7ED30DD26}"/>
    <cellStyle name="Output 13 4 8" xfId="28232" xr:uid="{76C6DAF8-F31D-4076-BCD2-D0122A93A533}"/>
    <cellStyle name="Output 13 4 8 2" xfId="40904" xr:uid="{B7E27EC5-2AB6-40E9-8DEF-598650235C00}"/>
    <cellStyle name="Output 13 4 9" xfId="27566" xr:uid="{C0E45FBD-F36D-48F1-B4EE-04B64B8D8B2A}"/>
    <cellStyle name="Output 13 4 9 2" xfId="40317" xr:uid="{599695F8-373C-40E3-BCA3-9CB3EFDD5915}"/>
    <cellStyle name="Output 13 5" xfId="11661" xr:uid="{D3C367BA-C2EF-4A43-B035-5F5253396A2E}"/>
    <cellStyle name="Output 13 5 2" xfId="21518" xr:uid="{2D70336C-4B73-4A22-A477-7DDD41BCA0C7}"/>
    <cellStyle name="Output 13 5 2 2" xfId="34842" xr:uid="{0424D573-0C47-4A6F-8693-5DADA1797AF3}"/>
    <cellStyle name="Output 13 5 3" xfId="24136" xr:uid="{C6606671-E6BF-44BA-B373-992179A99E29}"/>
    <cellStyle name="Output 13 5 3 2" xfId="37245" xr:uid="{9B82C9EE-6802-4A1E-83AD-88A0D3385E1D}"/>
    <cellStyle name="Output 13 5 4" xfId="7250" xr:uid="{5D89615E-6C2F-46AD-8B38-1863C61B00BB}"/>
    <cellStyle name="Output 13 5 4 2" xfId="31443" xr:uid="{10B18DB4-D7D8-4C17-B979-23B87BA8889B}"/>
    <cellStyle name="Output 13 5 5" xfId="20081" xr:uid="{FBE8E844-3F02-4567-9B4B-38490DC70406}"/>
    <cellStyle name="Output 13 5 5 2" xfId="33546" xr:uid="{4950D6B7-70F4-4274-88A4-2972957F17EF}"/>
    <cellStyle name="Output 13 5 6" xfId="28644" xr:uid="{E75C0110-B28E-47C6-A6A9-45B840B2EFD4}"/>
    <cellStyle name="Output 13 5 6 2" xfId="41273" xr:uid="{E1949B24-8069-4233-959C-E2D6F0454BC4}"/>
    <cellStyle name="Output 13 5 7" xfId="25723" xr:uid="{1A5A7092-A384-4D4E-978B-F22DEA2A8F9C}"/>
    <cellStyle name="Output 13 5 7 2" xfId="38675" xr:uid="{D4516DBC-BAEB-4C1E-AB8A-1CC66B656C48}"/>
    <cellStyle name="Output 13 5 8" xfId="27760" xr:uid="{0A3EEA3E-FA4B-4E75-BB90-F0C2A43247F3}"/>
    <cellStyle name="Output 13 5 8 2" xfId="40482" xr:uid="{F34F3CB9-1C41-4385-8B1D-258741E48C20}"/>
    <cellStyle name="Output 13 5 9" xfId="24629" xr:uid="{493D1502-DB9F-4AFB-8ED7-E877A8E76EBE}"/>
    <cellStyle name="Output 13 5 9 2" xfId="37689" xr:uid="{2EB7CA49-3AD8-4880-8FEA-FE8BAEB9CAF3}"/>
    <cellStyle name="Output 13 6" xfId="17987" xr:uid="{F6444C5F-7E32-4D61-8B28-592FB7235EF9}"/>
    <cellStyle name="Output 13 6 10" xfId="29803" xr:uid="{C7A8AA63-9144-430A-913A-A7472F195183}"/>
    <cellStyle name="Output 13 6 10 2" xfId="42369" xr:uid="{493CAD4B-6699-4548-8870-B801A078355C}"/>
    <cellStyle name="Output 13 6 11" xfId="32071" xr:uid="{0DBB4629-6B54-4231-A44A-DE0F6D687EFA}"/>
    <cellStyle name="Output 13 6 2" xfId="25810" xr:uid="{029A66D3-4DC0-4C72-9DE6-DB5409FBDBC8}"/>
    <cellStyle name="Output 13 6 2 2" xfId="38753" xr:uid="{5C72D149-18E4-4D4C-B308-A0A4F643F384}"/>
    <cellStyle name="Output 13 6 3" xfId="26695" xr:uid="{2FBA422E-810E-4CF7-BAB4-02A5B85C7B57}"/>
    <cellStyle name="Output 13 6 3 2" xfId="39543" xr:uid="{FC97AAB9-60EE-4651-A9A2-E4D99B4F5BFD}"/>
    <cellStyle name="Output 13 6 4" xfId="27428" xr:uid="{96784BE6-FBAB-4876-81E7-6D264AA8EB7F}"/>
    <cellStyle name="Output 13 6 4 2" xfId="40197" xr:uid="{FDD31A2B-3A16-48C4-AE4B-6E240F0F45AB}"/>
    <cellStyle name="Output 13 6 5" xfId="28154" xr:uid="{6A8C23FB-3DAB-4E87-8ACB-E6AFE1C2C70C}"/>
    <cellStyle name="Output 13 6 5 2" xfId="40831" xr:uid="{B7F5FF3A-E778-4755-AFCF-0973CE131AF4}"/>
    <cellStyle name="Output 13 6 6" xfId="28744" xr:uid="{D2CECA11-48C8-4D32-B6DB-AA18BF5B9C79}"/>
    <cellStyle name="Output 13 6 6 2" xfId="41368" xr:uid="{D3670A62-6B97-42C4-B57F-3D7D6C507A24}"/>
    <cellStyle name="Output 13 6 7" xfId="29121" xr:uid="{F6D91195-5C91-4349-80E9-F8513BA0F9AB}"/>
    <cellStyle name="Output 13 6 7 2" xfId="41721" xr:uid="{677B56FC-3B7F-445C-A246-1CC2A21C372D}"/>
    <cellStyle name="Output 13 6 8" xfId="29464" xr:uid="{78B4AEF8-1F79-41F0-B434-7DDFEA4935EE}"/>
    <cellStyle name="Output 13 6 8 2" xfId="42044" xr:uid="{59E2F6D7-DB77-47D9-B189-55D7C7300286}"/>
    <cellStyle name="Output 13 6 9" xfId="29701" xr:uid="{E040F3E0-63CA-4A8D-B517-396B54047046}"/>
    <cellStyle name="Output 13 6 9 2" xfId="42273" xr:uid="{29C6A4E6-A35B-49BD-8D6D-25B455CB9503}"/>
    <cellStyle name="Output 13 7" xfId="24114" xr:uid="{F1CD2A09-486B-4549-8F16-262C1950CFC4}"/>
    <cellStyle name="Output 13 7 2" xfId="37227" xr:uid="{42E8CA3B-7282-4466-A16C-CBBDFE1D396B}"/>
    <cellStyle name="Output 14" xfId="2938" xr:uid="{C6FA0D1B-F915-43D0-8AAD-9D936AE2F4F3}"/>
    <cellStyle name="Output 14 2" xfId="12198" xr:uid="{A9523B17-A237-4AD8-BC2A-B0FC59C886BA}"/>
    <cellStyle name="Output 14 2 2" xfId="21980" xr:uid="{626DAA1D-7FF0-44DF-832B-822BFB534907}"/>
    <cellStyle name="Output 14 2 2 2" xfId="35213" xr:uid="{1F1AC2A5-CAF1-4CF6-9097-C0AA1F0B6FBD}"/>
    <cellStyle name="Output 14 2 3" xfId="22601" xr:uid="{9DF478B0-D2BE-4983-AF35-2DEA95EA90EB}"/>
    <cellStyle name="Output 14 2 3 2" xfId="35779" xr:uid="{44885F9E-2630-40CA-95C2-3FAD6B0D4C84}"/>
    <cellStyle name="Output 14 2 4" xfId="5908" xr:uid="{C69D7D1A-06A2-4E40-8495-70D2EFD530A9}"/>
    <cellStyle name="Output 14 2 4 2" xfId="30368" xr:uid="{B0D0D02C-6262-48FA-80D2-F32092232B52}"/>
    <cellStyle name="Output 14 2 5" xfId="19742" xr:uid="{4233A9F4-93CA-424C-83E5-3750E86B02BA}"/>
    <cellStyle name="Output 14 2 5 2" xfId="33227" xr:uid="{D32E0932-45C5-4B18-8107-C010888CD18C}"/>
    <cellStyle name="Output 14 2 6" xfId="21402" xr:uid="{35F9AB26-4F78-4481-8081-52AD7C715D86}"/>
    <cellStyle name="Output 14 2 6 2" xfId="34737" xr:uid="{E913092B-8DD6-489D-B3C9-747FB642C6B3}"/>
    <cellStyle name="Output 14 2 7" xfId="22290" xr:uid="{C71C47E0-3F56-48F4-A672-730A7D8D9ECE}"/>
    <cellStyle name="Output 14 2 7 2" xfId="35500" xr:uid="{99E44DA7-558B-451B-81F6-E9C88526A7CA}"/>
    <cellStyle name="Output 14 2 8" xfId="21365" xr:uid="{B42BE62E-49D7-4024-922C-C9B9F7D50546}"/>
    <cellStyle name="Output 14 2 8 2" xfId="34704" xr:uid="{8F84C1B4-FB55-48E2-BE94-53A5D6750BE3}"/>
    <cellStyle name="Output 14 2 9" xfId="28434" xr:uid="{2FAEE278-6FB1-41C8-AF61-EFD4B689490B}"/>
    <cellStyle name="Output 14 2 9 2" xfId="41089" xr:uid="{6F5E703E-352E-498E-83E3-23FBD105D3B2}"/>
    <cellStyle name="Output 14 3" xfId="13841" xr:uid="{120F9EF5-3415-44D9-BDA5-85F963FC1411}"/>
    <cellStyle name="Output 14 3 10" xfId="24109" xr:uid="{7CC6563F-CE89-43B6-B551-D3679F33AF09}"/>
    <cellStyle name="Output 14 3 10 2" xfId="37222" xr:uid="{BE2E8DD6-428D-480D-BB34-652368C84814}"/>
    <cellStyle name="Output 14 3 2" xfId="14863" xr:uid="{7E39FA0E-0ADD-4D3F-BA0F-1425B9F8C16D}"/>
    <cellStyle name="Output 14 3 2 10" xfId="29585" xr:uid="{5CE0BEFA-3CD9-405C-B5DF-854E2DB157DF}"/>
    <cellStyle name="Output 14 3 2 10 2" xfId="42161" xr:uid="{AC59F153-C284-49B7-9A52-1D33AC440BE3}"/>
    <cellStyle name="Output 14 3 2 11" xfId="31803" xr:uid="{170338A2-9200-49F3-BFFD-C5249C4FAA32}"/>
    <cellStyle name="Output 14 3 2 2" xfId="23896" xr:uid="{FC10BED3-2F22-4031-8B44-C0BFB69857A3}"/>
    <cellStyle name="Output 14 3 2 2 2" xfId="37010" xr:uid="{DAC78BFA-D448-4542-9FF1-FBF0AB74C0F6}"/>
    <cellStyle name="Output 14 3 2 3" xfId="6926" xr:uid="{F103F3A0-4164-479F-B24C-E4B5DE8EBE8F}"/>
    <cellStyle name="Output 14 3 2 3 2" xfId="31160" xr:uid="{DCB9F5D7-2CB2-4796-9D56-02F020783624}"/>
    <cellStyle name="Output 14 3 2 4" xfId="19525" xr:uid="{AA94FE8B-E82E-492A-9F87-A468C4D12635}"/>
    <cellStyle name="Output 14 3 2 4 2" xfId="33039" xr:uid="{4A144355-394B-49C5-AB2E-7E90427552B4}"/>
    <cellStyle name="Output 14 3 2 5" xfId="22070" xr:uid="{C3E0F7EA-1EA1-4397-BF21-EE443C8F2380}"/>
    <cellStyle name="Output 14 3 2 5 2" xfId="35300" xr:uid="{5840DE6C-D54F-4DCC-BC33-A41732D06C4B}"/>
    <cellStyle name="Output 14 3 2 6" xfId="20478" xr:uid="{EA8F0E74-2D3B-4238-B464-9120DD6E5655}"/>
    <cellStyle name="Output 14 3 2 6 2" xfId="33896" xr:uid="{E8AB41A3-1C33-4DA0-8603-47BDD0F39292}"/>
    <cellStyle name="Output 14 3 2 7" xfId="28445" xr:uid="{C2C1B394-56E4-44A7-8F75-9831D451D6A9}"/>
    <cellStyle name="Output 14 3 2 7 2" xfId="41098" xr:uid="{28EF385E-3C0F-4E45-AA72-BD4710BB7F62}"/>
    <cellStyle name="Output 14 3 2 8" xfId="28244" xr:uid="{766C70FD-045A-47BB-B45B-94304E76175E}"/>
    <cellStyle name="Output 14 3 2 8 2" xfId="40913" xr:uid="{7B6A61F5-9EE8-4474-8002-96C404E6BD40}"/>
    <cellStyle name="Output 14 3 2 9" xfId="26404" xr:uid="{3CF35AB4-5F32-435A-8051-9142F1FA6563}"/>
    <cellStyle name="Output 14 3 2 9 2" xfId="39280" xr:uid="{487C75B7-DC78-4C2A-A580-08C5B421B03A}"/>
    <cellStyle name="Output 14 3 3" xfId="23110" xr:uid="{2FB7EB0C-0CFF-4D11-9FB6-AA385162B071}"/>
    <cellStyle name="Output 14 3 3 2" xfId="36256" xr:uid="{6C633276-6698-4B2B-9B88-F9C834F3A927}"/>
    <cellStyle name="Output 14 3 4" xfId="20154" xr:uid="{5A5203B5-82DA-4A76-B66E-94B0E697978F}"/>
    <cellStyle name="Output 14 3 4 2" xfId="33613" xr:uid="{44BC522D-F6DE-4A04-AF3B-A767B027ACFC}"/>
    <cellStyle name="Output 14 3 5" xfId="19300" xr:uid="{CAB50DB3-AEDB-43A1-8515-E7EF6227BB15}"/>
    <cellStyle name="Output 14 3 5 2" xfId="32846" xr:uid="{8EAE167F-D360-4177-B270-FB4D3542C5A7}"/>
    <cellStyle name="Output 14 3 6" xfId="5997" xr:uid="{3ED5BD58-204B-4EA2-ADA5-C583D0C589D4}"/>
    <cellStyle name="Output 14 3 6 2" xfId="30431" xr:uid="{63111CC2-F377-4494-8DEE-FF6DA1E6BF6B}"/>
    <cellStyle name="Output 14 3 7" xfId="21225" xr:uid="{2CC847D6-6E50-4AAE-8605-6007FCC2D654}"/>
    <cellStyle name="Output 14 3 7 2" xfId="34570" xr:uid="{5C9EE5EA-7E28-4290-A62E-DDB16167AB91}"/>
    <cellStyle name="Output 14 3 8" xfId="24616" xr:uid="{6B2CE510-079D-4E32-9BA0-70AD9201ACD7}"/>
    <cellStyle name="Output 14 3 8 2" xfId="37681" xr:uid="{D55DBB72-8E46-478A-9346-A7A5C5CCEBCE}"/>
    <cellStyle name="Output 14 3 9" xfId="21477" xr:uid="{A61B9B83-EC31-47A3-824B-C01E9CA8D9A5}"/>
    <cellStyle name="Output 14 3 9 2" xfId="34805" xr:uid="{195BC1C3-E459-4A98-BB8F-FCA2D5F4BCA7}"/>
    <cellStyle name="Output 14 4" xfId="11662" xr:uid="{CA14F8B7-D132-4366-9E5A-A6C6FF3D295A}"/>
    <cellStyle name="Output 14 4 2" xfId="21519" xr:uid="{F8A01CD2-2B75-4D8E-BCB7-C79131599A13}"/>
    <cellStyle name="Output 14 4 2 2" xfId="34843" xr:uid="{B0BAC03F-A42A-48C8-8C2E-A7F55A109F67}"/>
    <cellStyle name="Output 14 4 3" xfId="21376" xr:uid="{815823FF-0A6C-4099-86F7-62FDF22B2E13}"/>
    <cellStyle name="Output 14 4 3 2" xfId="34715" xr:uid="{6387B4CE-F892-44A0-821C-7C65050A6755}"/>
    <cellStyle name="Output 14 4 4" xfId="22725" xr:uid="{76314639-4CC7-4283-9D4D-996A6283F725}"/>
    <cellStyle name="Output 14 4 4 2" xfId="35895" xr:uid="{0BF73A65-F560-4D6C-94FE-8803557DCDDF}"/>
    <cellStyle name="Output 14 4 5" xfId="5775" xr:uid="{51A697A1-3C66-44B5-976D-C1F873B6ED77}"/>
    <cellStyle name="Output 14 4 5 2" xfId="30255" xr:uid="{4C20D8C2-2BD4-4FAE-A22D-9CCE51911F83}"/>
    <cellStyle name="Output 14 4 6" xfId="26966" xr:uid="{0D4C18A8-7088-4A9C-A326-4D0E48C2CD6A}"/>
    <cellStyle name="Output 14 4 6 2" xfId="39784" xr:uid="{B590BAAE-D21F-4689-9D8E-562F271B4DD8}"/>
    <cellStyle name="Output 14 4 7" xfId="23346" xr:uid="{6C75B4EF-B13E-4435-B390-D9462A848D54}"/>
    <cellStyle name="Output 14 4 7 2" xfId="36482" xr:uid="{57E61341-916A-40D7-A19F-F703E7DE1AA3}"/>
    <cellStyle name="Output 14 4 8" xfId="25002" xr:uid="{BCD3ED87-BF0F-409E-82E4-640E32ABD520}"/>
    <cellStyle name="Output 14 4 8 2" xfId="38032" xr:uid="{C5473C70-DDC6-4316-A2AC-EE795B851F28}"/>
    <cellStyle name="Output 14 4 9" xfId="6304" xr:uid="{C8A409C0-FB6A-4C4E-B7B4-A601EEC5B432}"/>
    <cellStyle name="Output 14 4 9 2" xfId="30699" xr:uid="{5CF50497-3D7B-4A1B-B48B-5D0C1BC6BDDD}"/>
    <cellStyle name="Output 14 5" xfId="19937" xr:uid="{F7BB205B-0320-4A5A-9525-45A03C9A4D6C}"/>
    <cellStyle name="Output 14 5 2" xfId="33412" xr:uid="{08C1D590-1CEB-4E46-BCCD-198B8E5E12A9}"/>
    <cellStyle name="Output 15" xfId="2939" xr:uid="{27B1E78A-9CC8-45B8-8F83-44CF3F8FF85A}"/>
    <cellStyle name="Output 15 2" xfId="12197" xr:uid="{FC437870-E952-4BDF-96EC-56D701F4C13E}"/>
    <cellStyle name="Output 15 2 2" xfId="21979" xr:uid="{8901CA27-54AA-4BD6-AF94-563704FF739C}"/>
    <cellStyle name="Output 15 2 2 2" xfId="35212" xr:uid="{DCFD0C62-EB66-4EA0-B294-118541E55257}"/>
    <cellStyle name="Output 15 2 3" xfId="19774" xr:uid="{7F949B63-5D55-4CAA-AD34-A4C34E785DAE}"/>
    <cellStyle name="Output 15 2 3 2" xfId="33258" xr:uid="{8A4001A4-14DB-4A88-8A3C-32F56B871872}"/>
    <cellStyle name="Output 15 2 4" xfId="24262" xr:uid="{8E44958D-2D4E-4E06-B68F-9883DC1A80F1}"/>
    <cellStyle name="Output 15 2 4 2" xfId="37359" xr:uid="{707316B5-1C9C-44D8-9620-A4C6F991FF59}"/>
    <cellStyle name="Output 15 2 5" xfId="23503" xr:uid="{E9FEDA24-D63F-4C31-9F63-DF5B3A01BD35}"/>
    <cellStyle name="Output 15 2 5 2" xfId="36636" xr:uid="{B6093B6A-3F30-4A27-BF8A-07E6CED4ACF8}"/>
    <cellStyle name="Output 15 2 6" xfId="6090" xr:uid="{6469DFD7-4A3F-4ED1-887F-0187E7382023}"/>
    <cellStyle name="Output 15 2 6 2" xfId="30508" xr:uid="{81F705AC-683C-4536-A69B-3EB366FAD61C}"/>
    <cellStyle name="Output 15 2 7" xfId="19006" xr:uid="{9930C35D-0CF7-4B15-A2FE-F5D5BA0CF7C4}"/>
    <cellStyle name="Output 15 2 7 2" xfId="32578" xr:uid="{9A57AA8A-01AE-4589-912E-98FE2BFCE0A4}"/>
    <cellStyle name="Output 15 2 8" xfId="23257" xr:uid="{034DB737-245C-4757-BA41-9511EE124298}"/>
    <cellStyle name="Output 15 2 8 2" xfId="36402" xr:uid="{7BACEF1E-54E0-41CA-A002-35A1CA4AD09C}"/>
    <cellStyle name="Output 15 2 9" xfId="29519" xr:uid="{CF5EBD47-97F8-4F0D-B0DA-43DB8BA2CACD}"/>
    <cellStyle name="Output 15 2 9 2" xfId="42097" xr:uid="{5F02115A-5F71-4D89-A6ED-5B616B77484B}"/>
    <cellStyle name="Output 15 3" xfId="13842" xr:uid="{0CBAC79D-89BB-445C-B04C-9AA795232E33}"/>
    <cellStyle name="Output 15 3 10" xfId="24396" xr:uid="{3B9AA077-3509-4CF3-8B6E-339FDC77C990}"/>
    <cellStyle name="Output 15 3 10 2" xfId="37488" xr:uid="{D25F778D-9252-4E8D-8EA3-3167D71CEBA2}"/>
    <cellStyle name="Output 15 3 2" xfId="14864" xr:uid="{025A3E45-8B5C-4860-AD7D-FF150566300E}"/>
    <cellStyle name="Output 15 3 2 10" xfId="29295" xr:uid="{76F11532-AD25-4466-8451-1B02B88D43FB}"/>
    <cellStyle name="Output 15 3 2 10 2" xfId="41884" xr:uid="{F3358802-E749-4D50-965D-0F1381D3DC66}"/>
    <cellStyle name="Output 15 3 2 11" xfId="31804" xr:uid="{B0F4ADC6-E34B-471B-8A01-6E5BBFD873B0}"/>
    <cellStyle name="Output 15 3 2 2" xfId="23897" xr:uid="{BA348759-842F-4BE2-A4C2-A650E832073A}"/>
    <cellStyle name="Output 15 3 2 2 2" xfId="37011" xr:uid="{AF3216C9-19CC-4843-B79B-26115901B6A4}"/>
    <cellStyle name="Output 15 3 2 3" xfId="24392" xr:uid="{018857DE-30CA-4517-839E-57F53AA165CA}"/>
    <cellStyle name="Output 15 3 2 3 2" xfId="37485" xr:uid="{19A76013-BA83-417F-B39E-4C4F63F95F94}"/>
    <cellStyle name="Output 15 3 2 4" xfId="5565" xr:uid="{8E4B52C1-169D-497C-B24C-7E39CC387B4B}"/>
    <cellStyle name="Output 15 3 2 4 2" xfId="30078" xr:uid="{639F67F1-BB42-4422-88DF-53EB0F690866}"/>
    <cellStyle name="Output 15 3 2 5" xfId="22813" xr:uid="{6252B43C-2A90-4A2C-88DA-FC0FCAE7AA36}"/>
    <cellStyle name="Output 15 3 2 5 2" xfId="35974" xr:uid="{FDFC10F9-565F-46FD-8035-392D518ED581}"/>
    <cellStyle name="Output 15 3 2 6" xfId="25259" xr:uid="{18734988-7BEB-46DB-BF23-D871294603A2}"/>
    <cellStyle name="Output 15 3 2 6 2" xfId="38264" xr:uid="{56816BC6-2369-418B-B281-6CE8DC180B59}"/>
    <cellStyle name="Output 15 3 2 7" xfId="18972" xr:uid="{AB097D6F-AA28-4010-83F4-70E87495A3D4}"/>
    <cellStyle name="Output 15 3 2 7 2" xfId="32548" xr:uid="{921A523E-9CD5-4111-A32B-6C4095665382}"/>
    <cellStyle name="Output 15 3 2 8" xfId="25363" xr:uid="{9F730651-269E-4BB1-BB89-82E35B0FDEA2}"/>
    <cellStyle name="Output 15 3 2 8 2" xfId="38354" xr:uid="{1D1FD800-D497-4B77-9E0B-2E8E11929699}"/>
    <cellStyle name="Output 15 3 2 9" xfId="29326" xr:uid="{77152D2E-B764-46D6-82FE-576712ED47C2}"/>
    <cellStyle name="Output 15 3 2 9 2" xfId="41913" xr:uid="{0D73A102-6F2C-4B50-8E2D-87D9234BC846}"/>
    <cellStyle name="Output 15 3 3" xfId="23111" xr:uid="{821CCADD-35A2-400E-BF23-F36F9874512B}"/>
    <cellStyle name="Output 15 3 3 2" xfId="36257" xr:uid="{7A8E8141-EC17-4180-AA39-948165F2A8BB}"/>
    <cellStyle name="Output 15 3 4" xfId="19785" xr:uid="{53242145-F5B6-4911-BF33-4C8A5F37AC6B}"/>
    <cellStyle name="Output 15 3 4 2" xfId="33268" xr:uid="{45F2D92E-5FEE-4DA3-BDB3-E52B43956879}"/>
    <cellStyle name="Output 15 3 5" xfId="18692" xr:uid="{CB054D30-A04E-4B66-99AD-3484D32EDF90}"/>
    <cellStyle name="Output 15 3 5 2" xfId="32290" xr:uid="{E103F13F-16A0-49D0-AD76-BD0E756895EA}"/>
    <cellStyle name="Output 15 3 6" xfId="6400" xr:uid="{633D6B75-4FD4-4DE0-A7DE-F7C2AB87B055}"/>
    <cellStyle name="Output 15 3 6 2" xfId="30780" xr:uid="{727E26C3-EC24-4365-A40A-AB3AEEFCCC9D}"/>
    <cellStyle name="Output 15 3 7" xfId="24600" xr:uid="{B00DA9C7-F99E-4BF9-BD39-FE392A8DB5DD}"/>
    <cellStyle name="Output 15 3 7 2" xfId="37666" xr:uid="{9FD5DEE8-A2AC-4674-AC05-5815BB2B730F}"/>
    <cellStyle name="Output 15 3 8" xfId="24889" xr:uid="{F9A0B985-2748-460F-9CA9-31712E711D46}"/>
    <cellStyle name="Output 15 3 8 2" xfId="37927" xr:uid="{8245E8CF-5561-43A0-8543-61FAFE7EB067}"/>
    <cellStyle name="Output 15 3 9" xfId="23316" xr:uid="{30DBE346-B35E-42DA-808F-848ECA030191}"/>
    <cellStyle name="Output 15 3 9 2" xfId="36456" xr:uid="{998D1F97-9669-4432-92C4-4E47792F06E3}"/>
    <cellStyle name="Output 15 4" xfId="11663" xr:uid="{5DCD2C8B-6D13-4767-8C72-08BF38B712B4}"/>
    <cellStyle name="Output 15 4 2" xfId="21520" xr:uid="{ADA86638-84FB-4A53-BC2B-66ED2B3BDB2F}"/>
    <cellStyle name="Output 15 4 2 2" xfId="34844" xr:uid="{CE5CC59D-1CEC-441F-92D5-673EB2563544}"/>
    <cellStyle name="Output 15 4 3" xfId="23008" xr:uid="{EECB1EB1-0F99-4998-B399-FAEDA391DFA2}"/>
    <cellStyle name="Output 15 4 3 2" xfId="36157" xr:uid="{2839B25C-699F-47EB-AD5C-CAD8B9D9CA30}"/>
    <cellStyle name="Output 15 4 4" xfId="25174" xr:uid="{D230E152-ECC2-442D-A21D-352641490584}"/>
    <cellStyle name="Output 15 4 4 2" xfId="38188" xr:uid="{F56596D9-E1D6-4B2B-B391-0D0ACE17BBB6}"/>
    <cellStyle name="Output 15 4 5" xfId="22180" xr:uid="{F439460F-EC79-476E-96CB-335BB9202A03}"/>
    <cellStyle name="Output 15 4 5 2" xfId="35396" xr:uid="{4FB3C161-0A8D-4062-8249-04736B5DFA75}"/>
    <cellStyle name="Output 15 4 6" xfId="28622" xr:uid="{8BDFCB3E-2F18-498A-8ABE-01602DB3C9F8}"/>
    <cellStyle name="Output 15 4 6 2" xfId="41254" xr:uid="{4B021CC5-A17E-4B45-AB6E-EE0553506B30}"/>
    <cellStyle name="Output 15 4 7" xfId="18885" xr:uid="{70D0D7A4-4B6C-4B82-ABB6-42D0463E4850}"/>
    <cellStyle name="Output 15 4 7 2" xfId="32470" xr:uid="{153EB2ED-288E-47A9-8C7D-6F7F6F3B28BB}"/>
    <cellStyle name="Output 15 4 8" xfId="29280" xr:uid="{EBF943C7-38DB-4B1A-AACE-03D03C2D7C70}"/>
    <cellStyle name="Output 15 4 8 2" xfId="41870" xr:uid="{FE2E1352-5DC2-4B5D-A99A-65040ACBE6F6}"/>
    <cellStyle name="Output 15 4 9" xfId="26814" xr:uid="{7B2DB8E0-0A08-4542-BA49-F3383B87ECC3}"/>
    <cellStyle name="Output 15 4 9 2" xfId="39651" xr:uid="{C4F37E6C-D9CC-433D-9FB2-DA3E7B87C9E0}"/>
    <cellStyle name="Output 15 5" xfId="24793" xr:uid="{653E1130-51DA-4268-B03C-7EB043EE30C1}"/>
    <cellStyle name="Output 15 5 2" xfId="37840" xr:uid="{762ACF99-CF35-4619-BDB0-4936ED92DD7D}"/>
    <cellStyle name="Output 16" xfId="2940" xr:uid="{AE06A3CF-6429-4A26-AFF9-BB8203FCDA33}"/>
    <cellStyle name="Output 16 2" xfId="12196" xr:uid="{FC1597C7-1967-4A3F-8BCB-D5895DFD42AC}"/>
    <cellStyle name="Output 16 2 2" xfId="21978" xr:uid="{CD7201A1-F3B6-4C70-A7C7-ADC83D3D0921}"/>
    <cellStyle name="Output 16 2 2 2" xfId="35211" xr:uid="{E3AA729F-A4EA-4A8A-9680-0B9E16CC7991}"/>
    <cellStyle name="Output 16 2 3" xfId="23326" xr:uid="{DE0E5E4E-6B47-440F-841E-5AA1F8D7BB8F}"/>
    <cellStyle name="Output 16 2 3 2" xfId="36464" xr:uid="{668E02DE-86C3-460D-AA4A-3D4BC6749C0B}"/>
    <cellStyle name="Output 16 2 4" xfId="20235" xr:uid="{E6007BCF-7E37-4BA4-8551-C6126B2B2E70}"/>
    <cellStyle name="Output 16 2 4 2" xfId="33686" xr:uid="{DE05905C-F089-49FA-B743-756B53D655A3}"/>
    <cellStyle name="Output 16 2 5" xfId="24819" xr:uid="{516E872F-93FD-47BC-81B4-D214BFF15B6A}"/>
    <cellStyle name="Output 16 2 5 2" xfId="37864" xr:uid="{38F576B3-0739-45A1-90BD-4257C7CF306C}"/>
    <cellStyle name="Output 16 2 6" xfId="24660" xr:uid="{57773836-D87B-4C9D-BFC7-A9650AAA2E69}"/>
    <cellStyle name="Output 16 2 6 2" xfId="37718" xr:uid="{5D4C1EF2-7EB8-4C0D-BDDB-1BE7AEAB2948}"/>
    <cellStyle name="Output 16 2 7" xfId="5106" xr:uid="{E87879F8-5DBC-420B-B16D-02DD38C364F4}"/>
    <cellStyle name="Output 16 2 7 2" xfId="29903" xr:uid="{48F41BA5-268B-450F-937D-124520C98B77}"/>
    <cellStyle name="Output 16 2 8" xfId="29510" xr:uid="{5148C3A7-0CAD-479F-9D1E-FD5E280BAECB}"/>
    <cellStyle name="Output 16 2 8 2" xfId="42090" xr:uid="{DA667CF1-1CD6-4853-B2DB-2F51F70580EC}"/>
    <cellStyle name="Output 16 2 9" xfId="21045" xr:uid="{93369003-FA8D-4DC5-8FEE-F191E83232FB}"/>
    <cellStyle name="Output 16 2 9 2" xfId="34402" xr:uid="{DC133CBD-7C25-4A7E-9CDA-9A1CF326369C}"/>
    <cellStyle name="Output 16 3" xfId="13843" xr:uid="{8E3773EF-A9EA-475B-966D-A5857876E03D}"/>
    <cellStyle name="Output 16 3 10" xfId="29531" xr:uid="{05D0107E-4EDB-4D09-B5C7-FB9BE167826A}"/>
    <cellStyle name="Output 16 3 10 2" xfId="42107" xr:uid="{43A06997-94CF-41BC-989B-7DEE7E3C9156}"/>
    <cellStyle name="Output 16 3 2" xfId="14865" xr:uid="{48E77518-F82F-4AC7-BE1E-289DB3164C4F}"/>
    <cellStyle name="Output 16 3 2 10" xfId="27846" xr:uid="{267AF4D8-D8D7-40DC-8FCC-2B45CF2DB359}"/>
    <cellStyle name="Output 16 3 2 10 2" xfId="40551" xr:uid="{E119D01B-6120-441A-BD69-36211976385E}"/>
    <cellStyle name="Output 16 3 2 11" xfId="31805" xr:uid="{5A610036-3289-432A-9A50-A94D2A6BD687}"/>
    <cellStyle name="Output 16 3 2 2" xfId="23898" xr:uid="{2050A043-7A49-48BF-9791-872F60567AA6}"/>
    <cellStyle name="Output 16 3 2 2 2" xfId="37012" xr:uid="{EC8AF1E6-B0A1-4F3F-B2B0-9D21ED1A0C14}"/>
    <cellStyle name="Output 16 3 2 3" xfId="25473" xr:uid="{4D73BE9D-994A-4F1C-8457-1A9878DB0EFE}"/>
    <cellStyle name="Output 16 3 2 3 2" xfId="38451" xr:uid="{4EEF7BA5-F231-40CA-950D-477677BC2DB8}"/>
    <cellStyle name="Output 16 3 2 4" xfId="18810" xr:uid="{66DD3176-31A5-491E-B00E-58521E5EA09A}"/>
    <cellStyle name="Output 16 3 2 4 2" xfId="32396" xr:uid="{E3C74C7A-120F-4B88-BE29-5B9B995472BF}"/>
    <cellStyle name="Output 16 3 2 5" xfId="26155" xr:uid="{993CCA51-B09D-470F-9473-532572341FD6}"/>
    <cellStyle name="Output 16 3 2 5 2" xfId="39064" xr:uid="{9167C511-4033-4F4D-B738-471B83666016}"/>
    <cellStyle name="Output 16 3 2 6" xfId="24494" xr:uid="{2F41BE8E-6A81-4392-94C2-E6F78BE004CD}"/>
    <cellStyle name="Output 16 3 2 6 2" xfId="37573" xr:uid="{2139707E-DCB1-4FDD-A57C-FDD13D73AA6B}"/>
    <cellStyle name="Output 16 3 2 7" xfId="19496" xr:uid="{8DB99C03-B5DA-4146-A9E5-95025ECABEE6}"/>
    <cellStyle name="Output 16 3 2 7 2" xfId="33013" xr:uid="{4AB7508A-2F4F-438F-A224-1C246292458F}"/>
    <cellStyle name="Output 16 3 2 8" xfId="25498" xr:uid="{5C676B51-9682-4045-9D78-1B3F6C5B8AAD}"/>
    <cellStyle name="Output 16 3 2 8 2" xfId="38474" xr:uid="{FA97C3C6-B875-46FD-90CF-6F3F78FFF207}"/>
    <cellStyle name="Output 16 3 2 9" xfId="29197" xr:uid="{8C343522-4C70-4AA4-A53B-068FFB23A0F3}"/>
    <cellStyle name="Output 16 3 2 9 2" xfId="41794" xr:uid="{1B9325A6-08F2-4F6A-ABB5-D6DBE4342B1D}"/>
    <cellStyle name="Output 16 3 3" xfId="23112" xr:uid="{290A5183-EEE7-4369-AAC0-59C80F222A5D}"/>
    <cellStyle name="Output 16 3 3 2" xfId="36258" xr:uid="{B147D1A6-686C-408F-8121-DC9AEFA63A48}"/>
    <cellStyle name="Output 16 3 4" xfId="6786" xr:uid="{64DE58E7-1075-4932-834F-F9A6F71277CE}"/>
    <cellStyle name="Output 16 3 4 2" xfId="31032" xr:uid="{6279F33D-8B1C-4A84-B436-75D82B06C1C6}"/>
    <cellStyle name="Output 16 3 5" xfId="20318" xr:uid="{E409B7F5-5F07-47A7-A329-B930FA68502E}"/>
    <cellStyle name="Output 16 3 5 2" xfId="33759" xr:uid="{EF6B226B-77FC-49FA-8EF0-A3407A5B6507}"/>
    <cellStyle name="Output 16 3 6" xfId="19211" xr:uid="{538AA535-6573-46AB-A3FD-751743CC4090}"/>
    <cellStyle name="Output 16 3 6 2" xfId="32764" xr:uid="{8620821B-8574-425D-815C-09C06804F9A8}"/>
    <cellStyle name="Output 16 3 7" xfId="22317" xr:uid="{536B7574-7D23-4A77-86A6-195037CA6F16}"/>
    <cellStyle name="Output 16 3 7 2" xfId="35525" xr:uid="{0D8D7A1E-29DF-4F7C-B071-C2633E58B6CC}"/>
    <cellStyle name="Output 16 3 8" xfId="20094" xr:uid="{F14679D8-55E2-4617-AAD2-72FCA34D54EB}"/>
    <cellStyle name="Output 16 3 8 2" xfId="33557" xr:uid="{78064868-A6FA-4B65-9063-C3310B3F6D3C}"/>
    <cellStyle name="Output 16 3 9" xfId="29335" xr:uid="{2AD6039C-727E-4441-B1BD-7437E8A965E0}"/>
    <cellStyle name="Output 16 3 9 2" xfId="41921" xr:uid="{28B2DF61-3298-46FD-9DA6-BBD926B51DEC}"/>
    <cellStyle name="Output 16 4" xfId="11664" xr:uid="{B26CA8FD-55B7-4E15-BC1C-D69D1BD6F406}"/>
    <cellStyle name="Output 16 4 2" xfId="21521" xr:uid="{8F44E581-68D4-43F9-A2A9-DEAD2D3AA3F5}"/>
    <cellStyle name="Output 16 4 2 2" xfId="34845" xr:uid="{7BC4B243-DAD3-4729-92F5-77DEFABE2DF7}"/>
    <cellStyle name="Output 16 4 3" xfId="25374" xr:uid="{27D53609-DFA6-4250-89B7-430E8630D477}"/>
    <cellStyle name="Output 16 4 3 2" xfId="38365" xr:uid="{B07A9218-1B2C-4067-A00C-26F33F1D1809}"/>
    <cellStyle name="Output 16 4 4" xfId="6743" xr:uid="{96457DA5-5359-4C8D-A565-50CC5A431561}"/>
    <cellStyle name="Output 16 4 4 2" xfId="30993" xr:uid="{06144216-CCC3-42C4-8DB0-3079DAD7DE43}"/>
    <cellStyle name="Output 16 4 5" xfId="18905" xr:uid="{650B3E16-9548-468B-8D1C-B4F3DF8201C9}"/>
    <cellStyle name="Output 16 4 5 2" xfId="32490" xr:uid="{5022C386-C0C3-4E44-923F-6EC45446CD4C}"/>
    <cellStyle name="Output 16 4 6" xfId="24440" xr:uid="{BD44BE9B-D4D6-4B6C-8C4E-A28C4DA77499}"/>
    <cellStyle name="Output 16 4 6 2" xfId="37524" xr:uid="{F17B89F0-C086-436A-B26D-4B716E9915C5}"/>
    <cellStyle name="Output 16 4 7" xfId="28915" xr:uid="{D2E6071F-10F9-44E2-BDF8-60A2610C4B13}"/>
    <cellStyle name="Output 16 4 7 2" xfId="41527" xr:uid="{A66A9829-8C42-4043-91A3-52C57065EF8E}"/>
    <cellStyle name="Output 16 4 8" xfId="24117" xr:uid="{30CF7205-1B70-4907-B726-EBF6027C603E}"/>
    <cellStyle name="Output 16 4 8 2" xfId="37230" xr:uid="{DFA8D736-8B05-42D1-A8D2-B981E045F5F7}"/>
    <cellStyle name="Output 16 4 9" xfId="20339" xr:uid="{830F0DC2-1BB2-4FBB-A15B-3ADD990659FE}"/>
    <cellStyle name="Output 16 4 9 2" xfId="33777" xr:uid="{8E1E3269-0942-4104-A026-334FD7A74611}"/>
    <cellStyle name="Output 16 5" xfId="21478" xr:uid="{2DABC68C-6FF3-4ED3-9179-616280C06D09}"/>
    <cellStyle name="Output 16 5 2" xfId="34806" xr:uid="{BE5E808F-4E50-40D3-889E-45400417DBFF}"/>
    <cellStyle name="Output 17" xfId="2941" xr:uid="{3184A7C4-3FEC-4506-A645-16D840A79A9D}"/>
    <cellStyle name="Output 17 2" xfId="12195" xr:uid="{CE950FE1-2FC1-485F-A175-DF7DD0EB83CE}"/>
    <cellStyle name="Output 17 2 2" xfId="21977" xr:uid="{2E1338DD-6AB7-4A42-85D4-F31EB0BD301A}"/>
    <cellStyle name="Output 17 2 2 2" xfId="35210" xr:uid="{7DA8E757-C182-47D5-B76A-DD4D8038F73C}"/>
    <cellStyle name="Output 17 2 3" xfId="22608" xr:uid="{D137CDD5-70C9-41B5-8C70-2D321E34D6CD}"/>
    <cellStyle name="Output 17 2 3 2" xfId="35785" xr:uid="{2375A470-A875-4113-93D0-95FCA57F5C7F}"/>
    <cellStyle name="Output 17 2 4" xfId="5879" xr:uid="{7CD6079A-B11F-41F9-B96C-BF0115041C47}"/>
    <cellStyle name="Output 17 2 4 2" xfId="30347" xr:uid="{E1D0E48E-40B5-4067-907E-E85F41CFF92A}"/>
    <cellStyle name="Output 17 2 5" xfId="20539" xr:uid="{05674D3B-108E-454B-9567-A075EAA898D4}"/>
    <cellStyle name="Output 17 2 5 2" xfId="33953" xr:uid="{C9E3460E-16A4-4A47-96C8-A8A1DD7E21EB}"/>
    <cellStyle name="Output 17 2 6" xfId="6116" xr:uid="{FBDA613F-1EE3-42DF-922B-81C8B311FC3C}"/>
    <cellStyle name="Output 17 2 6 2" xfId="30533" xr:uid="{01BEB488-C4D8-487F-AA0D-DA0DC8DAAF69}"/>
    <cellStyle name="Output 17 2 7" xfId="25455" xr:uid="{C6BF972F-7AED-457D-8F05-026EAD0FAEBB}"/>
    <cellStyle name="Output 17 2 7 2" xfId="38436" xr:uid="{FE718732-EBDD-4AAB-AD2E-22F7C3BE3300}"/>
    <cellStyle name="Output 17 2 8" xfId="5777" xr:uid="{3274386E-5E56-446A-BD8E-C05ECC76F50B}"/>
    <cellStyle name="Output 17 2 8 2" xfId="30257" xr:uid="{82EBD6E9-D3AF-4E49-970E-4A7763953749}"/>
    <cellStyle name="Output 17 2 9" xfId="28842" xr:uid="{92568EB1-A1E1-4E91-B10C-642CAF884515}"/>
    <cellStyle name="Output 17 2 9 2" xfId="41464" xr:uid="{E94DDBD8-1A01-469E-8962-08C7BF00C608}"/>
    <cellStyle name="Output 17 3" xfId="13844" xr:uid="{D5D9A146-658A-4EF8-A2E2-7BE4B3C4DABC}"/>
    <cellStyle name="Output 17 3 10" xfId="25685" xr:uid="{C5C54160-A6BC-4D6F-BBD7-A8B0B2420EDD}"/>
    <cellStyle name="Output 17 3 10 2" xfId="38642" xr:uid="{226A5019-255A-415C-A27B-FB813717D571}"/>
    <cellStyle name="Output 17 3 2" xfId="14866" xr:uid="{8C37AAA3-15F9-4932-922D-CC1E9D5CAA51}"/>
    <cellStyle name="Output 17 3 2 10" xfId="19845" xr:uid="{D4F8E168-E210-44A5-899E-F1F93363821B}"/>
    <cellStyle name="Output 17 3 2 10 2" xfId="33325" xr:uid="{597A28FD-6F0E-4922-BF2F-8B42EEF0CB27}"/>
    <cellStyle name="Output 17 3 2 11" xfId="31806" xr:uid="{C01A2CD2-0CA2-44EF-880A-D169D8FA7447}"/>
    <cellStyle name="Output 17 3 2 2" xfId="23899" xr:uid="{1BABBDFE-182E-458E-9B65-A52ACB95B99D}"/>
    <cellStyle name="Output 17 3 2 2 2" xfId="37013" xr:uid="{3BED9237-57C7-402F-9609-95A662BEDD6D}"/>
    <cellStyle name="Output 17 3 2 3" xfId="25214" xr:uid="{632F0FBE-113C-4BC1-BD3D-ADD0B63E9013}"/>
    <cellStyle name="Output 17 3 2 3 2" xfId="38222" xr:uid="{05377A49-CBB7-440B-B3FD-350F96086BBB}"/>
    <cellStyle name="Output 17 3 2 4" xfId="22102" xr:uid="{5E9F4FCE-D6B7-4820-AF2E-7DB27D9F96A8}"/>
    <cellStyle name="Output 17 3 2 4 2" xfId="35328" xr:uid="{D5FA58FD-E691-49D9-9BA8-4BA549B16117}"/>
    <cellStyle name="Output 17 3 2 5" xfId="4724" xr:uid="{DB6FCC83-1BA2-40D8-936C-F9BFA007D55D}"/>
    <cellStyle name="Output 17 3 2 5 2" xfId="29835" xr:uid="{9A61B427-AC6F-4F75-9CB8-36880DBD6445}"/>
    <cellStyle name="Output 17 3 2 6" xfId="20239" xr:uid="{EB254665-6671-497A-B9E0-CCF8193CB8D4}"/>
    <cellStyle name="Output 17 3 2 6 2" xfId="33690" xr:uid="{63BAE308-3E93-4690-B03B-4D36F70AC195}"/>
    <cellStyle name="Output 17 3 2 7" xfId="19577" xr:uid="{02F8D410-2A4B-4FB5-B2B2-445876C4C2A7}"/>
    <cellStyle name="Output 17 3 2 7 2" xfId="33085" xr:uid="{0484F324-006F-492C-9B69-E273BB643912}"/>
    <cellStyle name="Output 17 3 2 8" xfId="28411" xr:uid="{A026D3AB-DE2D-438F-B57B-B9E8AF3E37CD}"/>
    <cellStyle name="Output 17 3 2 8 2" xfId="41070" xr:uid="{B2F60E40-BF67-4A03-ADC4-7FA06D8E6E0E}"/>
    <cellStyle name="Output 17 3 2 9" xfId="24198" xr:uid="{ED4779FC-E888-4391-AF91-40A90A0B102F}"/>
    <cellStyle name="Output 17 3 2 9 2" xfId="37302" xr:uid="{C89B2B9E-F960-4CDF-96B7-4D0CA29A55D6}"/>
    <cellStyle name="Output 17 3 3" xfId="23113" xr:uid="{B21F9C25-4B99-4F88-A31D-953486CF2E91}"/>
    <cellStyle name="Output 17 3 3 2" xfId="36259" xr:uid="{A7105BE7-9422-4C16-9130-A8D30833686A}"/>
    <cellStyle name="Output 17 3 4" xfId="7228" xr:uid="{3B9DB364-B3D6-4CF4-B4AE-89A06FF0A50F}"/>
    <cellStyle name="Output 17 3 4 2" xfId="31423" xr:uid="{6756266B-42AA-4CA5-9402-C75EECC98773}"/>
    <cellStyle name="Output 17 3 5" xfId="18693" xr:uid="{F3773115-CBEA-4B23-9D15-4D60E1C2CC23}"/>
    <cellStyle name="Output 17 3 5 2" xfId="32291" xr:uid="{5FB3F0BF-FE9B-423A-816B-74C8BAC2BF08}"/>
    <cellStyle name="Output 17 3 6" xfId="20681" xr:uid="{94B3DF81-DD7C-4F4E-A396-AB0DEF9293A0}"/>
    <cellStyle name="Output 17 3 6 2" xfId="34083" xr:uid="{03882E53-26E2-4B6B-8D3C-DF912603123B}"/>
    <cellStyle name="Output 17 3 7" xfId="25035" xr:uid="{A62D1F94-DAC4-40B0-B171-4A571C3E0697}"/>
    <cellStyle name="Output 17 3 7 2" xfId="38062" xr:uid="{6A5B4570-3985-4720-B64A-CDF79433614F}"/>
    <cellStyle name="Output 17 3 8" xfId="24474" xr:uid="{01B99B4C-D2C1-4CAE-9ECE-6798210FC2DE}"/>
    <cellStyle name="Output 17 3 8 2" xfId="37556" xr:uid="{92123144-C3E2-45CD-979E-69E31BDEB9A9}"/>
    <cellStyle name="Output 17 3 9" xfId="29254" xr:uid="{C9E291E4-50F2-4034-B974-5AE397ACF222}"/>
    <cellStyle name="Output 17 3 9 2" xfId="41846" xr:uid="{8404B7B0-CDE7-41E3-A015-EC5E5B294ABA}"/>
    <cellStyle name="Output 17 4" xfId="11665" xr:uid="{15E70BF3-846F-46AA-BD78-6F00C21E91E6}"/>
    <cellStyle name="Output 17 4 2" xfId="21522" xr:uid="{EC6125B8-F176-45C7-9984-E64EE1D17E0C}"/>
    <cellStyle name="Output 17 4 2 2" xfId="34846" xr:uid="{748AE8CF-6147-49A0-95B5-8FE60B3A8F73}"/>
    <cellStyle name="Output 17 4 3" xfId="21781" xr:uid="{8C30B8E9-179D-49A0-9F83-B400A8200C0A}"/>
    <cellStyle name="Output 17 4 3 2" xfId="35058" xr:uid="{F3B92DF2-A62B-48D5-92D5-43409926A873}"/>
    <cellStyle name="Output 17 4 4" xfId="26082" xr:uid="{FA796870-0848-40DD-AB63-8568B2467343}"/>
    <cellStyle name="Output 17 4 4 2" xfId="38993" xr:uid="{9BDEF8D2-4400-4B31-B74A-BD89588C41C6}"/>
    <cellStyle name="Output 17 4 5" xfId="24487" xr:uid="{4194A005-51F0-47F8-A125-556FCB13C2BF}"/>
    <cellStyle name="Output 17 4 5 2" xfId="37566" xr:uid="{BDBF6B88-6437-4333-8CAB-3A5B2842B5A9}"/>
    <cellStyle name="Output 17 4 6" xfId="27505" xr:uid="{B9B515AA-60F5-4D76-9805-2FCC33C9121B}"/>
    <cellStyle name="Output 17 4 6 2" xfId="40268" xr:uid="{9DC6CD92-A5CF-46E6-9E40-9D416F21F528}"/>
    <cellStyle name="Output 17 4 7" xfId="7054" xr:uid="{3C07C7A3-77A3-49D1-B65E-778C1B621B6D}"/>
    <cellStyle name="Output 17 4 7 2" xfId="31274" xr:uid="{E7614352-F2F9-446D-9DC2-6956D5C7BFBD}"/>
    <cellStyle name="Output 17 4 8" xfId="5425" xr:uid="{323CB5EC-66F1-452C-9ADF-728972675459}"/>
    <cellStyle name="Output 17 4 8 2" xfId="29960" xr:uid="{711F193B-9BCC-42F8-BFB5-D9C897AA835B}"/>
    <cellStyle name="Output 17 4 9" xfId="26460" xr:uid="{E7FF2ABC-8EBC-4EBC-B129-DCD0C4748FE4}"/>
    <cellStyle name="Output 17 4 9 2" xfId="39332" xr:uid="{5EB3A404-B4E4-4109-B7CA-460ECAF85DE4}"/>
    <cellStyle name="Output 17 5" xfId="18551" xr:uid="{933AAFE6-ECD9-40AE-801A-B7F9FC1325F8}"/>
    <cellStyle name="Output 17 5 2" xfId="32157" xr:uid="{224DB1AC-E694-4510-AD21-89B223622FE2}"/>
    <cellStyle name="Output 18" xfId="2942" xr:uid="{0D6C90ED-A4BC-4B00-A9EE-7AA25CDC2244}"/>
    <cellStyle name="Output 18 2" xfId="12194" xr:uid="{E1547A6B-54F0-46FE-A9A2-0C8235246EE6}"/>
    <cellStyle name="Output 18 2 2" xfId="21976" xr:uid="{9ACF6B8B-C634-44A4-BD84-1D096569C4FA}"/>
    <cellStyle name="Output 18 2 2 2" xfId="35209" xr:uid="{E074063A-E882-4B0C-8A39-A9390351DF6E}"/>
    <cellStyle name="Output 18 2 3" xfId="19830" xr:uid="{BA447C0B-80E5-4C4F-BD30-F6FACE9965CB}"/>
    <cellStyle name="Output 18 2 3 2" xfId="33313" xr:uid="{19D09E43-1743-40B6-86EE-38AD520425E9}"/>
    <cellStyle name="Output 18 2 4" xfId="21212" xr:uid="{E31427C1-0254-4D4E-A818-1F7C19009E22}"/>
    <cellStyle name="Output 18 2 4 2" xfId="34558" xr:uid="{130077F0-5DC0-4A07-A230-7FA6311F403C}"/>
    <cellStyle name="Output 18 2 5" xfId="23342" xr:uid="{72A486A9-49FB-408F-B262-249E0D239735}"/>
    <cellStyle name="Output 18 2 5 2" xfId="36478" xr:uid="{4CB14E83-51F6-4C24-8E1D-9295CF60F9BB}"/>
    <cellStyle name="Output 18 2 6" xfId="25894" xr:uid="{E5AF5FB2-4303-4161-AFA6-6063B321B0FF}"/>
    <cellStyle name="Output 18 2 6 2" xfId="38832" xr:uid="{F51FED23-AC1C-4F02-BAA6-2D4BA2546CA0}"/>
    <cellStyle name="Output 18 2 7" xfId="28277" xr:uid="{27967B81-196A-432C-9125-8F3A78F5E9FE}"/>
    <cellStyle name="Output 18 2 7 2" xfId="40945" xr:uid="{712F328E-A6ED-4814-99E3-3145FE5AE972}"/>
    <cellStyle name="Output 18 2 8" xfId="6322" xr:uid="{EE8B7E33-7CE3-4266-921F-ECE2A538FCE1}"/>
    <cellStyle name="Output 18 2 8 2" xfId="30714" xr:uid="{CCEA54E2-4195-47A9-A8A2-E040D43BE344}"/>
    <cellStyle name="Output 18 2 9" xfId="29504" xr:uid="{72B3A261-50C9-4B6B-8250-893339AEB40F}"/>
    <cellStyle name="Output 18 2 9 2" xfId="42084" xr:uid="{CAAABCA0-1B7A-41D8-8AC4-4F6B88357B0A}"/>
    <cellStyle name="Output 18 3" xfId="13845" xr:uid="{596355A1-D54D-421F-90C1-C51B0A4C59B0}"/>
    <cellStyle name="Output 18 3 10" xfId="27549" xr:uid="{5BD5FFDC-9683-4BEB-8C80-D268BEA79759}"/>
    <cellStyle name="Output 18 3 10 2" xfId="40302" xr:uid="{1A31FB5A-2E47-489A-AA60-9EB04B41FE3E}"/>
    <cellStyle name="Output 18 3 2" xfId="14867" xr:uid="{3A06E69D-F765-400F-84A5-6F4467E51F10}"/>
    <cellStyle name="Output 18 3 2 10" xfId="22650" xr:uid="{DEB72B28-8071-4637-AA92-9753D7FD389F}"/>
    <cellStyle name="Output 18 3 2 10 2" xfId="35822" xr:uid="{8B31B52A-61FF-4820-B98E-07FD39D1AE1E}"/>
    <cellStyle name="Output 18 3 2 11" xfId="31807" xr:uid="{49CD808B-DD48-48F9-99AC-EF07BC3F83BF}"/>
    <cellStyle name="Output 18 3 2 2" xfId="23900" xr:uid="{C4B03050-9691-42D4-BE3B-BC545A36C6F1}"/>
    <cellStyle name="Output 18 3 2 2 2" xfId="37014" xr:uid="{F35120AB-0FC9-4827-BD33-72BA0C7F86EE}"/>
    <cellStyle name="Output 18 3 2 3" xfId="24956" xr:uid="{3094FD59-9D74-44E6-BC85-EBE0249170FF}"/>
    <cellStyle name="Output 18 3 2 3 2" xfId="37990" xr:uid="{C104B3A5-3BBF-49D5-9771-1FB53A436857}"/>
    <cellStyle name="Output 18 3 2 4" xfId="20849" xr:uid="{A764FCF9-7941-47F6-AD9D-913B3EDF6527}"/>
    <cellStyle name="Output 18 3 2 4 2" xfId="34228" xr:uid="{61061268-BC9E-4E20-93CE-B1FC6FE432CF}"/>
    <cellStyle name="Output 18 3 2 5" xfId="24527" xr:uid="{141351EE-2202-44E6-B550-973131CDA1ED}"/>
    <cellStyle name="Output 18 3 2 5 2" xfId="37604" xr:uid="{97CFCF7F-49B8-40A7-BFBC-515003C3ACAA}"/>
    <cellStyle name="Output 18 3 2 6" xfId="18592" xr:uid="{14DE2E2F-A88A-4621-B08A-C543175E522E}"/>
    <cellStyle name="Output 18 3 2 6 2" xfId="32193" xr:uid="{6BE22C04-9981-4504-8283-1C340865A627}"/>
    <cellStyle name="Output 18 3 2 7" xfId="19356" xr:uid="{12AC60E7-81FF-4098-8495-E636907680D9}"/>
    <cellStyle name="Output 18 3 2 7 2" xfId="32899" xr:uid="{AA1E275F-F74F-4022-9C4F-3DA225F12633}"/>
    <cellStyle name="Output 18 3 2 8" xfId="28205" xr:uid="{AD76F84D-4FFC-47E7-ACA4-5E7F56797DC8}"/>
    <cellStyle name="Output 18 3 2 8 2" xfId="40880" xr:uid="{737167C0-3A17-4E59-B934-27270BAC4ACE}"/>
    <cellStyle name="Output 18 3 2 9" xfId="26094" xr:uid="{F0439C9E-1364-41A9-8101-685F94E23371}"/>
    <cellStyle name="Output 18 3 2 9 2" xfId="39005" xr:uid="{780DA7BB-FDD9-4826-A950-F6D29B8F6533}"/>
    <cellStyle name="Output 18 3 3" xfId="23114" xr:uid="{800B3A81-4E53-46DC-A830-2EA7B243B4AF}"/>
    <cellStyle name="Output 18 3 3 2" xfId="36260" xr:uid="{B4490716-6237-45A0-B5CB-285B402A2DBA}"/>
    <cellStyle name="Output 18 3 4" xfId="6787" xr:uid="{FDF4D292-6D47-41CE-95CA-AF5CBF0F2B4E}"/>
    <cellStyle name="Output 18 3 4 2" xfId="31033" xr:uid="{D05E0498-C142-4D06-85D0-140047487BF2}"/>
    <cellStyle name="Output 18 3 5" xfId="19301" xr:uid="{109D4B97-7F06-4016-961C-863D86B394D7}"/>
    <cellStyle name="Output 18 3 5 2" xfId="32847" xr:uid="{20F68ED8-704A-4D76-B144-9A5A6CBE9BE6}"/>
    <cellStyle name="Output 18 3 6" xfId="21024" xr:uid="{A69E56B3-223F-436A-B9B9-F68F0E58FD13}"/>
    <cellStyle name="Output 18 3 6 2" xfId="34385" xr:uid="{3F2246BA-B6B2-49B2-9606-DBC8D8EF7B0A}"/>
    <cellStyle name="Output 18 3 7" xfId="28845" xr:uid="{438E07E7-AA16-4230-BC3E-1DC26CA44FF9}"/>
    <cellStyle name="Output 18 3 7 2" xfId="41466" xr:uid="{1652F1C4-E60C-405B-A298-98A1FD7FD3CB}"/>
    <cellStyle name="Output 18 3 8" xfId="26567" xr:uid="{8409A7B5-D44B-411F-8272-C2DF170951B0}"/>
    <cellStyle name="Output 18 3 8 2" xfId="39424" xr:uid="{02581265-F398-4694-A665-3B646B3EF6DD}"/>
    <cellStyle name="Output 18 3 9" xfId="28194" xr:uid="{5BCE8004-C76A-41D1-B194-820713CFCF3E}"/>
    <cellStyle name="Output 18 3 9 2" xfId="40871" xr:uid="{DF852D44-CAB2-4B6D-85A1-71571A13364B}"/>
    <cellStyle name="Output 18 4" xfId="11666" xr:uid="{A4237456-C68E-4AFF-81F0-5CFA6F3E0E83}"/>
    <cellStyle name="Output 18 4 2" xfId="21523" xr:uid="{34A96022-DA4E-4CA4-9352-6394A3EB0283}"/>
    <cellStyle name="Output 18 4 2 2" xfId="34847" xr:uid="{A2A54C61-A019-4BFC-8AF4-075D93551502}"/>
    <cellStyle name="Output 18 4 3" xfId="25125" xr:uid="{7AEADE84-AA67-4B25-883B-55667413EBBB}"/>
    <cellStyle name="Output 18 4 3 2" xfId="38145" xr:uid="{C6E74A38-4A1A-441A-AD5E-4A732B4FB1CE}"/>
    <cellStyle name="Output 18 4 4" xfId="7195" xr:uid="{EA413DE4-05E1-4556-A9B5-DFA2A199CCA9}"/>
    <cellStyle name="Output 18 4 4 2" xfId="31395" xr:uid="{9CBA7478-1D20-4A8A-894A-337016418138}"/>
    <cellStyle name="Output 18 4 5" xfId="19655" xr:uid="{06CA83BD-F7E8-4046-BCDD-CF6537D507B2}"/>
    <cellStyle name="Output 18 4 5 2" xfId="33150" xr:uid="{95C49E05-6C0B-45DE-9C5E-78EFA7C1F0F8}"/>
    <cellStyle name="Output 18 4 6" xfId="19480" xr:uid="{8BB682AC-4C9B-406B-9432-FDEF9BCEDA8B}"/>
    <cellStyle name="Output 18 4 6 2" xfId="32999" xr:uid="{3C90DA1F-A186-48B0-8244-4B41A40753F6}"/>
    <cellStyle name="Output 18 4 7" xfId="26670" xr:uid="{FF279C72-9002-49E7-A413-05D8F308230D}"/>
    <cellStyle name="Output 18 4 7 2" xfId="39522" xr:uid="{633B2276-8F0F-4AD5-971B-2B61A0B6CE04}"/>
    <cellStyle name="Output 18 4 8" xfId="19574" xr:uid="{1B34DA42-F849-4751-912C-787382292CE4}"/>
    <cellStyle name="Output 18 4 8 2" xfId="33082" xr:uid="{CC3B474C-0D54-4456-BB8C-D59DC603C7B7}"/>
    <cellStyle name="Output 18 4 9" xfId="5472" xr:uid="{65B63838-EFB0-411C-9876-BBF9A9CB04A7}"/>
    <cellStyle name="Output 18 4 9 2" xfId="29998" xr:uid="{6FB290B0-6F4D-40BF-A1D3-20F1BDB07953}"/>
    <cellStyle name="Output 18 5" xfId="21167" xr:uid="{8C90E5DC-604C-480D-80D2-99EEC59A3CE0}"/>
    <cellStyle name="Output 18 5 2" xfId="34518" xr:uid="{DBD12B5C-17B8-4298-BCDC-B7B2D63CA7E1}"/>
    <cellStyle name="Output 19" xfId="2943" xr:uid="{B294016A-23C0-4843-86E1-8E49069BFE2B}"/>
    <cellStyle name="Output 2" xfId="2944" xr:uid="{A6715BF7-03A6-4EDC-8138-75EF007121EB}"/>
    <cellStyle name="Output 2 10" xfId="8836" xr:uid="{AE5F5517-A329-408E-A4F9-C10CDC69E2B2}"/>
    <cellStyle name="Output 2 11" xfId="10099" xr:uid="{9FB830BB-7376-4E92-95E3-EABECA54605E}"/>
    <cellStyle name="Output 2 11 10" xfId="5648" xr:uid="{05452C8A-36C0-4526-BC47-588073734442}"/>
    <cellStyle name="Output 2 11 10 2" xfId="30149" xr:uid="{A06928C5-D569-4BBD-9FA0-7C78707B2531}"/>
    <cellStyle name="Output 2 11 11" xfId="28835" xr:uid="{4BC36962-26D7-4617-8114-72F18344D6F7}"/>
    <cellStyle name="Output 2 11 11 2" xfId="41457" xr:uid="{1F68511F-20B5-461C-AE8D-DCA27545EBCB}"/>
    <cellStyle name="Output 2 11 2" xfId="13655" xr:uid="{F9D68FD0-F41F-48DA-8C07-7ADE50264E98}"/>
    <cellStyle name="Output 2 11 2 2" xfId="22967" xr:uid="{E7875DA2-FAFC-41DA-801F-B43C4702377F}"/>
    <cellStyle name="Output 2 11 2 2 2" xfId="36117" xr:uid="{8436B5A1-1D04-4FE3-9126-AD5D015F8130}"/>
    <cellStyle name="Output 2 11 2 3" xfId="20182" xr:uid="{CEA5593B-4CB0-4D65-A2C8-D83371573646}"/>
    <cellStyle name="Output 2 11 2 3 2" xfId="33638" xr:uid="{1E57A2EA-FDEB-4D8B-BEAC-559308E3B13E}"/>
    <cellStyle name="Output 2 11 2 4" xfId="22465" xr:uid="{BEEA7B37-9CD9-48BA-AD1E-C01C1B346C61}"/>
    <cellStyle name="Output 2 11 2 4 2" xfId="35653" xr:uid="{8445AE3B-3D43-4778-94DF-739C79FF8F80}"/>
    <cellStyle name="Output 2 11 2 5" xfId="24992" xr:uid="{D3D7B91C-B2C9-4218-87B5-FC121008A31A}"/>
    <cellStyle name="Output 2 11 2 5 2" xfId="38022" xr:uid="{CC49B478-BB1E-4804-A8C2-BDD56388A49F}"/>
    <cellStyle name="Output 2 11 2 6" xfId="27470" xr:uid="{7D33FA9C-244A-403C-9329-B8658F9F05CD}"/>
    <cellStyle name="Output 2 11 2 6 2" xfId="40236" xr:uid="{7B389D91-CAE0-4A2C-B916-9BD7BF3F991F}"/>
    <cellStyle name="Output 2 11 2 7" xfId="25483" xr:uid="{795730C3-1A11-4824-A4D5-DF3046535B7A}"/>
    <cellStyle name="Output 2 11 2 7 2" xfId="38460" xr:uid="{56817015-19C9-44D0-8196-E017EA058434}"/>
    <cellStyle name="Output 2 11 2 8" xfId="20642" xr:uid="{EAA100FD-2C4C-4C0B-86AF-B26444F66612}"/>
    <cellStyle name="Output 2 11 2 8 2" xfId="34049" xr:uid="{8213E107-9CF3-4FA1-A99F-F86D0E50212A}"/>
    <cellStyle name="Output 2 11 2 9" xfId="24236" xr:uid="{AA6869DC-69AC-45F7-89B9-20A7325245D2}"/>
    <cellStyle name="Output 2 11 2 9 2" xfId="37335" xr:uid="{ADBDB14E-1F35-4C95-B360-0E9ACE81989B}"/>
    <cellStyle name="Output 2 11 3" xfId="14349" xr:uid="{97503768-6F83-41D7-99CD-DC849AB563DD}"/>
    <cellStyle name="Output 2 11 3 2" xfId="23493" xr:uid="{B7BE03F9-9D9A-48B3-B7E0-2E3C7D5EB803}"/>
    <cellStyle name="Output 2 11 3 2 2" xfId="36626" xr:uid="{E537133E-26FF-4F04-9806-9CC8CA348B1A}"/>
    <cellStyle name="Output 2 11 3 3" xfId="24529" xr:uid="{DB3B3369-D870-46EA-8DEA-FFE16378B470}"/>
    <cellStyle name="Output 2 11 3 3 2" xfId="37606" xr:uid="{D4F81134-181D-4CA1-B215-7AD9C63F35CD}"/>
    <cellStyle name="Output 2 11 3 4" xfId="25198" xr:uid="{70A9A42A-4725-4FF7-A6A4-7B489C5759A5}"/>
    <cellStyle name="Output 2 11 3 4 2" xfId="38207" xr:uid="{C96EC154-DDE2-48DE-BADF-1BE2D24C5B65}"/>
    <cellStyle name="Output 2 11 3 5" xfId="26259" xr:uid="{4D56F7DA-2113-44C7-AB13-76F624D38423}"/>
    <cellStyle name="Output 2 11 3 5 2" xfId="39158" xr:uid="{DA70CD18-18C8-4787-A5F7-EEA2150565F9}"/>
    <cellStyle name="Output 2 11 3 6" xfId="19505" xr:uid="{DBD9D039-B05F-4C1F-B856-D8F01ACC46A2}"/>
    <cellStyle name="Output 2 11 3 6 2" xfId="33021" xr:uid="{10ADEFA1-F049-438E-A569-30971A0BAE93}"/>
    <cellStyle name="Output 2 11 3 7" xfId="7077" xr:uid="{9E12E723-39C0-489F-BF7C-09B8AE5B31CF}"/>
    <cellStyle name="Output 2 11 3 7 2" xfId="31295" xr:uid="{02841769-2EDC-4F51-85F7-5643A2726EE9}"/>
    <cellStyle name="Output 2 11 3 8" xfId="27723" xr:uid="{A22A9CD1-115F-48FD-BABF-57970BFA6F47}"/>
    <cellStyle name="Output 2 11 3 8 2" xfId="40450" xr:uid="{BA05E312-36A6-41BC-900F-BD7FA2F0DABD}"/>
    <cellStyle name="Output 2 11 3 9" xfId="19887" xr:uid="{70204F1C-1F3E-458D-996F-14CEDB9DBBFF}"/>
    <cellStyle name="Output 2 11 3 9 2" xfId="33364" xr:uid="{FBA0642F-3220-4170-8682-A49B2CF0E0F5}"/>
    <cellStyle name="Output 2 11 4" xfId="20514" xr:uid="{56B7DA7A-C60F-40CC-8EC7-3268CB2A9BCF}"/>
    <cellStyle name="Output 2 11 4 2" xfId="33931" xr:uid="{37460A4C-3487-40DC-92DA-F34BE56D2606}"/>
    <cellStyle name="Output 2 11 5" xfId="23615" xr:uid="{C9DDB328-8BEF-47A5-BD35-87F400E7BD1E}"/>
    <cellStyle name="Output 2 11 5 2" xfId="36738" xr:uid="{0DF1CDA5-827D-4A24-919A-AF403732EC90}"/>
    <cellStyle name="Output 2 11 6" xfId="22149" xr:uid="{F498CB48-BB3B-46F2-8BE9-83EFC3558F5F}"/>
    <cellStyle name="Output 2 11 6 2" xfId="35370" xr:uid="{77E05B11-3201-4F4F-BD54-97349D62F455}"/>
    <cellStyle name="Output 2 11 7" xfId="5504" xr:uid="{55C04ECF-6692-4583-BFD4-0546248673E5}"/>
    <cellStyle name="Output 2 11 7 2" xfId="30024" xr:uid="{336BB442-D9BF-471F-AAB4-EBDDCEBE3E53}"/>
    <cellStyle name="Output 2 11 8" xfId="20370" xr:uid="{E674D913-D1C9-4FA1-BE95-EA9FC92580C6}"/>
    <cellStyle name="Output 2 11 8 2" xfId="33806" xr:uid="{E3B8DF36-D555-41EF-8538-B5F4C9AB0981}"/>
    <cellStyle name="Output 2 11 9" xfId="28423" xr:uid="{EE0E4E1C-1BE7-475B-AC02-0332C2586347}"/>
    <cellStyle name="Output 2 11 9 2" xfId="41081" xr:uid="{242C35AE-287E-4914-8BD0-B3C59914C55B}"/>
    <cellStyle name="Output 2 12" xfId="11942" xr:uid="{7F9E7D56-B78A-4330-984B-A33EE836F1C0}"/>
    <cellStyle name="Output 2 13" xfId="17988" xr:uid="{128EF916-C451-42DB-B406-DABF2B735799}"/>
    <cellStyle name="Output 2 13 10" xfId="29804" xr:uid="{BBB3300E-439B-4636-A4CC-790D79A1A59A}"/>
    <cellStyle name="Output 2 13 10 2" xfId="42370" xr:uid="{625BC013-34D0-4FA5-ABC0-2B8572B4C9C7}"/>
    <cellStyle name="Output 2 13 11" xfId="32072" xr:uid="{5DE329BD-1DDD-4C32-9DE3-9DD2577B7B3E}"/>
    <cellStyle name="Output 2 13 2" xfId="25811" xr:uid="{AEEA2278-A9D4-4BDD-B6E3-0D5B91C0D94A}"/>
    <cellStyle name="Output 2 13 2 2" xfId="38754" xr:uid="{CD2A6137-3B31-4DBB-A0CE-7A70AE102545}"/>
    <cellStyle name="Output 2 13 3" xfId="26696" xr:uid="{BBE37081-CC8D-4E32-9CBE-A3399DE5D7EC}"/>
    <cellStyle name="Output 2 13 3 2" xfId="39544" xr:uid="{66EEE0C1-FA86-47F2-B580-5B8415D01F7C}"/>
    <cellStyle name="Output 2 13 4" xfId="27429" xr:uid="{E895338E-9264-450E-9FD1-5E21CBB2AC2A}"/>
    <cellStyle name="Output 2 13 4 2" xfId="40198" xr:uid="{A14CF3D7-9C93-4A80-9080-E4EEC6EE282F}"/>
    <cellStyle name="Output 2 13 5" xfId="28155" xr:uid="{E2859B5F-3798-45F3-BC05-649513AC6261}"/>
    <cellStyle name="Output 2 13 5 2" xfId="40832" xr:uid="{BAA23F7E-6789-4845-B704-6B74E11FF683}"/>
    <cellStyle name="Output 2 13 6" xfId="28745" xr:uid="{CCE98611-CA8A-46F1-B1CF-D25154FDA455}"/>
    <cellStyle name="Output 2 13 6 2" xfId="41369" xr:uid="{478E589F-6CDF-4B02-84C0-6D9DCAB3D2A6}"/>
    <cellStyle name="Output 2 13 7" xfId="29122" xr:uid="{1C9A3C9E-4344-44F0-AAE7-6A0FF0D0EB9C}"/>
    <cellStyle name="Output 2 13 7 2" xfId="41722" xr:uid="{8188D570-E0E6-42B7-8CB9-9EB8A064A76E}"/>
    <cellStyle name="Output 2 13 8" xfId="29465" xr:uid="{94A0DCDB-9AF5-4C55-A26D-67B831998872}"/>
    <cellStyle name="Output 2 13 8 2" xfId="42045" xr:uid="{7D8F3D37-E04D-45DB-9F83-BD1C8E5516D6}"/>
    <cellStyle name="Output 2 13 9" xfId="29702" xr:uid="{DDC3D547-EA01-495B-BA6F-8AAE353BC3A5}"/>
    <cellStyle name="Output 2 13 9 2" xfId="42274" xr:uid="{2A15B037-B3D8-4AB3-B0EC-A6D82D5FD32E}"/>
    <cellStyle name="Output 2 14" xfId="4775" xr:uid="{1DEB2DAA-448A-4A28-AEC7-0C539BB6A044}"/>
    <cellStyle name="Output 2 2" xfId="2945" xr:uid="{E503DFB5-E7C6-4EC5-98DF-19D4E78267E7}"/>
    <cellStyle name="Output 2 2 2" xfId="10100" xr:uid="{618F10BD-DBA5-4D1B-8C36-4ACCC640F35F}"/>
    <cellStyle name="Output 2 2 2 10" xfId="20046" xr:uid="{AB3BCB91-E79F-4804-B113-3A167879B0B1}"/>
    <cellStyle name="Output 2 2 2 10 2" xfId="33516" xr:uid="{2D3ADDF6-50A7-4923-B682-8ABC771D1D65}"/>
    <cellStyle name="Output 2 2 2 11" xfId="25921" xr:uid="{CCC138ED-ECB3-4B50-86F5-C5D64559FED9}"/>
    <cellStyle name="Output 2 2 2 11 2" xfId="38854" xr:uid="{A0C56881-96C6-4250-9CA9-1A4DCA81E496}"/>
    <cellStyle name="Output 2 2 2 2" xfId="13656" xr:uid="{C7B78756-D20B-459F-8F14-8E1372327830}"/>
    <cellStyle name="Output 2 2 2 2 2" xfId="22968" xr:uid="{B468D3CF-779E-4FF7-9C33-DD395739D17C}"/>
    <cellStyle name="Output 2 2 2 2 2 2" xfId="36118" xr:uid="{E9188A5E-11B1-437A-A8CB-6B6A5564FC3B}"/>
    <cellStyle name="Output 2 2 2 2 3" xfId="6655" xr:uid="{C4E23C5B-D8CD-4123-BABF-720386AB0371}"/>
    <cellStyle name="Output 2 2 2 2 3 2" xfId="30958" xr:uid="{2622F08D-4F03-4358-A80E-EDF2A7F564C1}"/>
    <cellStyle name="Output 2 2 2 2 4" xfId="19332" xr:uid="{CBF68846-87DF-493A-8161-700D038257B6}"/>
    <cellStyle name="Output 2 2 2 2 4 2" xfId="32875" xr:uid="{747F02B0-AE9A-4785-B0EB-E74527D22819}"/>
    <cellStyle name="Output 2 2 2 2 5" xfId="26607" xr:uid="{58961149-7FCC-4C7D-9954-73B1E8E9FB81}"/>
    <cellStyle name="Output 2 2 2 2 5 2" xfId="39463" xr:uid="{6A0AE593-2B81-4D44-934F-2C7135595084}"/>
    <cellStyle name="Output 2 2 2 2 6" xfId="27322" xr:uid="{63876236-19BA-41C6-A578-56DAE61F1656}"/>
    <cellStyle name="Output 2 2 2 2 6 2" xfId="40098" xr:uid="{76058C5E-A5D1-4016-8B4A-C4148752497E}"/>
    <cellStyle name="Output 2 2 2 2 7" xfId="19130" xr:uid="{19CD1607-765D-488B-85E4-442A2FE25483}"/>
    <cellStyle name="Output 2 2 2 2 7 2" xfId="32693" xr:uid="{5DEF61C9-D7B5-402A-95B2-4DDDB188EBAF}"/>
    <cellStyle name="Output 2 2 2 2 8" xfId="22081" xr:uid="{5DF6CF2D-87AB-4C30-BED9-F54BDF8A0C35}"/>
    <cellStyle name="Output 2 2 2 2 8 2" xfId="35311" xr:uid="{3C71DE34-9D74-466B-A35F-F66F3EB06038}"/>
    <cellStyle name="Output 2 2 2 2 9" xfId="24302" xr:uid="{F0C65F2F-411B-430E-B06C-AD5D78981B51}"/>
    <cellStyle name="Output 2 2 2 2 9 2" xfId="37397" xr:uid="{1E1A9095-8976-4B56-9091-9D5C1B808339}"/>
    <cellStyle name="Output 2 2 2 3" xfId="14350" xr:uid="{6FC9CBAB-8DC9-45EF-B40C-C43F890350BC}"/>
    <cellStyle name="Output 2 2 2 3 2" xfId="23494" xr:uid="{E4722A04-13D5-408B-B524-B9958353FC6A}"/>
    <cellStyle name="Output 2 2 2 3 2 2" xfId="36627" xr:uid="{C86296F6-6BF2-4E93-B466-41BD3CD67A6F}"/>
    <cellStyle name="Output 2 2 2 3 3" xfId="6855" xr:uid="{72BF41E9-42CB-4431-9A6A-D5D979F1AA43}"/>
    <cellStyle name="Output 2 2 2 3 3 2" xfId="31097" xr:uid="{CE1AEA30-9971-48B5-866E-D7EE5CA17AB4}"/>
    <cellStyle name="Output 2 2 2 3 4" xfId="18760" xr:uid="{1E391140-822F-4BD4-9F43-23FDE3AEF4BF}"/>
    <cellStyle name="Output 2 2 2 3 4 2" xfId="32352" xr:uid="{D6874A68-2F72-4281-AA3F-CCD65E066158}"/>
    <cellStyle name="Output 2 2 2 3 5" xfId="27082" xr:uid="{D17FB736-F4C0-4C28-9FA4-3920C1DD6DE8}"/>
    <cellStyle name="Output 2 2 2 3 5 2" xfId="39884" xr:uid="{36CD8AE3-4858-480E-9D23-B9CE72EFAF7D}"/>
    <cellStyle name="Output 2 2 2 3 6" xfId="7084" xr:uid="{AA4B1FBB-72E2-442D-9B0B-B61FBBB57530}"/>
    <cellStyle name="Output 2 2 2 3 6 2" xfId="31301" xr:uid="{653E7056-C838-4B3E-A6DC-69F3BC65B7A1}"/>
    <cellStyle name="Output 2 2 2 3 7" xfId="27255" xr:uid="{F9568D73-D60B-4F33-8276-E4C050105075}"/>
    <cellStyle name="Output 2 2 2 3 7 2" xfId="40039" xr:uid="{C30E9233-8B8F-4445-B54D-CEE0709BF383}"/>
    <cellStyle name="Output 2 2 2 3 8" xfId="7092" xr:uid="{880E35F7-61DE-4DEB-93DE-85E0D25AB1BA}"/>
    <cellStyle name="Output 2 2 2 3 8 2" xfId="31308" xr:uid="{2E52D57C-0A4C-45CB-9DDB-97ECFD494ACB}"/>
    <cellStyle name="Output 2 2 2 3 9" xfId="21811" xr:uid="{3AE0693E-077B-4213-B179-087115694190}"/>
    <cellStyle name="Output 2 2 2 3 9 2" xfId="35082" xr:uid="{9BC3EC68-1DE8-475D-9FE2-6F872642DBDF}"/>
    <cellStyle name="Output 2 2 2 4" xfId="20515" xr:uid="{1CF97DC9-13AC-422C-98E4-9CCABBA51F21}"/>
    <cellStyle name="Output 2 2 2 4 2" xfId="33932" xr:uid="{5D4BC44C-16E9-4D23-8EB9-3FAFBEDCF3BA}"/>
    <cellStyle name="Output 2 2 2 5" xfId="20767" xr:uid="{4C5199F5-F390-4B6B-BC87-2FE0BA3F6F40}"/>
    <cellStyle name="Output 2 2 2 5 2" xfId="34160" xr:uid="{58EEC816-0308-43A2-B427-F1E3A39D1460}"/>
    <cellStyle name="Output 2 2 2 6" xfId="26370" xr:uid="{A3CE4366-7735-42DD-AF41-DA024AD70F2A}"/>
    <cellStyle name="Output 2 2 2 6 2" xfId="39248" xr:uid="{56E8277B-1532-45B2-AB76-524D8DDBE2B1}"/>
    <cellStyle name="Output 2 2 2 7" xfId="24214" xr:uid="{8BD8946E-2B2F-4A4F-AAC1-09D4D6774C5F}"/>
    <cellStyle name="Output 2 2 2 7 2" xfId="37316" xr:uid="{58E3C620-D4B8-487D-A0E5-A5A9757794BE}"/>
    <cellStyle name="Output 2 2 2 8" xfId="24450" xr:uid="{9FEB18A4-CDAD-4AD6-8194-0AB527577C32}"/>
    <cellStyle name="Output 2 2 2 8 2" xfId="37533" xr:uid="{638CDFDC-4C87-4563-BE0B-E4683216F7DE}"/>
    <cellStyle name="Output 2 2 2 9" xfId="26729" xr:uid="{533AF6B5-4F04-492C-8BF8-DB8A2D4C002D}"/>
    <cellStyle name="Output 2 2 2 9 2" xfId="39576" xr:uid="{D32C9302-31C6-481B-962E-A39542637B7E}"/>
    <cellStyle name="Output 2 2 3" xfId="17989" xr:uid="{AB2FAC89-37DE-4FD7-8BFD-F2246A49E6C5}"/>
    <cellStyle name="Output 2 2 3 10" xfId="29805" xr:uid="{B6E62BDE-3311-4BFF-8199-0DF54EC75B8C}"/>
    <cellStyle name="Output 2 2 3 10 2" xfId="42371" xr:uid="{C51D837A-A4CF-4A36-B513-DC955ED143A7}"/>
    <cellStyle name="Output 2 2 3 11" xfId="32073" xr:uid="{27696FB6-5F31-4EF4-B0F2-B261C8807760}"/>
    <cellStyle name="Output 2 2 3 2" xfId="25812" xr:uid="{D9D86DF6-B7C5-4C60-8D08-75AF6DCAC751}"/>
    <cellStyle name="Output 2 2 3 2 2" xfId="38755" xr:uid="{FC44EF74-B6D8-401E-A0FE-58AECA362115}"/>
    <cellStyle name="Output 2 2 3 3" xfId="26697" xr:uid="{9CA3C2C7-5AE9-4382-AD5B-9107A1167555}"/>
    <cellStyle name="Output 2 2 3 3 2" xfId="39545" xr:uid="{DAD466E1-DE23-4ED1-B427-2B2300D4A532}"/>
    <cellStyle name="Output 2 2 3 4" xfId="27430" xr:uid="{CA22EC94-CA47-4B4E-A12C-C7E6B2022EE9}"/>
    <cellStyle name="Output 2 2 3 4 2" xfId="40199" xr:uid="{393636A6-D770-430A-8CCA-98D925B84243}"/>
    <cellStyle name="Output 2 2 3 5" xfId="28156" xr:uid="{A7999E81-11E5-4AA3-BAA5-6EE8E725CC5A}"/>
    <cellStyle name="Output 2 2 3 5 2" xfId="40833" xr:uid="{347306EF-757E-421A-B9A8-716C9223F4A2}"/>
    <cellStyle name="Output 2 2 3 6" xfId="28746" xr:uid="{4A8A14A8-F4E3-4690-A7F1-B8055330B287}"/>
    <cellStyle name="Output 2 2 3 6 2" xfId="41370" xr:uid="{E1589E8F-1D6C-46DC-9A02-12F1E24EFF73}"/>
    <cellStyle name="Output 2 2 3 7" xfId="29123" xr:uid="{DF72AB03-DF20-4EE1-A785-86B078EFB718}"/>
    <cellStyle name="Output 2 2 3 7 2" xfId="41723" xr:uid="{0C96117B-712F-416D-866F-B4D6B1023803}"/>
    <cellStyle name="Output 2 2 3 8" xfId="29466" xr:uid="{E2F3AA1C-E6C3-4712-89D2-1A99A2443BBB}"/>
    <cellStyle name="Output 2 2 3 8 2" xfId="42046" xr:uid="{C9C75A23-C7A0-4AD3-A473-E3AE1CE7BC1C}"/>
    <cellStyle name="Output 2 2 3 9" xfId="29703" xr:uid="{7E4384BB-900B-4274-BDAC-1FF3BA9633EC}"/>
    <cellStyle name="Output 2 2 3 9 2" xfId="42275" xr:uid="{6BFF2FC3-1995-413C-8E65-907083910329}"/>
    <cellStyle name="Output 2 3" xfId="2946" xr:uid="{97521C58-2F5E-451D-B2B0-653DF6BBC899}"/>
    <cellStyle name="Output 2 4" xfId="2947" xr:uid="{A2CDDC4C-921C-4477-BC20-9A021652AC3C}"/>
    <cellStyle name="Output 2 5" xfId="2948" xr:uid="{FC3F4C0B-59C7-49AF-89D0-EE933B13DE5E}"/>
    <cellStyle name="Output 2 6" xfId="2949" xr:uid="{7C641FD0-5B2E-4C98-BB94-59C4C0A32392}"/>
    <cellStyle name="Output 2 7" xfId="2950" xr:uid="{E8A3FCB0-C0FE-40BA-968E-E967F19B45E7}"/>
    <cellStyle name="Output 2 8" xfId="8105" xr:uid="{BEC10344-C67F-4476-A625-0BFE4E3C902C}"/>
    <cellStyle name="Output 2 8 2" xfId="13588" xr:uid="{06D37C18-4431-42B5-8186-C48B619E2437}"/>
    <cellStyle name="Output 2 8 2 2" xfId="22904" xr:uid="{B042D643-368C-40E3-83BA-E77A6E959868}"/>
    <cellStyle name="Output 2 8 2 2 2" xfId="36055" xr:uid="{610BD28B-B238-47A3-85C4-880FCA64AF72}"/>
    <cellStyle name="Output 2 8 2 3" xfId="20193" xr:uid="{1AE2889A-3AFA-4317-9ADC-3377C898BFB4}"/>
    <cellStyle name="Output 2 8 2 3 2" xfId="33649" xr:uid="{30FC53C4-B9E8-471D-A8DE-63F9503ADB59}"/>
    <cellStyle name="Output 2 8 2 4" xfId="25606" xr:uid="{9ABF9B9C-5452-48C5-B5A1-BF57F66A0158}"/>
    <cellStyle name="Output 2 8 2 4 2" xfId="38569" xr:uid="{E25F52A8-C72A-498C-AD0E-83AC101C8E4E}"/>
    <cellStyle name="Output 2 8 2 5" xfId="22491" xr:uid="{A4BDADDA-10C2-460C-B04C-085DE259AB31}"/>
    <cellStyle name="Output 2 8 2 5 2" xfId="35678" xr:uid="{D85053F5-623F-4F6E-B36C-F1C0F9DBD8AA}"/>
    <cellStyle name="Output 2 8 2 6" xfId="27748" xr:uid="{FB699BB6-F150-4A3D-B537-8A946B7F1B50}"/>
    <cellStyle name="Output 2 8 2 6 2" xfId="40473" xr:uid="{ED9505E8-2B9E-4E05-8539-9C514349C8B2}"/>
    <cellStyle name="Output 2 8 2 7" xfId="29160" xr:uid="{0F0D7B69-CAD8-4D3F-8EF8-3A16C76D3F4F}"/>
    <cellStyle name="Output 2 8 2 7 2" xfId="41760" xr:uid="{A9B5E751-F5A5-4F9C-A015-829EA4743048}"/>
    <cellStyle name="Output 2 8 2 8" xfId="19373" xr:uid="{79F55C3F-1A70-42B0-A07A-B9EDB25E914D}"/>
    <cellStyle name="Output 2 8 2 8 2" xfId="32913" xr:uid="{661E0CFC-7C41-4A08-B8BA-E63C060002BA}"/>
    <cellStyle name="Output 2 8 2 9" xfId="28789" xr:uid="{0A6E0FE4-A7C4-4F16-BD21-54766FF81B5A}"/>
    <cellStyle name="Output 2 8 2 9 2" xfId="41413" xr:uid="{09A4572D-1490-4DEC-9204-AAC23474162B}"/>
    <cellStyle name="Output 2 8 3" xfId="14016" xr:uid="{0EC5DC68-7741-4E9D-B6D6-DF439EA32CBF}"/>
    <cellStyle name="Output 2 8 3 10" xfId="23440" xr:uid="{D0B07D0F-779B-48BC-BAD5-AF53C42A529E}"/>
    <cellStyle name="Output 2 8 3 10 2" xfId="36573" xr:uid="{5FD49EA4-F115-4FF1-BC31-8FB7CA1E9550}"/>
    <cellStyle name="Output 2 8 3 2" xfId="14995" xr:uid="{217D48C7-CD7B-4588-AA1A-B0435A3B5A22}"/>
    <cellStyle name="Output 2 8 3 2 10" xfId="29568" xr:uid="{1CF8E981-95D9-48CC-9F0A-6DED4B29EC98}"/>
    <cellStyle name="Output 2 8 3 2 10 2" xfId="42144" xr:uid="{E119E6EB-1062-4BBB-8E0E-291500A5F1F5}"/>
    <cellStyle name="Output 2 8 3 2 11" xfId="31935" xr:uid="{716AAE09-D39B-49A7-8D87-DCEE6A38F43C}"/>
    <cellStyle name="Output 2 8 3 2 2" xfId="24028" xr:uid="{230608DE-CDE8-4609-A38E-B678002EE695}"/>
    <cellStyle name="Output 2 8 3 2 2 2" xfId="37142" xr:uid="{F503328C-B473-4899-89E2-75B1BE55DA91}"/>
    <cellStyle name="Output 2 8 3 2 3" xfId="22201" xr:uid="{ECF3D94F-BA6C-40F3-8E1D-DF9485E3D2F3}"/>
    <cellStyle name="Output 2 8 3 2 3 2" xfId="35416" xr:uid="{62FB5429-6A06-4282-A55F-0CA969FA899F}"/>
    <cellStyle name="Output 2 8 3 2 4" xfId="22750" xr:uid="{113DEF95-BD5A-43FA-9A46-578802C56184}"/>
    <cellStyle name="Output 2 8 3 2 4 2" xfId="35918" xr:uid="{AAAD778D-9902-451A-B05E-54FAA0903440}"/>
    <cellStyle name="Output 2 8 3 2 5" xfId="26488" xr:uid="{E916F43E-7F32-451A-BEB6-B430B460FA36}"/>
    <cellStyle name="Output 2 8 3 2 5 2" xfId="39358" xr:uid="{730AA9F2-FB4C-4671-A553-E9FA53CD49C7}"/>
    <cellStyle name="Output 2 8 3 2 6" xfId="20034" xr:uid="{F1A5A80D-9630-4E89-A9BD-405295B8613D}"/>
    <cellStyle name="Output 2 8 3 2 6 2" xfId="33507" xr:uid="{85324ADE-1CFF-4166-A361-8F8E4E66858D}"/>
    <cellStyle name="Output 2 8 3 2 7" xfId="19616" xr:uid="{1B07241B-06C9-41B0-8362-16392E5DC470}"/>
    <cellStyle name="Output 2 8 3 2 7 2" xfId="33117" xr:uid="{7F6E3C3F-9A23-447A-A4B8-2720E739D6D2}"/>
    <cellStyle name="Output 2 8 3 2 8" xfId="27009" xr:uid="{F315A962-238A-4EE0-A5F1-DA690B49FB67}"/>
    <cellStyle name="Output 2 8 3 2 8 2" xfId="39822" xr:uid="{6C6C2525-6503-4A59-8109-857FE72A94F4}"/>
    <cellStyle name="Output 2 8 3 2 9" xfId="5262" xr:uid="{17C28398-59C5-4CD8-9D22-0EEF8D84B88C}"/>
    <cellStyle name="Output 2 8 3 2 9 2" xfId="29919" xr:uid="{78F37743-6D65-4130-A9C5-A044C8C54B5A}"/>
    <cellStyle name="Output 2 8 3 3" xfId="23268" xr:uid="{47449EA1-2CC5-4A23-950E-D472E5207D4B}"/>
    <cellStyle name="Output 2 8 3 3 2" xfId="36413" xr:uid="{54532531-29B1-4520-B26F-B2BEF1B20AA8}"/>
    <cellStyle name="Output 2 8 3 4" xfId="21222" xr:uid="{A769EE09-BFE2-48D6-A707-C4C47E715B32}"/>
    <cellStyle name="Output 2 8 3 4 2" xfId="34567" xr:uid="{6177E787-33B5-498F-AE8B-61D2098F2BC6}"/>
    <cellStyle name="Output 2 8 3 5" xfId="6991" xr:uid="{2CD372A6-5D99-4E32-8FFD-901C5D75C100}"/>
    <cellStyle name="Output 2 8 3 5 2" xfId="31222" xr:uid="{E0B5194C-4D33-4466-9FEF-F003655BDF27}"/>
    <cellStyle name="Output 2 8 3 6" xfId="22506" xr:uid="{0888405B-FC3D-4FC2-9182-E6DD4108A140}"/>
    <cellStyle name="Output 2 8 3 6 2" xfId="35691" xr:uid="{48B0FC46-E8E0-49A6-9790-5F395E405602}"/>
    <cellStyle name="Output 2 8 3 7" xfId="23444" xr:uid="{EBB8EA41-09AA-4B99-A3DB-12007723760E}"/>
    <cellStyle name="Output 2 8 3 7 2" xfId="36577" xr:uid="{9E3E809A-B584-4948-9C8C-5A37AF3DE0C4}"/>
    <cellStyle name="Output 2 8 3 8" xfId="22699" xr:uid="{A142EE2B-E74B-4920-B008-F5FFF5191079}"/>
    <cellStyle name="Output 2 8 3 8 2" xfId="35870" xr:uid="{BD5B5B09-69B9-4E39-AC8A-C8B76C6818F4}"/>
    <cellStyle name="Output 2 8 3 9" xfId="26178" xr:uid="{3A022439-E5A6-404C-8848-E13579A61696}"/>
    <cellStyle name="Output 2 8 3 9 2" xfId="39085" xr:uid="{1682DA5F-CA84-4E7F-99FD-50E1CD808D04}"/>
    <cellStyle name="Output 2 8 4" xfId="12833" xr:uid="{7C1C6B18-2F39-4B19-9563-D4C6BE0E7F88}"/>
    <cellStyle name="Output 2 8 4 2" xfId="22391" xr:uid="{A67153DC-AF7D-471B-873C-B73CE0AF551D}"/>
    <cellStyle name="Output 2 8 4 2 2" xfId="35588" xr:uid="{077E2616-C97A-48EA-AF52-F8BAB926EFDE}"/>
    <cellStyle name="Output 2 8 4 3" xfId="21323" xr:uid="{03A5886C-CBCD-4776-A05A-CC5DE7580D00}"/>
    <cellStyle name="Output 2 8 4 3 2" xfId="34665" xr:uid="{F0819079-4B47-4BB3-9CE2-FA0FD11B83D6}"/>
    <cellStyle name="Output 2 8 4 4" xfId="22557" xr:uid="{62F2E6CD-10AA-49D8-A954-09CE63EFBABA}"/>
    <cellStyle name="Output 2 8 4 4 2" xfId="35739" xr:uid="{A5C47A97-D302-497B-8555-C70F5D15BDF6}"/>
    <cellStyle name="Output 2 8 4 5" xfId="20167" xr:uid="{C4BE3B53-3B33-4070-8A0C-1BC11B7CA913}"/>
    <cellStyle name="Output 2 8 4 5 2" xfId="33626" xr:uid="{DFDBE905-6BDA-4B39-96D0-8C2219815D5B}"/>
    <cellStyle name="Output 2 8 4 6" xfId="21725" xr:uid="{7DF4448A-29C1-433D-BB28-6B3691C5BAE4}"/>
    <cellStyle name="Output 2 8 4 6 2" xfId="35008" xr:uid="{3FA2EF6F-D633-4502-9774-56A908611B7A}"/>
    <cellStyle name="Output 2 8 4 7" xfId="28261" xr:uid="{E7BEC784-E624-4A4A-971C-459219A07C83}"/>
    <cellStyle name="Output 2 8 4 7 2" xfId="40929" xr:uid="{B2926CFC-3634-4B17-A7EF-307CC7FD5DC0}"/>
    <cellStyle name="Output 2 8 4 8" xfId="27576" xr:uid="{C89038A3-CB8A-4E80-91BF-C87B7A85577D}"/>
    <cellStyle name="Output 2 8 4 8 2" xfId="40327" xr:uid="{7DDE7AC8-C362-4077-BC72-CC875DFDCE8C}"/>
    <cellStyle name="Output 2 8 4 9" xfId="24178" xr:uid="{C8A4E22B-16F9-4910-8D8A-F04FE8EEF8B3}"/>
    <cellStyle name="Output 2 8 4 9 2" xfId="37285" xr:uid="{7C0A8ACE-7DB5-46B8-B934-81FC0F4E90E0}"/>
    <cellStyle name="Output 2 8 5" xfId="6298" xr:uid="{6FE99CE7-E3DC-42A6-8353-CE48AF3AA7DB}"/>
    <cellStyle name="Output 2 8 5 2" xfId="30694" xr:uid="{4163FBAE-324D-48D4-AFAC-BBF2659BD9B3}"/>
    <cellStyle name="Output 2 9" xfId="6832" xr:uid="{805AD1AA-63CD-423F-863B-5DB33A36C680}"/>
    <cellStyle name="Output 2_2149000-Q1'10" xfId="10101" xr:uid="{41CAEE8B-0FF9-46C4-AF35-4C836E2ABB94}"/>
    <cellStyle name="Output 20" xfId="2951" xr:uid="{5E1E69A7-C28A-4CBC-97D2-C7AA08F54816}"/>
    <cellStyle name="Output 21" xfId="2952" xr:uid="{67C8C4D9-E0F0-4530-AB39-914170586308}"/>
    <cellStyle name="Output 22" xfId="2953" xr:uid="{C564C768-798F-498E-869C-E35F30F77465}"/>
    <cellStyle name="Output 23" xfId="2954" xr:uid="{F60FE16B-3C5A-48F4-B111-AA7AC3548D36}"/>
    <cellStyle name="Output 23 2" xfId="2955" xr:uid="{F893FC94-26FD-407C-8100-7AFD84CE3087}"/>
    <cellStyle name="Output 23 3" xfId="2956" xr:uid="{36354501-4102-461D-8112-FB3673C378C8}"/>
    <cellStyle name="Output 24" xfId="2957" xr:uid="{E3DD98D3-97B1-447E-B9EA-77AC5E96B6C5}"/>
    <cellStyle name="Output 24 2" xfId="2958" xr:uid="{E91759F7-4684-434D-B595-485D729F656E}"/>
    <cellStyle name="Output 24 3" xfId="2959" xr:uid="{C669F5A0-EE8F-4864-A666-6CE19F03DB01}"/>
    <cellStyle name="Output 25" xfId="2960" xr:uid="{5868653B-25C1-4696-B4F1-6CD91F0DF53E}"/>
    <cellStyle name="Output 26" xfId="2961" xr:uid="{3AF32E03-5BF1-4399-AC0D-C9E8ED593C87}"/>
    <cellStyle name="Output 27" xfId="2962" xr:uid="{F9A3F8A0-7A61-4AB9-B7FE-30EA410B66A2}"/>
    <cellStyle name="Output 28" xfId="2963" xr:uid="{7519FDF3-6F18-4051-8D35-F86C1EFA365C}"/>
    <cellStyle name="Output 29" xfId="2964" xr:uid="{5E983C0E-2FB8-4D18-9F48-6EFA46C0D790}"/>
    <cellStyle name="Output 3" xfId="2965" xr:uid="{AB5FB769-1EFD-4737-A824-73A97FEF5161}"/>
    <cellStyle name="Output 3 2" xfId="8106" xr:uid="{A0791E47-7539-4913-B8D0-957D4B92906F}"/>
    <cellStyle name="Output 3 2 2" xfId="13589" xr:uid="{90D60F8D-5C65-4FED-81F1-5928B124B410}"/>
    <cellStyle name="Output 3 2 2 2" xfId="22905" xr:uid="{FEC35313-BA4B-4CD0-AB11-A445F34F860E}"/>
    <cellStyle name="Output 3 2 2 2 2" xfId="36056" xr:uid="{80ADC9C2-C760-49BE-8A6A-4228C04FDA3A}"/>
    <cellStyle name="Output 3 2 2 3" xfId="6622" xr:uid="{4DC37680-D5FD-4A26-AA89-DCA007D7C32F}"/>
    <cellStyle name="Output 3 2 2 3 2" xfId="30925" xr:uid="{E0EAA613-7BAB-4B9E-A2AA-48A139BE00BC}"/>
    <cellStyle name="Output 3 2 2 4" xfId="21644" xr:uid="{C1BB6D2B-8FF4-471B-9F10-68AEB935DF60}"/>
    <cellStyle name="Output 3 2 2 4 2" xfId="34949" xr:uid="{FCD4A699-E34A-4961-8FCD-3370BBCFECB8}"/>
    <cellStyle name="Output 3 2 2 5" xfId="18856" xr:uid="{9409D544-7726-42B1-A5DD-1277B5396C9D}"/>
    <cellStyle name="Output 3 2 2 5 2" xfId="32441" xr:uid="{0E444038-F5A4-498A-813C-94B9A846B1C6}"/>
    <cellStyle name="Output 3 2 2 6" xfId="21217" xr:uid="{B3F87260-5CF6-4540-A54A-02B19406D1D0}"/>
    <cellStyle name="Output 3 2 2 6 2" xfId="34562" xr:uid="{C9D18E45-64D0-408E-9D4A-20DE3692B97A}"/>
    <cellStyle name="Output 3 2 2 7" xfId="26823" xr:uid="{F637F60A-1DF3-42CB-AED5-B115AC707CCF}"/>
    <cellStyle name="Output 3 2 2 7 2" xfId="39660" xr:uid="{CE42F6F9-E50A-4A85-9498-6E80F7D82C9B}"/>
    <cellStyle name="Output 3 2 2 8" xfId="23386" xr:uid="{B01CF939-83EF-4995-BFA6-F3B6A7D4E39D}"/>
    <cellStyle name="Output 3 2 2 8 2" xfId="36522" xr:uid="{744F7271-A982-4BD3-8CB9-A1EB717A901B}"/>
    <cellStyle name="Output 3 2 2 9" xfId="20655" xr:uid="{61725992-011C-481C-B8FA-ACDF2FC2D54F}"/>
    <cellStyle name="Output 3 2 2 9 2" xfId="34062" xr:uid="{809B307C-07C9-4025-9001-6E1C982980D5}"/>
    <cellStyle name="Output 3 2 3" xfId="14017" xr:uid="{8FF3CF75-2259-415A-9196-EABE4B98022A}"/>
    <cellStyle name="Output 3 2 3 10" xfId="27557" xr:uid="{1E6BD9A8-B14C-4A13-822B-9D2C610DF32C}"/>
    <cellStyle name="Output 3 2 3 10 2" xfId="40310" xr:uid="{C9A65B1F-CCA0-4D0D-9657-7A7FDF1A089E}"/>
    <cellStyle name="Output 3 2 3 2" xfId="14996" xr:uid="{5683E1F3-6B05-4CCE-920B-7BEEBF9DEA6F}"/>
    <cellStyle name="Output 3 2 3 2 10" xfId="28442" xr:uid="{3CFFB794-1061-44C3-9A42-90193173078B}"/>
    <cellStyle name="Output 3 2 3 2 10 2" xfId="41095" xr:uid="{3A48E7A6-CE28-4972-8738-E8483AC049D5}"/>
    <cellStyle name="Output 3 2 3 2 11" xfId="31936" xr:uid="{04298B1E-F135-4FB5-810C-AF5F5AA529A2}"/>
    <cellStyle name="Output 3 2 3 2 2" xfId="24029" xr:uid="{CBAC157C-5A45-4029-96B4-E5D5FD77A09A}"/>
    <cellStyle name="Output 3 2 3 2 2 2" xfId="37143" xr:uid="{F880C3B8-BCF8-4B7F-A6F8-57904D0CCC11}"/>
    <cellStyle name="Output 3 2 3 2 3" xfId="19037" xr:uid="{9BF0AE8A-B6A7-424F-A89B-023DCBBF3ACC}"/>
    <cellStyle name="Output 3 2 3 2 3 2" xfId="32607" xr:uid="{2250EC97-9821-46CB-B868-58D409A9954F}"/>
    <cellStyle name="Output 3 2 3 2 4" xfId="22454" xr:uid="{A06727D3-8011-4CE4-BAA7-2611CFC26FFA}"/>
    <cellStyle name="Output 3 2 3 2 4 2" xfId="35645" xr:uid="{7C704062-C3C5-4ED8-B1AE-185BFEDACE26}"/>
    <cellStyle name="Output 3 2 3 2 5" xfId="25657" xr:uid="{99E59E99-86E1-439A-9B81-A5D1DEF2DC93}"/>
    <cellStyle name="Output 3 2 3 2 5 2" xfId="38615" xr:uid="{140F2E0D-40A0-424D-AF25-B543EA64CF0B}"/>
    <cellStyle name="Output 3 2 3 2 6" xfId="7161" xr:uid="{3A6383EE-1F39-49B1-9F88-CFD42268B77A}"/>
    <cellStyle name="Output 3 2 3 2 6 2" xfId="31369" xr:uid="{9D6A9164-5491-47CA-85A0-3CC6AA4B5BFC}"/>
    <cellStyle name="Output 3 2 3 2 7" xfId="24879" xr:uid="{BDC58698-F522-462C-8FC3-5981C5BC5674}"/>
    <cellStyle name="Output 3 2 3 2 7 2" xfId="37917" xr:uid="{28167179-A87A-4468-8137-BD6715CAF304}"/>
    <cellStyle name="Output 3 2 3 2 8" xfId="28973" xr:uid="{3D7C7D37-408F-42E9-B790-C4B1986AB023}"/>
    <cellStyle name="Output 3 2 3 2 8 2" xfId="41583" xr:uid="{A3B3DEC7-B83C-400C-B72B-4F3E539314F7}"/>
    <cellStyle name="Output 3 2 3 2 9" xfId="22623" xr:uid="{F7DEF06D-5D78-48BF-A57F-74135593156E}"/>
    <cellStyle name="Output 3 2 3 2 9 2" xfId="35799" xr:uid="{53996772-110C-4E27-AC60-38E4D0BCB5E6}"/>
    <cellStyle name="Output 3 2 3 3" xfId="23269" xr:uid="{A70C68F1-5A0C-4BB6-8348-60B373E9BB58}"/>
    <cellStyle name="Output 3 2 3 3 2" xfId="36414" xr:uid="{B385EC3F-8AE0-487A-A9C8-BFD524147579}"/>
    <cellStyle name="Output 3 2 3 4" xfId="22295" xr:uid="{41E796C2-FEB0-4A1F-A667-CEA745FDC15B}"/>
    <cellStyle name="Output 3 2 3 4 2" xfId="35505" xr:uid="{691A23E6-1D8D-47C1-8EA1-68C8E8BEF2B9}"/>
    <cellStyle name="Output 3 2 3 5" xfId="26226" xr:uid="{FD33ECFC-ED06-4AEB-8D64-C4BDB08ED32D}"/>
    <cellStyle name="Output 3 2 3 5 2" xfId="39128" xr:uid="{38E080C7-1D4F-4ADB-B08B-038D3DA8CBD2}"/>
    <cellStyle name="Output 3 2 3 6" xfId="5533" xr:uid="{889A6BD0-351E-426A-AABA-0F0F7E1E0595}"/>
    <cellStyle name="Output 3 2 3 6 2" xfId="30048" xr:uid="{CAEC7472-0014-4D2D-AFD7-9ED88ADE0238}"/>
    <cellStyle name="Output 3 2 3 7" xfId="28285" xr:uid="{95435B36-1B36-4C6B-A7B1-CDAA3221C014}"/>
    <cellStyle name="Output 3 2 3 7 2" xfId="40952" xr:uid="{FCE29D67-D665-4008-8A79-835EB1C1BA53}"/>
    <cellStyle name="Output 3 2 3 8" xfId="28026" xr:uid="{1499B46D-A4D8-4CDA-855E-E39F7E7F334F}"/>
    <cellStyle name="Output 3 2 3 8 2" xfId="40714" xr:uid="{B61B1F48-9D94-4A6A-8C39-18E44A85EAA8}"/>
    <cellStyle name="Output 3 2 3 9" xfId="21023" xr:uid="{F2425D67-95E1-4C64-9A79-35EB83E7550E}"/>
    <cellStyle name="Output 3 2 3 9 2" xfId="34384" xr:uid="{9CCE8A0A-B7DB-4E7C-94F6-3A67F4168AE8}"/>
    <cellStyle name="Output 3 2 4" xfId="12834" xr:uid="{3ED48955-CDA9-4D9A-92CE-8EA1025B3AAC}"/>
    <cellStyle name="Output 3 2 4 2" xfId="22392" xr:uid="{648DDF7C-BD88-437F-B1DA-80E2201C24DD}"/>
    <cellStyle name="Output 3 2 4 2 2" xfId="35589" xr:uid="{AEAA22A7-8444-46BF-A292-8EDEFEEA4596}"/>
    <cellStyle name="Output 3 2 4 3" xfId="6258" xr:uid="{F8B84C75-6876-4FD9-B84F-4FAF6CDB65B1}"/>
    <cellStyle name="Output 3 2 4 3 2" xfId="30660" xr:uid="{1DA4FD1D-F795-4FF1-9412-C1D8E5E37587}"/>
    <cellStyle name="Output 3 2 4 4" xfId="25688" xr:uid="{1871E153-B818-44F3-9A9A-7A3A41555797}"/>
    <cellStyle name="Output 3 2 4 4 2" xfId="38645" xr:uid="{2900D1B7-4FA4-40A8-A7C6-CDF6DF6F3ED6}"/>
    <cellStyle name="Output 3 2 4 5" xfId="5711" xr:uid="{136E56F6-B30B-4253-824A-D8028FAD9F2B}"/>
    <cellStyle name="Output 3 2 4 5 2" xfId="30201" xr:uid="{11511C5C-3021-41A0-A21D-03C624E26FA6}"/>
    <cellStyle name="Output 3 2 4 6" xfId="25619" xr:uid="{48912342-0ADB-465E-88A5-619D354F6087}"/>
    <cellStyle name="Output 3 2 4 6 2" xfId="38582" xr:uid="{7F7D577A-F37D-4CAF-8A5F-FAD833C11294}"/>
    <cellStyle name="Output 3 2 4 7" xfId="6826" xr:uid="{AE62D4E5-9080-4A43-9989-8A2F8F38D567}"/>
    <cellStyle name="Output 3 2 4 7 2" xfId="31071" xr:uid="{9018E17C-B905-4A13-B57B-E9CC6A40B641}"/>
    <cellStyle name="Output 3 2 4 8" xfId="27320" xr:uid="{6BBC762A-FBF1-45CE-B2E6-3B631F1E216E}"/>
    <cellStyle name="Output 3 2 4 8 2" xfId="40096" xr:uid="{85CA5654-E5D0-4A92-AD8F-4EE3F59ACE88}"/>
    <cellStyle name="Output 3 2 4 9" xfId="25507" xr:uid="{6941289A-212D-46C7-98F6-03ACA912F275}"/>
    <cellStyle name="Output 3 2 4 9 2" xfId="38482" xr:uid="{2830A75B-C01B-4CF7-94CF-1659E977BFD0}"/>
    <cellStyle name="Output 3 2 5" xfId="4911" xr:uid="{8B4039CD-C41E-4464-B872-3AC6866850E4}"/>
    <cellStyle name="Output 3 2 5 2" xfId="29870" xr:uid="{0604666A-F970-4677-8CD0-C466551821BB}"/>
    <cellStyle name="Output 3 3" xfId="8884" xr:uid="{7F3FFE1C-6776-43A2-AB89-8AF0CC73BFEA}"/>
    <cellStyle name="Output 3 4" xfId="10102" xr:uid="{E4FB7997-D2A7-4BB8-9C37-46E8D4F15CEE}"/>
    <cellStyle name="Output 3 4 10" xfId="29272" xr:uid="{6C29D554-0917-4E6B-AA76-7C3209FB02E5}"/>
    <cellStyle name="Output 3 4 10 2" xfId="41862" xr:uid="{541FAD6C-6CB8-4C05-BEB6-65ED2E131BF9}"/>
    <cellStyle name="Output 3 4 11" xfId="29236" xr:uid="{94C6C105-FBCC-4D4A-B15A-ED04BD0F51DB}"/>
    <cellStyle name="Output 3 4 11 2" xfId="41832" xr:uid="{CA0B5234-9B63-46B9-BAD7-0AB7748853DC}"/>
    <cellStyle name="Output 3 4 2" xfId="13657" xr:uid="{DCF1A8B1-0241-4489-ABD6-A4683139DAE8}"/>
    <cellStyle name="Output 3 4 2 2" xfId="22969" xr:uid="{E48E03D7-55BF-4B5F-B441-923A160D2D1E}"/>
    <cellStyle name="Output 3 4 2 2 2" xfId="36119" xr:uid="{BCFA142B-3E11-4244-A573-6983874B70B7}"/>
    <cellStyle name="Output 3 4 2 3" xfId="20181" xr:uid="{0E2DC81B-9B89-44FB-B96B-7695675F4C9E}"/>
    <cellStyle name="Output 3 4 2 3 2" xfId="33637" xr:uid="{67837891-A2FF-49DC-9B57-70EED3876A1F}"/>
    <cellStyle name="Output 3 4 2 4" xfId="25873" xr:uid="{2B66ED44-BC21-4897-864E-03DCE9391885}"/>
    <cellStyle name="Output 3 4 2 4 2" xfId="38812" xr:uid="{1C7BC80D-78F7-4B56-80F3-5F0ADA864881}"/>
    <cellStyle name="Output 3 4 2 5" xfId="21362" xr:uid="{FE61C226-768A-4F0A-A81A-19BAEC583FC4}"/>
    <cellStyle name="Output 3 4 2 5 2" xfId="34701" xr:uid="{566B965A-2802-4C8E-AD1C-6D226257C0F6}"/>
    <cellStyle name="Output 3 4 2 6" xfId="27409" xr:uid="{C1B8E26B-59BC-47F8-9748-39F0854D6351}"/>
    <cellStyle name="Output 3 4 2 6 2" xfId="40179" xr:uid="{D6FFD545-3264-44A9-966C-C0C403DCD88D}"/>
    <cellStyle name="Output 3 4 2 7" xfId="29158" xr:uid="{34E94D06-2491-4687-9F81-204500EF0ADC}"/>
    <cellStyle name="Output 3 4 2 7 2" xfId="41758" xr:uid="{8A3F828A-5A23-4FD4-A42E-86ACB43B788C}"/>
    <cellStyle name="Output 3 4 2 8" xfId="28826" xr:uid="{EEB4DF80-EC8C-4C8B-9907-C10A531443C5}"/>
    <cellStyle name="Output 3 4 2 8 2" xfId="41448" xr:uid="{44B59F6D-7881-4A80-AE8F-19A325BC84E1}"/>
    <cellStyle name="Output 3 4 2 9" xfId="24356" xr:uid="{50434D8D-C857-4E61-B04A-BFA63B223569}"/>
    <cellStyle name="Output 3 4 2 9 2" xfId="37450" xr:uid="{CBCBB2A1-9C73-4800-8CE8-65D15B356601}"/>
    <cellStyle name="Output 3 4 3" xfId="14351" xr:uid="{C6C70551-6A62-4E6F-9C9E-C2F1F3D0AE05}"/>
    <cellStyle name="Output 3 4 3 2" xfId="23495" xr:uid="{37A80C21-089F-42A2-8205-B7BF4B9A5B40}"/>
    <cellStyle name="Output 3 4 3 2 2" xfId="36628" xr:uid="{80A9C9B5-F9BB-4A3C-AB97-EED5EFCBF7C6}"/>
    <cellStyle name="Output 3 4 3 3" xfId="24505" xr:uid="{E80F30E2-461E-431A-A2FC-0EA6B89E42C5}"/>
    <cellStyle name="Output 3 4 3 3 2" xfId="37584" xr:uid="{21A54176-1F65-4923-8BB7-D38783DFD3CE}"/>
    <cellStyle name="Output 3 4 3 4" xfId="26235" xr:uid="{791F9F37-BEED-4E95-9870-53ACB7E9A3C7}"/>
    <cellStyle name="Output 3 4 3 4 2" xfId="39137" xr:uid="{30F1D5AD-C507-4599-8679-F59CB4E07A9D}"/>
    <cellStyle name="Output 3 4 3 5" xfId="23338" xr:uid="{8152549D-3494-4427-8057-FEC6387200E1}"/>
    <cellStyle name="Output 3 4 3 5 2" xfId="36474" xr:uid="{B7BAE069-4EA7-4971-BD2C-AF522E379BEA}"/>
    <cellStyle name="Output 3 4 3 6" xfId="25353" xr:uid="{205B168C-2ADD-4331-A13D-DDE8DF24FA2E}"/>
    <cellStyle name="Output 3 4 3 6 2" xfId="38344" xr:uid="{DC6246AB-4105-4CCD-A938-C74F46D8479D}"/>
    <cellStyle name="Output 3 4 3 7" xfId="27502" xr:uid="{C68B953E-112E-49F1-852A-02F80AAD810B}"/>
    <cellStyle name="Output 3 4 3 7 2" xfId="40265" xr:uid="{5CEA9DBF-1B28-4282-9DCA-3375288797BC}"/>
    <cellStyle name="Output 3 4 3 8" xfId="28920" xr:uid="{B2B01ABE-6A6F-4CE4-A1A3-1633E40AA683}"/>
    <cellStyle name="Output 3 4 3 8 2" xfId="41532" xr:uid="{43EA101B-423D-42DC-9CFE-92B9B82464D6}"/>
    <cellStyle name="Output 3 4 3 9" xfId="18534" xr:uid="{A3712A90-32D5-4D27-B7F0-3156F0278428}"/>
    <cellStyle name="Output 3 4 3 9 2" xfId="32141" xr:uid="{813645A5-A11B-4BF5-B2C2-880E3530B76C}"/>
    <cellStyle name="Output 3 4 4" xfId="20516" xr:uid="{17C29738-7B1A-4B64-AC7C-9904E441F4FE}"/>
    <cellStyle name="Output 3 4 4 2" xfId="33933" xr:uid="{228C318E-5107-497B-BA75-5D7028D34381}"/>
    <cellStyle name="Output 3 4 5" xfId="22711" xr:uid="{D3998C18-9B3E-4146-B69C-EC1D8B2B2383}"/>
    <cellStyle name="Output 3 4 5 2" xfId="35882" xr:uid="{9A012A1F-AC4C-406D-884C-09AA6EC7E592}"/>
    <cellStyle name="Output 3 4 6" xfId="21001" xr:uid="{A50789F0-254E-4ED3-B550-64044D66C947}"/>
    <cellStyle name="Output 3 4 6 2" xfId="34363" xr:uid="{A3225E8E-F140-42D3-A197-134BFD058D69}"/>
    <cellStyle name="Output 3 4 7" xfId="6187" xr:uid="{2ABDCB4E-A36B-4EA5-A75D-47B1D9DB66CF}"/>
    <cellStyle name="Output 3 4 7 2" xfId="30601" xr:uid="{3C7E2689-582D-430B-AA08-96A0883BE07F}"/>
    <cellStyle name="Output 3 4 8" xfId="20786" xr:uid="{914B32ED-B8AE-464E-8176-F3678CEA0AC8}"/>
    <cellStyle name="Output 3 4 8 2" xfId="34175" xr:uid="{5DD494A9-4CF2-4559-A513-6B5B453B8F42}"/>
    <cellStyle name="Output 3 4 9" xfId="29224" xr:uid="{DB89CF9F-9FBA-4829-9E22-7BCAD563CF81}"/>
    <cellStyle name="Output 3 4 9 2" xfId="41820" xr:uid="{A9D1981D-A234-44CA-A6CE-7CB986FB4BFE}"/>
    <cellStyle name="Output 3 5" xfId="17990" xr:uid="{548B215C-968C-4052-BC47-7A6DB65DD18C}"/>
    <cellStyle name="Output 3 5 10" xfId="29806" xr:uid="{11E6C225-2BB1-41DE-ABD3-ED6EFEF3DA2B}"/>
    <cellStyle name="Output 3 5 10 2" xfId="42372" xr:uid="{73EC99EE-A63D-4500-939C-8905B0717EC6}"/>
    <cellStyle name="Output 3 5 11" xfId="32074" xr:uid="{1F04F46B-5C96-4769-A048-C63F90671105}"/>
    <cellStyle name="Output 3 5 2" xfId="25813" xr:uid="{6F3FEEA5-B803-4FFF-B41F-24FC69709074}"/>
    <cellStyle name="Output 3 5 2 2" xfId="38756" xr:uid="{0C2CBD64-1697-4C87-A5EA-62894023A846}"/>
    <cellStyle name="Output 3 5 3" xfId="26698" xr:uid="{C406BD56-29CF-48F5-A22D-5EF5471B179C}"/>
    <cellStyle name="Output 3 5 3 2" xfId="39546" xr:uid="{6B6BF9A1-9361-4511-9F82-B540C43855B0}"/>
    <cellStyle name="Output 3 5 4" xfId="27431" xr:uid="{70714422-0B44-4DB6-B514-CAB2A3B2D409}"/>
    <cellStyle name="Output 3 5 4 2" xfId="40200" xr:uid="{F4170E75-9B6D-4549-BBF4-1D6A81FEA252}"/>
    <cellStyle name="Output 3 5 5" xfId="28157" xr:uid="{7B7724BC-358D-41F0-8E7A-53BD48494057}"/>
    <cellStyle name="Output 3 5 5 2" xfId="40834" xr:uid="{62B85427-52FC-4235-977B-8AD225006DC0}"/>
    <cellStyle name="Output 3 5 6" xfId="28747" xr:uid="{9E8942E3-CD86-4A30-80D8-FC420B98C8FB}"/>
    <cellStyle name="Output 3 5 6 2" xfId="41371" xr:uid="{AE79567A-58E8-47A1-9782-BEC9FBC959F9}"/>
    <cellStyle name="Output 3 5 7" xfId="29124" xr:uid="{EFF12446-C26F-4655-824D-9F198307CA88}"/>
    <cellStyle name="Output 3 5 7 2" xfId="41724" xr:uid="{B17F599E-1B94-40BD-A5B9-3A3640B52F62}"/>
    <cellStyle name="Output 3 5 8" xfId="29467" xr:uid="{5B757F0F-64A9-453A-AD33-183EACF98D3E}"/>
    <cellStyle name="Output 3 5 8 2" xfId="42047" xr:uid="{8041CA35-54D5-451E-B238-8AE298EACB70}"/>
    <cellStyle name="Output 3 5 9" xfId="29704" xr:uid="{2B047204-78F0-47E0-8019-F6685F4F2AAF}"/>
    <cellStyle name="Output 3 5 9 2" xfId="42276" xr:uid="{35FEC4D8-84DD-4013-881A-3CED6B2F4F6D}"/>
    <cellStyle name="Output 30" xfId="2966" xr:uid="{596FAD35-FEA9-4B97-BE8C-E23721752EAD}"/>
    <cellStyle name="Output 31" xfId="2967" xr:uid="{AF3370C6-574A-47C5-A906-236D1B00E242}"/>
    <cellStyle name="Output 32" xfId="2968" xr:uid="{A3440C04-180A-431A-9E4F-1C2F482E5DFC}"/>
    <cellStyle name="Output 33" xfId="2969" xr:uid="{F682285D-A5A3-4128-9EF7-5FBD9D132FDE}"/>
    <cellStyle name="Output 34" xfId="2970" xr:uid="{95D6B617-0BB2-4E52-A88C-58C9F13FD943}"/>
    <cellStyle name="Output 35" xfId="2971" xr:uid="{8CE0A900-BB35-4007-A8B6-FB3F2EEACCF7}"/>
    <cellStyle name="Output 36" xfId="2972" xr:uid="{DAE2EF36-6A5C-47FB-AF5E-333293FF1E7C}"/>
    <cellStyle name="Output 4" xfId="2973" xr:uid="{6DE2C3FC-67B0-472B-9CBB-62D3AA77DAFB}"/>
    <cellStyle name="Output 4 2" xfId="10103" xr:uid="{6C83E1D5-285E-4C4A-B230-22269B7F6A6E}"/>
    <cellStyle name="Output 4 2 10" xfId="27774" xr:uid="{F16F3176-CD9D-4E3C-BD5A-3C19B754D6DD}"/>
    <cellStyle name="Output 4 2 10 2" xfId="40493" xr:uid="{A3E1F8B3-6D6B-4414-9DCA-D32282B44974}"/>
    <cellStyle name="Output 4 2 11" xfId="19132" xr:uid="{9E51AF06-692D-41B1-A7CF-882C113612D3}"/>
    <cellStyle name="Output 4 2 11 2" xfId="32695" xr:uid="{16362817-8EEC-45BA-B414-ED35C4660A48}"/>
    <cellStyle name="Output 4 2 2" xfId="13658" xr:uid="{CD872160-888C-4821-B463-B9621ADEAF28}"/>
    <cellStyle name="Output 4 2 2 2" xfId="22970" xr:uid="{3A10C774-9DAA-4C9B-A266-46D2D87C676C}"/>
    <cellStyle name="Output 4 2 2 2 2" xfId="36120" xr:uid="{33C62473-4C79-43FA-A4F5-D8CB95793E20}"/>
    <cellStyle name="Output 4 2 2 3" xfId="6656" xr:uid="{F575E035-8859-45F3-B87F-1615429BE412}"/>
    <cellStyle name="Output 4 2 2 3 2" xfId="30959" xr:uid="{D78C34C6-C073-4036-A9BC-7428C81CA726}"/>
    <cellStyle name="Output 4 2 2 4" xfId="18647" xr:uid="{CC9D4E73-C7A3-4350-8E72-21400E4445B4}"/>
    <cellStyle name="Output 4 2 2 4 2" xfId="32246" xr:uid="{403009D1-43A1-4C00-B7A2-4EFC1278B157}"/>
    <cellStyle name="Output 4 2 2 5" xfId="19209" xr:uid="{1FDB4A8A-5B1B-4289-9ACA-E6EC5FA12057}"/>
    <cellStyle name="Output 4 2 2 5 2" xfId="32763" xr:uid="{237E1326-81F4-4B31-8573-B95282279E0F}"/>
    <cellStyle name="Output 4 2 2 6" xfId="27465" xr:uid="{66CA1C08-EBAB-4799-AB27-57BBBF700A47}"/>
    <cellStyle name="Output 4 2 2 6 2" xfId="40231" xr:uid="{89F17003-14F1-4924-BD00-51DC799A7091}"/>
    <cellStyle name="Output 4 2 2 7" xfId="22375" xr:uid="{3196291E-85D5-4880-9AAE-125F945A4E2F}"/>
    <cellStyle name="Output 4 2 2 7 2" xfId="35573" xr:uid="{E5FE0D4F-0CF6-4C5A-A0B4-2EF5B03AD997}"/>
    <cellStyle name="Output 4 2 2 8" xfId="5414" xr:uid="{2F480C3E-4851-4D7F-827E-127092347677}"/>
    <cellStyle name="Output 4 2 2 8 2" xfId="29953" xr:uid="{B386FB97-18F1-459F-91D9-DA988333CA65}"/>
    <cellStyle name="Output 4 2 2 9" xfId="28349" xr:uid="{AE340A83-1CB7-44B7-A666-17B7599D7BD7}"/>
    <cellStyle name="Output 4 2 2 9 2" xfId="41011" xr:uid="{DCA367AD-5BC1-4AEA-BF06-AE0F9B6AEEE9}"/>
    <cellStyle name="Output 4 2 3" xfId="14352" xr:uid="{E0B4D3AD-32A9-42A6-B30C-530B55AC4A22}"/>
    <cellStyle name="Output 4 2 3 2" xfId="23496" xr:uid="{1EBFFF88-2338-42F9-8132-CEB0BCDA21BF}"/>
    <cellStyle name="Output 4 2 3 2 2" xfId="36629" xr:uid="{A99AC331-0AEF-4AFB-8BB5-A752AE749FFA}"/>
    <cellStyle name="Output 4 2 3 3" xfId="6856" xr:uid="{33F0CA72-E3A1-4569-AC2F-D9FE3DEBC218}"/>
    <cellStyle name="Output 4 2 3 3 2" xfId="31098" xr:uid="{DDF7C040-90B0-406D-9B0A-7C3A6F750E72}"/>
    <cellStyle name="Output 4 2 3 4" xfId="22757" xr:uid="{F543C970-FF00-4DC1-8024-69255C4EB17D}"/>
    <cellStyle name="Output 4 2 3 4 2" xfId="35924" xr:uid="{E86A3C94-19CA-439E-8568-8634A502B85E}"/>
    <cellStyle name="Output 4 2 3 5" xfId="26938" xr:uid="{A9200D17-E4BC-4157-8AC5-A5E2FE1F4FE6}"/>
    <cellStyle name="Output 4 2 3 5 2" xfId="39758" xr:uid="{C8FF3A5E-E17A-4BC1-A58C-F0FB18C62CF9}"/>
    <cellStyle name="Output 4 2 3 6" xfId="26134" xr:uid="{1BDCA9D8-26E0-4C76-8C4D-DBA37431A567}"/>
    <cellStyle name="Output 4 2 3 6 2" xfId="39043" xr:uid="{22C542D2-B9BF-4A6B-B68C-8E997D0AC001}"/>
    <cellStyle name="Output 4 2 3 7" xfId="27287" xr:uid="{7C368C29-BBD7-4A1B-B31F-E21F6703712F}"/>
    <cellStyle name="Output 4 2 3 7 2" xfId="40067" xr:uid="{04CA3F72-7866-4477-81D3-C332967F3549}"/>
    <cellStyle name="Output 4 2 3 8" xfId="25290" xr:uid="{7AD52F30-D1F8-41A1-AED7-25D0F96D248C}"/>
    <cellStyle name="Output 4 2 3 8 2" xfId="38291" xr:uid="{A7388F84-C058-4B4A-9A6A-B7D85FA67D51}"/>
    <cellStyle name="Output 4 2 3 9" xfId="27522" xr:uid="{F23EF4A4-2902-4AB8-90FA-97EA6D37CF23}"/>
    <cellStyle name="Output 4 2 3 9 2" xfId="40282" xr:uid="{FEB1A6CB-0799-416B-8D4D-D71809FED4FA}"/>
    <cellStyle name="Output 4 2 4" xfId="20517" xr:uid="{4A8EDDBC-836A-4FE4-B484-808BFD0F0ADE}"/>
    <cellStyle name="Output 4 2 4 2" xfId="33934" xr:uid="{70D0CC53-1552-4F62-B2A0-83E6CD35F1B3}"/>
    <cellStyle name="Output 4 2 5" xfId="23429" xr:uid="{EFB0CC52-869F-42C9-8EBC-CB0B29423866}"/>
    <cellStyle name="Output 4 2 5 2" xfId="36563" xr:uid="{BBDAB409-7002-4ED7-87DD-4CF4B799EB6C}"/>
    <cellStyle name="Output 4 2 6" xfId="6383" xr:uid="{47EAB297-0B19-4E41-B117-9451BA07F157}"/>
    <cellStyle name="Output 4 2 6 2" xfId="30766" xr:uid="{420CB07D-8B46-45E8-9932-8609E2D0AFEE}"/>
    <cellStyle name="Output 4 2 7" xfId="4879" xr:uid="{87E6BC28-6AF4-4E82-80A6-AAA27256E011}"/>
    <cellStyle name="Output 4 2 7 2" xfId="29855" xr:uid="{A8E2333D-CAC0-4598-8CFC-3F0334CFC090}"/>
    <cellStyle name="Output 4 2 8" xfId="26793" xr:uid="{56BFECC3-707E-4596-BFBE-7F6B620800B6}"/>
    <cellStyle name="Output 4 2 8 2" xfId="39631" xr:uid="{182566E5-E56B-4436-95F2-CD6276D64344}"/>
    <cellStyle name="Output 4 2 9" xfId="4709" xr:uid="{E2BDEA1F-6C45-4728-B1A9-76993B368D0D}"/>
    <cellStyle name="Output 4 2 9 2" xfId="29832" xr:uid="{20F7BF1E-D72B-4A9A-A82E-E6AC833D53A7}"/>
    <cellStyle name="Output 4 3" xfId="17991" xr:uid="{9811527C-9860-4DF3-B18D-33AC69644CD2}"/>
    <cellStyle name="Output 4 3 10" xfId="29807" xr:uid="{CE4A563B-3777-419F-92A8-645059DACF61}"/>
    <cellStyle name="Output 4 3 10 2" xfId="42373" xr:uid="{DD9BAB37-88B2-46FC-A0CD-0E787BCDCEE0}"/>
    <cellStyle name="Output 4 3 11" xfId="32075" xr:uid="{B7C8EF3B-9699-4CDE-AD1B-6BECF7CB8E6A}"/>
    <cellStyle name="Output 4 3 2" xfId="25814" xr:uid="{C99F9C2C-2C9F-45A5-B2C1-13C4CB046FA5}"/>
    <cellStyle name="Output 4 3 2 2" xfId="38757" xr:uid="{74D34124-9A68-4909-BCCB-05DFDA42938F}"/>
    <cellStyle name="Output 4 3 3" xfId="26699" xr:uid="{68E46824-9D70-49E4-86E9-DF24B8DA8A97}"/>
    <cellStyle name="Output 4 3 3 2" xfId="39547" xr:uid="{365811EA-A1D0-4F49-BEA5-F1FB64D57355}"/>
    <cellStyle name="Output 4 3 4" xfId="27432" xr:uid="{AA17215F-4E0A-4A52-9B94-34E2060BEF2B}"/>
    <cellStyle name="Output 4 3 4 2" xfId="40201" xr:uid="{C234B364-09D7-4B51-BA14-181582B0EABC}"/>
    <cellStyle name="Output 4 3 5" xfId="28158" xr:uid="{DCB98B3C-1E50-4840-9F20-8045421D1291}"/>
    <cellStyle name="Output 4 3 5 2" xfId="40835" xr:uid="{5F97E11E-CEEA-4920-87CE-EBF615412109}"/>
    <cellStyle name="Output 4 3 6" xfId="28748" xr:uid="{51848256-BC32-4A7F-9CAC-046D59399122}"/>
    <cellStyle name="Output 4 3 6 2" xfId="41372" xr:uid="{DD6B56BE-2088-419F-83C5-EE8C7898AF40}"/>
    <cellStyle name="Output 4 3 7" xfId="29125" xr:uid="{EABDDECB-1F87-4495-B761-165A9FDB8CA4}"/>
    <cellStyle name="Output 4 3 7 2" xfId="41725" xr:uid="{BF39EEE2-E273-48CA-97A4-1BC42BDC1774}"/>
    <cellStyle name="Output 4 3 8" xfId="29468" xr:uid="{9AB92AC7-44FD-47A8-89B5-F61C77FD371C}"/>
    <cellStyle name="Output 4 3 8 2" xfId="42048" xr:uid="{CB06A609-2773-4FE2-8CBA-9B5F2BB16D9C}"/>
    <cellStyle name="Output 4 3 9" xfId="29705" xr:uid="{C5BBD711-78F3-4120-8219-1C33CD9BD3BB}"/>
    <cellStyle name="Output 4 3 9 2" xfId="42277" xr:uid="{66AAEC83-5A55-42A3-971D-D4FF958B5605}"/>
    <cellStyle name="Output 5" xfId="2974" xr:uid="{A2DEEDA9-99A0-41FF-A1DA-C955F595805D}"/>
    <cellStyle name="Output 5 2" xfId="10104" xr:uid="{98E815C8-1697-4883-9768-F6006008EEFE}"/>
    <cellStyle name="Output 5 2 10" xfId="28342" xr:uid="{EAD491AA-D564-4DD7-8475-612562961FD9}"/>
    <cellStyle name="Output 5 2 10 2" xfId="41005" xr:uid="{B424D029-FFBE-499F-8597-C265FC02D218}"/>
    <cellStyle name="Output 5 2 11" xfId="29603" xr:uid="{5AB85503-B99A-4B6F-B643-E3A28279CB33}"/>
    <cellStyle name="Output 5 2 11 2" xfId="42179" xr:uid="{3E2E9305-B43A-422B-A3FA-EC8173AE7B97}"/>
    <cellStyle name="Output 5 2 2" xfId="13659" xr:uid="{869925EA-D3BB-42B7-9F62-924C1B2ABEC5}"/>
    <cellStyle name="Output 5 2 2 2" xfId="22971" xr:uid="{7AABCDBA-33CD-497E-86DB-7CA9DFD4B29E}"/>
    <cellStyle name="Output 5 2 2 2 2" xfId="36121" xr:uid="{DC5752C9-8A58-46CD-9637-4928D91834B7}"/>
    <cellStyle name="Output 5 2 2 3" xfId="20180" xr:uid="{5190FA62-6033-4B7B-B0AC-40EC198E9781}"/>
    <cellStyle name="Output 5 2 2 3 2" xfId="33636" xr:uid="{10DEABB3-1805-4040-B004-305A6CB1CBB4}"/>
    <cellStyle name="Output 5 2 2 4" xfId="18648" xr:uid="{AF3476EE-D45D-4564-B925-5F0CB2B0DD5A}"/>
    <cellStyle name="Output 5 2 2 4 2" xfId="32247" xr:uid="{2BE823DF-1359-48B7-97AB-B146EA3DEADD}"/>
    <cellStyle name="Output 5 2 2 5" xfId="7243" xr:uid="{F6DDF072-A90C-416B-B43A-0428498AB4A5}"/>
    <cellStyle name="Output 5 2 2 5 2" xfId="31436" xr:uid="{4976D8DB-C408-41EC-923A-1311642B607F}"/>
    <cellStyle name="Output 5 2 2 6" xfId="28073" xr:uid="{954B0A9D-9431-436E-A66B-C2D1C38C8A9E}"/>
    <cellStyle name="Output 5 2 2 6 2" xfId="40756" xr:uid="{E3BD51D4-9E9E-4B86-8B5F-D3C2AE4D9183}"/>
    <cellStyle name="Output 5 2 2 7" xfId="27851" xr:uid="{C68AF1CA-D622-46E3-9E6B-000192DD9D13}"/>
    <cellStyle name="Output 5 2 2 7 2" xfId="40555" xr:uid="{C98157A7-2B24-42D9-A9D1-C4AD5658163D}"/>
    <cellStyle name="Output 5 2 2 8" xfId="26764" xr:uid="{4829DCB7-BB87-449A-989C-FC8083045E8B}"/>
    <cellStyle name="Output 5 2 2 8 2" xfId="39607" xr:uid="{C059F4CA-C589-4BD5-93C0-C0E074203D0A}"/>
    <cellStyle name="Output 5 2 2 9" xfId="24692" xr:uid="{C7DD079A-9444-44B3-9BCB-6E093EE373A4}"/>
    <cellStyle name="Output 5 2 2 9 2" xfId="37750" xr:uid="{248A0910-BD8D-4533-A48B-0E19B3279CAB}"/>
    <cellStyle name="Output 5 2 3" xfId="14353" xr:uid="{57C7B70E-7202-48F4-93EC-EAA51DC6FDD7}"/>
    <cellStyle name="Output 5 2 3 2" xfId="23497" xr:uid="{09A33E37-7122-40FA-A761-7A3026A08AFD}"/>
    <cellStyle name="Output 5 2 3 2 2" xfId="36630" xr:uid="{5B6143C7-DF96-4173-A13B-3998B75F41AC}"/>
    <cellStyle name="Output 5 2 3 3" xfId="24444" xr:uid="{A8EA34F2-B2E7-4724-8641-317AF917A595}"/>
    <cellStyle name="Output 5 2 3 3 2" xfId="37528" xr:uid="{59454397-230E-450A-90D6-3B3F618A2320}"/>
    <cellStyle name="Output 5 2 3 4" xfId="21341" xr:uid="{F48C36A0-E15C-48F6-8F98-134C13ACB74F}"/>
    <cellStyle name="Output 5 2 3 4 2" xfId="34683" xr:uid="{50115423-DC96-4948-B0DD-2EA8F1366009}"/>
    <cellStyle name="Output 5 2 3 5" xfId="20605" xr:uid="{02B76ADA-6B2A-48C3-BB89-E7CF14AE95BC}"/>
    <cellStyle name="Output 5 2 3 5 2" xfId="34014" xr:uid="{F44E4126-83D8-4621-8F5F-406C705FF9ED}"/>
    <cellStyle name="Output 5 2 3 6" xfId="19003" xr:uid="{712363B7-2CBD-4793-8396-F4E0C12079AD}"/>
    <cellStyle name="Output 5 2 3 6 2" xfId="32576" xr:uid="{30C39A7A-5541-4A5D-A78B-6E7ECF68EDD3}"/>
    <cellStyle name="Output 5 2 3 7" xfId="6214" xr:uid="{C72DBDA3-3C57-4914-945E-25FF2800233B}"/>
    <cellStyle name="Output 5 2 3 7 2" xfId="30623" xr:uid="{6B5871A5-0286-472A-AE87-4D39BA9BBB79}"/>
    <cellStyle name="Output 5 2 3 8" xfId="26191" xr:uid="{3B479337-5EE9-4548-91DC-48B731406E03}"/>
    <cellStyle name="Output 5 2 3 8 2" xfId="39097" xr:uid="{9D79B9C5-425B-4A86-9591-331EF4CB6B29}"/>
    <cellStyle name="Output 5 2 3 9" xfId="28837" xr:uid="{9C673644-1FA1-4166-9C7A-0B335ACCFF1C}"/>
    <cellStyle name="Output 5 2 3 9 2" xfId="41459" xr:uid="{F06087FB-F01F-49C6-AA88-A21914478AC9}"/>
    <cellStyle name="Output 5 2 4" xfId="20518" xr:uid="{EF08ED50-A0CD-4EE8-B751-32A3BC2349F3}"/>
    <cellStyle name="Output 5 2 4 2" xfId="33935" xr:uid="{DE633062-2803-40E6-8339-E613474DB385}"/>
    <cellStyle name="Output 5 2 5" xfId="20026" xr:uid="{92F2F4BD-3276-4FD7-AF95-C01B5635FC88}"/>
    <cellStyle name="Output 5 2 5 2" xfId="33500" xr:uid="{FA4C4D42-AA7B-4774-AB09-AB9500174FBC}"/>
    <cellStyle name="Output 5 2 6" xfId="7068" xr:uid="{093E7579-D8CC-4D1E-BA8E-D5A06D634150}"/>
    <cellStyle name="Output 5 2 6 2" xfId="31286" xr:uid="{70CFD700-AD44-417B-9998-ABE8E14858CE}"/>
    <cellStyle name="Output 5 2 7" xfId="23295" xr:uid="{1460E597-FF8E-4083-819E-CB0E4A06B6F8}"/>
    <cellStyle name="Output 5 2 7 2" xfId="36436" xr:uid="{8BB67103-ABC9-4635-8731-234B4C89C2EB}"/>
    <cellStyle name="Output 5 2 8" xfId="6202" xr:uid="{B0D2C785-E39B-4489-AE5B-6996DCA24CF8}"/>
    <cellStyle name="Output 5 2 8 2" xfId="30615" xr:uid="{9C3DED2E-8847-4B4B-AE73-2E093D690DA7}"/>
    <cellStyle name="Output 5 2 9" xfId="27211" xr:uid="{33D171B2-142A-49F4-BAEF-3B52459924BF}"/>
    <cellStyle name="Output 5 2 9 2" xfId="39998" xr:uid="{25EEF5E9-DFAE-42BF-890A-72F3EF77C9FD}"/>
    <cellStyle name="Output 5 3" xfId="17992" xr:uid="{81300965-3241-4BC9-8FA1-7598A2805AFA}"/>
    <cellStyle name="Output 5 3 10" xfId="29808" xr:uid="{B5A87D13-840F-4C35-82AB-B75099C0178F}"/>
    <cellStyle name="Output 5 3 10 2" xfId="42374" xr:uid="{E2C949FD-AD6C-4309-88EA-6D9716A09F0B}"/>
    <cellStyle name="Output 5 3 11" xfId="32076" xr:uid="{63820289-E92F-46EB-A1F4-95E2F90C8F74}"/>
    <cellStyle name="Output 5 3 2" xfId="25815" xr:uid="{96A4F67D-FED1-4CA9-914B-E23635ADFEC6}"/>
    <cellStyle name="Output 5 3 2 2" xfId="38758" xr:uid="{242C0B3D-1733-4A5E-B3AA-6447ACD39535}"/>
    <cellStyle name="Output 5 3 3" xfId="26700" xr:uid="{1539E0EE-40A9-42C9-8BBB-018F2F284A1D}"/>
    <cellStyle name="Output 5 3 3 2" xfId="39548" xr:uid="{08FC95FA-CCFF-4ADE-8DA3-890AB4ED7AA2}"/>
    <cellStyle name="Output 5 3 4" xfId="27433" xr:uid="{CDB420C7-0F34-4040-8D6F-A874746FF9E7}"/>
    <cellStyle name="Output 5 3 4 2" xfId="40202" xr:uid="{20A69A5C-1060-4655-A786-02B758EEA1F8}"/>
    <cellStyle name="Output 5 3 5" xfId="28159" xr:uid="{2DC6C3D4-153F-434A-BFD4-461F84ABC0DA}"/>
    <cellStyle name="Output 5 3 5 2" xfId="40836" xr:uid="{4A73493D-4018-4EA3-B52D-4E4EB9B6223C}"/>
    <cellStyle name="Output 5 3 6" xfId="28749" xr:uid="{EA89F3F8-04DE-4042-8ACF-396B5AFB7E77}"/>
    <cellStyle name="Output 5 3 6 2" xfId="41373" xr:uid="{3A96B745-7F5C-4930-A9D4-DCDC0E60CF36}"/>
    <cellStyle name="Output 5 3 7" xfId="29126" xr:uid="{D84AFDAA-9315-4975-B09C-D0262EB9AA44}"/>
    <cellStyle name="Output 5 3 7 2" xfId="41726" xr:uid="{7D41CA7B-0B72-4E84-BABF-364CB9A4FECA}"/>
    <cellStyle name="Output 5 3 8" xfId="29469" xr:uid="{473DAA61-321E-472F-977E-797692C657B0}"/>
    <cellStyle name="Output 5 3 8 2" xfId="42049" xr:uid="{2236AD08-7491-44E2-B9C4-9B3F38BEE53C}"/>
    <cellStyle name="Output 5 3 9" xfId="29706" xr:uid="{151A1B5B-4012-4196-BD29-456F4893BF11}"/>
    <cellStyle name="Output 5 3 9 2" xfId="42278" xr:uid="{CC7AD8C1-4CFA-4435-90E8-C7F05A09450E}"/>
    <cellStyle name="Output 6" xfId="2975" xr:uid="{41FFF7D1-F75A-414B-B946-3ABF07077174}"/>
    <cellStyle name="Output 6 2" xfId="10105" xr:uid="{1F51F83E-71DC-4628-AF8F-5B632BF9B518}"/>
    <cellStyle name="Output 6 2 10" xfId="20890" xr:uid="{284785C8-69D8-497D-A934-69FB646F0499}"/>
    <cellStyle name="Output 6 2 10 2" xfId="34266" xr:uid="{45D76D3B-F1E5-401C-9432-ABEEE8EB7444}"/>
    <cellStyle name="Output 6 2 11" xfId="28372" xr:uid="{E40C6315-C771-41D1-9527-46FE57D1566D}"/>
    <cellStyle name="Output 6 2 11 2" xfId="41034" xr:uid="{5ECA18E5-730C-4773-8665-E554FEDFC5CB}"/>
    <cellStyle name="Output 6 2 2" xfId="13660" xr:uid="{B075C0E5-B0DC-4833-9606-CE42C7794AA6}"/>
    <cellStyle name="Output 6 2 2 2" xfId="22972" xr:uid="{72946424-2B2A-483B-85BB-DA83873A4910}"/>
    <cellStyle name="Output 6 2 2 2 2" xfId="36122" xr:uid="{28DC6050-D8B9-4DB2-A23F-FC979654DE68}"/>
    <cellStyle name="Output 6 2 2 3" xfId="6657" xr:uid="{F1ECF5BE-2A8F-4F66-8872-A744DDD46D65}"/>
    <cellStyle name="Output 6 2 2 3 2" xfId="30960" xr:uid="{D71B12D2-1708-4935-A3BF-9AED61DB6D27}"/>
    <cellStyle name="Output 6 2 2 4" xfId="18649" xr:uid="{1FC4F8E1-3008-469F-96B7-04FEFE64F5D7}"/>
    <cellStyle name="Output 6 2 2 4 2" xfId="32248" xr:uid="{BDA27E07-99F2-41D4-87AD-06D75571CBCC}"/>
    <cellStyle name="Output 6 2 2 5" xfId="23588" xr:uid="{E16CC69D-D3CA-48EB-B0B9-4FCC80F4C527}"/>
    <cellStyle name="Output 6 2 2 5 2" xfId="36715" xr:uid="{BCC486EC-E049-4A23-9A69-BF7F29BBEC59}"/>
    <cellStyle name="Output 6 2 2 6" xfId="27408" xr:uid="{570AAF4F-7295-45E1-A30F-3A82D19E6B04}"/>
    <cellStyle name="Output 6 2 2 6 2" xfId="40178" xr:uid="{E85CA9BD-2263-4794-B4D9-B04A6158ACB8}"/>
    <cellStyle name="Output 6 2 2 7" xfId="19726" xr:uid="{85EE49B2-49AD-4FA5-BBFA-5038A25F661A}"/>
    <cellStyle name="Output 6 2 2 7 2" xfId="33213" xr:uid="{A7937B90-79F8-433A-BD0B-71F04A3DFE21}"/>
    <cellStyle name="Output 6 2 2 8" xfId="6045" xr:uid="{91EABA77-0EB6-4DDA-A369-051C891BF4F4}"/>
    <cellStyle name="Output 6 2 2 8 2" xfId="30469" xr:uid="{0727CBAB-70AB-4B39-BB32-FC9B8FD2AED5}"/>
    <cellStyle name="Output 6 2 2 9" xfId="26456" xr:uid="{4EF4E33D-9B82-4617-8E97-E3AFA8301634}"/>
    <cellStyle name="Output 6 2 2 9 2" xfId="39328" xr:uid="{CAE598F0-0AE4-466E-BDAC-73CF5D2FC8F2}"/>
    <cellStyle name="Output 6 2 3" xfId="14354" xr:uid="{77F477A4-E3E3-4050-B53E-E7DDBEABC1C9}"/>
    <cellStyle name="Output 6 2 3 2" xfId="23498" xr:uid="{C15CBFC2-45A5-4EA2-A4FF-F551B7FF11E7}"/>
    <cellStyle name="Output 6 2 3 2 2" xfId="36631" xr:uid="{E9FA5105-779A-4A36-9E06-580D651B9037}"/>
    <cellStyle name="Output 6 2 3 3" xfId="25530" xr:uid="{73DCD94C-6095-4138-97B4-729C206F1542}"/>
    <cellStyle name="Output 6 2 3 3 2" xfId="38501" xr:uid="{AEC0F86C-FAB8-43A0-85F3-2BC16AABB6F4}"/>
    <cellStyle name="Output 6 2 3 4" xfId="25461" xr:uid="{E09D8B14-5939-412C-84A9-8A231047FF96}"/>
    <cellStyle name="Output 6 2 3 4 2" xfId="38441" xr:uid="{98BF9AB6-3F1F-44C0-B440-28120642ACDC}"/>
    <cellStyle name="Output 6 2 3 5" xfId="24239" xr:uid="{56551333-32DC-4849-AF9E-B405DE385B03}"/>
    <cellStyle name="Output 6 2 3 5 2" xfId="37337" xr:uid="{541485F6-BC78-44C9-9BA1-4C83963AA0A7}"/>
    <cellStyle name="Output 6 2 3 6" xfId="28101" xr:uid="{2080D554-9859-45A6-825E-9BBE5687A729}"/>
    <cellStyle name="Output 6 2 3 6 2" xfId="40782" xr:uid="{6DD8379B-DB7E-47E2-AC99-037E7BBA64CA}"/>
    <cellStyle name="Output 6 2 3 7" xfId="28645" xr:uid="{BF88C3EB-A902-4882-9368-EF1B949A872D}"/>
    <cellStyle name="Output 6 2 3 7 2" xfId="41274" xr:uid="{F8CE4402-285C-41C3-9B02-459B1FFE2959}"/>
    <cellStyle name="Output 6 2 3 8" xfId="29332" xr:uid="{F788A512-707F-4E07-8B6A-956A750D4B6A}"/>
    <cellStyle name="Output 6 2 3 8 2" xfId="41918" xr:uid="{AD639D7B-746A-4B88-8805-70A6151A4DBE}"/>
    <cellStyle name="Output 6 2 3 9" xfId="28076" xr:uid="{B4A271CF-219A-4C69-B58F-21DC3E8953DE}"/>
    <cellStyle name="Output 6 2 3 9 2" xfId="40759" xr:uid="{1B3EF735-AC1C-4D4B-B7F0-65D79AD64633}"/>
    <cellStyle name="Output 6 2 4" xfId="20519" xr:uid="{1A34E7D5-7D2C-4925-B894-E8E4457E3B06}"/>
    <cellStyle name="Output 6 2 4 2" xfId="33936" xr:uid="{F972D30A-9C2A-4344-8E0A-E142CC1B55C0}"/>
    <cellStyle name="Output 6 2 5" xfId="24634" xr:uid="{D0D2762C-5A6F-4673-B7A2-866E1AB33F8E}"/>
    <cellStyle name="Output 6 2 5 2" xfId="37694" xr:uid="{8C2C8610-7EFC-4E5D-90D5-4106466733C0}"/>
    <cellStyle name="Output 6 2 6" xfId="24508" xr:uid="{69CC771F-DB91-4730-A9B8-760CF8C99DCC}"/>
    <cellStyle name="Output 6 2 6 2" xfId="37587" xr:uid="{05A85C73-18C0-4F51-BD97-773FE912AF18}"/>
    <cellStyle name="Output 6 2 7" xfId="27143" xr:uid="{569C9A26-B37B-4291-8057-2ABE6493A789}"/>
    <cellStyle name="Output 6 2 7 2" xfId="39937" xr:uid="{24838B97-6075-416E-87D9-5556B2C61D24}"/>
    <cellStyle name="Output 6 2 8" xfId="26351" xr:uid="{CA2E3D71-D735-40A8-B553-193F8073A422}"/>
    <cellStyle name="Output 6 2 8 2" xfId="39232" xr:uid="{752A057A-B51C-4F9B-95AE-69FED7DE421D}"/>
    <cellStyle name="Output 6 2 9" xfId="6545" xr:uid="{0E074FC5-D6C6-490D-B5FA-010FA758BF16}"/>
    <cellStyle name="Output 6 2 9 2" xfId="30880" xr:uid="{A0ED8FA3-330F-4374-9B9C-A0A3D6E7E071}"/>
    <cellStyle name="Output 6 3" xfId="17993" xr:uid="{0F4F2A07-3332-4266-94F9-279195065596}"/>
    <cellStyle name="Output 6 3 10" xfId="29809" xr:uid="{55B7E2AC-6387-416D-8D82-129DB96D3705}"/>
    <cellStyle name="Output 6 3 10 2" xfId="42375" xr:uid="{8104883A-BA0C-4FF2-8E65-D03170AA541B}"/>
    <cellStyle name="Output 6 3 11" xfId="32077" xr:uid="{2E8C99A9-BA67-4521-88EE-9F6CA8786951}"/>
    <cellStyle name="Output 6 3 2" xfId="25816" xr:uid="{6A5A824A-3B44-4485-94E2-FDC5F94C8E91}"/>
    <cellStyle name="Output 6 3 2 2" xfId="38759" xr:uid="{10CF1E3A-BD16-4B9A-831A-4AB9E15CFD75}"/>
    <cellStyle name="Output 6 3 3" xfId="26701" xr:uid="{EFD98D51-B391-46F5-B273-BB3747CCCF04}"/>
    <cellStyle name="Output 6 3 3 2" xfId="39549" xr:uid="{86084FA4-EF89-4BB6-96C6-3BFB7A04010D}"/>
    <cellStyle name="Output 6 3 4" xfId="27434" xr:uid="{3ECF7603-64EC-4112-B084-7D834040B7E2}"/>
    <cellStyle name="Output 6 3 4 2" xfId="40203" xr:uid="{2953D0C2-2FA6-4F52-9A28-1C64453C3F41}"/>
    <cellStyle name="Output 6 3 5" xfId="28160" xr:uid="{A9A0B87B-5C82-4889-ADA3-7F6F4B5306BB}"/>
    <cellStyle name="Output 6 3 5 2" xfId="40837" xr:uid="{13628C6B-2A65-4116-8469-F785A0EEC0F4}"/>
    <cellStyle name="Output 6 3 6" xfId="28750" xr:uid="{F37DDAA7-7475-4403-B2A6-7C09DE9FCBB1}"/>
    <cellStyle name="Output 6 3 6 2" xfId="41374" xr:uid="{D373C5E3-ECFB-4F77-9E2D-C867F9E4B444}"/>
    <cellStyle name="Output 6 3 7" xfId="29127" xr:uid="{ED31A74C-8C6E-416C-8422-D6139917B859}"/>
    <cellStyle name="Output 6 3 7 2" xfId="41727" xr:uid="{845A638E-5262-44DB-B774-CC799A3B610B}"/>
    <cellStyle name="Output 6 3 8" xfId="29470" xr:uid="{3922FB44-F3D7-4041-9941-BBEB418F852C}"/>
    <cellStyle name="Output 6 3 8 2" xfId="42050" xr:uid="{A3AFD99D-9B72-433F-8803-AE043D3A118E}"/>
    <cellStyle name="Output 6 3 9" xfId="29707" xr:uid="{17D33261-D1DA-4980-89AD-5082B61AE651}"/>
    <cellStyle name="Output 6 3 9 2" xfId="42279" xr:uid="{09D2DB02-BDC0-4093-982D-A58B1A54219D}"/>
    <cellStyle name="Output 7" xfId="2976" xr:uid="{6876AFEB-2C31-421A-8BA6-CA67A9B2F326}"/>
    <cellStyle name="Output 7 2" xfId="10106" xr:uid="{E728DC79-A471-4C14-A336-EC8B410DE8D4}"/>
    <cellStyle name="Output 7 2 10" xfId="6624" xr:uid="{FAB775D0-61D9-4715-A6DD-498CC2B404B6}"/>
    <cellStyle name="Output 7 2 10 2" xfId="30927" xr:uid="{7B888B55-B730-4F77-B658-DB24AD6304A2}"/>
    <cellStyle name="Output 7 2 11" xfId="8639" xr:uid="{991A4C0B-6F2D-442D-9ADB-0FA799A6F416}"/>
    <cellStyle name="Output 7 2 11 2" xfId="31492" xr:uid="{B490754A-B72A-462C-8B2E-01E4E1DB68F9}"/>
    <cellStyle name="Output 7 2 2" xfId="13661" xr:uid="{DCB6FDBF-E7E4-491E-8A0C-BE9EF5FFCD39}"/>
    <cellStyle name="Output 7 2 2 2" xfId="22973" xr:uid="{9A4704C4-28B5-49D7-B736-83EA682CEE5A}"/>
    <cellStyle name="Output 7 2 2 2 2" xfId="36123" xr:uid="{C09E2E84-EB13-408E-BA66-2713DB223D20}"/>
    <cellStyle name="Output 7 2 2 3" xfId="25973" xr:uid="{A94336C0-9387-479A-B03F-4CF8B673A32D}"/>
    <cellStyle name="Output 7 2 2 3 2" xfId="38896" xr:uid="{1D7DF5F1-2111-48EE-90C2-2483A8EA7565}"/>
    <cellStyle name="Output 7 2 2 4" xfId="18650" xr:uid="{E28FA666-CE2A-41BA-B684-7219C591C981}"/>
    <cellStyle name="Output 7 2 2 4 2" xfId="32249" xr:uid="{ACC8F21F-9516-4F02-A1DE-5AE822CED70D}"/>
    <cellStyle name="Output 7 2 2 5" xfId="6828" xr:uid="{5DCA2B10-57A5-4E7A-A775-0B997AD476C8}"/>
    <cellStyle name="Output 7 2 2 5 2" xfId="31072" xr:uid="{CBEBEE62-DDF1-4CE9-B7DE-F5AB961175AE}"/>
    <cellStyle name="Output 7 2 2 6" xfId="26310" xr:uid="{3CF8F2C8-E0F9-47EB-9FF6-4D2545D5E3B2}"/>
    <cellStyle name="Output 7 2 2 6 2" xfId="39203" xr:uid="{1E28635E-3A25-43FB-868B-518532F23079}"/>
    <cellStyle name="Output 7 2 2 7" xfId="19014" xr:uid="{6D78B566-C690-4D5C-A22C-7B017B41B847}"/>
    <cellStyle name="Output 7 2 2 7 2" xfId="32585" xr:uid="{2AD9E245-4F7B-4B68-AA4D-7467A5163B9F}"/>
    <cellStyle name="Output 7 2 2 8" xfId="27504" xr:uid="{0D7B661C-373C-4528-A515-E9DCCC35DB24}"/>
    <cellStyle name="Output 7 2 2 8 2" xfId="40267" xr:uid="{2EC59922-D4D7-4FBF-ABC3-70D254E3C0EB}"/>
    <cellStyle name="Output 7 2 2 9" xfId="25419" xr:uid="{0592C2E2-3E52-4007-835B-03740CD2FA33}"/>
    <cellStyle name="Output 7 2 2 9 2" xfId="38405" xr:uid="{D1C840D6-8162-4D44-83B9-0B650098630B}"/>
    <cellStyle name="Output 7 2 3" xfId="14355" xr:uid="{4DB4A642-C30F-45CA-B6FF-DE99430712C7}"/>
    <cellStyle name="Output 7 2 3 2" xfId="23499" xr:uid="{5F3947F3-68FE-4156-A75B-9E1764CE4071}"/>
    <cellStyle name="Output 7 2 3 2 2" xfId="36632" xr:uid="{9B7F3DC0-63CC-4E45-9276-4A22CCB92F37}"/>
    <cellStyle name="Output 7 2 3 3" xfId="25266" xr:uid="{A6DE329F-9EFE-4881-8671-9C4A69C3762A}"/>
    <cellStyle name="Output 7 2 3 3 2" xfId="38270" xr:uid="{EEBDA29E-B762-40DD-B01B-BCB688F51EC0}"/>
    <cellStyle name="Output 7 2 3 4" xfId="18761" xr:uid="{EC63C1FF-405A-4EE3-9546-AC4D206FBDC2}"/>
    <cellStyle name="Output 7 2 3 4 2" xfId="32353" xr:uid="{557F3D6C-86E4-42D5-B3B6-3826B2C3D6B2}"/>
    <cellStyle name="Output 7 2 3 5" xfId="26272" xr:uid="{FD242406-1E2E-4D37-A3C1-E5CBC719D8C1}"/>
    <cellStyle name="Output 7 2 3 5 2" xfId="39170" xr:uid="{62672A13-6448-4B3C-85B1-F2A4F4F12CA7}"/>
    <cellStyle name="Output 7 2 3 6" xfId="5185" xr:uid="{A24AFD25-94B4-446A-AC24-8E137A492493}"/>
    <cellStyle name="Output 7 2 3 6 2" xfId="29912" xr:uid="{05C78731-8FCE-48BF-AA40-9E562C5BCF2A}"/>
    <cellStyle name="Output 7 2 3 7" xfId="19753" xr:uid="{A5062CA4-5533-4910-B4C3-0B19FC84F347}"/>
    <cellStyle name="Output 7 2 3 7 2" xfId="33238" xr:uid="{3579D0CC-C1DF-4C53-9744-EB85A27E0A18}"/>
    <cellStyle name="Output 7 2 3 8" xfId="29252" xr:uid="{6B90BE42-B866-44E3-B9E1-1A071ED9C94A}"/>
    <cellStyle name="Output 7 2 3 8 2" xfId="41844" xr:uid="{37741417-F6AD-4430-8A27-AD7940364E39}"/>
    <cellStyle name="Output 7 2 3 9" xfId="29306" xr:uid="{8A197038-1A62-4F9E-9099-22A17AE023C8}"/>
    <cellStyle name="Output 7 2 3 9 2" xfId="41895" xr:uid="{B19D4CFB-3AF2-461E-AAB6-C408DB57647A}"/>
    <cellStyle name="Output 7 2 4" xfId="20520" xr:uid="{6E4B08EF-3321-40DB-9CCC-360109CD7D63}"/>
    <cellStyle name="Output 7 2 4 2" xfId="33937" xr:uid="{77EA8D6C-5F10-452D-B6C4-130BF55349F2}"/>
    <cellStyle name="Output 7 2 5" xfId="22530" xr:uid="{DB6CD7C9-395D-4D24-894C-4F33C1A567A0}"/>
    <cellStyle name="Output 7 2 5 2" xfId="35715" xr:uid="{C8F98E55-B245-4B1D-BC39-6849FB9105F7}"/>
    <cellStyle name="Output 7 2 6" xfId="5787" xr:uid="{E660DAF6-9D06-493B-ACA4-ADD88B6B57C0}"/>
    <cellStyle name="Output 7 2 6 2" xfId="30267" xr:uid="{F39BC173-ADFB-402F-92E0-1DE0437E7DBE}"/>
    <cellStyle name="Output 7 2 7" xfId="19988" xr:uid="{0C2911EF-73E2-47B4-8075-22E00EC5DAC5}"/>
    <cellStyle name="Output 7 2 7 2" xfId="33462" xr:uid="{BB653A39-E932-4D10-8CA0-286C97EF4FA1}"/>
    <cellStyle name="Output 7 2 8" xfId="25669" xr:uid="{FB0FC110-FD94-4A85-8CD8-FADA088AEB82}"/>
    <cellStyle name="Output 7 2 8 2" xfId="38627" xr:uid="{702F4719-85AF-481A-AD7B-23852A0B2E7C}"/>
    <cellStyle name="Output 7 2 9" xfId="27886" xr:uid="{8CA2EFC0-F31F-462E-B08B-5E5B3B18E136}"/>
    <cellStyle name="Output 7 2 9 2" xfId="40589" xr:uid="{7AB378FD-2FC1-41F6-B6AF-3BAB4B06F7E7}"/>
    <cellStyle name="Output 7 3" xfId="17994" xr:uid="{51BCB942-9F10-468C-A816-1FF335550C98}"/>
    <cellStyle name="Output 7 3 10" xfId="29810" xr:uid="{2730246E-4978-446F-8CFF-0486475EE441}"/>
    <cellStyle name="Output 7 3 10 2" xfId="42376" xr:uid="{F0C5B167-B1DD-4BA2-B662-C222A18C7138}"/>
    <cellStyle name="Output 7 3 11" xfId="32078" xr:uid="{57E03F80-4D82-4033-AFD8-1F9AE21BA021}"/>
    <cellStyle name="Output 7 3 2" xfId="25817" xr:uid="{C8A18515-908A-482F-AFEE-BAC4F4D6BD4A}"/>
    <cellStyle name="Output 7 3 2 2" xfId="38760" xr:uid="{B9049640-39F2-4215-B6EA-DAF75ADAC780}"/>
    <cellStyle name="Output 7 3 3" xfId="26702" xr:uid="{09CC2315-9461-42D7-B798-A26A12E5B19C}"/>
    <cellStyle name="Output 7 3 3 2" xfId="39550" xr:uid="{56995DDF-2F88-4FBD-ABF2-0C4B0B8165C9}"/>
    <cellStyle name="Output 7 3 4" xfId="27435" xr:uid="{EA6B3199-A30C-482D-8818-23483531D623}"/>
    <cellStyle name="Output 7 3 4 2" xfId="40204" xr:uid="{90479CF1-D130-4AE6-9DB6-F9CBF1262D52}"/>
    <cellStyle name="Output 7 3 5" xfId="28161" xr:uid="{EA413504-AED9-438B-B148-329D63D71EBE}"/>
    <cellStyle name="Output 7 3 5 2" xfId="40838" xr:uid="{EC52E02B-7BDF-437D-93AA-2E5B806F97D2}"/>
    <cellStyle name="Output 7 3 6" xfId="28751" xr:uid="{F86B067E-5F81-48CD-A2B2-60DF905D020A}"/>
    <cellStyle name="Output 7 3 6 2" xfId="41375" xr:uid="{18AD1BE6-2FE0-4C1D-AE60-60384CF3242B}"/>
    <cellStyle name="Output 7 3 7" xfId="29128" xr:uid="{AF3CA809-E2A3-4F46-A411-20E1744AC7C1}"/>
    <cellStyle name="Output 7 3 7 2" xfId="41728" xr:uid="{2C330537-69E2-4C77-90F1-97A625FD5446}"/>
    <cellStyle name="Output 7 3 8" xfId="29471" xr:uid="{3B70A1B2-B7F4-4ED7-9763-56008293D232}"/>
    <cellStyle name="Output 7 3 8 2" xfId="42051" xr:uid="{50011D8D-3CF5-4416-97D9-22C0FA5407F0}"/>
    <cellStyle name="Output 7 3 9" xfId="29708" xr:uid="{EC8A688F-62B1-439B-8BD2-C10F528FB77B}"/>
    <cellStyle name="Output 7 3 9 2" xfId="42280" xr:uid="{6C72136F-17B3-439F-BF51-B02902685CCF}"/>
    <cellStyle name="Output 8" xfId="2977" xr:uid="{485DE993-F260-43EB-BC6C-D1912BC0702F}"/>
    <cellStyle name="Output 8 2" xfId="10107" xr:uid="{6BDB91A8-64AF-40A4-B827-A92F9AD1DA6C}"/>
    <cellStyle name="Output 8 2 10" xfId="26964" xr:uid="{5350AE5E-F04D-4AC4-B7CD-937115148016}"/>
    <cellStyle name="Output 8 2 10 2" xfId="39782" xr:uid="{2F0F30C3-261F-4B74-8928-A926C5D405E1}"/>
    <cellStyle name="Output 8 2 11" xfId="25701" xr:uid="{A5D1B9CD-93B5-4D34-B7ED-7256ADF48236}"/>
    <cellStyle name="Output 8 2 11 2" xfId="38655" xr:uid="{5EA2F38B-EC9C-4B77-8E56-A0346B141155}"/>
    <cellStyle name="Output 8 2 2" xfId="13662" xr:uid="{9F10DE8E-967D-469C-AE45-E70E8B1A77BD}"/>
    <cellStyle name="Output 8 2 2 2" xfId="22974" xr:uid="{2434C8EC-F2A8-422F-8717-6B7C57778C5F}"/>
    <cellStyle name="Output 8 2 2 2 2" xfId="36124" xr:uid="{7238A481-95CB-49A8-A9D1-44D41703B90A}"/>
    <cellStyle name="Output 8 2 2 3" xfId="20179" xr:uid="{42F560D9-2D35-43E5-ACC2-7671E8930714}"/>
    <cellStyle name="Output 8 2 2 3 2" xfId="33635" xr:uid="{9D1C0081-7C6B-4111-B9CF-3A76C5F60130}"/>
    <cellStyle name="Output 8 2 2 4" xfId="18651" xr:uid="{4CEC0E18-C94F-4898-8D83-92A31CD1CBE2}"/>
    <cellStyle name="Output 8 2 2 4 2" xfId="32250" xr:uid="{028AB7FD-8D4C-4714-92D0-40C2A803570C}"/>
    <cellStyle name="Output 8 2 2 5" xfId="22755" xr:uid="{EB129230-AC37-4F18-86F8-D275AF9F2DA5}"/>
    <cellStyle name="Output 8 2 2 5 2" xfId="35922" xr:uid="{B19DB831-2712-4033-8901-FCD0B6927900}"/>
    <cellStyle name="Output 8 2 2 6" xfId="19660" xr:uid="{F6E2CF11-0133-4C07-A31C-C0B6CCEA9BE3}"/>
    <cellStyle name="Output 8 2 2 6 2" xfId="33155" xr:uid="{2E3EC257-FA24-42EB-95D5-F92C68136B95}"/>
    <cellStyle name="Output 8 2 2 7" xfId="27396" xr:uid="{180351A9-5630-471F-9F3F-ED0F133EFE3E}"/>
    <cellStyle name="Output 8 2 2 7 2" xfId="40167" xr:uid="{E675E01A-1863-43BC-ABC2-CD3874D2D8A7}"/>
    <cellStyle name="Output 8 2 2 8" xfId="23274" xr:uid="{77AD5882-F254-46FC-8096-16F43535492B}"/>
    <cellStyle name="Output 8 2 2 8 2" xfId="36419" xr:uid="{DDA1D795-FDB0-4938-9459-C46515477A56}"/>
    <cellStyle name="Output 8 2 2 9" xfId="28820" xr:uid="{D6381B9A-0045-4369-8FC2-92E8A07784E7}"/>
    <cellStyle name="Output 8 2 2 9 2" xfId="41443" xr:uid="{8C16D623-E46E-42D1-81D6-533F3EB3094C}"/>
    <cellStyle name="Output 8 2 3" xfId="14356" xr:uid="{38339526-EF03-41A3-A510-6455E1443D9A}"/>
    <cellStyle name="Output 8 2 3 2" xfId="23500" xr:uid="{82FA2BAD-E73B-40DF-BF18-DBA8A4E7E62B}"/>
    <cellStyle name="Output 8 2 3 2 2" xfId="36633" xr:uid="{3163D493-6A81-4D09-A5DA-15F9DE7B0A0A}"/>
    <cellStyle name="Output 8 2 3 3" xfId="25013" xr:uid="{784A7093-7A2A-478A-8326-8B5FA6ADE797}"/>
    <cellStyle name="Output 8 2 3 3 2" xfId="38043" xr:uid="{19C17D41-EAE8-494C-AD94-50A49F09A714}"/>
    <cellStyle name="Output 8 2 3 4" xfId="18898" xr:uid="{34D15692-C5DD-4FF4-BAEA-2F403A6A120D}"/>
    <cellStyle name="Output 8 2 3 4 2" xfId="32483" xr:uid="{4122E09D-9F7A-4C14-85D5-802D47371E0A}"/>
    <cellStyle name="Output 8 2 3 5" xfId="25627" xr:uid="{3CC563DD-91A8-45A5-9233-9516C7990D63}"/>
    <cellStyle name="Output 8 2 3 5 2" xfId="38590" xr:uid="{0596607E-D1B0-44C5-87DA-E83948D048AC}"/>
    <cellStyle name="Output 8 2 3 6" xfId="25985" xr:uid="{4DD1B0B1-4419-40E3-8DB6-D287D71B36FA}"/>
    <cellStyle name="Output 8 2 3 6 2" xfId="38908" xr:uid="{A8F40B0A-5571-471A-BFDF-E3736FD5ECCD}"/>
    <cellStyle name="Output 8 2 3 7" xfId="25562" xr:uid="{EF70E831-7E8D-4F83-9C54-D7E7EB41B1CE}"/>
    <cellStyle name="Output 8 2 3 7 2" xfId="38529" xr:uid="{61F745A9-1A6B-4366-90FF-BCF14FF91045}"/>
    <cellStyle name="Output 8 2 3 8" xfId="20072" xr:uid="{F540D82C-7D7A-4DA0-9CEC-06A62A8B9156}"/>
    <cellStyle name="Output 8 2 3 8 2" xfId="33538" xr:uid="{66F6E60A-7228-4A67-979E-94EE9DF824EC}"/>
    <cellStyle name="Output 8 2 3 9" xfId="26995" xr:uid="{D139F687-F814-42BA-ACF9-5BD790A2EE81}"/>
    <cellStyle name="Output 8 2 3 9 2" xfId="39810" xr:uid="{BDFC01F9-C5C8-4D64-B777-F455C054AEF0}"/>
    <cellStyle name="Output 8 2 4" xfId="20521" xr:uid="{4AF8F4D2-50F7-49F6-9E72-8B9FD4F87755}"/>
    <cellStyle name="Output 8 2 4 2" xfId="33938" xr:uid="{2A12E296-B62C-4345-B8F1-76D27CF415A8}"/>
    <cellStyle name="Output 8 2 5" xfId="23302" xr:uid="{27E4DE67-184D-4E98-BA0A-1EB9ED90CD16}"/>
    <cellStyle name="Output 8 2 5 2" xfId="36443" xr:uid="{C136B39A-DCE3-4F54-B791-AF9F4119A2D1}"/>
    <cellStyle name="Output 8 2 6" xfId="26900" xr:uid="{DE21EC7B-0ED1-4B84-AA34-FD7047490074}"/>
    <cellStyle name="Output 8 2 6 2" xfId="39725" xr:uid="{26E34EF6-1EED-4E7F-BFF3-061DE7B4CA99}"/>
    <cellStyle name="Output 8 2 7" xfId="20036" xr:uid="{A1A18421-188E-43FA-AABB-2A0E1390A19E}"/>
    <cellStyle name="Output 8 2 7 2" xfId="33509" xr:uid="{DE48E943-486F-419B-A6A4-22EF3CADD39E}"/>
    <cellStyle name="Output 8 2 8" xfId="5383" xr:uid="{7AD41698-E963-4D43-B85A-560B37166331}"/>
    <cellStyle name="Output 8 2 8 2" xfId="29938" xr:uid="{96565B1C-D061-4CE9-BBCA-D0AB16D767C0}"/>
    <cellStyle name="Output 8 2 9" xfId="24168" xr:uid="{A73DCA9F-6C7F-4D31-B87A-166C80C96EF1}"/>
    <cellStyle name="Output 8 2 9 2" xfId="37275" xr:uid="{425731FF-DE01-4AC2-920C-E505599AE627}"/>
    <cellStyle name="Output 8 3" xfId="12192" xr:uid="{0B165874-20E9-4CC2-BB56-023F99AD6A81}"/>
    <cellStyle name="Output 8 3 2" xfId="21974" xr:uid="{B0F89878-803D-4049-8BBD-0FEF76ABC7A1}"/>
    <cellStyle name="Output 8 3 2 2" xfId="35207" xr:uid="{213BDCB6-F81F-4F76-A41C-1FBD9036FA0A}"/>
    <cellStyle name="Output 8 3 3" xfId="23330" xr:uid="{BB0023A3-17D6-415B-A690-D3FB88FCBC5E}"/>
    <cellStyle name="Output 8 3 3 2" xfId="36468" xr:uid="{EB9CCB7A-A21B-406E-9E45-A6A4ECE16190}"/>
    <cellStyle name="Output 8 3 4" xfId="5875" xr:uid="{1B06152D-DC98-4A9D-808B-C4C099D97A18}"/>
    <cellStyle name="Output 8 3 4 2" xfId="30344" xr:uid="{58DFCD5D-1BF9-4EB2-B71E-8533455572F3}"/>
    <cellStyle name="Output 8 3 5" xfId="22282" xr:uid="{55430455-A9EF-4390-AD86-BF219DEBD2CC}"/>
    <cellStyle name="Output 8 3 5 2" xfId="35493" xr:uid="{73BAE1E9-4115-4642-8AA5-13865D5F0355}"/>
    <cellStyle name="Output 8 3 6" xfId="25646" xr:uid="{53FDDC30-C51A-4574-A4FF-D565DC6B88E1}"/>
    <cellStyle name="Output 8 3 6 2" xfId="38606" xr:uid="{CDD63CBD-5F7F-4604-AFF0-EE0BBADD948D}"/>
    <cellStyle name="Output 8 3 7" xfId="28599" xr:uid="{E4D2EBFA-3E72-44A2-A6E0-1C5ED32F5147}"/>
    <cellStyle name="Output 8 3 7 2" xfId="41235" xr:uid="{F9B940A1-CCCE-494E-A925-A6F9AEA2E782}"/>
    <cellStyle name="Output 8 3 8" xfId="26598" xr:uid="{12E71198-4EE7-4671-BA0A-B89E6B28568A}"/>
    <cellStyle name="Output 8 3 8 2" xfId="39454" xr:uid="{9478B813-5266-43F1-A476-78AC0C3E78F5}"/>
    <cellStyle name="Output 8 3 9" xfId="28894" xr:uid="{6A53DE25-3931-4E15-A180-B0C75CB975F8}"/>
    <cellStyle name="Output 8 3 9 2" xfId="41509" xr:uid="{C8F85E11-4EFA-4590-A19F-E478EB806B05}"/>
    <cellStyle name="Output 8 4" xfId="13846" xr:uid="{7FCDF49E-C112-4121-99CE-FE3C05508343}"/>
    <cellStyle name="Output 8 4 10" xfId="4874" xr:uid="{BBF28733-ADFE-4B1F-924F-920D7D6BF365}"/>
    <cellStyle name="Output 8 4 10 2" xfId="29851" xr:uid="{7FEC8A58-2ED2-4C9A-ABB7-72D294E2F1F1}"/>
    <cellStyle name="Output 8 4 2" xfId="14868" xr:uid="{899A3697-783B-40FC-86D0-7534DD495E6E}"/>
    <cellStyle name="Output 8 4 2 10" xfId="24485" xr:uid="{CCC4A619-A20E-4302-9BAE-6A2C825601E6}"/>
    <cellStyle name="Output 8 4 2 10 2" xfId="37565" xr:uid="{2DCD67A6-1622-4103-8708-640FDF4AEF4F}"/>
    <cellStyle name="Output 8 4 2 11" xfId="31808" xr:uid="{0CA13C9E-5ABF-4124-8B0E-11029BAEA57F}"/>
    <cellStyle name="Output 8 4 2 2" xfId="23901" xr:uid="{F91D4CDA-42FC-4F66-80B7-AEB5AB6E7139}"/>
    <cellStyle name="Output 8 4 2 2 2" xfId="37015" xr:uid="{2F651DD2-C039-491B-8EF1-C8DD1BE58935}"/>
    <cellStyle name="Output 8 4 2 3" xfId="24705" xr:uid="{6AEA6A61-E1A1-4B13-B7CA-DF0704F073AE}"/>
    <cellStyle name="Output 8 4 2 3 2" xfId="37761" xr:uid="{A303799C-44CB-4A68-BF9F-3A0B98A4A14B}"/>
    <cellStyle name="Output 8 4 2 4" xfId="22438" xr:uid="{9D6F7A0E-90F3-4375-B95E-4AB18E71367D}"/>
    <cellStyle name="Output 8 4 2 4 2" xfId="35629" xr:uid="{5E4AEF63-F7E3-4722-BEE8-1C4C1FAFE794}"/>
    <cellStyle name="Output 8 4 2 5" xfId="25130" xr:uid="{670249DF-DC01-4EF5-A127-F61A8280102A}"/>
    <cellStyle name="Output 8 4 2 5 2" xfId="38149" xr:uid="{B27E0306-5F61-4F6D-8B53-C18BDAD59DA1}"/>
    <cellStyle name="Output 8 4 2 6" xfId="20536" xr:uid="{F81BF0C7-6187-48CA-A421-E4E3E3597275}"/>
    <cellStyle name="Output 8 4 2 6 2" xfId="33950" xr:uid="{205486B1-3341-4239-AAF0-0DD0BC2813E2}"/>
    <cellStyle name="Output 8 4 2 7" xfId="20881" xr:uid="{87D4A19A-9723-412C-BC44-53CEC22F7161}"/>
    <cellStyle name="Output 8 4 2 7 2" xfId="34258" xr:uid="{1B13791B-57C5-4399-8474-36995A40A99D}"/>
    <cellStyle name="Output 8 4 2 8" xfId="28243" xr:uid="{A7CEB93D-4A11-42C1-8E69-657D1190223A}"/>
    <cellStyle name="Output 8 4 2 8 2" xfId="40912" xr:uid="{42F9BA76-51BF-4E40-A869-6262AB941615}"/>
    <cellStyle name="Output 8 4 2 9" xfId="26956" xr:uid="{6BB47131-3307-4DE1-8B45-370707EC1CF0}"/>
    <cellStyle name="Output 8 4 2 9 2" xfId="39775" xr:uid="{F12CE62D-98A2-48F2-B105-280F91535D38}"/>
    <cellStyle name="Output 8 4 3" xfId="23115" xr:uid="{BA31F4D4-8BE1-4CC3-9936-12D0B8DB04CC}"/>
    <cellStyle name="Output 8 4 3 2" xfId="36261" xr:uid="{F264EDFF-AC76-48AD-B574-21CE12D6C1DC}"/>
    <cellStyle name="Output 8 4 4" xfId="6788" xr:uid="{98092C43-C3F7-4F84-B14D-C50EECFE4CCA}"/>
    <cellStyle name="Output 8 4 4 2" xfId="31034" xr:uid="{D838B349-8CF8-421D-ABB3-F0C73E5DA75D}"/>
    <cellStyle name="Output 8 4 5" xfId="18694" xr:uid="{1E9C7E16-B618-47AA-A203-BF2F7330D498}"/>
    <cellStyle name="Output 8 4 5 2" xfId="32292" xr:uid="{A32B0CED-3415-407D-BBC7-F0B214B05001}"/>
    <cellStyle name="Output 8 4 6" xfId="27044" xr:uid="{3280BB1D-DD99-4C3A-B638-CF0F237045D8}"/>
    <cellStyle name="Output 8 4 6 2" xfId="39851" xr:uid="{6B8066F1-DD0C-43C9-AE23-CA860C939FA0}"/>
    <cellStyle name="Output 8 4 7" xfId="27725" xr:uid="{A9E068A7-FE70-4CF4-9BB6-1278A25CAFB2}"/>
    <cellStyle name="Output 8 4 7 2" xfId="40452" xr:uid="{508641BF-E763-45C9-8FD5-1B82AFF3AA9A}"/>
    <cellStyle name="Output 8 4 8" xfId="5525" xr:uid="{D0DB705A-3BBF-4755-8261-9C26C5CFC1AF}"/>
    <cellStyle name="Output 8 4 8 2" xfId="30040" xr:uid="{1053D813-E23D-4A28-A8BF-E293A48391CF}"/>
    <cellStyle name="Output 8 4 9" xfId="23600" xr:uid="{9EBFF010-38CD-40F3-993D-B5127291B432}"/>
    <cellStyle name="Output 8 4 9 2" xfId="36724" xr:uid="{0BB5302D-268D-4EB8-A7E8-B88EF55B207C}"/>
    <cellStyle name="Output 8 5" xfId="11667" xr:uid="{186C383D-8AFB-4601-9878-C8D6313FCD1E}"/>
    <cellStyle name="Output 8 5 2" xfId="21524" xr:uid="{3CBFCD7C-0D0B-47F3-90BD-DC2722394C36}"/>
    <cellStyle name="Output 8 5 2 2" xfId="34848" xr:uid="{0001B6E2-FA69-4C91-AF6B-346A76067027}"/>
    <cellStyle name="Output 8 5 3" xfId="20292" xr:uid="{2A3349B3-6250-451F-B716-048946B800AD}"/>
    <cellStyle name="Output 8 5 3 2" xfId="33737" xr:uid="{C80F95B3-53CD-494E-AA80-FAA7F333ED83}"/>
    <cellStyle name="Output 8 5 4" xfId="26263" xr:uid="{D15FD32A-5E03-4A96-813E-422B1A818DB2}"/>
    <cellStyle name="Output 8 5 4 2" xfId="39162" xr:uid="{F9E1D586-4621-47A9-8CFE-027893047F8D}"/>
    <cellStyle name="Output 8 5 5" xfId="18943" xr:uid="{C369CF0F-0409-461C-B7DD-99216E29E512}"/>
    <cellStyle name="Output 8 5 5 2" xfId="32522" xr:uid="{A5703E3D-EDD1-4422-AEFB-317787721F38}"/>
    <cellStyle name="Output 8 5 6" xfId="28602" xr:uid="{3E32EF53-CE88-417D-AAAC-467745872E9C}"/>
    <cellStyle name="Output 8 5 6 2" xfId="41238" xr:uid="{594A3521-3A09-41F8-B30A-2FB5ADDC28EC}"/>
    <cellStyle name="Output 8 5 7" xfId="25632" xr:uid="{338F8838-91BB-4AB6-80E0-A81ADADBC189}"/>
    <cellStyle name="Output 8 5 7 2" xfId="38595" xr:uid="{0D482A45-B20A-49C2-A04E-2162AC9A3CF9}"/>
    <cellStyle name="Output 8 5 8" xfId="26934" xr:uid="{0D304537-7496-4ADA-BEB0-045FA0EE4E67}"/>
    <cellStyle name="Output 8 5 8 2" xfId="39754" xr:uid="{847CF3BF-7F71-4013-B593-7122FF892F93}"/>
    <cellStyle name="Output 8 5 9" xfId="29525" xr:uid="{08344269-FA7F-4B24-A672-EF762C789E58}"/>
    <cellStyle name="Output 8 5 9 2" xfId="42101" xr:uid="{9D65A6A8-5A28-422A-98AD-D908E110FDED}"/>
    <cellStyle name="Output 8 6" xfId="17995" xr:uid="{28D51A78-60E2-44E3-9E11-DA6604DAD8B9}"/>
    <cellStyle name="Output 8 6 10" xfId="29811" xr:uid="{5C761FD9-BDE1-4DA8-98E8-D604244639C1}"/>
    <cellStyle name="Output 8 6 10 2" xfId="42377" xr:uid="{5C7B3E2F-73A6-420C-89EA-4973F92634AC}"/>
    <cellStyle name="Output 8 6 11" xfId="32079" xr:uid="{E442C05A-004E-4093-9FDF-9D487186A234}"/>
    <cellStyle name="Output 8 6 2" xfId="25818" xr:uid="{B095B8FA-0083-454C-8300-D39906633668}"/>
    <cellStyle name="Output 8 6 2 2" xfId="38761" xr:uid="{6E76F045-02B6-4FDE-AC0D-003580C230B2}"/>
    <cellStyle name="Output 8 6 3" xfId="26703" xr:uid="{7C7D09FF-4264-4A46-B808-1DD76AE277A5}"/>
    <cellStyle name="Output 8 6 3 2" xfId="39551" xr:uid="{B41BA4E6-7D45-40DE-9548-C44B0E5564F4}"/>
    <cellStyle name="Output 8 6 4" xfId="27436" xr:uid="{321BB291-F465-49A9-ADCC-74C462CD58C9}"/>
    <cellStyle name="Output 8 6 4 2" xfId="40205" xr:uid="{A4EFD844-BCFD-49B2-91EE-5927232C447A}"/>
    <cellStyle name="Output 8 6 5" xfId="28162" xr:uid="{6A23C945-FD0F-48E9-A7BF-0D0F281345F1}"/>
    <cellStyle name="Output 8 6 5 2" xfId="40839" xr:uid="{22DDD349-4745-417B-A466-67B44B035EB6}"/>
    <cellStyle name="Output 8 6 6" xfId="28752" xr:uid="{67ECB3F2-94F3-41B2-86EC-8DF613706516}"/>
    <cellStyle name="Output 8 6 6 2" xfId="41376" xr:uid="{17490F05-4B60-4907-9C89-6092EF33C2B0}"/>
    <cellStyle name="Output 8 6 7" xfId="29129" xr:uid="{D89B5B38-C1E6-4058-94F5-8F0354F92C97}"/>
    <cellStyle name="Output 8 6 7 2" xfId="41729" xr:uid="{0C401DA8-7F52-4AB5-A63F-3F061DD1B4C7}"/>
    <cellStyle name="Output 8 6 8" xfId="29472" xr:uid="{BCE515F9-C10A-4E20-8488-E79C122B681A}"/>
    <cellStyle name="Output 8 6 8 2" xfId="42052" xr:uid="{2C16E5C9-8C1C-4AD2-826E-CE8A663D6DAA}"/>
    <cellStyle name="Output 8 6 9" xfId="29709" xr:uid="{3A84A6C5-CE09-48F0-9972-CE5557AADF8C}"/>
    <cellStyle name="Output 8 6 9 2" xfId="42281" xr:uid="{D2885D5C-8283-417F-AA9F-0476BE631D61}"/>
    <cellStyle name="Output 8 7" xfId="23320" xr:uid="{DB54D2C0-F0BE-41C3-B554-7DCCCEF0B2B2}"/>
    <cellStyle name="Output 8 7 2" xfId="36460" xr:uid="{1FEC1261-4C91-4AAC-A89F-C0FCF24AEF22}"/>
    <cellStyle name="Output 9" xfId="2978" xr:uid="{344F3881-679F-4A98-B78A-772122A2E6D8}"/>
    <cellStyle name="Output 9 2" xfId="10108" xr:uid="{D152244F-0FAE-4C2E-8DCA-53557A770825}"/>
    <cellStyle name="Output 9 2 10" xfId="29352" xr:uid="{3F78FD09-2771-4E85-8F16-D5F43741FFFB}"/>
    <cellStyle name="Output 9 2 10 2" xfId="41937" xr:uid="{88F4E90E-E1B2-4892-9D2A-F842A38C1CFE}"/>
    <cellStyle name="Output 9 2 11" xfId="20011" xr:uid="{BBEE9748-EE0B-4B5B-AE67-258A267363B4}"/>
    <cellStyle name="Output 9 2 11 2" xfId="33485" xr:uid="{8ED0B8AF-A273-4679-B845-D4B44ED7475C}"/>
    <cellStyle name="Output 9 2 2" xfId="13663" xr:uid="{40FBEB58-6993-4B76-8625-DDF3684B2DAA}"/>
    <cellStyle name="Output 9 2 2 2" xfId="22975" xr:uid="{8250E4DF-CF3C-457C-A3AB-39FB5B76AE60}"/>
    <cellStyle name="Output 9 2 2 2 2" xfId="36125" xr:uid="{7BCF981A-8792-496A-BB15-F669FD5B39BB}"/>
    <cellStyle name="Output 9 2 2 3" xfId="8705" xr:uid="{D902B248-D5A2-41B8-91CB-0A0D16F005D6}"/>
    <cellStyle name="Output 9 2 2 3 2" xfId="31501" xr:uid="{4EDF4B0A-E78B-4666-A837-A85A7C48595B}"/>
    <cellStyle name="Output 9 2 2 4" xfId="18652" xr:uid="{99D46012-BA73-49E2-A266-850D9B735EC1}"/>
    <cellStyle name="Output 9 2 2 4 2" xfId="32251" xr:uid="{77659E5E-CEFA-4122-BDFE-4CE25A47AC35}"/>
    <cellStyle name="Output 9 2 2 5" xfId="6370" xr:uid="{92918C41-894D-41BD-9B8F-303F338AB384}"/>
    <cellStyle name="Output 9 2 2 5 2" xfId="30755" xr:uid="{25763F45-26D6-4B10-BA8F-8C378E676CF2}"/>
    <cellStyle name="Output 9 2 2 6" xfId="20901" xr:uid="{041183F4-DDF4-4A5B-9742-1149D3D45CAB}"/>
    <cellStyle name="Output 9 2 2 6 2" xfId="34277" xr:uid="{06F48BFE-6994-4F97-A356-094166C18DEE}"/>
    <cellStyle name="Output 9 2 2 7" xfId="5917" xr:uid="{6FC3B952-A4CC-4A83-BCC3-73BAEA92CD46}"/>
    <cellStyle name="Output 9 2 2 7 2" xfId="30376" xr:uid="{691B4590-EA74-4661-8C96-66938C2E342D}"/>
    <cellStyle name="Output 9 2 2 8" xfId="20414" xr:uid="{55CDCDFE-0DB3-48FF-80A9-7B34E74D27FA}"/>
    <cellStyle name="Output 9 2 2 8 2" xfId="33841" xr:uid="{5AA316C1-11E2-49A2-9DF6-1A7EE4298FBA}"/>
    <cellStyle name="Output 9 2 2 9" xfId="29502" xr:uid="{DFB3C81B-C6D7-4E34-B2AA-36E16EBC3D86}"/>
    <cellStyle name="Output 9 2 2 9 2" xfId="42082" xr:uid="{D8A2712B-564B-40A6-8CC2-A368CD9C2B42}"/>
    <cellStyle name="Output 9 2 3" xfId="14357" xr:uid="{95F50C25-8955-4ED8-9F5B-D02D59869B5B}"/>
    <cellStyle name="Output 9 2 3 2" xfId="23501" xr:uid="{9118A86F-0237-4AB2-BC8A-A2D2E75FEF24}"/>
    <cellStyle name="Output 9 2 3 2 2" xfId="36634" xr:uid="{0C14F89D-25DE-47ED-A42C-DA06A3FAC2B7}"/>
    <cellStyle name="Output 9 2 3 3" xfId="24759" xr:uid="{033F95EF-EE50-4E32-9343-98B412618CC4}"/>
    <cellStyle name="Output 9 2 3 3 2" xfId="37807" xr:uid="{6AEBDD89-84C2-45ED-A28D-2618CBA4C7E4}"/>
    <cellStyle name="Output 9 2 3 4" xfId="20700" xr:uid="{14A18A5A-A49C-41DF-909B-E3637CCF3B39}"/>
    <cellStyle name="Output 9 2 3 4 2" xfId="34102" xr:uid="{9E677235-C546-4953-9F62-EA17788AABE0}"/>
    <cellStyle name="Output 9 2 3 5" xfId="20466" xr:uid="{60579A58-8452-4F63-800F-2B106D78C42A}"/>
    <cellStyle name="Output 9 2 3 5 2" xfId="33888" xr:uid="{2FE178FE-0F77-435B-BAB1-F126D17CF62D}"/>
    <cellStyle name="Output 9 2 3 6" xfId="27654" xr:uid="{A900BF4D-CA1C-4DCA-B6EA-59F36197BB82}"/>
    <cellStyle name="Output 9 2 3 6 2" xfId="40390" xr:uid="{BAF12D6E-2DBF-4B76-B52A-49EBD99FED63}"/>
    <cellStyle name="Output 9 2 3 7" xfId="5827" xr:uid="{A55E2550-27EF-42AE-8685-0C120D9A7C7F}"/>
    <cellStyle name="Output 9 2 3 7 2" xfId="30303" xr:uid="{9AA312CB-7FAA-4F90-89A4-6D5A60E106B5}"/>
    <cellStyle name="Output 9 2 3 8" xfId="23426" xr:uid="{DE34978B-23A4-46AF-800D-7781A31F5AF6}"/>
    <cellStyle name="Output 9 2 3 8 2" xfId="36561" xr:uid="{08AAD77C-61C4-46A9-9763-F2CF7678839F}"/>
    <cellStyle name="Output 9 2 3 9" xfId="28671" xr:uid="{30AEBA7C-63EA-4D66-822D-891198DB6BA0}"/>
    <cellStyle name="Output 9 2 3 9 2" xfId="41297" xr:uid="{0F52553C-AE30-4946-91C4-D2127C3F2F6B}"/>
    <cellStyle name="Output 9 2 4" xfId="20522" xr:uid="{F308E054-BFD9-40DF-8E34-9CD4679A8F9E}"/>
    <cellStyle name="Output 9 2 4 2" xfId="33939" xr:uid="{6A00E5CC-E7B0-4634-A11A-CC986991E281}"/>
    <cellStyle name="Output 9 2 5" xfId="20304" xr:uid="{E844D53A-D3BF-44C0-9B03-D8722D97BDF0}"/>
    <cellStyle name="Output 9 2 5 2" xfId="33745" xr:uid="{8890F859-A4F6-4923-8C6C-BC2053571522}"/>
    <cellStyle name="Output 9 2 6" xfId="22154" xr:uid="{80112667-903B-474C-9F60-B351D857A1AF}"/>
    <cellStyle name="Output 9 2 6 2" xfId="35374" xr:uid="{8E58F89A-B301-4ECF-8EBB-0ACA94643C18}"/>
    <cellStyle name="Output 9 2 7" xfId="25158" xr:uid="{F635BA65-1E32-4C5A-9217-D81F2BEFC44A}"/>
    <cellStyle name="Output 9 2 7 2" xfId="38174" xr:uid="{5E9C1C9E-E7C2-4759-A0BC-E5DAF536E71C}"/>
    <cellStyle name="Output 9 2 8" xfId="19472" xr:uid="{0F5B5DBB-C504-43A7-817A-B2DBEBA6E221}"/>
    <cellStyle name="Output 9 2 8 2" xfId="32991" xr:uid="{76B4D1B0-F481-4322-ACB4-B29C17EF888B}"/>
    <cellStyle name="Output 9 2 9" xfId="18963" xr:uid="{64757D68-B40E-43A8-ADEF-8B592B41AB13}"/>
    <cellStyle name="Output 9 2 9 2" xfId="32540" xr:uid="{C704F6B3-641B-449D-9857-AA6EB3143930}"/>
    <cellStyle name="Output 9 3" xfId="12191" xr:uid="{889CFA1E-128C-4558-B042-0F9430A43843}"/>
    <cellStyle name="Output 9 3 2" xfId="21973" xr:uid="{49D66673-FAB3-4847-B751-8C6750D29EBB}"/>
    <cellStyle name="Output 9 3 2 2" xfId="35206" xr:uid="{B8D65814-249E-47E6-BE21-7866F8D97161}"/>
    <cellStyle name="Output 9 3 3" xfId="22617" xr:uid="{800AE5C8-E639-495E-AC46-5ED12A8BE14A}"/>
    <cellStyle name="Output 9 3 3 2" xfId="35794" xr:uid="{0967048E-146D-40B7-8932-9FFC590DA553}"/>
    <cellStyle name="Output 9 3 4" xfId="22287" xr:uid="{2CD25127-3082-4451-B08E-924037005EED}"/>
    <cellStyle name="Output 9 3 4 2" xfId="35498" xr:uid="{DEFE2DFB-D8FB-4D66-8A5A-EEFC22A3483B}"/>
    <cellStyle name="Output 9 3 5" xfId="24139" xr:uid="{E170BFF5-5CB0-4E97-8FD1-CBF5CA074D97}"/>
    <cellStyle name="Output 9 3 5 2" xfId="37248" xr:uid="{15CD0D8B-523F-450E-B624-6263E6B3C7E2}"/>
    <cellStyle name="Output 9 3 6" xfId="26245" xr:uid="{74C9B1CB-59E6-4FA4-9C47-2C7C42108C55}"/>
    <cellStyle name="Output 9 3 6 2" xfId="39146" xr:uid="{5A73CCF8-C80D-4B5D-8556-2FF5C4F7EC0E}"/>
    <cellStyle name="Output 9 3 7" xfId="28868" xr:uid="{60130F8B-ECE4-4C72-9C1E-DEEF13E16C9C}"/>
    <cellStyle name="Output 9 3 7 2" xfId="41488" xr:uid="{08085868-17D8-4318-8FD9-99DEF8E65B3B}"/>
    <cellStyle name="Output 9 3 8" xfId="5757" xr:uid="{F0985F2C-67CB-4665-9234-76A284AFDC80}"/>
    <cellStyle name="Output 9 3 8 2" xfId="30241" xr:uid="{417FEE69-83F8-411A-8C76-DC34BEA39376}"/>
    <cellStyle name="Output 9 3 9" xfId="24493" xr:uid="{9538B101-09EE-441F-916F-636D044C64B5}"/>
    <cellStyle name="Output 9 3 9 2" xfId="37572" xr:uid="{12559D96-1464-4168-B9C3-1F2363CB31C7}"/>
    <cellStyle name="Output 9 4" xfId="13847" xr:uid="{2500C20B-9F20-40E1-85E7-5270DA37B1B3}"/>
    <cellStyle name="Output 9 4 10" xfId="29554" xr:uid="{C55A47F9-0C35-4A62-9006-1FB70AEF9FEF}"/>
    <cellStyle name="Output 9 4 10 2" xfId="42130" xr:uid="{832C41BD-AD54-4742-A391-9D1F2D5044AA}"/>
    <cellStyle name="Output 9 4 2" xfId="14869" xr:uid="{ECE5D6C7-ECC0-4E96-B517-61F9453057FE}"/>
    <cellStyle name="Output 9 4 2 10" xfId="27259" xr:uid="{2564F181-5267-4AD9-AEB6-907944D3F5EC}"/>
    <cellStyle name="Output 9 4 2 10 2" xfId="40042" xr:uid="{5C4D7016-3CA5-4461-A590-40686C7F34DA}"/>
    <cellStyle name="Output 9 4 2 11" xfId="31809" xr:uid="{386A42CD-5715-492B-9C11-DD8EF6892161}"/>
    <cellStyle name="Output 9 4 2 2" xfId="23902" xr:uid="{0B1B4191-CEEB-46D9-8876-2AA185F607AB}"/>
    <cellStyle name="Output 9 4 2 2 2" xfId="37016" xr:uid="{316D71E7-31AD-4BF6-BBDA-76E8C97E9520}"/>
    <cellStyle name="Output 9 4 2 3" xfId="20113" xr:uid="{2E09494A-7132-4863-B0DC-8BB8798C064F}"/>
    <cellStyle name="Output 9 4 2 3 2" xfId="33575" xr:uid="{16D86358-090C-463D-B422-6BABE957E25B}"/>
    <cellStyle name="Output 9 4 2 4" xfId="5564" xr:uid="{AFC19FD9-A1B2-4125-80F3-5BCD01642EE9}"/>
    <cellStyle name="Output 9 4 2 4 2" xfId="30077" xr:uid="{09C1266A-6018-428A-B108-900D8B8EF228}"/>
    <cellStyle name="Output 9 4 2 5" xfId="23237" xr:uid="{D717CE1D-F03B-4A04-97AF-340AEEAB2E86}"/>
    <cellStyle name="Output 9 4 2 5 2" xfId="36382" xr:uid="{017C498D-25C2-4927-9371-0FE49C437D4B}"/>
    <cellStyle name="Output 9 4 2 6" xfId="5878" xr:uid="{561F56D3-768E-4A1C-8DCF-44C879AB5573}"/>
    <cellStyle name="Output 9 4 2 6 2" xfId="30346" xr:uid="{3163CCDA-BD8F-473D-AF7C-4308C7B73F62}"/>
    <cellStyle name="Output 9 4 2 7" xfId="5682" xr:uid="{AF3B2689-9460-40DD-9812-88B62E7FC153}"/>
    <cellStyle name="Output 9 4 2 7 2" xfId="30177" xr:uid="{4513CFA2-E95A-4C51-86FB-5102B1371E58}"/>
    <cellStyle name="Output 9 4 2 8" xfId="27406" xr:uid="{58B911F7-C005-4DDB-BC8A-43BDD5B2FE86}"/>
    <cellStyle name="Output 9 4 2 8 2" xfId="40176" xr:uid="{4A932FC8-19F5-4698-91A5-169F0E31AA42}"/>
    <cellStyle name="Output 9 4 2 9" xfId="24306" xr:uid="{6418FCBB-9E17-459F-9063-D1EA1A6C052C}"/>
    <cellStyle name="Output 9 4 2 9 2" xfId="37401" xr:uid="{9567F64A-45FA-4080-B439-D710B93104E6}"/>
    <cellStyle name="Output 9 4 3" xfId="23116" xr:uid="{DD5D37D7-F4F7-4BC6-9BD4-272041D257C9}"/>
    <cellStyle name="Output 9 4 3 2" xfId="36262" xr:uid="{0C83AD6A-66AD-45F0-AB73-CEB9B94FF0BD}"/>
    <cellStyle name="Output 9 4 4" xfId="6789" xr:uid="{D08682E2-93E5-434B-8D71-655235600C93}"/>
    <cellStyle name="Output 9 4 4 2" xfId="31035" xr:uid="{5BC5679B-4A88-41A6-A097-718B521649FC}"/>
    <cellStyle name="Output 9 4 5" xfId="26837" xr:uid="{D5AB0A6D-F94C-45DA-97D2-552800D605C2}"/>
    <cellStyle name="Output 9 4 5 2" xfId="39672" xr:uid="{817867BB-153C-4D94-9E8E-1614F1F025C4}"/>
    <cellStyle name="Output 9 4 6" xfId="24457" xr:uid="{B2CB8DD4-2642-460E-BABE-A315295F7A5B}"/>
    <cellStyle name="Output 9 4 6 2" xfId="37539" xr:uid="{B61E34F1-3427-41F0-9F66-E0FD4DE011E0}"/>
    <cellStyle name="Output 9 4 7" xfId="19703" xr:uid="{20E2F820-4111-4988-9286-6A6D6DFCD514}"/>
    <cellStyle name="Output 9 4 7 2" xfId="33194" xr:uid="{C86BBE76-7389-44F9-A4BF-FF6D489EF76A}"/>
    <cellStyle name="Output 9 4 8" xfId="21471" xr:uid="{8E6BA6E7-6C99-472E-B5C9-B7A1D4B8078B}"/>
    <cellStyle name="Output 9 4 8 2" xfId="34799" xr:uid="{A95AB1F6-D655-411E-BBD8-CAB1439F3292}"/>
    <cellStyle name="Output 9 4 9" xfId="19199" xr:uid="{9D87088E-12D6-4FC9-92C8-7966DD49B77E}"/>
    <cellStyle name="Output 9 4 9 2" xfId="32756" xr:uid="{FF5CE3B6-0ACB-4547-B1D0-5BB95554374F}"/>
    <cellStyle name="Output 9 5" xfId="11668" xr:uid="{89C6DB45-2E55-45B9-B15A-0C2F976FD790}"/>
    <cellStyle name="Output 9 5 2" xfId="21525" xr:uid="{0C01F92D-77C6-4C63-826D-93E4B71C85C3}"/>
    <cellStyle name="Output 9 5 2 2" xfId="34849" xr:uid="{77A81994-5BFF-4F35-9CBD-5CCC46C70FA6}"/>
    <cellStyle name="Output 9 5 3" xfId="24867" xr:uid="{DB25CBF2-76B8-4AA7-861F-BE9C45157364}"/>
    <cellStyle name="Output 9 5 3 2" xfId="37907" xr:uid="{2AFFAE7D-EFD2-47C8-A09E-E650F0FFAD86}"/>
    <cellStyle name="Output 9 5 4" xfId="7168" xr:uid="{7857287E-0844-41A8-B310-973A2973D771}"/>
    <cellStyle name="Output 9 5 4 2" xfId="31374" xr:uid="{21D90B81-C5CB-439E-988F-9924AD6A408C}"/>
    <cellStyle name="Output 9 5 5" xfId="20582" xr:uid="{EB2D382A-D7F6-4E90-8B65-D3EF96C1117E}"/>
    <cellStyle name="Output 9 5 5 2" xfId="33994" xr:uid="{464A5977-628F-4DB6-8D9F-86163864EC40}"/>
    <cellStyle name="Output 9 5 6" xfId="28649" xr:uid="{FCC6E571-925A-4194-BE2E-1156F97F2D41}"/>
    <cellStyle name="Output 9 5 6 2" xfId="41277" xr:uid="{AE5496AF-5D6F-45FE-8468-682897AE6DF9}"/>
    <cellStyle name="Output 9 5 7" xfId="27185" xr:uid="{7E2AA6B1-E820-4CBE-B542-83F38D47F084}"/>
    <cellStyle name="Output 9 5 7 2" xfId="39974" xr:uid="{CBF55317-F475-471A-B991-2CA1E002F55E}"/>
    <cellStyle name="Output 9 5 8" xfId="28515" xr:uid="{83956B34-D05E-4E86-BC3F-FA30DBB7D021}"/>
    <cellStyle name="Output 9 5 8 2" xfId="41162" xr:uid="{631E4AD6-B1DA-496C-9B2A-3F1D6F891059}"/>
    <cellStyle name="Output 9 5 9" xfId="29328" xr:uid="{32412931-065C-4391-B355-C4E338BC9380}"/>
    <cellStyle name="Output 9 5 9 2" xfId="41915" xr:uid="{CE4E8B06-144F-4E5B-9DC7-53A977132173}"/>
    <cellStyle name="Output 9 6" xfId="17996" xr:uid="{71543DDE-AB41-4D61-987E-B9F6B5A11828}"/>
    <cellStyle name="Output 9 6 10" xfId="29812" xr:uid="{E4DF45F8-BEF8-4077-BCF1-1C4BB02BE356}"/>
    <cellStyle name="Output 9 6 10 2" xfId="42378" xr:uid="{06BFCBE9-9715-48AA-941A-83592FDA017D}"/>
    <cellStyle name="Output 9 6 11" xfId="32080" xr:uid="{A8D239D1-1048-41E5-94F6-3BF6CC8B4AC8}"/>
    <cellStyle name="Output 9 6 2" xfId="25819" xr:uid="{73487EAE-58FD-4AED-95DB-D053974EFF63}"/>
    <cellStyle name="Output 9 6 2 2" xfId="38762" xr:uid="{DF822A5C-591C-4301-8BF0-1B9AC62BDFE3}"/>
    <cellStyle name="Output 9 6 3" xfId="26704" xr:uid="{A5765FEE-7CED-4204-9119-6AF202C8B6DF}"/>
    <cellStyle name="Output 9 6 3 2" xfId="39552" xr:uid="{8405FC6A-6ADB-4D7F-970B-B262DD2794FE}"/>
    <cellStyle name="Output 9 6 4" xfId="27437" xr:uid="{DE06C1D0-7393-427D-9835-CE3D3C444BA4}"/>
    <cellStyle name="Output 9 6 4 2" xfId="40206" xr:uid="{1509ADF2-DD3C-4C0C-9926-98733C50E11F}"/>
    <cellStyle name="Output 9 6 5" xfId="28163" xr:uid="{E9CED9FA-25FE-4A2E-8801-5FFC07628DAB}"/>
    <cellStyle name="Output 9 6 5 2" xfId="40840" xr:uid="{C0AB9686-93EA-48D8-9C8C-90A9995CB55E}"/>
    <cellStyle name="Output 9 6 6" xfId="28753" xr:uid="{2A52A12C-5585-4713-891A-C480B9CEC1F3}"/>
    <cellStyle name="Output 9 6 6 2" xfId="41377" xr:uid="{63575D9C-78BB-4D9D-8822-FE18F0FE8A6E}"/>
    <cellStyle name="Output 9 6 7" xfId="29130" xr:uid="{408EB0E4-91E7-4F67-B8E8-7C57B032A580}"/>
    <cellStyle name="Output 9 6 7 2" xfId="41730" xr:uid="{54CF89BC-EBB2-492F-8E21-B23A6E0694AB}"/>
    <cellStyle name="Output 9 6 8" xfId="29473" xr:uid="{D4BEB847-B1C8-4C00-B39C-D5F63CA4898E}"/>
    <cellStyle name="Output 9 6 8 2" xfId="42053" xr:uid="{F43DCA99-99A1-4E04-B54A-78D0D9FFC3F9}"/>
    <cellStyle name="Output 9 6 9" xfId="29710" xr:uid="{08FD8957-25E8-4905-BA41-B158EF5C6F2C}"/>
    <cellStyle name="Output 9 6 9 2" xfId="42282" xr:uid="{7710CA14-0AB2-4AA3-827A-98AD4B6502E9}"/>
    <cellStyle name="Output 9 7" xfId="4883" xr:uid="{652B9155-C1D5-4E84-B51E-BA37E7041C21}"/>
    <cellStyle name="Output 9 7 2" xfId="29859" xr:uid="{1D10B32D-89AE-4F5B-A2AC-3462ED972B14}"/>
    <cellStyle name="Output Amounts" xfId="2979" xr:uid="{0D3410C6-A84D-43D2-B6F3-F6063947996D}"/>
    <cellStyle name="Output Amounts 2" xfId="2980" xr:uid="{3FCADEE7-0B9D-40C1-B3A0-66F776449911}"/>
    <cellStyle name="Output Column Headings" xfId="2981" xr:uid="{CFFCAD8C-FE8E-48D4-97A5-E01AF14F799C}"/>
    <cellStyle name="OUTPUT COLUMN HEADINGS 2" xfId="2982" xr:uid="{C92E73B6-392D-48F0-B931-C3D23DA946B2}"/>
    <cellStyle name="OUTPUT COLUMN HEADINGS 3" xfId="2983" xr:uid="{F85544B1-0DD7-4E2B-82EB-E5A36994881A}"/>
    <cellStyle name="Output Line Items" xfId="2984" xr:uid="{41660E83-A4FC-48D2-B6FF-7890B9A2157C}"/>
    <cellStyle name="OUTPUT LINE ITEMS 2" xfId="2985" xr:uid="{96A3C48F-7AA1-426D-B58D-89947271C971}"/>
    <cellStyle name="OUTPUT LINE ITEMS 3" xfId="2986" xr:uid="{7BF6FFD1-CF5B-432B-8078-351C30B6E250}"/>
    <cellStyle name="Output Report Heading" xfId="2987" xr:uid="{0318D231-0A1A-4A4B-A9FF-5AF776281471}"/>
    <cellStyle name="OUTPUT REPORT HEADING 2" xfId="2988" xr:uid="{DDCA6EE1-B20E-43CA-B934-E87E4722E847}"/>
    <cellStyle name="OUTPUT REPORT HEADING 3" xfId="2989" xr:uid="{61802412-8F05-4C6D-B594-5C6A1D486A82}"/>
    <cellStyle name="Output Report Title" xfId="2990" xr:uid="{2C49C2B8-9050-4207-BDDE-E2EEA0B29961}"/>
    <cellStyle name="OUTPUT REPORT TITLE 2" xfId="2991" xr:uid="{AFC843D7-6C62-4248-AAC3-496BD2207B95}"/>
    <cellStyle name="OUTPUT REPORT TITLE 3" xfId="2992" xr:uid="{D1E9D4EA-32D7-47DB-9C54-53240B96393A}"/>
    <cellStyle name="p" xfId="2993" xr:uid="{9DB320C6-0012-4EB0-B0C1-62EC50A457F7}"/>
    <cellStyle name="p[i" xfId="2994" xr:uid="{1EC9B6D3-33AE-466E-8D90-114F4EFE91C1}"/>
    <cellStyle name="p_Comps" xfId="2995" xr:uid="{26B0DDDD-9DE1-4FB6-836A-18E4AC5F12EE}"/>
    <cellStyle name="p_Factset" xfId="2996" xr:uid="{CBA1183F-23B4-4DB8-A823-DF024CF1EBD8}"/>
    <cellStyle name="p_Snowball Model 012105" xfId="2997" xr:uid="{B057E8B0-3AC4-4F10-ADAC-E62FBE348057}"/>
    <cellStyle name="p_Snowball Model 012105_2005-07-13 Financials (3)" xfId="2998" xr:uid="{E35B46F8-30E5-43DF-B84B-76F2EC3223F0}"/>
    <cellStyle name="p_Snowball Model 012105_Theta DDM 071305" xfId="2999" xr:uid="{DD89C9EB-9DE1-4013-95F8-1450C07BC2CE}"/>
    <cellStyle name="p_Snowball Model 012105_Tulip Model 020205" xfId="3000" xr:uid="{63F4B2C6-B399-4B1A-A7B1-A931327E5CDE}"/>
    <cellStyle name="p_Snowball Model 012105_Tulip Model 020205 v4" xfId="3001" xr:uid="{25EEA0C3-B059-415C-BCDB-38A66E3708D0}"/>
    <cellStyle name="p_Sterling Model Apr-30-2003" xfId="3002" xr:uid="{93FD6E78-76EC-495E-9B77-1086AF5D1C43}"/>
    <cellStyle name="p_Sterling Model Apr-30-2003_2005-07-13 Financials (3)" xfId="3003" xr:uid="{D22689F9-7A38-4271-A785-28CE9736499C}"/>
    <cellStyle name="p_Sterling Model Apr-30-2003_Gazelle DDM Jul-9-2003 (FINAL Base Case)" xfId="3004" xr:uid="{89458C4E-4759-4190-B6F2-1E2F48E33036}"/>
    <cellStyle name="p_Sterling Model Apr-30-2003_Snowball Model 012105" xfId="3005" xr:uid="{31B23604-6267-4198-A2A1-CBCB69DEED28}"/>
    <cellStyle name="p_Sterling Model Apr-30-2003_Theta DDM 071305" xfId="3006" xr:uid="{760A79F8-F716-45D6-9D37-50E7448F22B8}"/>
    <cellStyle name="p_Sterling Model Apr-30-2003_Tulip Model 020205" xfId="3007" xr:uid="{C544FD99-FAE5-41D7-9194-293D353EBDFF}"/>
    <cellStyle name="p_Sterling Model Apr-30-2003_Tulip Model 020205 v4" xfId="3008" xr:uid="{12D88002-6C08-414F-A30A-F0AB36006589}"/>
    <cellStyle name="p_Sterling Model Apr-30-2003_Universe DDM 110104 v3" xfId="3009" xr:uid="{4D28316F-FEDC-4548-9862-452871847518}"/>
    <cellStyle name="p_Sterling Model Apr-30-2003_Universe DDM 111604 v4" xfId="3010" xr:uid="{E204DA80-00F5-4425-BF34-D23864F46A8D}"/>
    <cellStyle name="p_Sterling Model Apr-30-2003_Universe DDM 113004 v1" xfId="3011" xr:uid="{48F0FA41-F4B6-45FD-9390-C70733338699}"/>
    <cellStyle name="p_Sterling Model Apr-30-2003_Universe DDM 120104 v1" xfId="3012" xr:uid="{9E90A8A7-84CC-4B4D-80D9-4E5EB1BC40E4}"/>
    <cellStyle name="p_Universe DDM 011005" xfId="3013" xr:uid="{4D9955A0-ADD2-4247-83D5-585097C47922}"/>
    <cellStyle name="Page Number" xfId="3014" xr:uid="{05B68729-BDC7-4586-9138-46AE106147F4}"/>
    <cellStyle name="pd" xfId="3015" xr:uid="{9A184B92-7268-4F94-ACA1-49076EC7AFBD}"/>
    <cellStyle name="per.style" xfId="10109" xr:uid="{FAF0231A-94FD-44E6-9F5C-AF74A76F573A}"/>
    <cellStyle name="Percent (0)" xfId="3017" xr:uid="{43A7C145-BBD3-401C-9D8B-DA0E5F8310C0}"/>
    <cellStyle name="Percent [0]" xfId="10110" xr:uid="{EFD19E38-73F5-48D7-BAF7-A7C66580E3D7}"/>
    <cellStyle name="Percent [0] U" xfId="3018" xr:uid="{74F0955B-51FB-4629-9116-398FD5871FA4}"/>
    <cellStyle name="Percent [0] U 2" xfId="3019" xr:uid="{9A1498C6-9562-4136-8E3B-3EBC919F8CA9}"/>
    <cellStyle name="Percent [00]" xfId="10111" xr:uid="{D77243E6-19CC-4575-BD40-D34811291226}"/>
    <cellStyle name="Percent [2]" xfId="3020" xr:uid="{24BEFCA4-0063-48AF-8C4F-90F428C2438E}"/>
    <cellStyle name="Percent [2] 10" xfId="8107" xr:uid="{BE365030-C76D-439A-92D8-256EECDCAE0B}"/>
    <cellStyle name="Percent [2] 10 2" xfId="10113" xr:uid="{01741A47-1300-42E3-8D71-B516F86904DE}"/>
    <cellStyle name="Percent [2] 11" xfId="8108" xr:uid="{38E3650D-1AD1-4E27-B733-896378BFA98B}"/>
    <cellStyle name="Percent [2] 11 2" xfId="10114" xr:uid="{DE8A7364-31D8-4456-BE14-2973BFE75C16}"/>
    <cellStyle name="Percent [2] 12" xfId="8109" xr:uid="{E98589DC-0C33-4F42-B6C7-5DB6061A5B1F}"/>
    <cellStyle name="Percent [2] 12 2" xfId="10115" xr:uid="{5B2894DA-5967-42A9-BDEE-6540AB8B5319}"/>
    <cellStyle name="Percent [2] 13" xfId="8110" xr:uid="{7C2E3398-74CF-40EA-9E07-1C2C20522858}"/>
    <cellStyle name="Percent [2] 13 2" xfId="10116" xr:uid="{A6FE6006-4E08-4939-BDA3-51C9FB19C8B9}"/>
    <cellStyle name="Percent [2] 14" xfId="8111" xr:uid="{8B072376-0F94-41B2-9E00-8FB69764CE38}"/>
    <cellStyle name="Percent [2] 14 2" xfId="10117" xr:uid="{E10AF95C-0771-4276-A205-02D1A5315E53}"/>
    <cellStyle name="Percent [2] 15" xfId="10112" xr:uid="{984E6E0A-433A-49C7-9136-4B71EFA9B4DB}"/>
    <cellStyle name="Percent [2] 2" xfId="3021" xr:uid="{172BF3BE-8B33-4044-8FE6-FCB0E5197D44}"/>
    <cellStyle name="Percent [2] 2 2" xfId="8113" xr:uid="{02777393-B6D6-4F99-A26D-31947CE63CB9}"/>
    <cellStyle name="Percent [2] 2 3" xfId="8112" xr:uid="{DA3AC39B-2D4F-4169-B755-D7593CEC7938}"/>
    <cellStyle name="Percent [2] 3" xfId="3022" xr:uid="{534604CF-BDE5-46FF-B226-5035990B75E7}"/>
    <cellStyle name="Percent [2] 3 2" xfId="8114" xr:uid="{96A24B47-3040-4800-A9A2-FB74081DA8BD}"/>
    <cellStyle name="Percent [2] 3 3" xfId="10118" xr:uid="{DADA229E-2C8C-4C21-881D-7051DC4EB9C7}"/>
    <cellStyle name="Percent [2] 4" xfId="8115" xr:uid="{B316C1F6-9B56-4093-A621-05CB04BE5677}"/>
    <cellStyle name="Percent [2] 4 2" xfId="10119" xr:uid="{DD2FD757-5B56-4071-9DB1-FEBBFDB31B7E}"/>
    <cellStyle name="Percent [2] 5" xfId="8116" xr:uid="{A644ADCD-A493-412F-8E51-74C27573C695}"/>
    <cellStyle name="Percent [2] 5 2" xfId="10120" xr:uid="{9CB1D197-93BB-4A8E-822B-9963F231381E}"/>
    <cellStyle name="Percent [2] 6" xfId="8117" xr:uid="{FB72BA67-1D07-4097-9430-0280431FEB26}"/>
    <cellStyle name="Percent [2] 6 2" xfId="10121" xr:uid="{02D9F96D-B6B5-4AF5-B486-D50EB888C486}"/>
    <cellStyle name="Percent [2] 7" xfId="8118" xr:uid="{9D491040-F3C0-4BFE-83A3-2905B3034A20}"/>
    <cellStyle name="Percent [2] 7 2" xfId="10122" xr:uid="{48098E4B-8F84-4E9A-9584-10803B623C0D}"/>
    <cellStyle name="Percent [2] 8" xfId="8119" xr:uid="{C683CC22-749C-40FF-BCC8-234DA1E2A763}"/>
    <cellStyle name="Percent [2] 8 2" xfId="10123" xr:uid="{0035B0FC-0AFB-4CBC-82EF-16C87C0D0C36}"/>
    <cellStyle name="Percent [2] 9" xfId="8120" xr:uid="{B4BC6266-4F14-46B6-93D5-5595CBF1BD6B}"/>
    <cellStyle name="Percent [2] 9 2" xfId="10124" xr:uid="{9B185466-B2AB-419A-8D45-C5339B2B861C}"/>
    <cellStyle name="Percent [2] U" xfId="3023" xr:uid="{A0857957-9738-4556-9CEE-E28596AC08D4}"/>
    <cellStyle name="Percent [2] U 2" xfId="3024" xr:uid="{87306650-1E9E-4624-A1C8-754728EB005A}"/>
    <cellStyle name="Percent [2]_0412 TPS 2006 Budget" xfId="3025" xr:uid="{E680EBC6-DB21-4452-BD34-3E5EDA05985A}"/>
    <cellStyle name="Percent 10" xfId="3026" xr:uid="{63BEF0D2-F008-48DE-8817-3F9E8537CF15}"/>
    <cellStyle name="Percent 10 2" xfId="3908" xr:uid="{00D07FB8-E354-44DC-99F5-6740FF75918B}"/>
    <cellStyle name="Percent 10 2 2" xfId="16068" xr:uid="{45EF5957-D8CE-4AAD-948F-37061F0FE60F}"/>
    <cellStyle name="Percent 10 2 3" xfId="8121" xr:uid="{33C4A6EC-5548-4DEB-955F-74B99B3B3775}"/>
    <cellStyle name="Percent 10 3" xfId="8720" xr:uid="{E49AAA6D-F5C0-4F41-854F-5EE71851DD87}"/>
    <cellStyle name="Percent 10 3 2" xfId="16514" xr:uid="{F5F1E700-D0FB-4EA0-BE11-13DCA4A140C1}"/>
    <cellStyle name="Percent 10 4" xfId="10125" xr:uid="{0A885714-AE42-4176-999D-49701C097801}"/>
    <cellStyle name="Percent 10 4 2" xfId="16950" xr:uid="{BE159F2A-FDD3-43F0-AEC8-03E6836F8662}"/>
    <cellStyle name="Percent 10 5" xfId="15142" xr:uid="{0246CDFE-C15E-4B36-BD18-2EA169BAD3C5}"/>
    <cellStyle name="Percent 10 5 2" xfId="17384" xr:uid="{2C75A11F-C049-46AB-B908-CACD44EC269A}"/>
    <cellStyle name="Percent 10 6" xfId="15539" xr:uid="{91174375-17B8-44D3-86A8-7E6240D4A41A}"/>
    <cellStyle name="Percent 10 9" xfId="8579" xr:uid="{19CBE971-62D5-47CC-81F6-1C778E34DA90}"/>
    <cellStyle name="Percent 10 9 2" xfId="8773" xr:uid="{70B9C1E3-55FE-4BEB-AD2D-A800EAE0F55F}"/>
    <cellStyle name="Percent 10 9 2 2" xfId="9029" xr:uid="{8ED40B02-F884-4AA9-8B78-7A944B13E632}"/>
    <cellStyle name="Percent 10 9 2 2 2" xfId="17709" xr:uid="{CCB1366D-50E9-482E-B8BD-644679C8C8C5}"/>
    <cellStyle name="Percent 10 9 2 3" xfId="17767" xr:uid="{A2FAB2F9-A93F-49A4-BDF1-A48D32AA524C}"/>
    <cellStyle name="Percent 10 9 2 4" xfId="17636" xr:uid="{D58BD2C4-C6FA-42BF-8008-452D0EF8F7F7}"/>
    <cellStyle name="Percent 10 9 3" xfId="8955" xr:uid="{FFE0F18B-42C0-4DD1-B0BE-6911C10206E9}"/>
    <cellStyle name="Percent 10 9 3 2" xfId="17688" xr:uid="{E1A2B391-9C28-4F0B-B15D-177A2105C2C1}"/>
    <cellStyle name="Percent 10 9 4" xfId="17746" xr:uid="{8BDB8F75-21D3-4687-99B9-1FAD0464CD3E}"/>
    <cellStyle name="Percent 10 9 5" xfId="17609" xr:uid="{DF21AB09-E79E-48D1-8A14-4B11799CC4F4}"/>
    <cellStyle name="Percent 100" xfId="17830" xr:uid="{2171F627-9F0A-459F-927D-696ABBD52904}"/>
    <cellStyle name="Percent 101" xfId="18043" xr:uid="{7CEC0A03-0351-40CC-ADCE-89C90B338C6C}"/>
    <cellStyle name="Percent 102" xfId="17612" xr:uid="{178E07C3-5516-4F6A-B952-AB902351B07E}"/>
    <cellStyle name="Percent 103" xfId="17851" xr:uid="{B1151154-EB41-42C1-8A85-555DB9E5BEAC}"/>
    <cellStyle name="Percent 104" xfId="18031" xr:uid="{619244AD-B541-4C64-81E8-328CE404FB09}"/>
    <cellStyle name="Percent 105" xfId="17763" xr:uid="{52F5C507-2DEC-47F2-81A2-93F6D12D2CCA}"/>
    <cellStyle name="Percent 106" xfId="18034" xr:uid="{400E8B93-A4DD-490E-98FE-A91CC2DF3122}"/>
    <cellStyle name="Percent 107" xfId="18229" xr:uid="{8EF28910-7708-44D2-A9C7-F7F19322B0EB}"/>
    <cellStyle name="Percent 108" xfId="18137" xr:uid="{AD1BAB2B-94EC-4C8A-8D74-6258F78543E6}"/>
    <cellStyle name="Percent 109" xfId="18201" xr:uid="{6E6929A4-4E24-4BA4-AD8C-9CD64C854E8C}"/>
    <cellStyle name="Percent 11" xfId="3027" xr:uid="{06E6FC54-0960-4325-B5D7-4EDCCBF1035B}"/>
    <cellStyle name="Percent 11 2" xfId="8122" xr:uid="{2A496564-9985-4DA0-AEA3-D3A663DD57BC}"/>
    <cellStyle name="Percent 11 2 2" xfId="16124" xr:uid="{CF8FF1AA-3B29-4A03-B751-6AC22F2250F0}"/>
    <cellStyle name="Percent 11 3" xfId="10376" xr:uid="{4E86305E-E1D5-464A-8A06-27DBD20AFAD4}"/>
    <cellStyle name="Percent 11 3 2" xfId="16570" xr:uid="{0B95690F-3992-4042-876D-B4EE7B24DA39}"/>
    <cellStyle name="Percent 11 4" xfId="17006" xr:uid="{8097E3AB-3AA0-4323-BA1B-82042AE28A15}"/>
    <cellStyle name="Percent 11 5" xfId="17438" xr:uid="{BC6DD83E-6A68-42E0-BB0F-3D1364ABB5DC}"/>
    <cellStyle name="Percent 11 6" xfId="15595" xr:uid="{E4B7AE7F-CA4E-43B5-8BE9-4526D6AE435E}"/>
    <cellStyle name="Percent 110" xfId="18147" xr:uid="{3BCD8A36-6AAD-420E-90FB-E561A2B2D79D}"/>
    <cellStyle name="Percent 111" xfId="18089" xr:uid="{3A622315-CD2C-4F38-BF45-7C3DBF9501C5}"/>
    <cellStyle name="Percent 112" xfId="18256" xr:uid="{432EA701-14BD-461E-B5B2-C3245EA0C00F}"/>
    <cellStyle name="Percent 113" xfId="18112" xr:uid="{74EABC16-8A72-467C-9A1D-BD4E637CD906}"/>
    <cellStyle name="Percent 114" xfId="18152" xr:uid="{13D6DE6F-68A3-4975-BA33-F7903792008D}"/>
    <cellStyle name="Percent 115" xfId="18146" xr:uid="{6E9A059F-AB47-4932-918B-3FE4336BB090}"/>
    <cellStyle name="Percent 116" xfId="18143" xr:uid="{B3F0EC79-BCC8-4CB7-9977-137E7500B9D3}"/>
    <cellStyle name="Percent 117" xfId="18251" xr:uid="{F6C1EBC9-D926-4D45-82B1-67783EB3BBAB}"/>
    <cellStyle name="Percent 118" xfId="18260" xr:uid="{2E4ED7C8-8616-4486-96E0-EDB7A6C9F657}"/>
    <cellStyle name="Percent 119" xfId="18266" xr:uid="{5D09579F-2803-4AF9-BA53-BD66DCB976EE}"/>
    <cellStyle name="Percent 12" xfId="3028" xr:uid="{20C16FED-BF69-4766-9D81-18CE83072135}"/>
    <cellStyle name="Percent 12 2" xfId="8123" xr:uid="{26549AA5-660C-443B-9BAA-F4383941D58E}"/>
    <cellStyle name="Percent 12 3" xfId="10343" xr:uid="{90A166B6-A348-43B9-918B-07C20BBDB860}"/>
    <cellStyle name="Percent 12 4" xfId="16258" xr:uid="{D7A4DF17-BCF8-4F00-80FE-B367777E1ED7}"/>
    <cellStyle name="Percent 120" xfId="18313" xr:uid="{F8B38A35-D4FD-4E7C-8DEA-05CDC054EC1B}"/>
    <cellStyle name="Percent 121" xfId="18413" xr:uid="{FE2E065E-971B-44B3-B28C-CAE3C67F34C1}"/>
    <cellStyle name="Percent 122" xfId="18462" xr:uid="{D145C018-59AD-45A3-B2E3-25ED0B35B69F}"/>
    <cellStyle name="Percent 123" xfId="18372" xr:uid="{70C810AC-2B85-42B6-BED2-99A3072392DF}"/>
    <cellStyle name="Percent 124" xfId="18454" xr:uid="{E61E2583-4A6B-4DE8-942A-006AEADC20F2}"/>
    <cellStyle name="Percent 125" xfId="18355" xr:uid="{8DF514C3-E154-4181-A923-6B1967C7228E}"/>
    <cellStyle name="Percent 126" xfId="18450" xr:uid="{88C2EE2D-4248-4EE4-A134-491CBA7343C8}"/>
    <cellStyle name="Percent 127" xfId="18314" xr:uid="{10E8FEBF-98E8-4551-91EB-5592F3BE71AA}"/>
    <cellStyle name="Percent 128" xfId="18474" xr:uid="{CAD315F9-3CBA-49EA-BFC9-18AF8E8DF00F}"/>
    <cellStyle name="Percent 13" xfId="3029" xr:uid="{2D0A43FD-58FF-49C7-8DD5-6F93CF3725D1}"/>
    <cellStyle name="Percent 13 2" xfId="10386" xr:uid="{E86B4803-CB6B-49E0-AA23-9F9EFC43182C}"/>
    <cellStyle name="Percent 13 2 2" xfId="14401" xr:uid="{88E6C86D-D8DF-41DD-BD25-0E12348A4FEC}"/>
    <cellStyle name="Percent 13 2 3" xfId="13381" xr:uid="{3CF41F5D-0E81-4982-A72E-CCA67C9EFC76}"/>
    <cellStyle name="Percent 13 3" xfId="16704" xr:uid="{52843678-71F1-415C-A80A-F9C3150441BA}"/>
    <cellStyle name="Percent 14" xfId="3030" xr:uid="{F47DDA76-A396-4270-B16A-CEA94F3224BC}"/>
    <cellStyle name="Percent 14 2" xfId="17140" xr:uid="{684BF6AC-5DB7-4222-9B74-05423358FCA7}"/>
    <cellStyle name="Percent 15" xfId="3031" xr:uid="{AE3E128D-D5C8-40B7-900F-DBCFF3D00A7A}"/>
    <cellStyle name="Percent 15 2" xfId="17571" xr:uid="{AC3F9BDE-9558-4F51-BCC4-F095AA98BDBF}"/>
    <cellStyle name="Percent 16" xfId="3032" xr:uid="{882871C0-1B7B-4898-A7CE-649E460BA014}"/>
    <cellStyle name="Percent 16 2" xfId="17802" xr:uid="{05F4C684-2876-4A6E-A40C-4EA68E15271F}"/>
    <cellStyle name="Percent 16 3" xfId="17671" xr:uid="{0DE953CD-1402-4FD4-8F09-D5FB2289286B}"/>
    <cellStyle name="Percent 17" xfId="3033" xr:uid="{514362A8-2633-41D4-B921-C18A227B1291}"/>
    <cellStyle name="Percent 18" xfId="3034" xr:uid="{5C59604A-D1B9-42E9-939C-B4C8ABC2422C}"/>
    <cellStyle name="Percent 18 2" xfId="17805" xr:uid="{CD6E7683-4BC6-40B7-8874-E75E9ECE8534}"/>
    <cellStyle name="Percent 18 3" xfId="17674" xr:uid="{30AA898C-773B-4E0C-8AF1-2CEA8E031229}"/>
    <cellStyle name="Percent 19" xfId="3035" xr:uid="{5CDEEF83-1A1C-42C7-AE0A-BB4DA8FFB2A7}"/>
    <cellStyle name="Percent 19 2" xfId="17808" xr:uid="{71CD3BB8-66E1-46FE-A208-6275B318DB6C}"/>
    <cellStyle name="Percent 19 3" xfId="17677" xr:uid="{AD8BF29D-96AB-4D58-8288-715F5D1DFAA9}"/>
    <cellStyle name="Percent 2" xfId="3036" xr:uid="{C024E63D-FB8A-43FA-BAF9-655F5E25F461}"/>
    <cellStyle name="Percent 2 10" xfId="8982" xr:uid="{043D5FF5-E552-45B4-8569-9BC60579939A}"/>
    <cellStyle name="Percent 2 10 2" xfId="14148" xr:uid="{853731F3-534A-4E3E-A02A-60634D4C148B}"/>
    <cellStyle name="Percent 2 10 2 2" xfId="16055" xr:uid="{293BA9F8-AA00-41B0-8EBC-7944394892DE}"/>
    <cellStyle name="Percent 2 10 3" xfId="13200" xr:uid="{DFE89D9F-281B-41AB-BF98-57A672F87E52}"/>
    <cellStyle name="Percent 2 10 3 2" xfId="16501" xr:uid="{D7269779-B911-4E7A-8CDF-064227ACC776}"/>
    <cellStyle name="Percent 2 10 4" xfId="16937" xr:uid="{5D4C554B-5CE8-41AD-B276-1E604BBD9C88}"/>
    <cellStyle name="Percent 2 10 5" xfId="17371" xr:uid="{04D3EC50-C1BF-43BE-9C4D-BB565CC31EED}"/>
    <cellStyle name="Percent 2 10 6" xfId="15526" xr:uid="{3CEC0FC7-D0C9-4E7E-B872-A491115A80B4}"/>
    <cellStyle name="Percent 2 11" xfId="10719" xr:uid="{922F882C-D30C-4951-9C32-ACE0F0C1CA57}"/>
    <cellStyle name="Percent 2 11 2" xfId="14622" xr:uid="{0281EABE-0F15-46C1-AF8F-C84C6913718B}"/>
    <cellStyle name="Percent 2 11 2 2" xfId="16145" xr:uid="{CD4EC718-9C7C-4E83-89FD-40B9D64E9A50}"/>
    <cellStyle name="Percent 2 11 3" xfId="11958" xr:uid="{D2AC6F93-2181-4DE1-92CA-A1DE8B61498E}"/>
    <cellStyle name="Percent 2 11 3 2" xfId="16591" xr:uid="{F8FAE55B-A164-4A0F-BFFC-9462521835BC}"/>
    <cellStyle name="Percent 2 11 4" xfId="17027" xr:uid="{196EB085-74D1-4671-B25F-82791AC542D3}"/>
    <cellStyle name="Percent 2 11 5" xfId="17458" xr:uid="{7C265EEA-C224-4468-B745-2A7D498540EB}"/>
    <cellStyle name="Percent 2 11 6" xfId="15616" xr:uid="{EE99D6E7-9420-414D-B298-B16BBBA04C0F}"/>
    <cellStyle name="Percent 2 12" xfId="10900" xr:uid="{FDBA04C4-1B04-4137-B02D-080C46CDAD03}"/>
    <cellStyle name="Percent 2 12 2" xfId="15775" xr:uid="{A87C80DD-4980-4D75-867B-5AAD04AA75E0}"/>
    <cellStyle name="Percent 2 13" xfId="15219" xr:uid="{72B8037B-9F71-422F-887C-D42F711A44F2}"/>
    <cellStyle name="Percent 2 13 2" xfId="9299" xr:uid="{67709319-95A7-4266-A940-E74D28D3C6CE}"/>
    <cellStyle name="Percent 2 13 2 2" xfId="14294" xr:uid="{19471EEC-D804-4749-875F-7B7A46C7EB3B}"/>
    <cellStyle name="Percent 2 13 2 3" xfId="13341" xr:uid="{4A6EAF55-1636-4FA1-AF53-2896FBFD14C0}"/>
    <cellStyle name="Percent 2 14" xfId="16572" xr:uid="{91A0873B-B860-48AE-86CF-3168234E4898}"/>
    <cellStyle name="Percent 2 15" xfId="16982" xr:uid="{AF10B519-380A-42DA-8793-A6815CB2D5F3}"/>
    <cellStyle name="Percent 2 16" xfId="4790" xr:uid="{577ECC5E-68EA-4E33-966F-A45E5D9EBC63}"/>
    <cellStyle name="Percent 2 2" xfId="3037" xr:uid="{ADB9E7F1-9F1E-4C91-B63C-F5309CDAF3F8}"/>
    <cellStyle name="Percent 2 2 2" xfId="3038" xr:uid="{3EFD8831-A7EE-45BE-A4F1-8F3F6D586AA6}"/>
    <cellStyle name="Percent 2 2 2 2" xfId="8713" xr:uid="{D278F168-3AF9-4A47-87C2-C6014D283FEB}"/>
    <cellStyle name="Percent 2 2 2 2 2" xfId="9060" xr:uid="{C3CA014A-B17A-4ABE-8A3B-2329DEC3430F}"/>
    <cellStyle name="Percent 2 2 2 2 2 2" xfId="17737" xr:uid="{FB1E55C8-188E-477E-BB3C-EA8207577149}"/>
    <cellStyle name="Percent 2 2 2 2 2 3" xfId="17795" xr:uid="{D804D3F8-9EE3-4142-99A4-7AEF8E5C0085}"/>
    <cellStyle name="Percent 2 2 2 2 2 4" xfId="17662" xr:uid="{4CE29FC1-99F9-476E-B1C7-E910CBEDCF16}"/>
    <cellStyle name="Percent 2 2 2 2 3" xfId="9036" xr:uid="{FEBF3A51-AC43-4662-B126-7291B41DDF42}"/>
    <cellStyle name="Percent 2 2 2 2 3 2" xfId="17716" xr:uid="{C9E43693-DC27-4C1B-B6B9-956B512CFADD}"/>
    <cellStyle name="Percent 2 2 2 2 4" xfId="10623" xr:uid="{CA9C55E4-2FEA-4B34-BF9F-AD5C2774665C}"/>
    <cellStyle name="Percent 2 2 2 2 4 2" xfId="17774" xr:uid="{B474FE85-B710-421A-AC09-A5115B42CBC3}"/>
    <cellStyle name="Percent 2 2 2 2 5" xfId="16218" xr:uid="{25F0C41F-3933-42FE-846A-41A02603CF4B}"/>
    <cellStyle name="Percent 2 2 2 3" xfId="8940" xr:uid="{6FE5F89F-1CC6-49D1-B96F-A56C0F1BFE8E}"/>
    <cellStyle name="Percent 2 2 2 3 2" xfId="16664" xr:uid="{E00DCEE2-D820-4793-AEDF-E0E778AB6AB6}"/>
    <cellStyle name="Percent 2 2 2 3 3" xfId="17788" xr:uid="{C46A092C-1E01-476A-84BE-C387C4B88133}"/>
    <cellStyle name="Percent 2 2 2 4" xfId="10127" xr:uid="{7A6133A3-AFF8-40A0-8012-F48354457AFD}"/>
    <cellStyle name="Percent 2 2 2 4 2" xfId="17100" xr:uid="{F850F143-A4FD-4C80-BB23-01886481FB3B}"/>
    <cellStyle name="Percent 2 2 2 5" xfId="17531" xr:uid="{F2D17F19-E118-4251-9305-3ECC85D7780E}"/>
    <cellStyle name="Percent 2 2 2 6" xfId="15689" xr:uid="{3E668F4B-65F4-43D6-988F-F17839349E9A}"/>
    <cellStyle name="Percent 2 2 2 6 2" xfId="17997" xr:uid="{EB3AD88F-49B2-4D5F-8235-523C2B6C89BA}"/>
    <cellStyle name="Percent 2 2 3" xfId="3909" xr:uid="{3D2A1BB3-EF00-466D-827D-49F989F823A0}"/>
    <cellStyle name="Percent 2 2 3 2" xfId="8943" xr:uid="{D933D6F1-12F3-42E3-AEA4-C124CAB57ADA}"/>
    <cellStyle name="Percent 2 2 3 3" xfId="17841" xr:uid="{089FC3E4-B73C-4E9F-84AE-5091CDEBBDA6}"/>
    <cellStyle name="Percent 2 2 3 4" xfId="8519" xr:uid="{FE4A80A1-2F74-4765-AC6B-33436CE0EFBC}"/>
    <cellStyle name="Percent 2 2 4" xfId="8632" xr:uid="{6DC2DE06-7E24-4BAD-9952-28F8E1F3F4E8}"/>
    <cellStyle name="Percent 2 2 5" xfId="8785" xr:uid="{607DED62-DC48-408C-9AE7-64F1B5F7E6B8}"/>
    <cellStyle name="Percent 2 2 6" xfId="8927" xr:uid="{1DA4C4D3-40E6-446D-95C7-814DED352F98}"/>
    <cellStyle name="Percent 2 2 7" xfId="9257" xr:uid="{440526FA-0A5D-4AD2-8CBE-23C332AB2EB1}"/>
    <cellStyle name="Percent 2 2 7 2" xfId="14270" xr:uid="{15ACA8D6-97F6-436F-8E28-F370D23F86AB}"/>
    <cellStyle name="Percent 2 2 7 3" xfId="13317" xr:uid="{6DCBC7D1-63AB-49A0-B453-7CC2D51A6C8A}"/>
    <cellStyle name="Percent 2 2 8" xfId="15204" xr:uid="{A99F7847-68BA-40DF-9EE2-61BB33BCAF26}"/>
    <cellStyle name="Percent 2 3" xfId="3039" xr:uid="{AF9EFA4F-E539-44FC-A5EA-BB728E193DF0}"/>
    <cellStyle name="Percent 2 3 2" xfId="3910" xr:uid="{8786DDAF-0F9A-4575-A64F-BCE955AE530C}"/>
    <cellStyle name="Percent 2 3 2 2" xfId="15939" xr:uid="{684872B9-8622-4147-AC87-8E62AD091936}"/>
    <cellStyle name="Percent 2 3 2 3" xfId="8125" xr:uid="{88873A1C-ACF4-4307-BEAF-0814911A5F24}"/>
    <cellStyle name="Percent 2 3 3" xfId="8649" xr:uid="{AD85FAC5-AE18-4A0D-9891-7CA0A9F0A8B4}"/>
    <cellStyle name="Percent 2 3 3 2" xfId="16386" xr:uid="{90B02AAD-4BC7-4F2F-86A7-5F3C109FED64}"/>
    <cellStyle name="Percent 2 3 4" xfId="8931" xr:uid="{05DDA1EA-8137-4193-B7D1-0DDF98F73CD5}"/>
    <cellStyle name="Percent 2 3 4 2" xfId="16823" xr:uid="{C28AEADF-14F8-473D-AC2D-121FBAD9685B}"/>
    <cellStyle name="Percent 2 3 4 3" xfId="17823" xr:uid="{B134964A-0561-4E3E-ADCB-5F33421AD730}"/>
    <cellStyle name="Percent 2 3 5" xfId="17258" xr:uid="{DC0CB2CF-CB79-45F2-98C5-0AA39AB8E517}"/>
    <cellStyle name="Percent 2 3 6" xfId="15412" xr:uid="{75218CDD-BC32-456F-80EA-DBBD0E037740}"/>
    <cellStyle name="Percent 2 4" xfId="3040" xr:uid="{6BAAFDD9-2F57-4B4E-AD51-9C199E01033C}"/>
    <cellStyle name="Percent 2 4 2" xfId="3911" xr:uid="{2593129A-D837-4685-8C64-EE2053FA31DF}"/>
    <cellStyle name="Percent 2 4 2 2" xfId="15900" xr:uid="{37D97A34-074E-48C4-A800-C8FAD7995E5B}"/>
    <cellStyle name="Percent 2 4 2 3" xfId="17846" xr:uid="{DBB98AC5-E516-49FC-8A00-95B908D6A139}"/>
    <cellStyle name="Percent 2 4 3" xfId="8936" xr:uid="{FE72A615-3288-4B55-98D0-FD187D5F0D1E}"/>
    <cellStyle name="Percent 2 4 3 2" xfId="16347" xr:uid="{08221BEF-029D-41A0-B225-A62C3B3F02A2}"/>
    <cellStyle name="Percent 2 4 4" xfId="9281" xr:uid="{0249D703-9577-4EA6-9E1D-81625A42FB4A}"/>
    <cellStyle name="Percent 2 4 4 2" xfId="16784" xr:uid="{87A36C1C-711F-4C53-94C4-A61ECE335FE7}"/>
    <cellStyle name="Percent 2 4 5" xfId="10855" xr:uid="{C65C25B1-EBDC-4ACF-877C-A3B2F9D996E7}"/>
    <cellStyle name="Percent 2 4 5 2" xfId="17219" xr:uid="{DB92E2E2-C139-463B-A700-AADCEEC617F8}"/>
    <cellStyle name="Percent 2 4 6" xfId="15373" xr:uid="{3241DF1A-0150-4F55-B748-914C056F2BAE}"/>
    <cellStyle name="Percent 2 5" xfId="3912" xr:uid="{EEBFC365-771B-443B-B4C6-84B03299ED09}"/>
    <cellStyle name="Percent 2 5 2" xfId="8738" xr:uid="{B2886C96-4B70-42CA-9DF6-B776705B8E7C}"/>
    <cellStyle name="Percent 2 5 2 2" xfId="10126" xr:uid="{8652BAD3-6BD0-44C6-9AB4-F6EE45EE01FC}"/>
    <cellStyle name="Percent 2 5 2 3" xfId="15980" xr:uid="{8CC0A8FC-AAB9-4E3D-ACBC-C451BCB57B24}"/>
    <cellStyle name="Percent 2 5 3" xfId="9187" xr:uid="{7CEAD46C-341A-4011-B785-B34A5FB71584}"/>
    <cellStyle name="Percent 2 5 3 2" xfId="14252" xr:uid="{051240E6-2DBE-4D3F-8361-BEA9D4AA7C3A}"/>
    <cellStyle name="Percent 2 5 3 3" xfId="13304" xr:uid="{94463CFF-30F2-4B11-90FC-D004CBB895F7}"/>
    <cellStyle name="Percent 2 5 3 4" xfId="16427" xr:uid="{D914F2C9-77C3-44EF-9302-9DED79FD4C37}"/>
    <cellStyle name="Percent 2 5 4" xfId="12835" xr:uid="{9A52693C-85D9-4E85-B8AB-E46A132BDDA5}"/>
    <cellStyle name="Percent 2 5 4 2" xfId="16864" xr:uid="{3198B676-CD62-49F5-8E2F-65B17F367E88}"/>
    <cellStyle name="Percent 2 5 5" xfId="11669" xr:uid="{EF0FA60C-7E30-4CB4-8F9A-DA8BDC129659}"/>
    <cellStyle name="Percent 2 5 5 2" xfId="17299" xr:uid="{2ED0FBD9-FD37-4DB8-BDFA-5455F88334B4}"/>
    <cellStyle name="Percent 2 5 6" xfId="15139" xr:uid="{F5CDB2E6-FB67-4736-A828-E5D24CAF2DED}"/>
    <cellStyle name="Percent 2 5 7" xfId="15453" xr:uid="{5EB2A890-FFE9-471F-9514-30FB5116F7EB}"/>
    <cellStyle name="Percent 2 5 8" xfId="8124" xr:uid="{B5BC8C97-C179-41E7-A049-46BD5B932192}"/>
    <cellStyle name="Percent 2 6" xfId="3913" xr:uid="{9E38A9A9-C2A7-4DFD-9608-F90AC66A77DB}"/>
    <cellStyle name="Percent 2 6 2" xfId="4666" xr:uid="{47694A17-517C-41CB-8DD9-247171EA14B2}"/>
    <cellStyle name="Percent 2 6 2 2" xfId="16005" xr:uid="{97A4FACF-92C4-4802-895F-DCD83BD78959}"/>
    <cellStyle name="Percent 2 6 2 3" xfId="15153" xr:uid="{0E9DA149-E97F-4E10-99E1-63FDA01C6293}"/>
    <cellStyle name="Percent 2 6 3" xfId="16452" xr:uid="{EDA7E555-DA8A-4A68-88EF-6E74611D7747}"/>
    <cellStyle name="Percent 2 6 4" xfId="16889" xr:uid="{322CC1D3-EB2A-4746-8704-7F39CF98B272}"/>
    <cellStyle name="Percent 2 6 5" xfId="17323" xr:uid="{498A3335-DD97-4CF8-B846-C3576ED246AE}"/>
    <cellStyle name="Percent 2 6 6" xfId="15478" xr:uid="{91B4A0FD-F407-4C1A-AE92-E02AE2055B39}"/>
    <cellStyle name="Percent 2 6 7" xfId="18423" xr:uid="{6B3E17CE-9B6F-4BB2-8DEF-505BC5E8CD36}"/>
    <cellStyle name="Percent 2 6 8" xfId="6886" xr:uid="{B9D3B2B9-F808-4246-AE03-C387A6D2A01C}"/>
    <cellStyle name="Percent 2 7" xfId="3914" xr:uid="{1CC4A49B-1A76-4D52-90BE-8066BE7E2AFB}"/>
    <cellStyle name="Percent 2 7 2" xfId="16038" xr:uid="{85A7F4B8-6B79-407F-8ABD-4D939CED0261}"/>
    <cellStyle name="Percent 2 7 3" xfId="16485" xr:uid="{83FE978A-F3F8-4FCC-A81F-E40E1E1ABE11}"/>
    <cellStyle name="Percent 2 7 4" xfId="16921" xr:uid="{F4C161E1-5CCB-4CF7-A278-23AB4E688647}"/>
    <cellStyle name="Percent 2 7 5" xfId="17355" xr:uid="{0A45BC8E-3219-496F-AA42-06FA98F6E7FF}"/>
    <cellStyle name="Percent 2 7 6" xfId="15510" xr:uid="{9FA125E3-A882-4F5C-88A0-1BC93CC0ACB2}"/>
    <cellStyle name="Percent 2 8" xfId="3715" xr:uid="{2D2C2967-EE32-4BD6-9BA2-3A64353DAE75}"/>
    <cellStyle name="Percent 2 8 2" xfId="13116" xr:uid="{A9987DAC-A36D-43AA-B991-7CEF67F9A97B}"/>
    <cellStyle name="Percent 2 8 2 2" xfId="16066" xr:uid="{1C0D839E-5060-4D73-A38A-CD99915429B4}"/>
    <cellStyle name="Percent 2 8 3" xfId="16512" xr:uid="{630B8EB9-20C7-4FD8-8614-A5CB8BC67A45}"/>
    <cellStyle name="Percent 2 8 4" xfId="16948" xr:uid="{D6ED2E06-1764-4D24-BBC2-9345566E9BC3}"/>
    <cellStyle name="Percent 2 8 5" xfId="17382" xr:uid="{8327BB22-D188-4ADE-B2DC-CBD5CED87129}"/>
    <cellStyle name="Percent 2 8 6" xfId="15537" xr:uid="{B34C70CE-9B91-4E03-BC55-9E9DDF7F5B17}"/>
    <cellStyle name="Percent 2 8 7" xfId="8769" xr:uid="{BF92E55E-3CCC-4033-B3D9-2B160172A9EC}"/>
    <cellStyle name="Percent 2 9" xfId="8924" xr:uid="{73A5F54F-235C-423E-A4D4-9C3FCF115094}"/>
    <cellStyle name="Percent 2 9 2" xfId="16095" xr:uid="{A8FF09D5-65DC-45F3-904B-8E7ADB7234E9}"/>
    <cellStyle name="Percent 2 9 3" xfId="16541" xr:uid="{C263011D-7A28-424E-897A-575568CF4752}"/>
    <cellStyle name="Percent 2 9 4" xfId="16977" xr:uid="{A2945146-0C20-450A-9083-BF38E29070D6}"/>
    <cellStyle name="Percent 2 9 5" xfId="17410" xr:uid="{8FC29C54-A872-44D1-949A-F88735B9F8FB}"/>
    <cellStyle name="Percent 2 9 6" xfId="15566" xr:uid="{772164D9-6A5A-47A0-8543-2BE60818EC17}"/>
    <cellStyle name="Percent 20" xfId="3041" xr:uid="{FABE7AD3-6B84-465E-AF96-2DC7030ACC31}"/>
    <cellStyle name="Percent 21" xfId="3042" xr:uid="{0BE19000-650C-4CC4-9D21-35845C18D2DD}"/>
    <cellStyle name="Percent 22" xfId="3043" xr:uid="{04BA2911-BD31-458D-BF0B-71D0289E59E7}"/>
    <cellStyle name="Percent 23" xfId="3044" xr:uid="{3D6B1DD2-04EA-4886-BC97-9B28E74B06C4}"/>
    <cellStyle name="Percent 24" xfId="3045" xr:uid="{40233E25-D247-45CA-84C5-58C0A40B1174}"/>
    <cellStyle name="Percent 25" xfId="3046" xr:uid="{B4B3D8A1-1202-4148-84D2-E9905B5B19AA}"/>
    <cellStyle name="Percent 26" xfId="3047" xr:uid="{BECAB82D-4E61-4060-AE66-9729D6FF97A9}"/>
    <cellStyle name="Percent 27" xfId="3048" xr:uid="{6D1495A8-724B-4558-B82A-B11DF7ABAA47}"/>
    <cellStyle name="Percent 28" xfId="3049" xr:uid="{B577A477-3C00-4793-B3F9-2638F25115B5}"/>
    <cellStyle name="Percent 29" xfId="3050" xr:uid="{4BA6E1F3-0E19-4519-ABA4-7A5C6CF92903}"/>
    <cellStyle name="Percent 3" xfId="3051" xr:uid="{DAE61130-258D-41FB-9590-960FD6595CA3}"/>
    <cellStyle name="Percent 3 10" xfId="15294" xr:uid="{45780618-5AFF-4E32-91DF-1730D33307D9}"/>
    <cellStyle name="Percent 3 11" xfId="18331" xr:uid="{EC3558F3-FA83-4509-8D6E-880181C8359D}"/>
    <cellStyle name="Percent 3 12" xfId="4816" xr:uid="{29F2B912-C14B-4BFE-B044-467B8B42931B}"/>
    <cellStyle name="Percent 3 2" xfId="3052" xr:uid="{336C1746-9F1A-4F5C-8272-EE14DCDB6F14}"/>
    <cellStyle name="Percent 3 2 2" xfId="3716" xr:uid="{70C1D153-A9CE-4A11-A2AF-0F7B130449D5}"/>
    <cellStyle name="Percent 3 2 2 2" xfId="8729" xr:uid="{880A2FCD-79EF-4D8D-A00F-92DA97FED88E}"/>
    <cellStyle name="Percent 3 2 2 2 2" xfId="14074" xr:uid="{15624FEC-06D9-484E-8090-57D1C9E38DCC}"/>
    <cellStyle name="Percent 3 2 2 2 3" xfId="13094" xr:uid="{9B8F8F5A-89A9-48DC-894A-6F4D4429D441}"/>
    <cellStyle name="Percent 3 2 2 3" xfId="10128" xr:uid="{575D7DFE-1157-4149-A25E-EB03425DCA7A}"/>
    <cellStyle name="Percent 3 2 2 4" xfId="10486" xr:uid="{76281BDB-E137-45C6-9A80-E7AE6AF55F3E}"/>
    <cellStyle name="Percent 3 2 2 4 2" xfId="14500" xr:uid="{A55D00A9-B563-47A9-8232-A2F8318568F1}"/>
    <cellStyle name="Percent 3 2 2 4 3" xfId="13480" xr:uid="{2CCCEE10-8376-4BCE-B37B-6D38A912A9E8}"/>
    <cellStyle name="Percent 3 2 2 5" xfId="10688" xr:uid="{98F59AF8-BBD1-4906-AD99-A38A9B72B826}"/>
    <cellStyle name="Percent 3 2 2 5 2" xfId="14601" xr:uid="{FCE71476-AC06-4EEE-A627-C6D722E6A8D6}"/>
    <cellStyle name="Percent 3 2 2 6" xfId="16192" xr:uid="{F6517716-C5B8-4D4F-BC79-AE6A8FD5CA18}"/>
    <cellStyle name="Percent 3 2 2 7" xfId="8127" xr:uid="{4D62881B-8CC3-44C3-B8E3-0F6936E79113}"/>
    <cellStyle name="Percent 3 2 3" xfId="8652" xr:uid="{1C088128-E366-47F7-A944-D12518B8D7B3}"/>
    <cellStyle name="Percent 3 2 3 2" xfId="14065" xr:uid="{F4CFC171-F3C7-4BBD-A400-B97444F2D845}"/>
    <cellStyle name="Percent 3 2 3 3" xfId="13047" xr:uid="{A661EF93-0005-4090-8961-3F3C62086F42}"/>
    <cellStyle name="Percent 3 2 3 4" xfId="16638" xr:uid="{3F553EBA-5585-45BA-9187-49655168528E}"/>
    <cellStyle name="Percent 3 2 3 5" xfId="17824" xr:uid="{838319D4-3505-4B25-80F6-A6FDD2D9E8A9}"/>
    <cellStyle name="Percent 3 2 4" xfId="8727" xr:uid="{8C3039A0-AD59-4705-A230-4647991923EC}"/>
    <cellStyle name="Percent 3 2 4 2" xfId="17074" xr:uid="{79826244-7E42-4828-AD8B-183B83427F24}"/>
    <cellStyle name="Percent 3 2 5" xfId="8969" xr:uid="{EDC92C68-BA00-48BF-9311-A513736BFAEA}"/>
    <cellStyle name="Percent 3 2 5 2" xfId="14140" xr:uid="{2ABD1F07-82BC-4281-A76B-6EB04F5228BE}"/>
    <cellStyle name="Percent 3 2 5 3" xfId="13192" xr:uid="{DD959413-AB94-4331-B328-AEC41934CC5D}"/>
    <cellStyle name="Percent 3 2 5 4" xfId="17505" xr:uid="{624A509D-0283-49EB-85E5-83B0F9CA94E4}"/>
    <cellStyle name="Percent 3 2 6" xfId="9195" xr:uid="{D2B43630-AE65-4580-A7AE-B98D384B45B3}"/>
    <cellStyle name="Percent 3 2 7" xfId="10458" xr:uid="{26E36E02-6FC9-49A7-B614-8F41397D0AE3}"/>
    <cellStyle name="Percent 3 2 7 2" xfId="14472" xr:uid="{197765E0-482E-440C-AE87-738EFE69DAE4}"/>
    <cellStyle name="Percent 3 2 7 3" xfId="13452" xr:uid="{D087ED08-8BD8-4D3E-913C-685598A5B0DA}"/>
    <cellStyle name="Percent 3 2 8" xfId="10710" xr:uid="{FBCFBE24-3D43-4330-91B9-1763EDC1144D}"/>
    <cellStyle name="Percent 3 2 8 2" xfId="14617" xr:uid="{E22F7475-72A3-44CE-8A76-1BB846418C01}"/>
    <cellStyle name="Percent 3 2 9" xfId="15663" xr:uid="{8ED7E7B4-4490-4B01-B63A-2AFD0FE5FE34}"/>
    <cellStyle name="Percent 3 3" xfId="3915" xr:uid="{78E31B28-E122-446B-8F2E-1003878CB755}"/>
    <cellStyle name="Percent 3 3 2" xfId="8739" xr:uid="{97021C4A-044E-44B6-921C-1396F9EF7AD8}"/>
    <cellStyle name="Percent 3 3 3" xfId="10857" xr:uid="{A6AB9A2A-4CEC-4F94-BE6F-DF6CAFD598EF}"/>
    <cellStyle name="Percent 3 3 4" xfId="15821" xr:uid="{584D2E63-0225-4CCC-B6ED-F8B2670E4224}"/>
    <cellStyle name="Percent 3 3 5" xfId="8128" xr:uid="{BA66E1C4-BDEB-44B1-9AE8-B83E0E0E0C77}"/>
    <cellStyle name="Percent 3 4" xfId="3732" xr:uid="{42F429F8-A595-4704-A636-C482B116575B}"/>
    <cellStyle name="Percent 3 4 2" xfId="4667" xr:uid="{73F7F74E-47C6-4DB6-9671-4395639F11E9}"/>
    <cellStyle name="Percent 3 4 2 2" xfId="8996" xr:uid="{D4CE68D0-4CB8-4780-864C-A60C3FB137FD}"/>
    <cellStyle name="Percent 3 4 3" xfId="10574" xr:uid="{EDF4053C-0844-4040-B1D6-A86EF4F28214}"/>
    <cellStyle name="Percent 3 4 4" xfId="16269" xr:uid="{0C7E3233-5331-45D9-B031-E32589694747}"/>
    <cellStyle name="Percent 3 4 5" xfId="8126" xr:uid="{FC2AB8F0-3BE2-4C44-95E2-9598EA542534}"/>
    <cellStyle name="Percent 3 5" xfId="6901" xr:uid="{1DC8BF5A-9F93-417D-82C5-394DACF01C88}"/>
    <cellStyle name="Percent 3 5 2" xfId="16711" xr:uid="{2C8079A2-580C-4461-95C8-0634F2E320EC}"/>
    <cellStyle name="Percent 3 6" xfId="8717" xr:uid="{C0F030A4-DCF3-48AB-8078-4D42084D2362}"/>
    <cellStyle name="Percent 3 6 2" xfId="17146" xr:uid="{942932E2-3942-41C0-90BF-68647CC2203E}"/>
    <cellStyle name="Percent 3 7" xfId="8980" xr:uid="{76CADDE7-ADE8-4DCB-8107-F94CCE49870D}"/>
    <cellStyle name="Percent 3 8" xfId="9019" xr:uid="{8069402A-5809-4138-B6E8-B62D8DB6B464}"/>
    <cellStyle name="Percent 3 9" xfId="11978" xr:uid="{C3C1A2E4-B387-45C0-9DD7-A4FFFD9E19C3}"/>
    <cellStyle name="Percent 30" xfId="3053" xr:uid="{CB4BB139-F77C-499C-AD11-BDA3EB4CDC2C}"/>
    <cellStyle name="Percent 31" xfId="3054" xr:uid="{09C09798-75E4-4959-BF10-46C7ECAAC833}"/>
    <cellStyle name="Percent 31 2" xfId="9160" xr:uid="{71651E90-31F3-4E33-9B59-4A70E66C8942}"/>
    <cellStyle name="Percent 32" xfId="3055" xr:uid="{8D38124B-E31F-4305-B9FA-AF61D68B8733}"/>
    <cellStyle name="Percent 33" xfId="3056" xr:uid="{EE225D08-C241-4BF0-8FDD-739BDA21298B}"/>
    <cellStyle name="Percent 34" xfId="3016" xr:uid="{E973477F-EC0E-4249-A6EC-7FCB8E122903}"/>
    <cellStyle name="Percent 35" xfId="3705" xr:uid="{0AD814DD-6F6B-4668-AEF0-5B134272F2AE}"/>
    <cellStyle name="Percent 35 2" xfId="4668" xr:uid="{FDFBF397-10CE-4C73-B4B3-9F879C526E06}"/>
    <cellStyle name="Percent 35 2 2" xfId="14078" xr:uid="{FEDE08DE-21E0-46AB-B15E-DCD268CCDA69}"/>
    <cellStyle name="Percent 35 3" xfId="13113" xr:uid="{A2594559-EC58-45CE-B81C-63AAF7F1BA56}"/>
    <cellStyle name="Percent 35 4" xfId="8766" xr:uid="{2F84466E-450C-408D-BC3E-8AEB3E329B40}"/>
    <cellStyle name="Percent 36" xfId="3952" xr:uid="{E3AFF2F7-AEAC-455D-A778-298546E34569}"/>
    <cellStyle name="Percent 36 2" xfId="4669" xr:uid="{6E6BFE6F-55D7-4B12-8C4F-FB51AC9AB7E0}"/>
    <cellStyle name="Percent 36 2 2" xfId="14084" xr:uid="{0C740511-C57F-4BAD-9786-52AEB9593A8B}"/>
    <cellStyle name="Percent 36 3" xfId="13127" xr:uid="{A462F690-E4CB-41D6-A407-494FF24EF04C}"/>
    <cellStyle name="Percent 36 4" xfId="8786" xr:uid="{1A1C4E7B-2F1E-4647-922A-D57FFB192785}"/>
    <cellStyle name="Percent 37" xfId="3999" xr:uid="{B5AE02D4-C485-4C31-ADCA-784CBD4C3B04}"/>
    <cellStyle name="Percent 37 2" xfId="4670" xr:uid="{CDE2EBDE-83ED-46D0-AA1F-964EDCAA3E66}"/>
    <cellStyle name="Percent 37 2 2" xfId="14108" xr:uid="{7E109161-1C91-4C21-87EC-12EB52789081}"/>
    <cellStyle name="Percent 37 3" xfId="13157" xr:uid="{8B31556B-6B45-4845-BF15-5F98540B1068}"/>
    <cellStyle name="Percent 37 4" xfId="8825" xr:uid="{84AE8B90-CB4A-49A0-901D-5A971EE798D3}"/>
    <cellStyle name="Percent 38" xfId="3967" xr:uid="{4D413D28-3190-4112-9248-7044762D6230}"/>
    <cellStyle name="Percent 38 2" xfId="4671" xr:uid="{4B0271D3-6680-4380-9341-A951DF03E3D5}"/>
    <cellStyle name="Percent 38 3" xfId="8920" xr:uid="{8758B92C-ACA9-45A1-A127-0AC512E0BB9B}"/>
    <cellStyle name="Percent 39" xfId="3992" xr:uid="{8217D257-4DD9-4156-8459-F1C75FDEBD88}"/>
    <cellStyle name="Percent 39 2" xfId="4672" xr:uid="{884AC196-D05E-424B-9E2A-EF18B11B4343}"/>
    <cellStyle name="Percent 39 2 2" xfId="14123" xr:uid="{46F23B5A-11ED-4245-BEEF-4366E2152447}"/>
    <cellStyle name="Percent 39 3" xfId="13175" xr:uid="{09EE5B15-7263-478C-97EF-6A3C0697F875}"/>
    <cellStyle name="Percent 39 4" xfId="8945" xr:uid="{1A7777B3-92BE-4AD0-99DC-5BB761CCDD7D}"/>
    <cellStyle name="Percent 4" xfId="3057" xr:uid="{EC8E2643-E569-425E-8096-DD6B9D484F6F}"/>
    <cellStyle name="Percent 4 10" xfId="10455" xr:uid="{5B335465-BB43-4544-805E-4DE4FB363CB4}"/>
    <cellStyle name="Percent 4 10 2" xfId="14469" xr:uid="{5F097BD2-E734-4E6C-B063-95824D5479A2}"/>
    <cellStyle name="Percent 4 10 3" xfId="13449" xr:uid="{9C9F1118-2028-4398-A674-BAC96BE71D31}"/>
    <cellStyle name="Percent 4 11" xfId="10481" xr:uid="{B253FF0C-DED3-4F83-BB73-108FFB069DFD}"/>
    <cellStyle name="Percent 4 11 2" xfId="14495" xr:uid="{58A174D6-DA02-4438-8648-E40B34CC957F}"/>
    <cellStyle name="Percent 4 11 3" xfId="13475" xr:uid="{B3B0352E-E60F-4021-AEAD-147F33110F8C}"/>
    <cellStyle name="Percent 4 12" xfId="10755" xr:uid="{42D7C5D8-55A0-48DF-AF2A-0E9D94D94A00}"/>
    <cellStyle name="Percent 4 12 2" xfId="14640" xr:uid="{02640ACD-3355-4700-8DF5-958A63B32279}"/>
    <cellStyle name="Percent 4 12 3" xfId="12002" xr:uid="{18C7B89A-5A0F-4127-8BE2-4EED49CF7443}"/>
    <cellStyle name="Percent 4 13" xfId="10646" xr:uid="{BA077056-15D1-44E9-A6C5-A6F1FFD41195}"/>
    <cellStyle name="Percent 4 14" xfId="15349" xr:uid="{B114E59E-629B-40B4-A98A-FE4B5BAB9BB8}"/>
    <cellStyle name="Percent 4 15" xfId="18303" xr:uid="{CEF49C13-060C-46B7-B829-B920BFC4E970}"/>
    <cellStyle name="Percent 4 16" xfId="4868" xr:uid="{36E99539-D50A-460B-9C68-3F85B79DB0FE}"/>
    <cellStyle name="Percent 4 2" xfId="3058" xr:uid="{F9DD3196-94A0-4B7E-B534-CB4D46C5BFFD}"/>
    <cellStyle name="Percent 4 2 2" xfId="3701" xr:uid="{1E1BC8F1-6AC3-442F-A67B-FFD486CBADC7}"/>
    <cellStyle name="Percent 4 2 2 2" xfId="4673" xr:uid="{C1C973A1-6565-4E6D-9598-129D4EE93EA4}"/>
    <cellStyle name="Percent 4 2 2 2 2" xfId="10129" xr:uid="{82571FA0-3B26-4321-9879-31205797C156}"/>
    <cellStyle name="Percent 4 2 2 3" xfId="10589" xr:uid="{E7D7DD16-3AAD-4529-9ACA-90369609BCAB}"/>
    <cellStyle name="Percent 4 2 2 4" xfId="16220" xr:uid="{6713FBCC-2E10-4EE8-B0A5-1C8FB05F2B6E}"/>
    <cellStyle name="Percent 4 2 2 5" xfId="8130" xr:uid="{FBA4E1BE-B5C4-4FC5-A4C2-549574C97ED4}"/>
    <cellStyle name="Percent 4 2 3" xfId="8740" xr:uid="{12C1ED63-EB9D-48A7-BB44-477A305CF53E}"/>
    <cellStyle name="Percent 4 2 3 2" xfId="16666" xr:uid="{2DE264D8-3184-4B20-9906-3F09C3CD9EDF}"/>
    <cellStyle name="Percent 4 2 4" xfId="9129" xr:uid="{F5FA3972-5635-499E-A18F-7A0B200C0E3D}"/>
    <cellStyle name="Percent 4 2 4 2" xfId="17102" xr:uid="{F9413017-DE1C-4174-9713-0A38C37B0249}"/>
    <cellStyle name="Percent 4 2 5" xfId="10794" xr:uid="{63C521A7-FF53-4743-B194-F7D490E62C44}"/>
    <cellStyle name="Percent 4 2 5 2" xfId="17533" xr:uid="{F41630A4-6502-4D34-91D2-78CE17814C92}"/>
    <cellStyle name="Percent 4 2 6" xfId="15691" xr:uid="{E0BB6F81-9C78-4885-9220-AF0535730AC7}"/>
    <cellStyle name="Percent 4 2 7" xfId="18310" xr:uid="{531649B7-B632-47F5-8BCD-93D47F6BD983}"/>
    <cellStyle name="Percent 4 3" xfId="3916" xr:uid="{347B2AD8-28D9-4442-9708-246A2EF88062}"/>
    <cellStyle name="Percent 4 3 2" xfId="9066" xr:uid="{69CE00BE-F516-447F-A868-8DAF02BD8D2B}"/>
    <cellStyle name="Percent 4 3 2 2" xfId="14182" xr:uid="{9482EA3F-A544-4D24-B0EC-15C8625C8056}"/>
    <cellStyle name="Percent 4 3 2 3" xfId="13234" xr:uid="{C0E5608E-DF02-4557-9DBC-054B92D082BB}"/>
    <cellStyle name="Percent 4 3 3" xfId="10613" xr:uid="{EBBA6441-FDF8-452E-801F-DD7C6A01426B}"/>
    <cellStyle name="Percent 4 3 4" xfId="15876" xr:uid="{AAE910BC-F71B-4EF9-AAF6-5C57878B32CB}"/>
    <cellStyle name="Percent 4 3 5" xfId="8129" xr:uid="{85FAFA93-EF94-4DF1-A339-1B214B776613}"/>
    <cellStyle name="Percent 4 4" xfId="3691" xr:uid="{C93C1042-3D15-4DF9-B689-A5ACCE68E547}"/>
    <cellStyle name="Percent 4 4 2" xfId="4674" xr:uid="{EC6136C4-7700-4F02-8260-DC0B42A73996}"/>
    <cellStyle name="Percent 4 4 2 2" xfId="10585" xr:uid="{0E912418-93B7-421A-8189-C826B4DE61BC}"/>
    <cellStyle name="Percent 4 4 3" xfId="16323" xr:uid="{EC8105D4-2F36-4AF3-A08D-C4EFA4F8182B}"/>
    <cellStyle name="Percent 4 4 4" xfId="6907" xr:uid="{FCFC8802-ED39-4B9F-8BC9-138F635528BD}"/>
    <cellStyle name="Percent 4 5" xfId="8524" xr:uid="{E985BA8A-1ADF-45D2-937F-70E453188B65}"/>
    <cellStyle name="Percent 4 5 2" xfId="14041" xr:uid="{8AB4A586-581A-4F8A-B433-DC581B289101}"/>
    <cellStyle name="Percent 4 5 3" xfId="12985" xr:uid="{54C5A5A6-9299-4781-8D62-840F5B94D84A}"/>
    <cellStyle name="Percent 4 5 4" xfId="16760" xr:uid="{F1D9C076-4209-4CB9-8712-E52E6BB8FA6A}"/>
    <cellStyle name="Percent 4 6" xfId="8574" xr:uid="{98007BB5-BE2E-4E07-B076-FB87BBC33670}"/>
    <cellStyle name="Percent 4 6 2" xfId="17195" xr:uid="{DD841BD2-A62F-404C-BBC7-33A3C4654AFB}"/>
    <cellStyle name="Percent 4 7" xfId="8965" xr:uid="{EC98F593-4BAC-4DC5-815F-CC0611A4E5B0}"/>
    <cellStyle name="Percent 4 7 2" xfId="14137" xr:uid="{5EAE0C9F-02ED-4AF5-8E5C-B7E34F4A03B4}"/>
    <cellStyle name="Percent 4 7 3" xfId="13189" xr:uid="{600E527C-F8AB-490C-91A6-393B9B28081D}"/>
    <cellStyle name="Percent 4 8" xfId="8923" xr:uid="{79E8A42B-21DB-4389-BD2B-BD75A554E47F}"/>
    <cellStyle name="Percent 4 9" xfId="9156" xr:uid="{5F33DB33-FFFA-421C-8E7B-679EDE1C8B65}"/>
    <cellStyle name="Percent 40" xfId="3972" xr:uid="{154C3D1E-5C61-48F2-A02F-518D22CED60F}"/>
    <cellStyle name="Percent 40 2" xfId="4675" xr:uid="{F67B0284-DD49-4867-82B7-D10E34E6C34D}"/>
    <cellStyle name="Percent 40 2 2" xfId="14149" xr:uid="{3D520D70-B61F-4F37-9943-401986107BF0}"/>
    <cellStyle name="Percent 40 3" xfId="13201" xr:uid="{77300259-8419-470D-B268-1C05C3356A9D}"/>
    <cellStyle name="Percent 40 4" xfId="8984" xr:uid="{AFE732D5-5A05-4D18-A578-6A4FF66E22EA}"/>
    <cellStyle name="Percent 41" xfId="3957" xr:uid="{4BC8278E-2927-44FF-9896-9E4A3B67590F}"/>
    <cellStyle name="Percent 41 2" xfId="4676" xr:uid="{4B26E239-62B4-4581-8EBE-837708DF2EB6}"/>
    <cellStyle name="Percent 41 2 2" xfId="14224" xr:uid="{39D1572D-73A7-4B86-8FE8-3E709D587E3D}"/>
    <cellStyle name="Percent 41 3" xfId="13276" xr:uid="{6A9DDBB7-A927-4086-A5C8-A690170256BD}"/>
    <cellStyle name="Percent 41 4" xfId="9139" xr:uid="{ACAF8D47-1495-40D9-AC78-96AD3959E99C}"/>
    <cellStyle name="Percent 42" xfId="4011" xr:uid="{6623B767-CCDD-469C-B363-3DD9C8E6DB8E}"/>
    <cellStyle name="Percent 42 2" xfId="4677" xr:uid="{CF560035-75A0-4DA4-9C3E-BB6C37C1CBD6}"/>
    <cellStyle name="Percent 42 2 2" xfId="14220" xr:uid="{D3B20152-95E7-4639-9B74-824D7D5F7DEF}"/>
    <cellStyle name="Percent 42 3" xfId="13272" xr:uid="{0871212D-DA6B-4065-BABA-A8B7076936B8}"/>
    <cellStyle name="Percent 42 4" xfId="9135" xr:uid="{D71319BE-4F59-4BE9-BB04-9D12E0BD2CBE}"/>
    <cellStyle name="Percent 43" xfId="3986" xr:uid="{21D78CBD-E9F3-4340-84CB-A2409282EBF5}"/>
    <cellStyle name="Percent 43 2" xfId="4678" xr:uid="{E2BBF994-3F24-4D25-BCFA-702B477F1C18}"/>
    <cellStyle name="Percent 43 2 2" xfId="14206" xr:uid="{F49517D8-3E52-43E6-8B2A-E51593035BD7}"/>
    <cellStyle name="Percent 43 3" xfId="13258" xr:uid="{0AEAAAC0-17EE-44BB-B010-6F275F0C3680}"/>
    <cellStyle name="Percent 43 4" xfId="9108" xr:uid="{A85E8B0A-6FCD-4966-9233-481DC7BA30E3}"/>
    <cellStyle name="Percent 44" xfId="3991" xr:uid="{49DF010F-5572-47E1-B5E4-B822F34FD616}"/>
    <cellStyle name="Percent 44 2" xfId="4679" xr:uid="{D244ECEE-CDEA-46E5-A03D-BBE6801647DC}"/>
    <cellStyle name="Percent 44 2 2" xfId="14230" xr:uid="{20EA3A1A-709B-41B1-BEB4-51A3D1BA3DB0}"/>
    <cellStyle name="Percent 44 3" xfId="13282" xr:uid="{450A44B4-78D1-4651-AB3D-E127C0831C56}"/>
    <cellStyle name="Percent 44 4" xfId="9147" xr:uid="{BB42427D-9892-4066-B403-35ACA4F17CCA}"/>
    <cellStyle name="Percent 45" xfId="3971" xr:uid="{31FE8AAF-13ED-4F55-A327-F259637B5DF9}"/>
    <cellStyle name="Percent 45 2" xfId="4680" xr:uid="{34D2E90F-9D6F-41BE-B330-C8EF47CAB389}"/>
    <cellStyle name="Percent 45 2 2" xfId="14212" xr:uid="{72BC8515-8E13-4FE6-80BB-6BD3E4C3239F}"/>
    <cellStyle name="Percent 45 3" xfId="13264" xr:uid="{0DA43685-F759-4BD1-A180-305DE58C3CC6}"/>
    <cellStyle name="Percent 45 4" xfId="9121" xr:uid="{E9524ADC-5201-4798-81AD-3A859DF845EF}"/>
    <cellStyle name="Percent 46" xfId="3989" xr:uid="{50EC080A-89A1-4F6B-9760-98156861B3C2}"/>
    <cellStyle name="Percent 46 2" xfId="4681" xr:uid="{BEB0DA0A-7613-4443-BCEA-083D977996AD}"/>
    <cellStyle name="Percent 46 2 2" xfId="14188" xr:uid="{3A85B170-C5DB-4B68-9173-B7E7A99A8803}"/>
    <cellStyle name="Percent 46 3" xfId="13240" xr:uid="{C2D7A9F5-AD72-4226-932E-A505AF31609E}"/>
    <cellStyle name="Percent 46 4" xfId="9075" xr:uid="{9BA29528-EF67-45D1-BAA4-5A9CB0C6C570}"/>
    <cellStyle name="Percent 47" xfId="3953" xr:uid="{9EF31CA8-FAC4-461B-9593-ED3E09E41B94}"/>
    <cellStyle name="Percent 47 2" xfId="4682" xr:uid="{5065B5CC-6161-4096-8709-60C663ABCCD4}"/>
    <cellStyle name="Percent 47 2 2" xfId="14209" xr:uid="{47D4C9C6-9A1E-4974-8835-17FD51366BAB}"/>
    <cellStyle name="Percent 47 3" xfId="13261" xr:uid="{23F73880-A121-47AB-A413-1C7304023B02}"/>
    <cellStyle name="Percent 47 4" xfId="9111" xr:uid="{A4B11617-AAB0-4ED1-B9D2-AFD231D5FE01}"/>
    <cellStyle name="Percent 48" xfId="3969" xr:uid="{A850DE21-A22F-45C3-8469-393E8ADA5DB8}"/>
    <cellStyle name="Percent 48 2" xfId="4683" xr:uid="{29012577-C5EB-48E2-90A5-582478B200A5}"/>
    <cellStyle name="Percent 48 2 2" xfId="14208" xr:uid="{06D17D06-5F48-48FC-890C-99739BDC0A63}"/>
    <cellStyle name="Percent 48 3" xfId="13260" xr:uid="{06FA9FE7-DDB8-4C0E-B806-8144DDD5CE5F}"/>
    <cellStyle name="Percent 48 4" xfId="9110" xr:uid="{F267314C-4A04-4C8B-8866-F49618070831}"/>
    <cellStyle name="Percent 49" xfId="4015" xr:uid="{B3021245-28B1-47BE-8D1B-4516F2333EF9}"/>
    <cellStyle name="Percent 49 2" xfId="4684" xr:uid="{58170028-FE46-40BA-9ED9-15C507467A68}"/>
    <cellStyle name="Percent 49 2 2" xfId="14236" xr:uid="{FEA695EF-97AD-4DCD-A58B-165AECBD779E}"/>
    <cellStyle name="Percent 49 3" xfId="13288" xr:uid="{0AFD449F-F333-47F9-BA44-00B509A1B37E}"/>
    <cellStyle name="Percent 49 4" xfId="9157" xr:uid="{334DBB2F-562A-49C5-A081-74B1551591C9}"/>
    <cellStyle name="Percent 5" xfId="3059" xr:uid="{59436318-CD8E-4B39-9748-ED9D7F73E647}"/>
    <cellStyle name="Percent 5 10" xfId="15404" xr:uid="{D3171E3A-A279-4892-9971-15F8652958D0}"/>
    <cellStyle name="Percent 5 11" xfId="18426" xr:uid="{066F9B44-07CB-46B9-ADD6-1690E451F72A}"/>
    <cellStyle name="Percent 5 12" xfId="4786" xr:uid="{9D156CCB-B0E3-4EE2-ADF4-A63217320636}"/>
    <cellStyle name="Percent 5 2" xfId="3060" xr:uid="{F5CC3424-B537-4241-BF9D-54BF10334754}"/>
    <cellStyle name="Percent 5 2 2" xfId="3918" xr:uid="{23A469E8-188D-4ACA-864B-F6E4201EE3D0}"/>
    <cellStyle name="Percent 5 2 2 2" xfId="4685" xr:uid="{1A5AB7A9-A422-4EC6-92A9-55FCBFD1D0D2}"/>
    <cellStyle name="Percent 5 2 2 3" xfId="8132" xr:uid="{0988BE4B-0C1C-4731-B3F6-BB7B8979D9EF}"/>
    <cellStyle name="Percent 5 2 3" xfId="8674" xr:uid="{26CC314E-A190-4241-A86B-CF40C86BDA9D}"/>
    <cellStyle name="Percent 5 2 3 2" xfId="13065" xr:uid="{37AE23CD-0022-47A6-BF02-D596957200FF}"/>
    <cellStyle name="Percent 5 2 4" xfId="10131" xr:uid="{E30F82CC-7044-4E21-B61C-76D9A240FAB5}"/>
    <cellStyle name="Percent 5 2 5" xfId="10535" xr:uid="{AA8F3865-C9E2-4C5E-8506-DF3C545E33E7}"/>
    <cellStyle name="Percent 5 2 6" xfId="15102" xr:uid="{542BA41A-9F5A-4E0E-8E6A-2F8FCA9EA79D}"/>
    <cellStyle name="Percent 5 2 7" xfId="15931" xr:uid="{E125FEBD-DD69-46BC-B4FA-2D35B86CB4B3}"/>
    <cellStyle name="Percent 5 2 8" xfId="18427" xr:uid="{90393F64-A434-4E16-8DA1-7BD3754AEDE4}"/>
    <cellStyle name="Percent 5 3" xfId="3919" xr:uid="{1B513C49-BBDE-4BF3-A1ED-C157DBDBBA05}"/>
    <cellStyle name="Percent 5 3 2" xfId="4686" xr:uid="{5CE2A79D-CAA8-4DB0-AA05-86B3379307F2}"/>
    <cellStyle name="Percent 5 3 2 2" xfId="13081" xr:uid="{7A86504A-E747-40A5-BDA3-153447624910}"/>
    <cellStyle name="Percent 5 3 2 3" xfId="8692" xr:uid="{719FB5E5-2C8C-4DFB-9A31-0AC42195FB3E}"/>
    <cellStyle name="Percent 5 3 3" xfId="10550" xr:uid="{2ECC87CE-695C-41E5-9686-5EE865981C5D}"/>
    <cellStyle name="Percent 5 3 4" xfId="15118" xr:uid="{25A4FD32-5BD9-408F-93B3-DF472A705CC8}"/>
    <cellStyle name="Percent 5 3 5" xfId="16378" xr:uid="{FDAB45F4-A1F9-4FBF-93D4-79681D39C78E}"/>
    <cellStyle name="Percent 5 3 6" xfId="18428" xr:uid="{D20F184A-19EA-4BCB-9D75-0C0780862001}"/>
    <cellStyle name="Percent 5 3 7" xfId="8131" xr:uid="{D47360FA-F013-4133-A2B0-A0F623B8893B}"/>
    <cellStyle name="Percent 5 4" xfId="3917" xr:uid="{8C6CB379-662C-41F0-AE76-D78188E19D28}"/>
    <cellStyle name="Percent 5 4 2" xfId="4687" xr:uid="{7877D931-BEFD-48C8-B290-AC8FB53C15EC}"/>
    <cellStyle name="Percent 5 4 2 2" xfId="10130" xr:uid="{93CCD343-23BD-4EAA-A827-FBCAD9063324}"/>
    <cellStyle name="Percent 5 4 3" xfId="16815" xr:uid="{584CF201-B2BC-4EB5-A817-6363A4AADD92}"/>
    <cellStyle name="Percent 5 4 4" xfId="6909" xr:uid="{CBF4567B-1365-4A7E-BFE0-0B7CDD57A3C6}"/>
    <cellStyle name="Percent 5 5" xfId="8599" xr:uid="{7D3EE4D1-6F0C-4933-A2C3-DEC8CD097B84}"/>
    <cellStyle name="Percent 5 5 2" xfId="13024" xr:uid="{5F64133E-2772-40A6-9B8C-6D738BDFA567}"/>
    <cellStyle name="Percent 5 5 3" xfId="17250" xr:uid="{D11C57DF-0493-4CA6-97A3-F9ABEF2389DA}"/>
    <cellStyle name="Percent 5 6" xfId="8975" xr:uid="{C6A2785B-0E3E-4326-B22F-377E9BA1753B}"/>
    <cellStyle name="Percent 5 7" xfId="10502" xr:uid="{C0CA7F3F-FE59-4EB3-A9C8-E4D803290250}"/>
    <cellStyle name="Percent 5 8" xfId="10785" xr:uid="{E49CADD0-4C73-4F82-8D20-28505FC4227F}"/>
    <cellStyle name="Percent 5 8 2" xfId="14653" xr:uid="{0544C3E5-170A-4BB3-8243-EC5C162B7E0A}"/>
    <cellStyle name="Percent 5 8 3" xfId="11955" xr:uid="{09C1A471-9528-4B6A-9B2E-54B25ACD55C8}"/>
    <cellStyle name="Percent 5 9" xfId="15074" xr:uid="{95085B58-DDF4-423A-929C-FB46C3F5C9E9}"/>
    <cellStyle name="Percent 50" xfId="4018" xr:uid="{BD0B8E69-EF65-4316-814E-D04DCED7B390}"/>
    <cellStyle name="Percent 50 2" xfId="4688" xr:uid="{7F21CC13-D892-4CFF-9B8E-25D953ED0924}"/>
    <cellStyle name="Percent 50 2 2" xfId="14231" xr:uid="{38D2DBEB-C844-4FEF-9BCA-E9AA1769C072}"/>
    <cellStyle name="Percent 50 3" xfId="13283" xr:uid="{98DFACF3-A6F4-4499-9030-16767B69422D}"/>
    <cellStyle name="Percent 50 4" xfId="9149" xr:uid="{EFDE8F47-1881-4334-829D-EFCEE3489801}"/>
    <cellStyle name="Percent 51" xfId="3998" xr:uid="{0C71A932-9D68-4AD2-9F23-BB494B57A7FC}"/>
    <cellStyle name="Percent 51 2" xfId="4689" xr:uid="{B6CD3037-0125-432D-96D1-0098F5B19698}"/>
    <cellStyle name="Percent 51 2 2" xfId="14125" xr:uid="{390231CC-AB25-45BD-BAB3-96610174CFA6}"/>
    <cellStyle name="Percent 51 3" xfId="13177" xr:uid="{87519959-F955-40FA-A6B2-EAE2DFF39834}"/>
    <cellStyle name="Percent 51 4" xfId="8947" xr:uid="{4A145180-F90B-4ED6-8F9A-D34911F67D72}"/>
    <cellStyle name="Percent 52" xfId="4021" xr:uid="{BE3D3138-45BD-43D5-92A0-4F4AF9794D46}"/>
    <cellStyle name="Percent 52 2" xfId="4690" xr:uid="{0D01574B-D6D0-457A-99B8-AD71E3711947}"/>
    <cellStyle name="Percent 52 2 2" xfId="14199" xr:uid="{4D1846AE-8E53-44AE-A345-3B1220B0FA32}"/>
    <cellStyle name="Percent 52 3" xfId="13251" xr:uid="{063D4D3A-1C48-4295-931C-074295212213}"/>
    <cellStyle name="Percent 52 4" xfId="9092" xr:uid="{9901663E-5044-4A51-85A5-C776A398CC73}"/>
    <cellStyle name="Percent 53" xfId="4022" xr:uid="{72EB6B5B-0356-4ACB-A93F-1C5775FB4243}"/>
    <cellStyle name="Percent 53 2" xfId="4691" xr:uid="{0822D5A1-BF1F-4669-BFD0-3032BC43A451}"/>
    <cellStyle name="Percent 53 2 2" xfId="14143" xr:uid="{54297874-1162-452B-BAD1-9CFA9B9CBF57}"/>
    <cellStyle name="Percent 53 3" xfId="13195" xr:uid="{B3954A61-5053-445F-94CC-601E635E7BEF}"/>
    <cellStyle name="Percent 53 4" xfId="8972" xr:uid="{BCB780FA-370D-468F-9365-FAF4ED4D2AC5}"/>
    <cellStyle name="Percent 54" xfId="4003" xr:uid="{8FAD4319-FBDE-41D7-A0E6-B28E77772E74}"/>
    <cellStyle name="Percent 54 2" xfId="4692" xr:uid="{55AB4362-8D5D-4AA4-A1A3-7CC78BC89AAC}"/>
    <cellStyle name="Percent 54 3" xfId="8978" xr:uid="{1D70DB20-DD0E-4966-A18A-D4D8F0BF7AAD}"/>
    <cellStyle name="Percent 55" xfId="3983" xr:uid="{4CD1B0AA-F37E-4697-9108-BF5D5E9A6DF3}"/>
    <cellStyle name="Percent 55 2" xfId="4693" xr:uid="{798EFE49-7955-415F-9936-13089E23BC9F}"/>
    <cellStyle name="Percent 55 3" xfId="9177" xr:uid="{4DB16C9B-1246-41F4-A99F-46ABF6925619}"/>
    <cellStyle name="Percent 56" xfId="4010" xr:uid="{930F09CB-904E-4DF6-9594-33716A320AF5}"/>
    <cellStyle name="Percent 56 2" xfId="4694" xr:uid="{ADDB3A62-05DF-4B52-8C9C-5A76DCD292A5}"/>
    <cellStyle name="Percent 56 3" xfId="10306" xr:uid="{B63A7625-7270-4A85-93D8-6C8BAA16A329}"/>
    <cellStyle name="Percent 57" xfId="3964" xr:uid="{87BBB49F-BA6E-41BE-9C61-0F44DFE7F2B2}"/>
    <cellStyle name="Percent 57 2" xfId="4695" xr:uid="{7D604A27-7FF2-4F36-89AA-246689624A86}"/>
    <cellStyle name="Percent 57 2 2" xfId="14387" xr:uid="{CE86EE94-153C-426C-ADED-CF51F4C97890}"/>
    <cellStyle name="Percent 57 3" xfId="13369" xr:uid="{6D924454-08CF-4E58-A99E-50D4D091F073}"/>
    <cellStyle name="Percent 57 4" xfId="10258" xr:uid="{823BD1A0-B185-4226-B817-3156378A5FC3}"/>
    <cellStyle name="Percent 58" xfId="3985" xr:uid="{79801B75-46FA-4BFB-939A-367C3A23731A}"/>
    <cellStyle name="Percent 58 2" xfId="4696" xr:uid="{91F13710-99F3-4907-865F-3EEC0EC6B773}"/>
    <cellStyle name="Percent 58 2 2" xfId="14442" xr:uid="{4CDA8C11-4E02-4524-BB3D-815EE4043C68}"/>
    <cellStyle name="Percent 58 3" xfId="13422" xr:uid="{4C5F3CE9-6728-4CE9-82BA-35B54B9EF781}"/>
    <cellStyle name="Percent 58 4" xfId="10428" xr:uid="{90272111-63E3-40C9-AD3F-56391FEBD569}"/>
    <cellStyle name="Percent 59" xfId="3960" xr:uid="{21B31CE0-A0B3-4BE4-BBA5-528233EF90C4}"/>
    <cellStyle name="Percent 59 2" xfId="4697" xr:uid="{DA2EF5BD-9B45-4D39-83AE-E386760E1DCA}"/>
    <cellStyle name="Percent 59 2 2" xfId="14428" xr:uid="{C76A4BBA-3375-4B05-B2DB-EBCA55374783}"/>
    <cellStyle name="Percent 59 3" xfId="13408" xr:uid="{FF64B8C5-FBE7-4430-B5FB-C778F7F2D0B1}"/>
    <cellStyle name="Percent 59 4" xfId="10414" xr:uid="{554CFDBA-9AB2-4CFB-8C8C-0A18D6572506}"/>
    <cellStyle name="Percent 6" xfId="3061" xr:uid="{1A38606E-6F67-40BB-8C7E-385C5F22BEDC}"/>
    <cellStyle name="Percent 6 10" xfId="15079" xr:uid="{EBCB0B83-B880-41F5-B9B6-E022B7D64174}"/>
    <cellStyle name="Percent 6 11" xfId="15371" xr:uid="{22CB654E-811B-4C13-9904-EECE0902686B}"/>
    <cellStyle name="Percent 6 12" xfId="18429" xr:uid="{4D5AFC1E-6CA6-40B2-B24D-7EC97FDEAD17}"/>
    <cellStyle name="Percent 6 13" xfId="4784" xr:uid="{A4FCEE08-99C7-4209-8B3F-2953457CC3C5}"/>
    <cellStyle name="Percent 6 2" xfId="3062" xr:uid="{18D07028-E2C6-4C57-8F81-87309A76D9FE}"/>
    <cellStyle name="Percent 6 2 2" xfId="3921" xr:uid="{F1636E2A-3257-4D89-B03C-2F40DA2C8454}"/>
    <cellStyle name="Percent 6 2 2 2" xfId="4698" xr:uid="{BE34E56B-FE90-44D7-A73A-758DAAED93F9}"/>
    <cellStyle name="Percent 6 2 2 2 2" xfId="17726" xr:uid="{01206E20-15A2-432D-9383-9038B922A900}"/>
    <cellStyle name="Percent 6 2 2 3" xfId="8134" xr:uid="{4127E0CD-1064-4786-8FFA-B2E9EE9E4D36}"/>
    <cellStyle name="Percent 6 2 3" xfId="8698" xr:uid="{397F0DE1-0258-44EE-9117-8A40C31A62F1}"/>
    <cellStyle name="Percent 6 2 3 2" xfId="13085" xr:uid="{740FECB0-1C72-4DDF-A5B7-7060C2A69251}"/>
    <cellStyle name="Percent 6 2 3 3" xfId="17784" xr:uid="{8B68FDFF-E0D7-4163-84AA-54CAC037D5CB}"/>
    <cellStyle name="Percent 6 2 4" xfId="9046" xr:uid="{A6C9C9A4-76F2-476D-892C-182EDCC9EA1D}"/>
    <cellStyle name="Percent 6 2 4 2" xfId="17999" xr:uid="{31A6EEA2-B974-4E60-928F-04774E537AC8}"/>
    <cellStyle name="Percent 6 2 5" xfId="10132" xr:uid="{A2B20643-90A5-4D9C-8A4F-55B260650E29}"/>
    <cellStyle name="Percent 6 2 6" xfId="15122" xr:uid="{283BA56B-5693-427C-9DD2-A6D4DFFA92F9}"/>
    <cellStyle name="Percent 6 2 7" xfId="15898" xr:uid="{5C7F3FF2-CC97-4731-89D1-CD69A02F74A9}"/>
    <cellStyle name="Percent 6 2 8" xfId="18430" xr:uid="{1CD0D62C-2F14-4D5F-AA46-15972CEFACA0}"/>
    <cellStyle name="Percent 6 3" xfId="3920" xr:uid="{EF858B99-7080-4C09-8F1F-75E2F9C88403}"/>
    <cellStyle name="Percent 6 3 2" xfId="4699" xr:uid="{C85D1A87-F386-43AC-B881-3FF95FC90421}"/>
    <cellStyle name="Percent 6 3 2 2" xfId="10133" xr:uid="{9FF68753-9EAC-43E2-912F-2D50470C8C4A}"/>
    <cellStyle name="Percent 6 3 3" xfId="16345" xr:uid="{95C7383B-5ABB-468E-A947-771087BF1EB3}"/>
    <cellStyle name="Percent 6 3 4" xfId="8135" xr:uid="{A8B0FF10-BBAA-43B4-84C3-EBC9FAF86FB8}"/>
    <cellStyle name="Percent 6 4" xfId="8133" xr:uid="{99C5DEE1-A46E-4E16-9C81-7A2B304F499B}"/>
    <cellStyle name="Percent 6 4 2" xfId="16782" xr:uid="{1900215B-641C-4B72-84AD-E4C4812FA1DF}"/>
    <cellStyle name="Percent 6 4 2 2" xfId="17998" xr:uid="{298C8F09-065A-4265-817F-5F419B0D0D66}"/>
    <cellStyle name="Percent 6 5" xfId="6911" xr:uid="{555EB71D-2E04-4B17-80E1-E0F3D41DF768}"/>
    <cellStyle name="Percent 6 5 2" xfId="17217" xr:uid="{ECC75B3A-CA85-45F4-A14E-4F20219DDF5B}"/>
    <cellStyle name="Percent 6 5 3" xfId="17862" xr:uid="{53F001AB-A60C-4109-9525-0824DBA4B51A}"/>
    <cellStyle name="Percent 6 6" xfId="8617" xr:uid="{51BC3D43-0AF3-4957-B8FD-88526E79C04A}"/>
    <cellStyle name="Percent 6 6 2" xfId="13029" xr:uid="{133AFDB1-1851-4D3E-95B4-CFA38EEDC1A7}"/>
    <cellStyle name="Percent 6 7" xfId="9013" xr:uid="{6E2FEE3E-2ADD-48AC-8DE7-35FEFF3E0DDB}"/>
    <cellStyle name="Percent 6 8" xfId="9302" xr:uid="{A50BB558-8125-4BB8-A2DF-C9F221F312BB}"/>
    <cellStyle name="Percent 6 8 2" xfId="14296" xr:uid="{DF60AAE6-C516-409D-A4FD-DA260867CC60}"/>
    <cellStyle name="Percent 6 8 3" xfId="13343" xr:uid="{A6730FFC-233A-43C1-B1CB-16390405B147}"/>
    <cellStyle name="Percent 6 9" xfId="11951" xr:uid="{BF845C53-C1F1-4350-81C6-595DD81CB320}"/>
    <cellStyle name="Percent 60" xfId="4025" xr:uid="{1AC6B479-E02C-4A9A-BD4E-1027E7B7031E}"/>
    <cellStyle name="Percent 60 2" xfId="4700" xr:uid="{07326C24-BFB5-4DF5-A635-217871D63654}"/>
    <cellStyle name="Percent 60 2 2" xfId="14421" xr:uid="{34ECEC42-8699-464E-9D62-89846B6E0A82}"/>
    <cellStyle name="Percent 60 3" xfId="13401" xr:uid="{6BD13CAA-C9F7-48C8-AD12-30193DBF6178}"/>
    <cellStyle name="Percent 60 4" xfId="10407" xr:uid="{93451276-5B59-43D0-AD5C-853113E90178}"/>
    <cellStyle name="Percent 61" xfId="4027" xr:uid="{48BE63A3-273A-4A78-A06D-E602AE4A3721}"/>
    <cellStyle name="Percent 61 2" xfId="4701" xr:uid="{2C4562AE-A15A-454A-A5F3-7BD47391EAA5}"/>
    <cellStyle name="Percent 61 2 2" xfId="14419" xr:uid="{316E627D-4448-494C-B278-B5FE671EA464}"/>
    <cellStyle name="Percent 61 3" xfId="13399" xr:uid="{EF4AF3CF-55C8-4198-9E4A-C5D5F6F87C96}"/>
    <cellStyle name="Percent 61 4" xfId="10405" xr:uid="{C1A82EFD-A781-49D5-BEC1-462ECD827034}"/>
    <cellStyle name="Percent 62" xfId="4029" xr:uid="{FA87A0E7-441D-4758-8F84-59371FF6776D}"/>
    <cellStyle name="Percent 62 2" xfId="4702" xr:uid="{A34A1632-6A88-49A1-AA49-AC18F470E471}"/>
    <cellStyle name="Percent 62 2 2" xfId="14417" xr:uid="{B1445BB2-7DA7-4E10-9F34-4B6E21F12023}"/>
    <cellStyle name="Percent 62 3" xfId="13397" xr:uid="{9B502B61-DB56-4E14-813E-8EBF84ED8788}"/>
    <cellStyle name="Percent 62 4" xfId="10403" xr:uid="{9A27BC36-CCD8-4348-B5EC-45A4907566C6}"/>
    <cellStyle name="Percent 63" xfId="4030" xr:uid="{4F2F636F-25FF-4FF7-87AE-ED62C7DD3D8F}"/>
    <cellStyle name="Percent 63 2" xfId="4703" xr:uid="{B8D532CB-71E2-491B-A974-4D9331BCC19C}"/>
    <cellStyle name="Percent 63 2 2" xfId="14404" xr:uid="{3DBB66E0-BED4-4E71-ABA3-43E2E21DACEA}"/>
    <cellStyle name="Percent 63 3" xfId="13384" xr:uid="{38C2FB95-53C4-4EF9-ACD4-13EA175EA40E}"/>
    <cellStyle name="Percent 63 4" xfId="10390" xr:uid="{FF81D1FB-6BD4-48B6-9085-4412D283214A}"/>
    <cellStyle name="Percent 64" xfId="4031" xr:uid="{30ED56DD-EBD1-4D86-BCD9-6265221F216C}"/>
    <cellStyle name="Percent 64 2" xfId="4704" xr:uid="{7DBCFF44-735A-4803-92C7-F32B1CEBC22F}"/>
    <cellStyle name="Percent 64 2 2" xfId="14432" xr:uid="{F7E87533-A39F-4B4E-9966-BA46D775CB44}"/>
    <cellStyle name="Percent 64 3" xfId="13412" xr:uid="{69A5625E-0C60-4698-9BEF-F1A35722F70E}"/>
    <cellStyle name="Percent 64 4" xfId="10418" xr:uid="{369CBDFE-D65D-483C-A755-959912C6C66F}"/>
    <cellStyle name="Percent 65" xfId="10397" xr:uid="{6014F3D5-0105-4585-8289-C23366B2A79E}"/>
    <cellStyle name="Percent 65 2" xfId="14411" xr:uid="{AF90DFAD-FC4B-438F-A3D2-7F1178F7DCE1}"/>
    <cellStyle name="Percent 65 3" xfId="13391" xr:uid="{232D722B-97C0-48B7-87DA-97F82CE9A0BC}"/>
    <cellStyle name="Percent 66" xfId="10417" xr:uid="{B9C622A0-2864-4324-AB2F-C2513E89466A}"/>
    <cellStyle name="Percent 66 2" xfId="14431" xr:uid="{057DF13C-C291-47CD-9493-C1F6660C96CB}"/>
    <cellStyle name="Percent 66 3" xfId="13411" xr:uid="{30261464-7B79-48D7-AE42-9D2ACFA48D2A}"/>
    <cellStyle name="Percent 67" xfId="10396" xr:uid="{A55DEAFF-A169-486B-B4FA-F4B9E56D3401}"/>
    <cellStyle name="Percent 67 2" xfId="14410" xr:uid="{D9056644-E988-4701-84AD-F8F2DA2EA788}"/>
    <cellStyle name="Percent 67 3" xfId="13390" xr:uid="{D1E82231-4C95-4552-B6B4-C2B262DEF596}"/>
    <cellStyle name="Percent 68" xfId="10433" xr:uid="{7B2A36EC-3C62-43A0-9BCF-C93EB1481482}"/>
    <cellStyle name="Percent 68 2" xfId="14447" xr:uid="{AF518069-ABB6-4192-AB1B-4E81E5FB6D54}"/>
    <cellStyle name="Percent 68 3" xfId="13427" xr:uid="{AE6582FA-79BF-475C-8476-6DCAD523259B}"/>
    <cellStyle name="Percent 69" xfId="10402" xr:uid="{EABF701F-B024-4CED-84CE-D468C81F7901}"/>
    <cellStyle name="Percent 69 2" xfId="14416" xr:uid="{0AA6A264-CBCD-4180-B809-0E8E26D8D745}"/>
    <cellStyle name="Percent 69 3" xfId="13396" xr:uid="{96B4A40E-86B3-4EAC-8A57-74CD0BE29C2D}"/>
    <cellStyle name="Percent 7" xfId="3063" xr:uid="{8274DE87-0B16-4CFD-911E-953C3293A792}"/>
    <cellStyle name="Percent 7 2" xfId="3064" xr:uid="{0C861619-6793-4C75-83E5-21417358D8E1}"/>
    <cellStyle name="Percent 7 2 2" xfId="3923" xr:uid="{72A8486D-CED0-46ED-88CD-9A3C44664E73}"/>
    <cellStyle name="Percent 7 2 2 2" xfId="8137" xr:uid="{F6E5ED16-F612-4145-8531-0AB113E1F5C2}"/>
    <cellStyle name="Percent 7 2 3" xfId="8694" xr:uid="{6B6113EC-516C-4C9A-888A-B589F1F2FDD6}"/>
    <cellStyle name="Percent 7 2 4" xfId="15950" xr:uid="{537B33E1-78DA-4C31-AAC9-6E56B9B5212C}"/>
    <cellStyle name="Percent 7 3" xfId="3924" xr:uid="{3F897CB8-2DE3-47DC-93EC-05F1876D21A8}"/>
    <cellStyle name="Percent 7 3 2" xfId="4705" xr:uid="{A83A1A17-0C57-4C04-B54D-BC6402C6DD26}"/>
    <cellStyle name="Percent 7 3 2 2" xfId="13057" xr:uid="{18BCBA96-9B4D-4683-AA83-5312E78A321A}"/>
    <cellStyle name="Percent 7 3 2 3" xfId="8664" xr:uid="{69A915CA-9244-4E75-87D0-17E57B29C3FF}"/>
    <cellStyle name="Percent 7 3 3" xfId="10527" xr:uid="{E0855085-9271-4F74-A0F5-87202D552520}"/>
    <cellStyle name="Percent 7 3 4" xfId="15092" xr:uid="{6CDDE0D5-3354-407B-BBAC-7D2ADE8C58A3}"/>
    <cellStyle name="Percent 7 3 5" xfId="16397" xr:uid="{63900DAD-14C4-4513-8E02-C7B9E839E3A9}"/>
    <cellStyle name="Percent 7 3 6" xfId="18432" xr:uid="{76E601C3-A5B2-41D7-B0A5-F1BC35C9D934}"/>
    <cellStyle name="Percent 7 3 7" xfId="8136" xr:uid="{0E411D73-6B13-41AD-9C51-6ED0C4222453}"/>
    <cellStyle name="Percent 7 4" xfId="3922" xr:uid="{17F20EF8-D930-47BE-9648-CE464E99D22B}"/>
    <cellStyle name="Percent 7 4 2" xfId="16834" xr:uid="{5220897C-C267-49B1-B3A0-158BF67DFF6E}"/>
    <cellStyle name="Percent 7 5" xfId="17269" xr:uid="{69F83960-9FE9-4058-A437-92AF1E306AB3}"/>
    <cellStyle name="Percent 7 6" xfId="15423" xr:uid="{51910AA3-3CB7-4FA8-BA24-34085961A7FE}"/>
    <cellStyle name="Percent 70" xfId="10394" xr:uid="{D9D06C3D-693C-4D1E-865A-D24530DB4CF8}"/>
    <cellStyle name="Percent 70 2" xfId="14408" xr:uid="{88EDE879-2D68-43B6-837F-71D0A2580ABD}"/>
    <cellStyle name="Percent 70 3" xfId="13388" xr:uid="{FE976245-AF69-4CAC-8609-2E78B0A5CF9F}"/>
    <cellStyle name="Percent 71" xfId="10435" xr:uid="{8B9E2733-BB08-4298-892F-6B34EE46EC1B}"/>
    <cellStyle name="Percent 71 2" xfId="14449" xr:uid="{3480C1C1-1E3D-407A-9747-1D6E5FD56791}"/>
    <cellStyle name="Percent 71 3" xfId="13429" xr:uid="{7505FA8E-7F35-4ED9-86EB-F51D08FFC0C7}"/>
    <cellStyle name="Percent 72" xfId="10447" xr:uid="{1539D9DA-0715-42C1-8BA7-1F36FD55B476}"/>
    <cellStyle name="Percent 72 2" xfId="14461" xr:uid="{36817444-A2C1-47B9-AF19-25B5C2C5A9AE}"/>
    <cellStyle name="Percent 72 3" xfId="13441" xr:uid="{F123CB34-4DF4-49F5-AA5A-E76A904E4B44}"/>
    <cellStyle name="Percent 73" xfId="10463" xr:uid="{CED09839-54D1-4E76-910B-8177E11C1CA3}"/>
    <cellStyle name="Percent 73 2" xfId="14478" xr:uid="{CACB86AA-CE04-4356-9A2A-DD6F6BC3FA7C}"/>
    <cellStyle name="Percent 73 3" xfId="13458" xr:uid="{AF3DA59E-05AE-4766-A5AC-5B653832AC64}"/>
    <cellStyle name="Percent 74" xfId="10473" xr:uid="{BDFDA51F-53E9-4F25-888E-EABDE799BC87}"/>
    <cellStyle name="Percent 74 2" xfId="14488" xr:uid="{41AB4209-5DF2-475A-8C3D-BB7999EFC549}"/>
    <cellStyle name="Percent 74 3" xfId="13468" xr:uid="{B67DE6E9-2BEC-4F30-AF69-395D2513B86F}"/>
    <cellStyle name="Percent 75" xfId="10466" xr:uid="{0ED65E64-C3AD-497A-8F54-3238FA227A66}"/>
    <cellStyle name="Percent 75 2" xfId="14481" xr:uid="{92D1B22B-9364-467C-A6F3-6EAC9E010A40}"/>
    <cellStyle name="Percent 75 3" xfId="13461" xr:uid="{F576F7D7-FD75-417C-95B1-ED937E91A62C}"/>
    <cellStyle name="Percent 76" xfId="10559" xr:uid="{3889C0AC-8DFA-4D6C-8D07-4FE571E4437E}"/>
    <cellStyle name="Percent 77" xfId="10630" xr:uid="{86567087-B066-4C0F-BD5A-AB13577735D8}"/>
    <cellStyle name="Percent 78" xfId="10534" xr:uid="{3F2D8B6B-5973-41E3-B02E-6B7020C76380}"/>
    <cellStyle name="Percent 79" xfId="10631" xr:uid="{54593F23-CF49-4F36-9360-407AEFA41860}"/>
    <cellStyle name="Percent 8" xfId="3065" xr:uid="{84F75685-FAAC-4FEA-B54C-503DE073F86B}"/>
    <cellStyle name="Percent 8 2" xfId="3925" xr:uid="{77A24AFF-DE9B-4856-A6C2-198449180622}"/>
    <cellStyle name="Percent 8 2 2" xfId="4706" xr:uid="{1FB9AD40-73A0-4F98-8B39-38FCC12C104F}"/>
    <cellStyle name="Percent 8 2 2 2" xfId="16007" xr:uid="{304A5781-8F64-440E-AA6F-34C7A4241879}"/>
    <cellStyle name="Percent 8 2 3" xfId="8138" xr:uid="{02991D70-70E3-4D41-A2E5-BF2CD6726E76}"/>
    <cellStyle name="Percent 8 3" xfId="8682" xr:uid="{85713BCF-7896-4A4D-90E0-3497DC1F235A}"/>
    <cellStyle name="Percent 8 3 2" xfId="13073" xr:uid="{7EB771F7-5DE6-4456-B381-9E6C68CE19BF}"/>
    <cellStyle name="Percent 8 3 3" xfId="16454" xr:uid="{32687E87-93E6-4BFD-8EB2-FE6B39A0DE08}"/>
    <cellStyle name="Percent 8 4" xfId="10134" xr:uid="{DED2B3C8-2183-4796-9063-F5D74C753AB7}"/>
    <cellStyle name="Percent 8 4 2" xfId="16891" xr:uid="{0A4ABBDE-2991-4DE7-8354-739781182479}"/>
    <cellStyle name="Percent 8 5" xfId="10541" xr:uid="{52F0B1F9-E7D6-4F09-B24E-7679321D0E67}"/>
    <cellStyle name="Percent 8 5 2" xfId="17325" xr:uid="{B0C86890-E4F9-4B90-B48E-2B87FDBF2666}"/>
    <cellStyle name="Percent 8 6" xfId="15108" xr:uid="{F8711063-321D-4546-8891-A70DBC4A708B}"/>
    <cellStyle name="Percent 8 7" xfId="15480" xr:uid="{0544FDD0-926C-4FCD-8D24-DF8B1FB1AC93}"/>
    <cellStyle name="Percent 8 8" xfId="18433" xr:uid="{B498ED47-CC53-4FDB-B190-DB4F39C6BB2C}"/>
    <cellStyle name="Percent 80" xfId="10726" xr:uid="{531DCD09-24E4-48D6-AC3D-582B416751A5}"/>
    <cellStyle name="Percent 80 2" xfId="14626" xr:uid="{057D9E99-A48A-4D34-BCB3-73E276659569}"/>
    <cellStyle name="Percent 80 3" xfId="13142" xr:uid="{0EC2C4E7-9266-44CA-97F6-738357A354C7}"/>
    <cellStyle name="Percent 81" xfId="10725" xr:uid="{D3568F38-A517-429D-A519-C09880F8F090}"/>
    <cellStyle name="Percent 81 2" xfId="14625" xr:uid="{D1F25B78-EDBF-4EFF-922C-C8965A54D142}"/>
    <cellStyle name="Percent 81 3" xfId="13605" xr:uid="{6F3C9EE7-5A38-434F-ADD3-92278C468D43}"/>
    <cellStyle name="Percent 82" xfId="10747" xr:uid="{651EBAB1-B9FE-44C0-9392-01A3825F543E}"/>
    <cellStyle name="Percent 83" xfId="10802" xr:uid="{BAF17BC5-F266-4927-B7EC-FCD9DBE5B0AC}"/>
    <cellStyle name="Percent 84" xfId="10809" xr:uid="{AC378D85-9C62-4FF8-99CB-B08674D727DC}"/>
    <cellStyle name="Percent 85" xfId="10815" xr:uid="{F3BBE1F8-FFC6-46FD-84EF-36E0C2822942}"/>
    <cellStyle name="Percent 85 2" xfId="14093" xr:uid="{43F8FA8B-091F-4D2B-853F-8083D04D42F2}"/>
    <cellStyle name="Percent 86" xfId="10861" xr:uid="{17E893E3-CC80-4966-971F-C9BF07B6C39D}"/>
    <cellStyle name="Percent 87" xfId="10834" xr:uid="{817E9CAE-57BA-4C9E-9B99-BCE99E0C144A}"/>
    <cellStyle name="Percent 88" xfId="10875" xr:uid="{5119A9ED-8E0F-427E-B772-B8AFA98E08B7}"/>
    <cellStyle name="Percent 89" xfId="10893" xr:uid="{7D008A0E-BA6E-4222-B96F-EAF5FACAED7F}"/>
    <cellStyle name="Percent 9" xfId="3066" xr:uid="{B7BA886C-AE24-4D86-BEF5-5D5FF832E5B2}"/>
    <cellStyle name="Percent 9 2" xfId="3926" xr:uid="{60597331-BCBB-4FFE-9A03-E6AE6A62424D}"/>
    <cellStyle name="Percent 9 2 2" xfId="16040" xr:uid="{7901AAA1-4E6F-4956-B099-0C480311B2CE}"/>
    <cellStyle name="Percent 9 2 3" xfId="8139" xr:uid="{F0D15DE4-B530-42F4-9D7C-66231AB4A736}"/>
    <cellStyle name="Percent 9 3" xfId="8633" xr:uid="{1BF1153A-1A67-49A8-99CA-739F65FE2A5B}"/>
    <cellStyle name="Percent 9 3 2" xfId="16487" xr:uid="{B116AC04-AB0A-42AB-B81E-81429E8C9CC3}"/>
    <cellStyle name="Percent 9 4" xfId="10381" xr:uid="{AEB46697-B87C-4F7E-BD41-408E39167742}"/>
    <cellStyle name="Percent 9 4 2" xfId="16923" xr:uid="{2B757564-D8D3-4F3E-8F18-B1FF4A1DB0E1}"/>
    <cellStyle name="Percent 9 5" xfId="17357" xr:uid="{4892662A-283D-4157-B975-3AA45DC97DAA}"/>
    <cellStyle name="Percent 9 6" xfId="15512" xr:uid="{3EC66BD9-2444-4518-A0F2-DEB4B8FD8663}"/>
    <cellStyle name="Percent 90" xfId="10872" xr:uid="{7AAD2D8B-7FBC-4241-810A-AD87C5BF036D}"/>
    <cellStyle name="Percent 91" xfId="15064" xr:uid="{D352C154-5458-47CD-82FE-0EA1E2FFFB16}"/>
    <cellStyle name="Percent 92" xfId="15183" xr:uid="{40FE315B-D5BF-4EFD-8D94-1342FB5B68CB}"/>
    <cellStyle name="Percent 93" xfId="15201" xr:uid="{1E4349EA-44D3-4F2A-A816-0FCB793B96D7}"/>
    <cellStyle name="Percent 94" xfId="15192" xr:uid="{2401544E-2937-4813-BAE5-770D187A0599}"/>
    <cellStyle name="Percent 95" xfId="15221" xr:uid="{AAAF1460-D869-4E5D-9480-EAE86B5A595C}"/>
    <cellStyle name="Percent 96" xfId="15227" xr:uid="{D08CB8E6-023D-48F5-B4B5-C8648A76C96A}"/>
    <cellStyle name="Percent 97" xfId="15729" xr:uid="{EBD80B76-28CA-446C-BC29-74E725E49BF2}"/>
    <cellStyle name="Percent 98" xfId="15248" xr:uid="{9344E357-AF75-4570-8B54-1E99CDDE9808}"/>
    <cellStyle name="Percent 99" xfId="17584" xr:uid="{5C8CA3E5-7CA3-4415-9182-80D50ADAD40E}"/>
    <cellStyle name="Percent(1)" xfId="3067" xr:uid="{12845973-D067-492F-9A68-92EE453B4674}"/>
    <cellStyle name="Percent(2)" xfId="3068" xr:uid="{ED65DCBC-C2C3-458C-B61A-C723EE246163}"/>
    <cellStyle name="PERCENTAGE" xfId="3069" xr:uid="{8298B4CD-FDD2-43E4-9FCF-B2BF963E13B0}"/>
    <cellStyle name="pf" xfId="3070" xr:uid="{4FC1CBCE-09FA-4477-977B-4E32F2CB94AC}"/>
    <cellStyle name="pi" xfId="3071" xr:uid="{E82DDCA6-E0A1-424F-B66E-12086F638DBB}"/>
    <cellStyle name="pi\" xfId="3072" xr:uid="{9E83C074-FE02-4C5F-B073-2FF2C7F2E6C7}"/>
    <cellStyle name="pi_CostEDBS" xfId="3073" xr:uid="{900FA060-69D1-41D7-A13B-64DE2015F72E}"/>
    <cellStyle name="pi1" xfId="3074" xr:uid="{53CBB765-F9AB-4190-AEC3-FBA4092A0478}"/>
    <cellStyle name="PLAN" xfId="8140" xr:uid="{0ABC7CB8-D455-417F-9A13-ED9A145CFF00}"/>
    <cellStyle name="PLAN 2" xfId="8141" xr:uid="{742A7979-FABF-4EF7-93DC-62588465B3C0}"/>
    <cellStyle name="PN" xfId="3075" xr:uid="{8238808C-04A2-42EF-850F-D20DB75D5773}"/>
    <cellStyle name="po" xfId="3076" xr:uid="{1A568829-60A4-4E3A-B68A-7BFC08E290A9}"/>
    <cellStyle name="po\" xfId="3077" xr:uid="{1E9760DC-ACB8-44EE-854A-958535CC204B}"/>
    <cellStyle name="po_CostEDBS" xfId="3078" xr:uid="{1404751D-0057-44AA-9CD8-938610231B15}"/>
    <cellStyle name="poi" xfId="3079" xr:uid="{272F099D-8E51-4A34-96FE-CBCAB9848EB0}"/>
    <cellStyle name="POP" xfId="3080" xr:uid="{C1E22473-BD5A-49A3-8E17-193DCF038FEA}"/>
    <cellStyle name="pp" xfId="3081" xr:uid="{87736AA1-EFFB-407C-88C8-883F84C377C8}"/>
    <cellStyle name="ppp" xfId="3082" xr:uid="{95E0AEB1-09E9-4518-9096-5B2CD8C25FFB}"/>
    <cellStyle name="PrePop Currency (0)" xfId="10135" xr:uid="{AF57095E-34AA-4290-B153-9F8B3241E466}"/>
    <cellStyle name="PrePop Currency (2)" xfId="10136" xr:uid="{D51DB75D-E104-46D4-8DAC-C7236F921D56}"/>
    <cellStyle name="PrePop Units (0)" xfId="10137" xr:uid="{1C17682E-53F7-4208-B08E-7446BF900B5B}"/>
    <cellStyle name="PrePop Units (1)" xfId="10138" xr:uid="{A55A72AC-A83A-4C3B-8CBC-EFDF6D73055B}"/>
    <cellStyle name="PrePop Units (2)" xfId="10139" xr:uid="{635AF787-4C24-4807-879D-87CBA833C974}"/>
    <cellStyle name="pricing" xfId="10140" xr:uid="{8EE460BE-41A0-419C-9C70-5DFED8FEC828}"/>
    <cellStyle name="PROTECTED" xfId="3083" xr:uid="{C9D275F4-F15F-4878-9217-6B0A17D58D56}"/>
    <cellStyle name="PSChar" xfId="3084" xr:uid="{803AAC08-23F7-4F1F-9A30-384010017157}"/>
    <cellStyle name="PSChar 2" xfId="3085" xr:uid="{AB6722F6-495D-42DB-B281-CE51CD4ACA00}"/>
    <cellStyle name="PSChar 3" xfId="10141" xr:uid="{3A7E656A-6C81-4A4A-9615-3C108CDA26DC}"/>
    <cellStyle name="PSDate" xfId="3086" xr:uid="{D36343F6-EAE6-4CC5-9BB5-3A43B899B92E}"/>
    <cellStyle name="PSDate 2" xfId="3087" xr:uid="{D1B62889-8A2A-4471-8473-D8131DC8E98D}"/>
    <cellStyle name="PSDec" xfId="3088" xr:uid="{089F0FA4-F045-49FE-BE13-5BFF2DAC7A1A}"/>
    <cellStyle name="PSDec 2" xfId="3089" xr:uid="{95380B63-541E-4702-B610-55421279D6E7}"/>
    <cellStyle name="PSHeading" xfId="3090" xr:uid="{42D2E15A-5306-4756-B639-300FF9EF4401}"/>
    <cellStyle name="PSHeading 2" xfId="3091" xr:uid="{D0413B4F-EE8D-4FC4-A34A-B473EA00FAA1}"/>
    <cellStyle name="PSHeading 2 2" xfId="3092" xr:uid="{6C6A8F36-19B4-4D93-AD49-511F09E5B87B}"/>
    <cellStyle name="PSHeading 3" xfId="3093" xr:uid="{EC3BD78E-A502-4FED-881C-A1EE13CAAB56}"/>
    <cellStyle name="PSHeading 3 2" xfId="3094" xr:uid="{07E2604E-1022-4675-A0E9-2231D52816F6}"/>
    <cellStyle name="PSInt" xfId="3095" xr:uid="{27753C14-C857-49D0-9591-9895FF4F87AD}"/>
    <cellStyle name="PSInt 2" xfId="3096" xr:uid="{E1955439-5823-4323-8305-1EF654E336C4}"/>
    <cellStyle name="PSSpacer" xfId="3097" xr:uid="{A5CACC6E-4950-4F3C-B4F2-1EC15E0DA7DD}"/>
    <cellStyle name="PSSpacer 2" xfId="3098" xr:uid="{2828878E-C7EA-49AA-B3C8-52CDEE85B063}"/>
    <cellStyle name="Quantity" xfId="3099" xr:uid="{AACDE125-D805-48AF-A5A8-BAB08CCDE574}"/>
    <cellStyle name="Quantity 10" xfId="8142" xr:uid="{FB3D1338-894C-4E28-B0F1-51DDCED19CC1}"/>
    <cellStyle name="Quantity 10 2" xfId="10143" xr:uid="{6A8C5E01-85BF-4F3E-B8A3-0CD06356FC46}"/>
    <cellStyle name="Quantity 10 2 2" xfId="14359" xr:uid="{B4A221E3-17A5-4E1A-BFBA-CDAABF9772A2}"/>
    <cellStyle name="Quantity 10 2 2 2" xfId="20327" xr:uid="{81B8A741-CEF4-4915-AEDD-40FD89F745DB}"/>
    <cellStyle name="Quantity 10 2 2 3" xfId="27464" xr:uid="{13D00F05-35D0-40C7-83F5-16762C09432B}"/>
    <cellStyle name="Quantity 10 2 2 4" xfId="28430" xr:uid="{05E87BCB-8846-455B-9F6C-50DCFF6E0525}"/>
    <cellStyle name="Quantity 10 2 2 5" xfId="5467" xr:uid="{507B17D1-65ED-4C7E-BED4-587C715B281D}"/>
    <cellStyle name="Quantity 10 2 2 6" xfId="24231" xr:uid="{2CA01721-E41E-48D2-8495-E11A6F17485D}"/>
    <cellStyle name="Quantity 10 2 3" xfId="21344" xr:uid="{0ED357CB-ADDC-4121-AC46-2486150C2F03}"/>
    <cellStyle name="Quantity 10 2 4" xfId="6206" xr:uid="{E030D80F-6EF2-4CC2-815F-028684539B29}"/>
    <cellStyle name="Quantity 10 2 5" xfId="18773" xr:uid="{4012B7AC-B889-4D73-B98E-CCD6C036C227}"/>
    <cellStyle name="Quantity 10 2 6" xfId="20209" xr:uid="{1C58B19D-D78C-4B66-A6BE-E9A44B4D8BC7}"/>
    <cellStyle name="Quantity 10 2 7" xfId="20781" xr:uid="{A85CB0D8-E739-445C-8363-D96C3E3DB3F8}"/>
    <cellStyle name="Quantity 10 3" xfId="13590" xr:uid="{68EC07BE-78F6-4D84-979D-7EF38A555F9E}"/>
    <cellStyle name="Quantity 10 3 2" xfId="25911" xr:uid="{525B91EE-B992-481A-99B8-9B26C04CF147}"/>
    <cellStyle name="Quantity 10 3 3" xfId="19296" xr:uid="{A8CDC118-7E62-4A3B-ACDA-B95ABEF71AA1}"/>
    <cellStyle name="Quantity 10 3 4" xfId="19675" xr:uid="{7662D38C-901A-4CB6-A774-205CC0D2AF48}"/>
    <cellStyle name="Quantity 10 3 5" xfId="25123" xr:uid="{A49C46F8-99A9-467A-8B9B-2CED2900B225}"/>
    <cellStyle name="Quantity 10 3 6" xfId="25943" xr:uid="{845D9F26-ECF7-4360-BF50-A6A487053BD1}"/>
    <cellStyle name="Quantity 10 4" xfId="12836" xr:uid="{7DA1BC10-5802-46E2-94F2-0DB90EC04150}"/>
    <cellStyle name="Quantity 10 4 2" xfId="25033" xr:uid="{75DD2AFE-E478-4592-BA83-1B91252725BF}"/>
    <cellStyle name="Quantity 10 4 3" xfId="19718" xr:uid="{203E231A-A14D-44AE-9704-B90BF800D8AE}"/>
    <cellStyle name="Quantity 10 4 4" xfId="25377" xr:uid="{0AE5D322-91E4-4DCD-B9F3-F26CF481F794}"/>
    <cellStyle name="Quantity 10 4 5" xfId="28509" xr:uid="{CC847A92-4371-4865-B908-5E974DDEC5DD}"/>
    <cellStyle name="Quantity 10 4 6" xfId="6827" xr:uid="{2E790D28-1391-4AA7-A04B-CF8D91864C26}"/>
    <cellStyle name="Quantity 10 5" xfId="19402" xr:uid="{62CC34EE-D06C-4611-8C96-5F934547F6C8}"/>
    <cellStyle name="Quantity 11" xfId="8143" xr:uid="{09004817-F3B8-4F07-8E8F-846F22426F13}"/>
    <cellStyle name="Quantity 11 2" xfId="10144" xr:uid="{DD9B2FF6-BF33-47F4-848E-2BEF6C936714}"/>
    <cellStyle name="Quantity 11 2 2" xfId="14360" xr:uid="{E61C3F97-988D-4BED-8F71-DAF36D54455F}"/>
    <cellStyle name="Quantity 11 2 2 2" xfId="27054" xr:uid="{7C417B99-47C0-40FC-880C-AD546570F766}"/>
    <cellStyle name="Quantity 11 2 2 3" xfId="22376" xr:uid="{BEF5745A-A0E0-48BB-B901-384214E96143}"/>
    <cellStyle name="Quantity 11 2 2 4" xfId="20960" xr:uid="{63162653-8952-490E-80F4-EF8D3F711360}"/>
    <cellStyle name="Quantity 11 2 2 5" xfId="26863" xr:uid="{EBD0DE00-AE7F-420B-9530-E78478DE837D}"/>
    <cellStyle name="Quantity 11 2 2 6" xfId="27318" xr:uid="{F07C929C-0175-403B-B56A-3F15122F8FC3}"/>
    <cellStyle name="Quantity 11 2 3" xfId="18498" xr:uid="{9CB2A56E-E95F-4140-AD00-28E69E7E5F91}"/>
    <cellStyle name="Quantity 11 2 4" xfId="20739" xr:uid="{5FB98482-6727-43AD-8F7E-32F9757FDE08}"/>
    <cellStyle name="Quantity 11 2 5" xfId="28547" xr:uid="{437915C4-7DEF-444C-BD4A-20EC9294B189}"/>
    <cellStyle name="Quantity 11 2 6" xfId="27616" xr:uid="{D4B2BB72-7411-4FC3-BB75-F4CE49F39A46}"/>
    <cellStyle name="Quantity 11 2 7" xfId="25049" xr:uid="{A77AA878-1053-4076-81ED-142E19C6E562}"/>
    <cellStyle name="Quantity 11 3" xfId="13591" xr:uid="{D9DD6BE2-381D-47C5-AA60-45BF21845BDD}"/>
    <cellStyle name="Quantity 11 3 2" xfId="25962" xr:uid="{EE90CC38-C9DE-4C41-BB7F-68D550146336}"/>
    <cellStyle name="Quantity 11 3 3" xfId="6218" xr:uid="{FE551436-8A89-4812-8CD5-87FF780E86FF}"/>
    <cellStyle name="Quantity 11 3 4" xfId="23389" xr:uid="{BE48B518-1922-4D2F-A526-E8C356D4FDDA}"/>
    <cellStyle name="Quantity 11 3 5" xfId="24566" xr:uid="{FCDED043-7DFD-474B-8419-A599B0C0FC7A}"/>
    <cellStyle name="Quantity 11 3 6" xfId="25317" xr:uid="{BC58CC4A-6976-4206-A8FE-B2FEF66D79C6}"/>
    <cellStyle name="Quantity 11 4" xfId="12837" xr:uid="{D845A851-396C-4BC2-815D-DF4E298873F8}"/>
    <cellStyle name="Quantity 11 4 2" xfId="5726" xr:uid="{412BFE55-DEB6-41CD-86C1-4F4DC53A877C}"/>
    <cellStyle name="Quantity 11 4 3" xfId="26220" xr:uid="{04DD234B-8008-4DD5-A260-42843B29391F}"/>
    <cellStyle name="Quantity 11 4 4" xfId="26002" xr:uid="{4D99F43F-7117-4FE1-8098-4F7BC73DDF3D}"/>
    <cellStyle name="Quantity 11 4 5" xfId="28126" xr:uid="{5040DAF8-0CC9-4A97-8DAD-BC5FDA1498BB}"/>
    <cellStyle name="Quantity 11 4 6" xfId="22463" xr:uid="{F44EEB92-CA0D-403D-A060-11421A3F8585}"/>
    <cellStyle name="Quantity 11 5" xfId="19403" xr:uid="{EB0B917A-6B3D-4953-B04C-4E8C6FD11F42}"/>
    <cellStyle name="Quantity 12" xfId="8144" xr:uid="{9D591728-FF84-4885-A578-AEF777080E26}"/>
    <cellStyle name="Quantity 12 2" xfId="10145" xr:uid="{B99F8F13-570C-42A7-85C4-62135B6750AE}"/>
    <cellStyle name="Quantity 12 2 2" xfId="14361" xr:uid="{A6204A91-551A-4006-AA36-B189D1215E21}"/>
    <cellStyle name="Quantity 12 2 2 2" xfId="24563" xr:uid="{F3CFC4F3-F087-4795-85DA-8BB021E89839}"/>
    <cellStyle name="Quantity 12 2 2 3" xfId="21359" xr:uid="{61A44353-8173-44A1-B1F3-605C85520994}"/>
    <cellStyle name="Quantity 12 2 2 4" xfId="22358" xr:uid="{D709D031-C41C-41DF-915B-A08DE62483A4}"/>
    <cellStyle name="Quantity 12 2 2 5" xfId="19316" xr:uid="{4883DBCA-DE0F-4DE4-B47F-E68CF06C6108}"/>
    <cellStyle name="Quantity 12 2 2 6" xfId="29325" xr:uid="{B6421FBA-9A14-49B0-9463-7F4975B0EC56}"/>
    <cellStyle name="Quantity 12 2 3" xfId="6079" xr:uid="{A7783D9B-9477-4597-9C15-2C5D4B22A640}"/>
    <cellStyle name="Quantity 12 2 4" xfId="27540" xr:uid="{EA826B6D-7B88-484B-850E-B4029FA7F5C0}"/>
    <cellStyle name="Quantity 12 2 5" xfId="28400" xr:uid="{F46EE8C4-FCE7-4EDA-B73E-AF46C2B2F4EE}"/>
    <cellStyle name="Quantity 12 2 6" xfId="24212" xr:uid="{FDA309F8-4D90-4208-BCFB-133E2004CE69}"/>
    <cellStyle name="Quantity 12 2 7" xfId="6541" xr:uid="{BAC8E12F-9D4A-4E04-8763-BC595E8D806E}"/>
    <cellStyle name="Quantity 12 3" xfId="13592" xr:uid="{EFA425EC-51B0-4E6C-889F-BE1A5D3BE56F}"/>
    <cellStyle name="Quantity 12 3 2" xfId="25913" xr:uid="{9FC1F8D3-6DD2-4B86-97ED-1126C5C0A280}"/>
    <cellStyle name="Quantity 12 3 3" xfId="24159" xr:uid="{D848352B-E33A-4AF3-8221-F7969CB15D97}"/>
    <cellStyle name="Quantity 12 3 4" xfId="27867" xr:uid="{CF81CBA3-B7F6-437E-B025-D0AEB0AE7F6B}"/>
    <cellStyle name="Quantity 12 3 5" xfId="7150" xr:uid="{C7D4782B-A3DE-4448-A187-6127924F9EA4}"/>
    <cellStyle name="Quantity 12 3 6" xfId="26380" xr:uid="{BBD6AB01-2430-47AF-A0F2-A7493F53B6BB}"/>
    <cellStyle name="Quantity 12 4" xfId="12838" xr:uid="{4BA45C33-42D7-4A28-926B-29AF8FA5D329}"/>
    <cellStyle name="Quantity 12 4 2" xfId="22719" xr:uid="{F854F98F-5817-42B3-AB81-82807F067CE5}"/>
    <cellStyle name="Quantity 12 4 3" xfId="26532" xr:uid="{1F55AE02-D04C-4283-93BB-940E0A3D6B76}"/>
    <cellStyle name="Quantity 12 4 4" xfId="22628" xr:uid="{241FA149-8700-483B-B8D5-5142545AC0EB}"/>
    <cellStyle name="Quantity 12 4 5" xfId="5994" xr:uid="{F97E83E9-8EA9-43DF-A94D-3DA672893B06}"/>
    <cellStyle name="Quantity 12 4 6" xfId="24447" xr:uid="{0AEADE96-A053-4824-93C9-87F52EE0A9AB}"/>
    <cellStyle name="Quantity 12 5" xfId="19404" xr:uid="{026B1132-21AF-43DD-B096-38BBD120CE6D}"/>
    <cellStyle name="Quantity 13" xfId="8145" xr:uid="{224FED83-B54C-4B6A-BC36-CBBFA96E9F40}"/>
    <cellStyle name="Quantity 13 2" xfId="10146" xr:uid="{9371161D-8938-4790-9F1C-E8F62E7C6E4B}"/>
    <cellStyle name="Quantity 13 2 2" xfId="14362" xr:uid="{5DFEB05F-0FC8-4330-B522-09AF8AE87564}"/>
    <cellStyle name="Quantity 13 2 2 2" xfId="22840" xr:uid="{A52A0016-D1F1-4551-B19B-47F33FCC61A1}"/>
    <cellStyle name="Quantity 13 2 2 3" xfId="20910" xr:uid="{441BDC9D-81C3-43D3-8078-68D579A3AF64}"/>
    <cellStyle name="Quantity 13 2 2 4" xfId="25592" xr:uid="{830BBDC0-91D5-40EB-A013-4C01C36D69C4}"/>
    <cellStyle name="Quantity 13 2 2 5" xfId="27277" xr:uid="{3D35E710-24A2-4FF2-B7BF-63E47A0A203D}"/>
    <cellStyle name="Quantity 13 2 2 6" xfId="26175" xr:uid="{10B0F07B-7C31-4F46-AB95-32751BBBA0F6}"/>
    <cellStyle name="Quantity 13 2 3" xfId="19507" xr:uid="{068416B9-A3CD-4874-A0D6-B928B639785F}"/>
    <cellStyle name="Quantity 13 2 4" xfId="24792" xr:uid="{C467835D-1FD6-491D-928D-43847C7C4B93}"/>
    <cellStyle name="Quantity 13 2 5" xfId="20413" xr:uid="{40EEECB6-5C2B-436D-95D2-FDAB2718B9C9}"/>
    <cellStyle name="Quantity 13 2 6" xfId="19706" xr:uid="{6A1E2F0C-987A-4951-AF10-6E9531A133DC}"/>
    <cellStyle name="Quantity 13 2 7" xfId="5831" xr:uid="{F2122F46-ADF1-4515-8854-801EC98EFBAF}"/>
    <cellStyle name="Quantity 13 3" xfId="13593" xr:uid="{F9B1B0ED-134E-445F-8F2B-037325BBA3AD}"/>
    <cellStyle name="Quantity 13 3 2" xfId="24604" xr:uid="{DD23FED3-1A30-4690-A8D9-D4744B7BD4CA}"/>
    <cellStyle name="Quantity 13 3 3" xfId="25550" xr:uid="{7AFA5F0E-9A85-474D-8DC9-2CA090BE4253}"/>
    <cellStyle name="Quantity 13 3 4" xfId="20596" xr:uid="{E1AEB63F-4DFF-4AFB-86FB-3CC604B0DAB1}"/>
    <cellStyle name="Quantity 13 3 5" xfId="27031" xr:uid="{D704A026-59EB-4648-B5D6-063376C82F73}"/>
    <cellStyle name="Quantity 13 3 6" xfId="28877" xr:uid="{195CE27D-779E-483C-A787-D61F54F024F5}"/>
    <cellStyle name="Quantity 13 4" xfId="12839" xr:uid="{F7252D01-F8CC-41F0-8AFB-CA3FFF55796E}"/>
    <cellStyle name="Quantity 13 4 2" xfId="6342" xr:uid="{8EE1A7BD-D718-40F1-8E58-D7D47709E6E0}"/>
    <cellStyle name="Quantity 13 4 3" xfId="18591" xr:uid="{219CB164-9D5B-46B3-B1F0-6CC3D852F723}"/>
    <cellStyle name="Quantity 13 4 4" xfId="19222" xr:uid="{112BA27D-74E9-4B6A-887A-FF85E33EADEE}"/>
    <cellStyle name="Quantity 13 4 5" xfId="19694" xr:uid="{30A6D701-0699-42B0-8FCD-26B9DF4DC118}"/>
    <cellStyle name="Quantity 13 4 6" xfId="20526" xr:uid="{2B66A9D3-EC3A-467F-9336-A04588D8EF7A}"/>
    <cellStyle name="Quantity 13 5" xfId="19405" xr:uid="{3240952A-C979-4BB3-82E7-F30E164317D9}"/>
    <cellStyle name="Quantity 14" xfId="8146" xr:uid="{56EF9993-A5FC-4AC3-A67C-C3747B62498F}"/>
    <cellStyle name="Quantity 14 2" xfId="10147" xr:uid="{9E9CED55-3E4B-4203-8523-F27DAF53F3B0}"/>
    <cellStyle name="Quantity 14 2 2" xfId="14363" xr:uid="{71E06309-643C-4C5D-A00C-394A5233B325}"/>
    <cellStyle name="Quantity 14 2 2 2" xfId="5514" xr:uid="{D6F19CBB-35A5-4417-B9AA-CD0E8B1C014E}"/>
    <cellStyle name="Quantity 14 2 2 3" xfId="22280" xr:uid="{1AD79864-41E3-4BFB-AAC6-696DB836B251}"/>
    <cellStyle name="Quantity 14 2 2 4" xfId="22058" xr:uid="{49B3B955-A7D2-4CFA-BE22-2F096E03A2FA}"/>
    <cellStyle name="Quantity 14 2 2 5" xfId="18948" xr:uid="{6E25FFB3-18B4-4A1D-ABE6-D78F59612C10}"/>
    <cellStyle name="Quantity 14 2 2 6" xfId="29221" xr:uid="{3151797C-5242-465E-A7B2-AC4078053020}"/>
    <cellStyle name="Quantity 14 2 3" xfId="24988" xr:uid="{2E3DA413-4DC8-4370-862F-0E6567948483}"/>
    <cellStyle name="Quantity 14 2 4" xfId="27782" xr:uid="{9F780243-CCD9-4EEF-9330-E853D892701F}"/>
    <cellStyle name="Quantity 14 2 5" xfId="27542" xr:uid="{F74DFF76-2DD6-4DF5-9AF1-9CB54156CEFB}"/>
    <cellStyle name="Quantity 14 2 6" xfId="27798" xr:uid="{996F2F7F-61BC-477C-AEC9-481697041D42}"/>
    <cellStyle name="Quantity 14 2 7" xfId="20979" xr:uid="{8CC2F8AF-7871-4B66-ACB9-F9AEB8CAD763}"/>
    <cellStyle name="Quantity 14 3" xfId="13594" xr:uid="{C939E0EF-12D3-4A70-9008-2B6956B36417}"/>
    <cellStyle name="Quantity 14 3 2" xfId="6053" xr:uid="{93928703-A052-4864-9B7C-F9D36E28B737}"/>
    <cellStyle name="Quantity 14 3 3" xfId="22590" xr:uid="{CFFBEFBE-FE2F-4682-B30F-5CCE89B68EEC}"/>
    <cellStyle name="Quantity 14 3 4" xfId="26904" xr:uid="{DCB1B8EB-B618-4404-B0D6-8B61818DCE25}"/>
    <cellStyle name="Quantity 14 3 5" xfId="5431" xr:uid="{6185AEE9-52EE-45EE-9687-1051F0FA4859}"/>
    <cellStyle name="Quantity 14 3 6" xfId="19377" xr:uid="{4E010133-06A7-4D86-A18E-B16CDE72B2BD}"/>
    <cellStyle name="Quantity 14 4" xfId="12840" xr:uid="{71FB0A5A-5685-4579-9AE2-901107F3CE32}"/>
    <cellStyle name="Quantity 14 4 2" xfId="7179" xr:uid="{C0657F8E-AB2C-492D-86C4-61AB7399E4BD}"/>
    <cellStyle name="Quantity 14 4 3" xfId="18766" xr:uid="{3A2F7B6F-6880-423E-8852-AEE4845A1C70}"/>
    <cellStyle name="Quantity 14 4 4" xfId="28664" xr:uid="{00873F4F-33BD-4A55-ADF9-C5C0BB486264}"/>
    <cellStyle name="Quantity 14 4 5" xfId="19097" xr:uid="{6CEB13C2-990C-4AB3-87C4-DA8444F9EFD2}"/>
    <cellStyle name="Quantity 14 4 6" xfId="25853" xr:uid="{71762511-6B77-4626-A2B4-86E56D651F20}"/>
    <cellStyle name="Quantity 14 5" xfId="19406" xr:uid="{46E03764-7C5C-416B-8D99-C39B60B9CD0F}"/>
    <cellStyle name="Quantity 15" xfId="10142" xr:uid="{8EEBB4FC-39DC-484E-A39F-0A4CC4751D02}"/>
    <cellStyle name="Quantity 15 2" xfId="14358" xr:uid="{E62ED628-0A7A-4BF7-8A2C-31665F401529}"/>
    <cellStyle name="Quantity 15 2 2" xfId="24851" xr:uid="{ED8DD93C-42D6-46EB-BED1-1285DE09F0D7}"/>
    <cellStyle name="Quantity 15 2 3" xfId="27785" xr:uid="{E840597B-491A-42BD-8A55-84D5469ABC06}"/>
    <cellStyle name="Quantity 15 2 4" xfId="27832" xr:uid="{156FE4A6-D84E-48D7-929B-206AE30C2742}"/>
    <cellStyle name="Quantity 15 2 5" xfId="26509" xr:uid="{61E7DC44-A5D9-49E2-8C1C-C9240DAF88BE}"/>
    <cellStyle name="Quantity 15 2 6" xfId="20373" xr:uid="{945D11EE-2021-48DA-93F4-01121EF9EAF8}"/>
    <cellStyle name="Quantity 15 3" xfId="22253" xr:uid="{4CD6093E-AEAB-4259-A657-FE3E32597F23}"/>
    <cellStyle name="Quantity 15 4" xfId="25449" xr:uid="{9C94FEB5-3B1B-4F06-BD0B-DA7D3A36116F}"/>
    <cellStyle name="Quantity 15 5" xfId="25821" xr:uid="{61312F13-8EF5-4D90-A85F-6BCE0BBE9A71}"/>
    <cellStyle name="Quantity 15 6" xfId="27755" xr:uid="{E9AB96C9-9DE2-4447-9157-EC08A1689409}"/>
    <cellStyle name="Quantity 15 7" xfId="28029" xr:uid="{C1263EAD-5A68-41D9-8832-8B3BAD376433}"/>
    <cellStyle name="Quantity 16" xfId="10663" xr:uid="{5114DBD4-0EBB-4BAD-93BC-9A0FF4EFEB97}"/>
    <cellStyle name="Quantity 16 2" xfId="14588" xr:uid="{5CE1F4DD-F218-4C73-827D-D181D0B634A8}"/>
    <cellStyle name="Quantity 16 2 2" xfId="7166" xr:uid="{13D2BF4A-BCD7-4921-8D4B-3C2C9034EC42}"/>
    <cellStyle name="Quantity 16 2 3" xfId="21446" xr:uid="{908F191E-9735-43D7-BE13-337C0E20A7F8}"/>
    <cellStyle name="Quantity 16 2 4" xfId="27778" xr:uid="{43962BAD-94F5-436F-9E30-0A5F3F6320FE}"/>
    <cellStyle name="Quantity 16 2 5" xfId="20664" xr:uid="{96A54DBB-F6D0-4744-9F70-CADED6BD2F3B}"/>
    <cellStyle name="Quantity 16 2 6" xfId="5693" xr:uid="{B682CFB9-D09E-4A4E-B9F6-3F9BCE2A5D82}"/>
    <cellStyle name="Quantity 16 3" xfId="20674" xr:uid="{23AC6D6C-C3BB-4FD6-8BE3-846859615569}"/>
    <cellStyle name="Quantity 16 4" xfId="27008" xr:uid="{7BA3C098-D74E-42DD-9538-FF09A6CC7A0D}"/>
    <cellStyle name="Quantity 16 5" xfId="27797" xr:uid="{CB2B338D-7A5E-40F5-964A-A28FAB0DDE5E}"/>
    <cellStyle name="Quantity 16 6" xfId="29002" xr:uid="{66749C67-9EB3-4D6C-B2D2-F031ACEA9B17}"/>
    <cellStyle name="Quantity 16 7" xfId="21304" xr:uid="{B01AC1CA-A06D-4DB6-A20C-8BA6CBCFDAB0}"/>
    <cellStyle name="Quantity 17" xfId="10799" xr:uid="{73738A08-DF78-41D4-8DF7-BA8337EC1418}"/>
    <cellStyle name="Quantity 17 2" xfId="14660" xr:uid="{B19665CB-75B3-4389-B873-F6D3CFC6E9B8}"/>
    <cellStyle name="Quantity 17 2 2" xfId="19597" xr:uid="{2FCF765B-6808-48FD-9B9D-6BB0C883F041}"/>
    <cellStyle name="Quantity 17 2 3" xfId="27762" xr:uid="{D03C1481-9542-439A-A5C8-5EB57762697F}"/>
    <cellStyle name="Quantity 17 2 4" xfId="27198" xr:uid="{32240CEE-41AD-4C9F-B721-66099489C991}"/>
    <cellStyle name="Quantity 17 2 5" xfId="24511" xr:uid="{D6A2C24D-F64F-458E-B28E-922AD3F93F44}"/>
    <cellStyle name="Quantity 17 2 6" xfId="26538" xr:uid="{E57BEE57-22E8-4F15-AC00-8E571E1397E1}"/>
    <cellStyle name="Quantity 2" xfId="4783" xr:uid="{CE710AF6-E8B1-46D8-8FC8-E5AAF7BFE44F}"/>
    <cellStyle name="Quantity 2 2" xfId="8148" xr:uid="{EF0DBD14-2DB6-479A-864A-5383733F90DF}"/>
    <cellStyle name="Quantity 2 2 2" xfId="13595" xr:uid="{45D0C0AE-81A4-4221-9F37-A57359969421}"/>
    <cellStyle name="Quantity 2 2 2 2" xfId="23292" xr:uid="{B9749573-C267-4C28-9D6D-75862B255A23}"/>
    <cellStyle name="Quantity 2 2 2 3" xfId="4730" xr:uid="{A5106A7B-C4E0-4C0B-BD5F-5165EFCB68C5}"/>
    <cellStyle name="Quantity 2 2 2 4" xfId="6324" xr:uid="{A59E5F2C-8205-4B14-AB05-87C1F1A064A2}"/>
    <cellStyle name="Quantity 2 2 2 5" xfId="6277" xr:uid="{04580143-302A-4B00-8FCF-FC2A27FBBA32}"/>
    <cellStyle name="Quantity 2 2 2 6" xfId="25275" xr:uid="{96E5D248-36D4-4230-8714-DDC9F6896B30}"/>
    <cellStyle name="Quantity 2 2 3" xfId="12842" xr:uid="{9F9B3DBB-0B24-423B-A74F-E3D3CC388D93}"/>
    <cellStyle name="Quantity 2 2 3 2" xfId="26339" xr:uid="{874A43D8-6BA5-4EF8-A999-2DCF658B8E54}"/>
    <cellStyle name="Quantity 2 2 3 3" xfId="22257" xr:uid="{65A470F0-8F80-45B8-827B-DABBE4BA9E4B}"/>
    <cellStyle name="Quantity 2 2 3 4" xfId="24376" xr:uid="{DF29028C-E3B7-4752-8093-98364AB62302}"/>
    <cellStyle name="Quantity 2 2 3 5" xfId="6483" xr:uid="{2E5F5440-9A61-4701-B8E5-63D876F14634}"/>
    <cellStyle name="Quantity 2 2 3 6" xfId="27644" xr:uid="{B52B3140-DD9B-4316-BB13-A6D6CBD65BAF}"/>
    <cellStyle name="Quantity 2 2 4" xfId="19408" xr:uid="{5D9BCBC6-6412-4632-90A9-B5ABE1B9C136}"/>
    <cellStyle name="Quantity 2 3" xfId="8147" xr:uid="{9D0624A7-82BB-4C1A-AA6D-37A1BAD656CA}"/>
    <cellStyle name="Quantity 2 3 2" xfId="14018" xr:uid="{B921B6BB-E060-4DA0-887F-4D1B4AF3DF29}"/>
    <cellStyle name="Quantity 2 3 2 2" xfId="20972" xr:uid="{2B6768AB-A62C-43D9-9954-6EBEEBDF14B5}"/>
    <cellStyle name="Quantity 2 3 2 3" xfId="6361" xr:uid="{8B1E0510-B0ED-44E8-89A8-0D100D86E408}"/>
    <cellStyle name="Quantity 2 3 2 4" xfId="27480" xr:uid="{38A214FC-09B6-4791-AD52-6ABCC1613671}"/>
    <cellStyle name="Quantity 2 3 2 5" xfId="26102" xr:uid="{38DE69B0-72F8-4DFA-A2EB-6A5D5B66481F}"/>
    <cellStyle name="Quantity 2 3 2 6" xfId="5925" xr:uid="{41E4D0E7-EA38-4E0A-AB3A-9D5E6C66758E}"/>
    <cellStyle name="Quantity 2 3 3" xfId="12841" xr:uid="{70681373-6C70-4E00-85B0-ABFA6F90864B}"/>
    <cellStyle name="Quantity 2 3 3 2" xfId="5789" xr:uid="{DA46A8EA-15BA-4548-9B71-38D933830FE6}"/>
    <cellStyle name="Quantity 2 3 3 3" xfId="25476" xr:uid="{89A7AE17-E713-432A-A329-7AF90B77613B}"/>
    <cellStyle name="Quantity 2 3 3 4" xfId="28450" xr:uid="{E5F8DB89-EA04-4C17-BD02-94E48F4F77DB}"/>
    <cellStyle name="Quantity 2 3 3 5" xfId="27952" xr:uid="{F81C8974-ACD7-48BD-8170-3F4F0F81A8F1}"/>
    <cellStyle name="Quantity 2 3 3 6" xfId="20489" xr:uid="{DEF5E836-E81C-4753-B73D-6A8476040B3C}"/>
    <cellStyle name="Quantity 2 4" xfId="10148" xr:uid="{BFF592B7-1650-45EF-A5E4-9D52864BF323}"/>
    <cellStyle name="Quantity 2 4 2" xfId="14364" xr:uid="{FCE83452-0CF3-4152-9E94-B32C74F8C697}"/>
    <cellStyle name="Quantity 2 4 2 2" xfId="19627" xr:uid="{9E869AAA-3494-4994-8D28-F5B5455C0758}"/>
    <cellStyle name="Quantity 2 4 2 3" xfId="25899" xr:uid="{5B801B63-EDC1-42D0-AA2C-4C58F56E18D8}"/>
    <cellStyle name="Quantity 2 4 2 4" xfId="20380" xr:uid="{8A3159AA-7368-4DB8-A343-11076CE5F45C}"/>
    <cellStyle name="Quantity 2 4 2 5" xfId="28597" xr:uid="{5EB1B54D-E9C9-4BE9-9155-1AA1E67D1222}"/>
    <cellStyle name="Quantity 2 4 2 6" xfId="28528" xr:uid="{027FE21B-F815-4E5C-8148-1FE46A9DDD39}"/>
    <cellStyle name="Quantity 2 4 3" xfId="25526" xr:uid="{12AB1A03-C656-49C5-BDD2-F97353F9F52D}"/>
    <cellStyle name="Quantity 2 4 4" xfId="22162" xr:uid="{2CF75DE2-E155-48DF-B8B2-618840718B24}"/>
    <cellStyle name="Quantity 2 4 5" xfId="21445" xr:uid="{DB89AD3F-CBDE-4D90-9684-470DBA51FC06}"/>
    <cellStyle name="Quantity 2 4 6" xfId="4982" xr:uid="{BED58810-409D-4A06-AEA4-FE9608713A5C}"/>
    <cellStyle name="Quantity 2 4 7" xfId="27241" xr:uid="{103D58D7-D4BE-48D2-B057-604224991B90}"/>
    <cellStyle name="Quantity 2 5" xfId="12280" xr:uid="{B6C1C848-F6BC-4F37-9E2A-39140F10C0AA}"/>
    <cellStyle name="Quantity 2 5 2" xfId="26792" xr:uid="{954B0109-04EE-43CF-ACC2-CE8FEA7F89D6}"/>
    <cellStyle name="Quantity 2 5 3" xfId="26983" xr:uid="{3830DC84-4D0D-4218-B98D-CADCA46EF9BF}"/>
    <cellStyle name="Quantity 2 5 4" xfId="24545" xr:uid="{ADBB3FD8-1F0C-4841-887E-CEAB3C00ABAA}"/>
    <cellStyle name="Quantity 2 5 5" xfId="24108" xr:uid="{159A1FBB-BBE0-4982-9D28-74B7F8A6BFFE}"/>
    <cellStyle name="Quantity 2 5 6" xfId="27600" xr:uid="{DA2CC849-44D9-448C-AF3F-E2FCF4A31545}"/>
    <cellStyle name="Quantity 2 6" xfId="11950" xr:uid="{7637279A-065E-4F2F-B065-A891A424340C}"/>
    <cellStyle name="Quantity 2 6 2" xfId="20335" xr:uid="{F51F608C-C2AF-40A3-A38B-9F422A37C184}"/>
    <cellStyle name="Quantity 2 6 3" xfId="27816" xr:uid="{B12FFA71-6607-4E89-84D9-C0B4C7D1DD16}"/>
    <cellStyle name="Quantity 2 6 4" xfId="28610" xr:uid="{82A3EE73-D37D-4383-BA36-F45A8416E17D}"/>
    <cellStyle name="Quantity 2 6 5" xfId="25183" xr:uid="{A62B3DB9-61AF-4AB2-863F-A67979386746}"/>
    <cellStyle name="Quantity 2 6 6" xfId="5882" xr:uid="{403AF410-B45B-432B-AD83-34869BBED6EC}"/>
    <cellStyle name="Quantity 2 7" xfId="7235" xr:uid="{B91DC8BE-FABB-48F8-98F7-ED6199581F79}"/>
    <cellStyle name="Quantity 3" xfId="8149" xr:uid="{41340C53-2E47-4808-8BB0-644D7E31619D}"/>
    <cellStyle name="Quantity 3 2" xfId="10149" xr:uid="{DFE7800A-703F-44A8-B61F-6A6968B38C98}"/>
    <cellStyle name="Quantity 3 2 2" xfId="14365" xr:uid="{F66EB6C5-5DB1-45A2-8101-C12CD94EEB06}"/>
    <cellStyle name="Quantity 3 2 2 2" xfId="24526" xr:uid="{1D1AE467-1A6D-4960-BE0B-0DFDFC31CD0E}"/>
    <cellStyle name="Quantity 3 2 2 3" xfId="26560" xr:uid="{C6770981-3EFF-4D54-9C5B-CB45008EE549}"/>
    <cellStyle name="Quantity 3 2 2 4" xfId="27338" xr:uid="{19A0D433-CFD9-49DF-8178-DED7F224C4ED}"/>
    <cellStyle name="Quantity 3 2 2 5" xfId="25315" xr:uid="{1434A34A-BDD2-4B63-B06A-FF12551AC137}"/>
    <cellStyle name="Quantity 3 2 2 6" xfId="6041" xr:uid="{C698EE02-1E37-45CE-94CF-A92DEBC05FA3}"/>
    <cellStyle name="Quantity 3 2 3" xfId="27091" xr:uid="{2DFB0E73-6349-434E-9442-F88C3B35CBCB}"/>
    <cellStyle name="Quantity 3 2 4" xfId="20600" xr:uid="{82A80C3D-0EDD-4954-B31C-59BA85268A32}"/>
    <cellStyle name="Quantity 3 2 5" xfId="26541" xr:uid="{B72CB2E4-10BA-46E1-B25A-08C32265F4E3}"/>
    <cellStyle name="Quantity 3 2 6" xfId="25061" xr:uid="{87F5B938-5565-4D12-95F1-3710A2E79EE9}"/>
    <cellStyle name="Quantity 3 2 7" xfId="28804" xr:uid="{1F1E249F-EEB3-4D69-A9A4-6428287F8420}"/>
    <cellStyle name="Quantity 3 3" xfId="13596" xr:uid="{470CD2F5-919A-414E-A227-3E8373DD5D1D}"/>
    <cellStyle name="Quantity 3 3 2" xfId="22560" xr:uid="{4E513598-A20D-4BF7-B115-B865FC342DE3}"/>
    <cellStyle name="Quantity 3 3 3" xfId="4787" xr:uid="{39873066-A2E8-4214-BB6D-83283346F9A1}"/>
    <cellStyle name="Quantity 3 3 4" xfId="26834" xr:uid="{A7DC4E47-2E7F-4172-ACFB-6D983A22C118}"/>
    <cellStyle name="Quantity 3 3 5" xfId="23325" xr:uid="{A79B1518-46FE-4A1D-9DD3-288CB79162A8}"/>
    <cellStyle name="Quantity 3 3 6" xfId="24435" xr:uid="{AB1EA05C-EC5E-438B-A887-5DC43AA10893}"/>
    <cellStyle name="Quantity 3 4" xfId="12843" xr:uid="{42152148-8BAC-4C76-ACC1-A33C214A0FDC}"/>
    <cellStyle name="Quantity 3 4 2" xfId="25015" xr:uid="{F34D8721-44BC-4B35-8FDE-216E5D378790}"/>
    <cellStyle name="Quantity 3 4 3" xfId="22125" xr:uid="{5E379FF2-044E-4336-867B-EFE71FCE7417}"/>
    <cellStyle name="Quantity 3 4 4" xfId="5689" xr:uid="{A68CB664-FD3D-4861-917B-FD60DA81E578}"/>
    <cellStyle name="Quantity 3 4 5" xfId="27708" xr:uid="{00FE2F56-DEE0-463C-9123-E1258F72AE71}"/>
    <cellStyle name="Quantity 3 4 6" xfId="29238" xr:uid="{5E2E3677-A478-4CEC-813D-70D7CF88FFAF}"/>
    <cellStyle name="Quantity 3 5" xfId="19409" xr:uid="{6AE004D0-B0C3-40C7-8E9E-2783B9298920}"/>
    <cellStyle name="Quantity 4" xfId="8150" xr:uid="{8DE4F474-1279-42A1-9AA6-230631D1B642}"/>
    <cellStyle name="Quantity 4 2" xfId="10150" xr:uid="{94BA26F5-ED92-4569-A39E-FD10996133E4}"/>
    <cellStyle name="Quantity 4 2 2" xfId="14366" xr:uid="{51660501-48FB-44D4-968B-BC22982F98B6}"/>
    <cellStyle name="Quantity 4 2 2 2" xfId="21170" xr:uid="{F08B8F9B-7E1C-4896-8984-F0327B2E45A8}"/>
    <cellStyle name="Quantity 4 2 2 3" xfId="20702" xr:uid="{AFF17F44-2A38-4E60-B3CC-E225539FBCC3}"/>
    <cellStyle name="Quantity 4 2 2 4" xfId="27766" xr:uid="{63D2DB2B-8C10-4700-ABB2-FB4F64B1913E}"/>
    <cellStyle name="Quantity 4 2 2 5" xfId="24433" xr:uid="{D838371F-4530-4BF7-ABBF-9955239BFD6A}"/>
    <cellStyle name="Quantity 4 2 2 6" xfId="21091" xr:uid="{CA356DF0-998D-4609-9FE2-21300C2E12C6}"/>
    <cellStyle name="Quantity 4 2 3" xfId="20902" xr:uid="{D4E6A97F-936D-4A70-9787-DC39B67C48F1}"/>
    <cellStyle name="Quantity 4 2 4" xfId="18968" xr:uid="{C8F146FB-07CF-4A0D-8874-9633CA7E2125}"/>
    <cellStyle name="Quantity 4 2 5" xfId="21345" xr:uid="{CA150351-E23A-4384-9FE1-829C84719B63}"/>
    <cellStyle name="Quantity 4 2 6" xfId="18516" xr:uid="{58B5A5D7-0161-4647-8803-36AF8EACFB14}"/>
    <cellStyle name="Quantity 4 2 7" xfId="29003" xr:uid="{6E5306A7-2FAC-4FE2-A8D9-F1D0D54B5BBD}"/>
    <cellStyle name="Quantity 4 3" xfId="13597" xr:uid="{CE84EFB7-B7AE-496C-AF9C-647894B9E541}"/>
    <cellStyle name="Quantity 4 3 2" xfId="25878" xr:uid="{A741C468-AD3E-4CBB-B604-4AD301F51434}"/>
    <cellStyle name="Quantity 4 3 3" xfId="26335" xr:uid="{8240B188-7C17-4A88-B7B1-27DA520CB201}"/>
    <cellStyle name="Quantity 4 3 4" xfId="27581" xr:uid="{E8019DF2-38E2-437B-8D5B-2DC5423CAD33}"/>
    <cellStyle name="Quantity 4 3 5" xfId="25342" xr:uid="{226DF0C9-7E5E-4EE9-94AC-FB486E8D8682}"/>
    <cellStyle name="Quantity 4 3 6" xfId="5774" xr:uid="{22FB0D4A-06B8-4FFE-B6E8-89BAD202B90F}"/>
    <cellStyle name="Quantity 4 4" xfId="12844" xr:uid="{EE3CE71C-9808-40E2-A1BD-33FF70817F00}"/>
    <cellStyle name="Quantity 4 4 2" xfId="18992" xr:uid="{F90889BA-B913-40F6-B4FF-1B9A8C154E35}"/>
    <cellStyle name="Quantity 4 4 3" xfId="25446" xr:uid="{99FB20E8-9951-41A9-96BD-7BFA9763F8B2}"/>
    <cellStyle name="Quantity 4 4 4" xfId="28640" xr:uid="{F5AD3AAC-AB70-451F-844B-D211A02632C8}"/>
    <cellStyle name="Quantity 4 4 5" xfId="5392" xr:uid="{5D8C50C3-0C1F-4267-B70B-23A4E2B0B02C}"/>
    <cellStyle name="Quantity 4 4 6" xfId="21059" xr:uid="{ECC47455-5CE1-4853-8840-28679DD52EB5}"/>
    <cellStyle name="Quantity 4 5" xfId="19410" xr:uid="{B87A7674-8CEA-412F-B720-5C869523F983}"/>
    <cellStyle name="Quantity 5" xfId="8151" xr:uid="{730180A3-B300-4A9A-8668-CDBC14768A3D}"/>
    <cellStyle name="Quantity 5 2" xfId="10151" xr:uid="{310BFAF3-8979-401C-9263-C704299C3EE2}"/>
    <cellStyle name="Quantity 5 2 2" xfId="14367" xr:uid="{882929DB-CB32-4940-8B71-0A0C83A77909}"/>
    <cellStyle name="Quantity 5 2 2 2" xfId="22352" xr:uid="{5544A099-9199-4362-9266-6E438D51077A}"/>
    <cellStyle name="Quantity 5 2 2 3" xfId="5762" xr:uid="{9CB2F08F-F9EC-4383-BB2B-736A6AE96E34}"/>
    <cellStyle name="Quantity 5 2 2 4" xfId="20395" xr:uid="{DE1BDB00-C007-4B43-8859-D29307213AA4}"/>
    <cellStyle name="Quantity 5 2 2 5" xfId="28461" xr:uid="{E44DE41E-D31E-4A9B-8771-0D937BBBA1E4}"/>
    <cellStyle name="Quantity 5 2 2 6" xfId="27739" xr:uid="{A0882181-5072-4FB3-B91D-A69068A1C8F6}"/>
    <cellStyle name="Quantity 5 2 3" xfId="18599" xr:uid="{8C6B11F8-7880-4BF3-9AED-0808D0AC5D1B}"/>
    <cellStyle name="Quantity 5 2 4" xfId="18730" xr:uid="{E068354C-CFE5-4B93-A152-4A49951D3764}"/>
    <cellStyle name="Quantity 5 2 5" xfId="25720" xr:uid="{E709355F-19A3-441F-B17C-BA2AAAD4F8AB}"/>
    <cellStyle name="Quantity 5 2 6" xfId="28552" xr:uid="{014538B2-09EC-4B80-A200-95AD3762C472}"/>
    <cellStyle name="Quantity 5 2 7" xfId="26417" xr:uid="{05536032-AE5B-47AF-AD99-3E441198E096}"/>
    <cellStyle name="Quantity 5 3" xfId="13598" xr:uid="{29BAE268-4E66-4664-916E-9176E65AA4FC}"/>
    <cellStyle name="Quantity 5 3 2" xfId="27562" xr:uid="{CA17A4F7-6C60-4D42-8891-755292587972}"/>
    <cellStyle name="Quantity 5 3 3" xfId="24300" xr:uid="{0F0D4CCA-BB7E-4CF3-8A47-BE95CED6B3DC}"/>
    <cellStyle name="Quantity 5 3 4" xfId="27507" xr:uid="{E418B10D-F45D-4872-A49C-930302B30D9D}"/>
    <cellStyle name="Quantity 5 3 5" xfId="28992" xr:uid="{60349972-66D1-43DA-97AF-108228B7ECEA}"/>
    <cellStyle name="Quantity 5 3 6" xfId="28900" xr:uid="{ADB97B6C-43C8-40BB-AA53-B0797A029D87}"/>
    <cellStyle name="Quantity 5 4" xfId="12845" xr:uid="{8D5C4F31-4D4F-4E70-B90F-B4D5B4B57429}"/>
    <cellStyle name="Quantity 5 4 2" xfId="20667" xr:uid="{AEB065A3-B0CA-454C-837D-424141AAC971}"/>
    <cellStyle name="Quantity 5 4 3" xfId="18517" xr:uid="{900B29C8-FD1D-4D5D-8E60-5B8588B664B7}"/>
    <cellStyle name="Quantity 5 4 4" xfId="18911" xr:uid="{1ED26DB4-F08A-461E-8B06-8E3F3BA42A3A}"/>
    <cellStyle name="Quantity 5 4 5" xfId="27912" xr:uid="{02AC32DC-6C0B-486E-919E-5D65DDD6BDB6}"/>
    <cellStyle name="Quantity 5 4 6" xfId="20787" xr:uid="{81465978-D44B-403A-ACE7-7FFF915F4A4E}"/>
    <cellStyle name="Quantity 5 5" xfId="19411" xr:uid="{E44BF8B9-47D4-41A3-B114-DDB870F7DA07}"/>
    <cellStyle name="Quantity 6" xfId="8152" xr:uid="{1D1800CB-E456-4D63-B3D6-F0BD3B0B7F6A}"/>
    <cellStyle name="Quantity 6 2" xfId="10152" xr:uid="{CA4E9C66-28C5-47E1-8678-907094DAE40A}"/>
    <cellStyle name="Quantity 6 2 2" xfId="14368" xr:uid="{8A82D292-E7F6-4F2E-B7B7-C021130A3B02}"/>
    <cellStyle name="Quantity 6 2 2 2" xfId="21459" xr:uid="{29D14B28-564E-47D5-B3F0-2CF703C2233F}"/>
    <cellStyle name="Quantity 6 2 2 3" xfId="21771" xr:uid="{F396326D-1354-4E8C-B10B-ACE2F3A3B344}"/>
    <cellStyle name="Quantity 6 2 2 4" xfId="28549" xr:uid="{F2E9F2C3-77C2-41A8-AACF-AE281C5EDE85}"/>
    <cellStyle name="Quantity 6 2 2 5" xfId="6861" xr:uid="{42F31FF4-2461-4921-B451-4F0958F3B37B}"/>
    <cellStyle name="Quantity 6 2 2 6" xfId="29177" xr:uid="{4B2CAB54-3F4F-4730-9F56-D73DFD6E3645}"/>
    <cellStyle name="Quantity 6 2 3" xfId="22100" xr:uid="{937BA309-8AF2-4A80-A98F-BF0E6B9198F2}"/>
    <cellStyle name="Quantity 6 2 4" xfId="5721" xr:uid="{B6D2B16A-F55C-4A29-B813-11B84D957A6D}"/>
    <cellStyle name="Quantity 6 2 5" xfId="27509" xr:uid="{A3C7BE25-09C1-454E-ACB5-A121546C1110}"/>
    <cellStyle name="Quantity 6 2 6" xfId="28977" xr:uid="{A1CC4840-8CAA-4F2A-AFA4-1CA239E82919}"/>
    <cellStyle name="Quantity 6 2 7" xfId="28346" xr:uid="{FFBBF14F-F8C6-4B05-8C91-53B21A8210F0}"/>
    <cellStyle name="Quantity 6 3" xfId="13599" xr:uid="{33D0826E-61ED-4E76-9475-4EC687481366}"/>
    <cellStyle name="Quantity 6 3 2" xfId="25404" xr:uid="{E43FB195-2EFE-4700-9B80-604DB5B05ED1}"/>
    <cellStyle name="Quantity 6 3 3" xfId="27957" xr:uid="{0E7C3229-BF62-4ACC-B06A-AD9CCA8ED3CE}"/>
    <cellStyle name="Quantity 6 3 4" xfId="27492" xr:uid="{A0DA82DC-D611-44C6-B59F-71CF6B655024}"/>
    <cellStyle name="Quantity 6 3 5" xfId="27637" xr:uid="{E6EBADC0-1CDF-4175-BFC6-35675D1DF31D}"/>
    <cellStyle name="Quantity 6 3 6" xfId="21393" xr:uid="{F2C648EB-3AAB-4561-972D-65156F3EF4DA}"/>
    <cellStyle name="Quantity 6 4" xfId="12846" xr:uid="{E9480164-5C39-4A1C-9721-2264721C6582}"/>
    <cellStyle name="Quantity 6 4 2" xfId="25375" xr:uid="{0953D9DD-D40B-4B1A-AD56-A68300EC7B0A}"/>
    <cellStyle name="Quantity 6 4 3" xfId="22861" xr:uid="{DB6BE88D-F281-42C7-93DA-82DDD982FF6E}"/>
    <cellStyle name="Quantity 6 4 4" xfId="27777" xr:uid="{857621BC-73BF-4A75-A13D-0A6088614047}"/>
    <cellStyle name="Quantity 6 4 5" xfId="19137" xr:uid="{7DC3C7D2-9D09-45D4-94DE-8ABAA304E8CF}"/>
    <cellStyle name="Quantity 6 4 6" xfId="20819" xr:uid="{4B344335-32D0-47D0-A54F-94AF46EC5051}"/>
    <cellStyle name="Quantity 6 5" xfId="19412" xr:uid="{01A2E990-A06D-4C76-A0BB-C381A51F7A11}"/>
    <cellStyle name="Quantity 7" xfId="8153" xr:uid="{2A04D514-6ECB-45E4-A895-70E6DABB79F8}"/>
    <cellStyle name="Quantity 7 2" xfId="10153" xr:uid="{787F65EA-AC58-4F9B-9EAB-0DC88A84B275}"/>
    <cellStyle name="Quantity 7 2 2" xfId="14369" xr:uid="{07F53B53-B7F3-4CBC-9888-6249128AE866}"/>
    <cellStyle name="Quantity 7 2 2 2" xfId="26735" xr:uid="{71F7FC99-E5A2-4927-914C-44BCE64835AC}"/>
    <cellStyle name="Quantity 7 2 2 3" xfId="7028" xr:uid="{CE473AAC-DFDD-43BE-8D96-E9BC59589E57}"/>
    <cellStyle name="Quantity 7 2 2 4" xfId="28401" xr:uid="{974C2AB9-9873-41BF-86B4-E678A5E3CCFB}"/>
    <cellStyle name="Quantity 7 2 2 5" xfId="25547" xr:uid="{576FF1D7-BC83-429C-A15E-DE4941050589}"/>
    <cellStyle name="Quantity 7 2 2 6" xfId="27258" xr:uid="{2EB6DA14-C001-44C4-8D88-37BA487AC0D7}"/>
    <cellStyle name="Quantity 7 2 3" xfId="20980" xr:uid="{528D3F9B-FFE4-4540-8B79-2D481E3E690D}"/>
    <cellStyle name="Quantity 7 2 4" xfId="27937" xr:uid="{61676BC0-8072-492D-9336-876D050BC74E}"/>
    <cellStyle name="Quantity 7 2 5" xfId="18496" xr:uid="{1CDA5C0C-8BE1-45A9-B29E-C4DEC4FBEC79}"/>
    <cellStyle name="Quantity 7 2 6" xfId="19286" xr:uid="{187E618D-5385-4285-8B64-C22D0C247409}"/>
    <cellStyle name="Quantity 7 2 7" xfId="29330" xr:uid="{DCB40645-C30A-4D25-A4EE-FFC1866D4C4A}"/>
    <cellStyle name="Quantity 7 3" xfId="13600" xr:uid="{55373D3C-4862-4832-8073-4B1E78F4AA90}"/>
    <cellStyle name="Quantity 7 3 2" xfId="22503" xr:uid="{472E4E1C-999C-4C36-A223-86AE39FF3FDB}"/>
    <cellStyle name="Quantity 7 3 3" xfId="20122" xr:uid="{80BBF987-A8B9-4C0F-9C76-44A2F04A567C}"/>
    <cellStyle name="Quantity 7 3 4" xfId="27521" xr:uid="{A1CF5D96-E798-478E-96C8-957FE632D6C2}"/>
    <cellStyle name="Quantity 7 3 5" xfId="27898" xr:uid="{EC4F783D-E50F-4776-BD8B-E45EAE8FFE96}"/>
    <cellStyle name="Quantity 7 3 6" xfId="22413" xr:uid="{E2CD0FFD-E20E-403D-A013-2011D87DE4F1}"/>
    <cellStyle name="Quantity 7 4" xfId="12847" xr:uid="{7A9F1CE8-C380-49F3-860A-3BE07BB97F83}"/>
    <cellStyle name="Quantity 7 4 2" xfId="21768" xr:uid="{9E8EAE69-2F46-4AC8-B966-8FB4FEDACFB4}"/>
    <cellStyle name="Quantity 7 4 3" xfId="20998" xr:uid="{2CC21D32-8150-4284-816D-313394763627}"/>
    <cellStyle name="Quantity 7 4 4" xfId="28613" xr:uid="{94AD1936-78A7-4BAD-950C-D2447949A3D1}"/>
    <cellStyle name="Quantity 7 4 5" xfId="27730" xr:uid="{A8CBA61E-491E-4DC4-B064-391C0305920D}"/>
    <cellStyle name="Quantity 7 4 6" xfId="20041" xr:uid="{25F8C6FF-08B1-421F-A80E-2FAEB39E75FE}"/>
    <cellStyle name="Quantity 7 5" xfId="19413" xr:uid="{EAA14EFE-D5A1-4046-B457-0C043F13E1D3}"/>
    <cellStyle name="Quantity 8" xfId="8154" xr:uid="{86EC42E6-F953-4FC7-86E8-4FAB2EAE640D}"/>
    <cellStyle name="Quantity 8 2" xfId="10154" xr:uid="{C4E996C0-4038-4C52-87C1-B2FC33176BD0}"/>
    <cellStyle name="Quantity 8 2 2" xfId="14370" xr:uid="{8A65A127-40EC-4510-844B-E02CD15E25C6}"/>
    <cellStyle name="Quantity 8 2 2 2" xfId="27019" xr:uid="{03B273AB-751B-400F-9828-91ED30389131}"/>
    <cellStyle name="Quantity 8 2 2 3" xfId="23276" xr:uid="{D58EEF0B-D1DB-4D9C-94E0-DED6ED303DAE}"/>
    <cellStyle name="Quantity 8 2 2 4" xfId="21030" xr:uid="{9CF37F28-6E22-4334-A79E-000A3F45F161}"/>
    <cellStyle name="Quantity 8 2 2 5" xfId="24982" xr:uid="{7B3F1EED-5B41-4147-B4F6-DB23CAC7700E}"/>
    <cellStyle name="Quantity 8 2 2 6" xfId="22761" xr:uid="{36F8E827-163A-47D4-AAC4-2B6BD37BC8ED}"/>
    <cellStyle name="Quantity 8 2 3" xfId="21788" xr:uid="{33F50F01-CD3E-4C49-A0F9-2DE1EAA71381}"/>
    <cellStyle name="Quantity 8 2 4" xfId="27758" xr:uid="{4F700B21-E61D-42DD-982C-77F6CD1200E2}"/>
    <cellStyle name="Quantity 8 2 5" xfId="19629" xr:uid="{CEA9DEE6-8CFA-4837-978B-F004A4175B31}"/>
    <cellStyle name="Quantity 8 2 6" xfId="24694" xr:uid="{A3CE52D4-46B4-4847-B145-F310C06FEA99}"/>
    <cellStyle name="Quantity 8 2 7" xfId="20476" xr:uid="{9DB06F3F-468E-4194-8F6E-F1298CAB24BD}"/>
    <cellStyle name="Quantity 8 3" xfId="13601" xr:uid="{9354B9AF-0B94-430D-9293-1B06FFE14B6A}"/>
    <cellStyle name="Quantity 8 3 2" xfId="27474" xr:uid="{F77F43E7-6699-42D1-91C0-596C552A8F95}"/>
    <cellStyle name="Quantity 8 3 3" xfId="25772" xr:uid="{3CDE4CF3-ED1A-4DB7-A3E8-9E4F9AC53C36}"/>
    <cellStyle name="Quantity 8 3 4" xfId="27545" xr:uid="{66297BD0-A76A-469D-9320-A996CD7073E5}"/>
    <cellStyle name="Quantity 8 3 5" xfId="19152" xr:uid="{4F6A1282-751C-4291-9E20-E583E5F32FF9}"/>
    <cellStyle name="Quantity 8 3 6" xfId="28822" xr:uid="{57A00B61-BB49-482A-A49B-EF7C63AAC9AE}"/>
    <cellStyle name="Quantity 8 4" xfId="12848" xr:uid="{6CFA2DEA-35E8-40E2-A24C-C9C371E6AB14}"/>
    <cellStyle name="Quantity 8 4 2" xfId="19022" xr:uid="{C2A9A122-35BC-4FF4-8B33-C1958683E928}"/>
    <cellStyle name="Quantity 8 4 3" xfId="7177" xr:uid="{1CC7E805-E0AE-4C49-9617-E62E97476B41}"/>
    <cellStyle name="Quantity 8 4 4" xfId="21403" xr:uid="{8B747CCD-F1DD-493F-AA85-CDB18BC20CAB}"/>
    <cellStyle name="Quantity 8 4 5" xfId="20303" xr:uid="{AEC009D5-531D-46CB-8235-B4F3C0F499E4}"/>
    <cellStyle name="Quantity 8 4 6" xfId="24593" xr:uid="{ABF2FBB3-FA65-4DE6-BB57-353F788EE7F4}"/>
    <cellStyle name="Quantity 8 5" xfId="19414" xr:uid="{398DF9EA-FC32-4607-BDBE-87B21432C04C}"/>
    <cellStyle name="Quantity 9" xfId="8155" xr:uid="{DFA7EAF2-E4C4-4F85-A3F6-7BAFDC651F5C}"/>
    <cellStyle name="Quantity 9 2" xfId="10155" xr:uid="{BF2D7D93-2D5B-4701-AAD7-5A5328701B0B}"/>
    <cellStyle name="Quantity 9 2 2" xfId="14371" xr:uid="{11D609C1-5D95-4DE9-8A38-0E673FD1DE40}"/>
    <cellStyle name="Quantity 9 2 2 2" xfId="25849" xr:uid="{0DFE1978-2C6B-43CE-B2B7-FEF7D493BFDA}"/>
    <cellStyle name="Quantity 9 2 2 3" xfId="22326" xr:uid="{E47D54F4-2B08-4076-BB66-CB8649C3FD1E}"/>
    <cellStyle name="Quantity 9 2 2 4" xfId="25345" xr:uid="{8F585E46-2669-4109-B47D-6084D3AC48A1}"/>
    <cellStyle name="Quantity 9 2 2 5" xfId="19565" xr:uid="{0A608ECE-C1AD-4EBC-81CF-BB7DA928FC7D}"/>
    <cellStyle name="Quantity 9 2 2 6" xfId="29320" xr:uid="{FF2B8532-756D-4EC2-AD30-A83814B78EA7}"/>
    <cellStyle name="Quantity 9 2 3" xfId="19838" xr:uid="{84341AAB-8AA4-47EC-9B20-BBA494E1E85E}"/>
    <cellStyle name="Quantity 9 2 4" xfId="20769" xr:uid="{80451F56-187E-4BCD-A75F-E7B6A8E4BE36}"/>
    <cellStyle name="Quantity 9 2 5" xfId="7134" xr:uid="{95D42EC6-555D-45DF-98C0-73DD544A7673}"/>
    <cellStyle name="Quantity 9 2 6" xfId="26511" xr:uid="{7BD3A52D-C7DD-43D8-AC14-CD70B1D68433}"/>
    <cellStyle name="Quantity 9 2 7" xfId="25410" xr:uid="{B3AF6E02-05FA-4DC9-922D-7DAEAB84C4C4}"/>
    <cellStyle name="Quantity 9 3" xfId="13602" xr:uid="{83363F10-BAB9-47F8-87EA-065B1CD619A8}"/>
    <cellStyle name="Quantity 9 3 2" xfId="23053" xr:uid="{C18EABD6-B811-4B6E-BC95-97287310A161}"/>
    <cellStyle name="Quantity 9 3 3" xfId="27001" xr:uid="{EBD00427-0F08-4D45-9787-F94758DBD642}"/>
    <cellStyle name="Quantity 9 3 4" xfId="25531" xr:uid="{31E80DC2-1746-480B-8048-5092DD506EF8}"/>
    <cellStyle name="Quantity 9 3 5" xfId="5538" xr:uid="{F4993C4B-2998-4495-9A4E-749CF6244D0B}"/>
    <cellStyle name="Quantity 9 3 6" xfId="24735" xr:uid="{282BC5E7-7117-4A35-892F-6CD8750FC414}"/>
    <cellStyle name="Quantity 9 4" xfId="12849" xr:uid="{B66E2BC9-3770-4DA5-92CD-92AF9D1FED83}"/>
    <cellStyle name="Quantity 9 4 2" xfId="24710" xr:uid="{B9304D18-FF34-4296-8201-9A530ABDC60D}"/>
    <cellStyle name="Quantity 9 4 3" xfId="23633" xr:uid="{012C7B25-C38F-4D55-AB8E-A69C1C69C22B}"/>
    <cellStyle name="Quantity 9 4 4" xfId="27036" xr:uid="{AD00F280-64F1-445B-BD1F-639FEBF1F6A8}"/>
    <cellStyle name="Quantity 9 4 5" xfId="6379" xr:uid="{53E71FC9-77B0-4EF4-81BD-EBDC1BD3D381}"/>
    <cellStyle name="Quantity 9 4 6" xfId="29028" xr:uid="{1AA0A412-3D50-4550-8E74-D685AE44944E}"/>
    <cellStyle name="Quantity 9 5" xfId="19415" xr:uid="{A33452A3-0EB5-493B-802A-05D6D3AE42B2}"/>
    <cellStyle name="Quantity_AJE Y'56" xfId="8156" xr:uid="{48DAE987-1D5F-42A8-A313-4ADFB87C7DDF}"/>
    <cellStyle name="r" xfId="3100" xr:uid="{C2869022-C4D6-4322-9531-DACF10EF12C2}"/>
    <cellStyle name="RangeNames" xfId="3101" xr:uid="{84068F7F-0C8A-43D2-B068-771E07DEB3C1}"/>
    <cellStyle name="RangeNames 2" xfId="3102" xr:uid="{AD0DE052-7782-4E4F-84D0-2CD179DF25A6}"/>
    <cellStyle name="Ratio" xfId="3103" xr:uid="{6FBD016B-9F0A-4563-8DF2-684953082EAC}"/>
    <cellStyle name="ratio - Style2" xfId="3104" xr:uid="{7276F7DA-FDB0-4B5C-895A-D8132BFAC988}"/>
    <cellStyle name="ratio - Style2 2" xfId="3105" xr:uid="{D1341181-1B09-41F8-8633-2CF7AC59701B}"/>
    <cellStyle name="Ratio 2" xfId="3106" xr:uid="{6AB152D9-F171-4172-8FE5-27DC248F2F65}"/>
    <cellStyle name="Ratio 3" xfId="3107" xr:uid="{43F41882-4732-4329-A01B-EBA69219845C}"/>
    <cellStyle name="regstoresfromspecstores" xfId="10156" xr:uid="{14B05628-2C20-4942-AECC-B7D92214A3BA}"/>
    <cellStyle name="regstoresfromspecstores 2" xfId="10370" xr:uid="{275E5A95-D08C-4843-B8B9-4F65BD0B93DB}"/>
    <cellStyle name="Reset range style to defaults" xfId="3108" xr:uid="{39C7CB7A-AE36-400A-A623-E36B1245F637}"/>
    <cellStyle name="Reset range style to defaults 2" xfId="3109" xr:uid="{1AF42882-1581-46CC-B216-C32BB26B2504}"/>
    <cellStyle name="RevList" xfId="10157" xr:uid="{6B5D790B-05ED-4354-B2F3-CD92D56B6486}"/>
    <cellStyle name="Rothschild Normal" xfId="3110" xr:uid="{474E5641-1700-4520-9AE6-16602329DD27}"/>
    <cellStyle name="Rothschild Normal 2" xfId="3111" xr:uid="{70779313-3C5F-485C-8B1A-5DD16249C9AC}"/>
    <cellStyle name="RowSummary" xfId="3112" xr:uid="{516A1F43-A6B2-45C5-AA3D-A7D5F4F3BEA9}"/>
    <cellStyle name="RowSummary 2" xfId="3113" xr:uid="{0DC00CA2-392B-41E8-B4C8-613895F99383}"/>
    <cellStyle name="RowSummary 2 2" xfId="12187" xr:uid="{EF4A58EF-877A-431B-A054-C00F2E4B11ED}"/>
    <cellStyle name="RowSummary 2 2 10" xfId="29188" xr:uid="{18544E97-09E8-487C-BFDB-18BFEA6DE3BB}"/>
    <cellStyle name="RowSummary 2 2 10 2" xfId="41785" xr:uid="{328406A1-D089-4FCC-AE03-F157B9E90279}"/>
    <cellStyle name="RowSummary 2 2 11" xfId="28457" xr:uid="{7B38B21F-0787-4234-B0E2-060F4009AD2D}"/>
    <cellStyle name="RowSummary 2 2 11 2" xfId="41109" xr:uid="{815DAD1D-DD28-4D45-B0D6-4DBE1D7B08AC}"/>
    <cellStyle name="RowSummary 2 2 2" xfId="11306" xr:uid="{F2E051FD-5BD3-4CB3-B923-CE80CAE8D8A4}"/>
    <cellStyle name="RowSummary 2 2 2 10" xfId="24208" xr:uid="{CD731C8A-4631-4273-9A0B-515959E0ACE5}"/>
    <cellStyle name="RowSummary 2 2 2 10 2" xfId="37311" xr:uid="{505DCD6B-9AA4-44BE-914E-2933F1F77FD4}"/>
    <cellStyle name="RowSummary 2 2 2 11" xfId="31544" xr:uid="{96B2F50B-5C98-4CE7-8312-FB9D4C7716FA}"/>
    <cellStyle name="RowSummary 2 2 2 2" xfId="21276" xr:uid="{7D2A6DB1-1EC1-4C6D-967E-5F8EB5ED435E}"/>
    <cellStyle name="RowSummary 2 2 2 2 2" xfId="34621" xr:uid="{39A84748-C271-4B71-8F99-58EB3D015595}"/>
    <cellStyle name="RowSummary 2 2 2 3" xfId="26083" xr:uid="{3D23EFEE-C407-45F6-AAA1-212711B726AE}"/>
    <cellStyle name="RowSummary 2 2 2 3 2" xfId="38994" xr:uid="{08366148-2CD5-473B-B221-63F390892422}"/>
    <cellStyle name="RowSummary 2 2 2 4" xfId="6474" xr:uid="{E78B982F-2FA7-44CE-8A1B-9FEFBB5F23CC}"/>
    <cellStyle name="RowSummary 2 2 2 4 2" xfId="30822" xr:uid="{E25B7BAA-3B12-402D-8BE9-CD6EE8BC8D97}"/>
    <cellStyle name="RowSummary 2 2 2 5" xfId="27282" xr:uid="{01E285B7-F3DC-46C9-BD1F-7A85871018B9}"/>
    <cellStyle name="RowSummary 2 2 2 5 2" xfId="40063" xr:uid="{C880B746-69C6-45A9-AA10-4302F0856C4E}"/>
    <cellStyle name="RowSummary 2 2 2 6" xfId="27967" xr:uid="{A10649D9-937F-4092-97FA-2A69104F7F07}"/>
    <cellStyle name="RowSummary 2 2 2 6 2" xfId="40661" xr:uid="{5A73CBEA-02FC-4098-96D0-8FA3D21E1693}"/>
    <cellStyle name="RowSummary 2 2 2 7" xfId="6883" xr:uid="{17A2B8DE-6709-4352-ADEC-EA258B0455A6}"/>
    <cellStyle name="RowSummary 2 2 2 7 2" xfId="31123" xr:uid="{226C85D6-EBA4-4704-8253-B84E7EB8B491}"/>
    <cellStyle name="RowSummary 2 2 2 8" xfId="27607" xr:uid="{DFF21E4A-0C35-4C4F-A2BA-4F8ACF1F0DDF}"/>
    <cellStyle name="RowSummary 2 2 2 8 2" xfId="40353" xr:uid="{C6F104DF-8217-4EED-9580-B48E8BA26EF3}"/>
    <cellStyle name="RowSummary 2 2 2 9" xfId="27159" xr:uid="{CED67F41-C6C7-4465-9AF5-AF35896FED3A}"/>
    <cellStyle name="RowSummary 2 2 2 9 2" xfId="39953" xr:uid="{7E220ACD-1FA1-4843-B503-7E0A1CC3E042}"/>
    <cellStyle name="RowSummary 2 2 3" xfId="21970" xr:uid="{9F0B32CF-31DA-4E9E-B10E-0B95E0D5ACC2}"/>
    <cellStyle name="RowSummary 2 2 3 2" xfId="35203" xr:uid="{87C9B87C-44DA-4111-9D60-824512130F0F}"/>
    <cellStyle name="RowSummary 2 2 4" xfId="20897" xr:uid="{BEE7A760-F715-4B62-8C2C-9A9705B6129D}"/>
    <cellStyle name="RowSummary 2 2 4 2" xfId="34273" xr:uid="{CC2AB814-82B3-406D-9382-D085E12E3517}"/>
    <cellStyle name="RowSummary 2 2 5" xfId="6437" xr:uid="{27A4B169-8006-4B1C-B724-9374A6F22329}"/>
    <cellStyle name="RowSummary 2 2 5 2" xfId="30813" xr:uid="{7D4D816A-AE6C-4A01-B039-8DB669464E71}"/>
    <cellStyle name="RowSummary 2 2 6" xfId="27620" xr:uid="{6126AECE-7756-49C8-93FE-9476AC6E5D7A}"/>
    <cellStyle name="RowSummary 2 2 6 2" xfId="40363" xr:uid="{FCAFC037-EC63-4DAF-80D1-03DC20B7FCFD}"/>
    <cellStyle name="RowSummary 2 2 7" xfId="6261" xr:uid="{5C1AACA2-96ED-446A-B994-421ABFF474A9}"/>
    <cellStyle name="RowSummary 2 2 7 2" xfId="30662" xr:uid="{EB13B211-EEED-4605-A4A8-C77784321DBE}"/>
    <cellStyle name="RowSummary 2 2 8" xfId="25429" xr:uid="{183F26D1-1EE6-4B79-9F36-7B0FBB0BB0ED}"/>
    <cellStyle name="RowSummary 2 2 8 2" xfId="38414" xr:uid="{CF74DBC0-41AA-4AE3-84BF-8AC9AA88C29B}"/>
    <cellStyle name="RowSummary 2 2 9" xfId="28136" xr:uid="{50F66D86-5B2A-4EA3-92BF-668B468EBEE0}"/>
    <cellStyle name="RowSummary 2 2 9 2" xfId="40814" xr:uid="{588024F1-C46B-42A2-8E98-5A535C20AFAB}"/>
    <cellStyle name="RowSummary 2 3" xfId="13848" xr:uid="{F63F9FE3-B4E4-42E9-91C4-C26B3CC8B976}"/>
    <cellStyle name="RowSummary 2 3 10" xfId="28189" xr:uid="{C81E7F2F-5201-4DE8-9176-8D9689E3E474}"/>
    <cellStyle name="RowSummary 2 3 10 2" xfId="40866" xr:uid="{AC338D10-7F1E-400D-B5B0-FFF45A70DA1C}"/>
    <cellStyle name="RowSummary 2 3 2" xfId="14870" xr:uid="{6C5ACFE5-482B-428B-97C0-9797B215BDB5}"/>
    <cellStyle name="RowSummary 2 3 2 10" xfId="29155" xr:uid="{C56E10F1-10A7-4927-A410-61884FEB5E78}"/>
    <cellStyle name="RowSummary 2 3 2 10 2" xfId="41755" xr:uid="{6A17A17D-E27F-460E-8050-BC50C8F03E27}"/>
    <cellStyle name="RowSummary 2 3 2 11" xfId="31810" xr:uid="{0D9F637A-85AE-4B1E-A073-89116A1DC44F}"/>
    <cellStyle name="RowSummary 2 3 2 2" xfId="23903" xr:uid="{12A8372A-51A0-47CC-87E7-C06658FBC990}"/>
    <cellStyle name="RowSummary 2 3 2 2 2" xfId="37017" xr:uid="{5CDEEDAB-9277-454F-B535-D2E5BA2F7F85}"/>
    <cellStyle name="RowSummary 2 3 2 3" xfId="6927" xr:uid="{71606572-2AA1-498A-BFCA-A33E0F71D5C8}"/>
    <cellStyle name="RowSummary 2 3 2 3 2" xfId="31161" xr:uid="{5E3A4F84-CAEF-4726-92F2-80EFCDD8A43B}"/>
    <cellStyle name="RowSummary 2 3 2 4" xfId="18811" xr:uid="{8FA5E72F-E462-452A-999E-DEE47C4A5B58}"/>
    <cellStyle name="RowSummary 2 3 2 4 2" xfId="32397" xr:uid="{EB424C1E-6AA9-420F-B08F-4019D08E8B33}"/>
    <cellStyle name="RowSummary 2 3 2 5" xfId="27018" xr:uid="{A22178CA-868C-494A-8FA1-1BE4DFD1BB46}"/>
    <cellStyle name="RowSummary 2 3 2 5 2" xfId="39829" xr:uid="{86E985F1-4D75-444B-988E-573889FA39C3}"/>
    <cellStyle name="RowSummary 2 3 2 6" xfId="24913" xr:uid="{156D732B-53AC-4D91-97A0-827F3BCA5E26}"/>
    <cellStyle name="RowSummary 2 3 2 6 2" xfId="37949" xr:uid="{55DD1871-6846-4F52-8B1C-D7C71E3D8384}"/>
    <cellStyle name="RowSummary 2 3 2 7" xfId="28304" xr:uid="{8B3B5B38-6919-4FE1-8341-8342BDD151F4}"/>
    <cellStyle name="RowSummary 2 3 2 7 2" xfId="40969" xr:uid="{EBCBDE26-A8F8-4B72-8345-07DEE114C775}"/>
    <cellStyle name="RowSummary 2 3 2 8" xfId="28563" xr:uid="{2DF38591-3658-4976-B1B6-3770FC3DC71A}"/>
    <cellStyle name="RowSummary 2 3 2 8 2" xfId="41205" xr:uid="{8620DC0B-ED18-4EBE-A823-FF2E175E4E6F}"/>
    <cellStyle name="RowSummary 2 3 2 9" xfId="28933" xr:uid="{67B42A04-C872-449B-A572-29D2A4016DC7}"/>
    <cellStyle name="RowSummary 2 3 2 9 2" xfId="41545" xr:uid="{DE522139-24C9-402A-BCA0-F58742F277BB}"/>
    <cellStyle name="RowSummary 2 3 3" xfId="23117" xr:uid="{A43A9A5B-E944-4C38-B1EE-AAF99764263C}"/>
    <cellStyle name="RowSummary 2 3 3 2" xfId="36263" xr:uid="{8D6DEEE3-DC6B-4E63-A163-5905E0BEA1C6}"/>
    <cellStyle name="RowSummary 2 3 4" xfId="6790" xr:uid="{5F3783F6-8878-41A4-B808-35FF80A00F8C}"/>
    <cellStyle name="RowSummary 2 3 4 2" xfId="31036" xr:uid="{364E7A59-CE68-4F24-8350-D70494510F9C}"/>
    <cellStyle name="RowSummary 2 3 5" xfId="20319" xr:uid="{2FADB423-E572-46F7-ACA8-4761742C107D}"/>
    <cellStyle name="RowSummary 2 3 5 2" xfId="33760" xr:uid="{D6506964-C6E2-40E3-96DF-3FF34F858945}"/>
    <cellStyle name="RowSummary 2 3 6" xfId="25077" xr:uid="{64069323-DDF1-4971-88D4-277C278538F3}"/>
    <cellStyle name="RowSummary 2 3 6 2" xfId="38101" xr:uid="{5D2BFC1C-6400-4AE2-8AEB-F4EBE464C723}"/>
    <cellStyle name="RowSummary 2 3 7" xfId="28790" xr:uid="{8D20BF27-1598-4775-8DC1-A5A090D8AA13}"/>
    <cellStyle name="RowSummary 2 3 7 2" xfId="41414" xr:uid="{EF5C3766-ED0E-4854-BA8B-5D1561133EE9}"/>
    <cellStyle name="RowSummary 2 3 8" xfId="27966" xr:uid="{0B08C4C0-BEBD-4CC2-89C6-564B0EBBA7D0}"/>
    <cellStyle name="RowSummary 2 3 8 2" xfId="40660" xr:uid="{EC9B62D8-0EC2-4F4C-B772-5C2AA8790FDB}"/>
    <cellStyle name="RowSummary 2 3 9" xfId="19425" xr:uid="{A7F96A5E-074D-4C7F-8503-E49946CD134E}"/>
    <cellStyle name="RowSummary 2 3 9 2" xfId="32949" xr:uid="{484C2516-B9A4-46E3-B75E-B97A1B51C573}"/>
    <cellStyle name="RowSummary 2 4" xfId="11670" xr:uid="{6618BFC5-9EB5-4AA9-AC72-0169D2764C33}"/>
    <cellStyle name="RowSummary 2 4 10" xfId="18483" xr:uid="{8FA4B8D0-E7D6-419D-AE7E-147E6D9688BD}"/>
    <cellStyle name="RowSummary 2 4 10 2" xfId="32102" xr:uid="{2E2D7D7A-94A8-4F69-A426-163DA3393DD9}"/>
    <cellStyle name="RowSummary 2 4 2" xfId="21526" xr:uid="{D6EA3B45-F470-429E-AE88-AF64B2AB66A2}"/>
    <cellStyle name="RowSummary 2 4 2 2" xfId="34850" xr:uid="{D0FF71EE-05A8-4BDA-ACC5-2443CC5107A6}"/>
    <cellStyle name="RowSummary 2 4 3" xfId="24608" xr:uid="{5DDD2161-2ECC-4717-A71E-E0B592586691}"/>
    <cellStyle name="RowSummary 2 4 3 2" xfId="37673" xr:uid="{949A7200-DDCE-47F0-951D-5C2983739AE5}"/>
    <cellStyle name="RowSummary 2 4 4" xfId="24653" xr:uid="{DD18C100-E63E-44A8-9803-8DAB736C2E9E}"/>
    <cellStyle name="RowSummary 2 4 4 2" xfId="37712" xr:uid="{D6DE4606-16D0-45CF-BA82-FAF906E95104}"/>
    <cellStyle name="RowSummary 2 4 5" xfId="5149" xr:uid="{CFBFD627-1EE1-4D66-A3DB-69B8E4A30178}"/>
    <cellStyle name="RowSummary 2 4 5 2" xfId="29911" xr:uid="{8D9F5747-DE74-4E30-B029-DE1ED9328F70}"/>
    <cellStyle name="RowSummary 2 4 6" xfId="19253" xr:uid="{CAFA3F9D-6780-4BB4-AE86-65E36CFA1248}"/>
    <cellStyle name="RowSummary 2 4 6 2" xfId="32803" xr:uid="{6D9A670D-A1A0-48F1-9305-8B32BEDDDBDA}"/>
    <cellStyle name="RowSummary 2 4 7" xfId="28631" xr:uid="{446F3BFB-C92F-46EE-92C1-7D85B00155C5}"/>
    <cellStyle name="RowSummary 2 4 7 2" xfId="41261" xr:uid="{32EA846A-119A-41B3-8F0B-02FB6FA1CE66}"/>
    <cellStyle name="RowSummary 2 4 8" xfId="19716" xr:uid="{43943EFC-37AB-41AD-A2DD-04CE8D97A936}"/>
    <cellStyle name="RowSummary 2 4 8 2" xfId="33206" xr:uid="{F3607E1C-51D3-4C14-A894-53286D6B3B49}"/>
    <cellStyle name="RowSummary 2 4 9" xfId="27781" xr:uid="{AA9BECD9-CA0D-40AA-93AE-7B878147C2D7}"/>
    <cellStyle name="RowSummary 2 4 9 2" xfId="40497" xr:uid="{8B67B93D-2596-4FB1-9D3E-37CDE57FDA33}"/>
    <cellStyle name="rtt" xfId="3114" xr:uid="{614D3E66-CDD6-496E-AAB4-9CFC5A871A06}"/>
    <cellStyle name="s" xfId="3115" xr:uid="{0CC8DABF-AB11-4DCB-B5E7-91E16309F916}"/>
    <cellStyle name="s 2" xfId="12186" xr:uid="{C6A59B7B-2973-4726-AC48-BC29F4ADCFF5}"/>
    <cellStyle name="s 2 10" xfId="6739" xr:uid="{2017B2BD-3F67-458E-808C-17FB0417D93D}"/>
    <cellStyle name="s 2 10 2" xfId="30990" xr:uid="{02278B56-901A-4150-B9C5-3029F6424B4D}"/>
    <cellStyle name="s 2 2" xfId="21969" xr:uid="{7DB40754-197E-43EB-A104-FF9C7118451B}"/>
    <cellStyle name="s 2 2 2" xfId="35202" xr:uid="{51BE455D-3398-428C-B1AF-D17127E383B2}"/>
    <cellStyle name="s 2 3" xfId="23674" xr:uid="{C853D9BF-73D1-4815-9A02-15940F86FC9B}"/>
    <cellStyle name="s 2 3 2" xfId="36789" xr:uid="{3B26BEAD-0BFD-406D-A5FB-2A934E61A270}"/>
    <cellStyle name="s 2 4" xfId="20802" xr:uid="{148908D8-07C6-4860-9821-EE59973BE7C7}"/>
    <cellStyle name="s 2 4 2" xfId="34188" xr:uid="{4D292019-679B-481D-8F40-F7A2AFD9867B}"/>
    <cellStyle name="s 2 5" xfId="5895" xr:uid="{CC214361-C0ED-4B3C-B2E6-14060F0184BB}"/>
    <cellStyle name="s 2 5 2" xfId="30359" xr:uid="{8D6F19BB-17F4-4828-8C44-813269B80186}"/>
    <cellStyle name="s 2 6" xfId="25544" xr:uid="{196E3D05-3502-4F74-8260-D2DC6D365617}"/>
    <cellStyle name="s 2 6 2" xfId="38514" xr:uid="{9BEF11A7-D4E9-4F82-95E5-E91F78C575CE}"/>
    <cellStyle name="s 2 7" xfId="27918" xr:uid="{4F73478C-F741-4777-9608-36C719A23BA7}"/>
    <cellStyle name="s 2 7 2" xfId="40616" xr:uid="{3A980E11-F29B-4D16-9A47-BD6157CC6D73}"/>
    <cellStyle name="s 2 8" xfId="25594" xr:uid="{667CC4F6-CB08-40E7-A6BA-825BD3649DE5}"/>
    <cellStyle name="s 2 8 2" xfId="38558" xr:uid="{A4109B8E-3741-45F2-9397-B8ECD08EA2D0}"/>
    <cellStyle name="s 2 9" xfId="29516" xr:uid="{CFE8192A-04E1-4FBF-915F-15827396018B}"/>
    <cellStyle name="s 2 9 2" xfId="42095" xr:uid="{BC94592E-AFFF-48A3-91FE-54DBF6D83A53}"/>
    <cellStyle name="s 3" xfId="13849" xr:uid="{220BA90F-6555-4C54-AE80-99A4F352E663}"/>
    <cellStyle name="s 3 10" xfId="5988" xr:uid="{37955D4A-2223-4768-A00E-EA28D6249238}"/>
    <cellStyle name="s 3 10 2" xfId="30429" xr:uid="{BCD31DF2-DF4D-4D42-8857-5B4780F188CA}"/>
    <cellStyle name="s 3 11" xfId="29400" xr:uid="{343F6312-F34B-4E56-B8C2-F3DAD57CD1A1}"/>
    <cellStyle name="s 3 11 2" xfId="41983" xr:uid="{9E342172-0836-4135-BEFE-84C48101AB20}"/>
    <cellStyle name="s 3 2" xfId="14871" xr:uid="{211D486A-50FB-41D3-9E68-6612827BEB1A}"/>
    <cellStyle name="s 3 2 10" xfId="29633" xr:uid="{C36BC9E3-3E7D-40EC-864A-74ED92BF37F9}"/>
    <cellStyle name="s 3 2 10 2" xfId="42209" xr:uid="{5C6D9F2F-1F63-4E85-9F7D-30F18A6C908D}"/>
    <cellStyle name="s 3 2 11" xfId="31811" xr:uid="{AC28966A-C9EF-4AF6-80D3-1EA8EB75593E}"/>
    <cellStyle name="s 3 2 2" xfId="23904" xr:uid="{63E666ED-B4D5-4B4A-8ABA-A4FF11CEC589}"/>
    <cellStyle name="s 3 2 2 2" xfId="37018" xr:uid="{2D077E19-6309-4710-A83B-388C7C638482}"/>
    <cellStyle name="s 3 2 3" xfId="24416" xr:uid="{B986FAEC-C805-426A-A571-7E343AE7588B}"/>
    <cellStyle name="s 3 2 3 2" xfId="37506" xr:uid="{1336DBB7-F601-491B-8A0F-D91EBA841612}"/>
    <cellStyle name="s 3 2 4" xfId="24747" xr:uid="{5222B6C8-E2E6-4F47-BB60-7E1521257A73}"/>
    <cellStyle name="s 3 2 4 2" xfId="37797" xr:uid="{F949B321-4455-47D7-82AD-6371B7B31A14}"/>
    <cellStyle name="s 3 2 5" xfId="22478" xr:uid="{E337E780-11E8-4870-B0D3-C7C8BDC6892C}"/>
    <cellStyle name="s 3 2 5 2" xfId="35666" xr:uid="{1D09E331-03CF-4222-A952-E229CC6F7C97}"/>
    <cellStyle name="s 3 2 6" xfId="19371" xr:uid="{B4FA028E-9732-4865-B9A2-8E22FBB23B79}"/>
    <cellStyle name="s 3 2 6 2" xfId="32911" xr:uid="{4A02A562-B6A2-4D5F-A099-BFE032552FF3}"/>
    <cellStyle name="s 3 2 7" xfId="27594" xr:uid="{B1A3D8B0-D8F0-4019-BCAC-0E801FD3BA89}"/>
    <cellStyle name="s 3 2 7 2" xfId="40343" xr:uid="{0ACD2782-FE23-43C3-BE5C-0E57ECFD76FC}"/>
    <cellStyle name="s 3 2 8" xfId="28823" xr:uid="{4FD02AD8-6C1F-4326-AE2B-6C802B0D7BE0}"/>
    <cellStyle name="s 3 2 8 2" xfId="41445" xr:uid="{8E1A2967-879E-4576-8464-D1B812BBA4E0}"/>
    <cellStyle name="s 3 2 9" xfId="28682" xr:uid="{5A79921F-3B8C-48A0-A656-8B07F47A5E53}"/>
    <cellStyle name="s 3 2 9 2" xfId="41307" xr:uid="{CF653D92-1173-42A1-8FF1-F381BD16A2AB}"/>
    <cellStyle name="s 3 3" xfId="23118" xr:uid="{BC686B3D-1993-4086-8028-3F71B17419F9}"/>
    <cellStyle name="s 3 3 2" xfId="36264" xr:uid="{51A3196C-714C-48F4-8118-6EEBD6420EA9}"/>
    <cellStyle name="s 3 4" xfId="6791" xr:uid="{1F2D4066-C046-47D2-B487-EDC9487FE393}"/>
    <cellStyle name="s 3 4 2" xfId="31037" xr:uid="{CC0BF3C2-8BCD-4994-B2DC-90B81EA31D8B}"/>
    <cellStyle name="s 3 5" xfId="18695" xr:uid="{CBC199E7-771E-4DEA-8AAA-0FE7178CDCA0}"/>
    <cellStyle name="s 3 5 2" xfId="32293" xr:uid="{747DB469-2652-468A-A5C4-16534E5D53B2}"/>
    <cellStyle name="s 3 6" xfId="22474" xr:uid="{25AA30D9-DAEC-40AB-A637-BCB99E178E9E}"/>
    <cellStyle name="s 3 6 2" xfId="35662" xr:uid="{53218EE9-D963-4E29-A70C-78103FCBD968}"/>
    <cellStyle name="s 3 7" xfId="19343" xr:uid="{B730689F-4911-4A6A-85E7-37BAE39A41CA}"/>
    <cellStyle name="s 3 7 2" xfId="32886" xr:uid="{887EA4C1-1A5A-4413-A2C5-CE4F3B7B076E}"/>
    <cellStyle name="s 3 8" xfId="27904" xr:uid="{95C1380A-DC45-4FB5-98AB-C3EFE4B8384A}"/>
    <cellStyle name="s 3 8 2" xfId="40604" xr:uid="{42D9EE6C-E77C-49A6-A2B8-A772CCD3BE96}"/>
    <cellStyle name="s 3 9" xfId="24370" xr:uid="{DCBFBBEE-E773-4109-BBAA-125965A4A360}"/>
    <cellStyle name="s 3 9 2" xfId="37464" xr:uid="{A23FBD36-5D06-43A1-A1C4-B8C4E0D70861}"/>
    <cellStyle name="s 4" xfId="11671" xr:uid="{EAD390D0-D681-49D9-9AF7-85163E3EB631}"/>
    <cellStyle name="s 4 10" xfId="22099" xr:uid="{D5DDCFD0-EF25-4DB6-B38C-AD1F040EA660}"/>
    <cellStyle name="s 4 10 2" xfId="35327" xr:uid="{011A957B-661C-41A9-859A-A3737911B403}"/>
    <cellStyle name="s 4 2" xfId="21527" xr:uid="{2CE62C94-C7C1-45E0-8FFF-5CF0B006D141}"/>
    <cellStyle name="s 4 2 2" xfId="34851" xr:uid="{FBEFE5F2-C154-4442-948B-CA09A5198126}"/>
    <cellStyle name="s 4 3" xfId="22020" xr:uid="{68B6D1AE-12A6-418A-9CAE-8F9A6C1F74CB}"/>
    <cellStyle name="s 4 3 2" xfId="35253" xr:uid="{3976C7EC-F17B-4662-AAE5-44C731A244D8}"/>
    <cellStyle name="s 4 4" xfId="19632" xr:uid="{E1613642-FC39-435F-9585-BD592BA40E1A}"/>
    <cellStyle name="s 4 4 2" xfId="33131" xr:uid="{AD773CAC-940B-4B5E-9B2A-6E0BB3BA73D6}"/>
    <cellStyle name="s 4 5" xfId="22399" xr:uid="{6A1A17E9-01C7-4B71-90CD-ED09C7DAB6DB}"/>
    <cellStyle name="s 4 5 2" xfId="35595" xr:uid="{FB18106D-653D-44AB-95D1-4C9F51D6063B}"/>
    <cellStyle name="s 4 6" xfId="27329" xr:uid="{AD19E236-D657-4F36-AB85-A46D928AE801}"/>
    <cellStyle name="s 4 6 2" xfId="40104" xr:uid="{93F91515-0671-490C-9231-FF23B55BAC83}"/>
    <cellStyle name="s 4 7" xfId="7193" xr:uid="{196C37F7-8350-47B9-8307-6D0B356079B2}"/>
    <cellStyle name="s 4 7 2" xfId="31393" xr:uid="{2ACA059F-BA13-4271-9CC3-249E912EBE3F}"/>
    <cellStyle name="s 4 8" xfId="28912" xr:uid="{B0B614E4-8D82-404E-947F-2B68ADDFDC9F}"/>
    <cellStyle name="s 4 8 2" xfId="41524" xr:uid="{CE8A23B5-980F-4024-9A8E-A765D88FF37F}"/>
    <cellStyle name="s 4 9" xfId="19532" xr:uid="{3EDC4A5E-58FA-4420-BAE5-D5A1ECA94D9D}"/>
    <cellStyle name="s 4 9 2" xfId="33045" xr:uid="{8D4437A3-CCBA-41D7-9DBA-CC8520627C47}"/>
    <cellStyle name="s 5" xfId="5449" xr:uid="{EFEA09B2-A837-40A4-8354-11EC93A4AF19}"/>
    <cellStyle name="s 5 2" xfId="29980" xr:uid="{4DEAD13A-AB02-4DD8-A15E-2A2FDA49A1EC}"/>
    <cellStyle name="s 6" xfId="5854" xr:uid="{229438AA-22E3-4D16-B142-CC7426289809}"/>
    <cellStyle name="s 6 2" xfId="30326" xr:uid="{47291FC2-1EA4-42CF-9632-32F8C747FFD1}"/>
    <cellStyle name="s 7" xfId="29185" xr:uid="{9E9CF4A4-23A1-4718-9DE2-D4A2876B81BF}"/>
    <cellStyle name="s 7 2" xfId="41782" xr:uid="{41C41F15-5663-44E4-BA4E-695504D9B97D}"/>
    <cellStyle name="s_2005-07-12 Theta Assessment of Competing Bidders" xfId="3116" xr:uid="{BC09BD42-8972-4531-AF0F-74D6903EE6B0}"/>
    <cellStyle name="s_2005-07-12 Theta Assessment of Competing Bidders 2" xfId="12185" xr:uid="{19EAAD1F-EA33-4C2A-A7F6-2C5910A879F8}"/>
    <cellStyle name="s_2005-07-12 Theta Assessment of Competing Bidders 2 10" xfId="19704" xr:uid="{A8DCDB63-8696-4E4F-AF81-DC5CF16A033B}"/>
    <cellStyle name="s_2005-07-12 Theta Assessment of Competing Bidders 2 10 2" xfId="33195" xr:uid="{F7DC9240-89B5-40F4-B9EC-06299F2D3B30}"/>
    <cellStyle name="s_2005-07-12 Theta Assessment of Competing Bidders 2 2" xfId="21968" xr:uid="{F2C9F926-CBA6-4C6D-857E-8340D4882A5A}"/>
    <cellStyle name="s_2005-07-12 Theta Assessment of Competing Bidders 2 2 2" xfId="35201" xr:uid="{DBF7BD83-FBCC-4030-BF61-56449B65091A}"/>
    <cellStyle name="s_2005-07-12 Theta Assessment of Competing Bidders 2 3" xfId="20884" xr:uid="{8D55C89F-0A96-45A4-8524-59A20488DADA}"/>
    <cellStyle name="s_2005-07-12 Theta Assessment of Competing Bidders 2 3 2" xfId="34261" xr:uid="{C1AAA09C-E029-4EF4-9060-E0FFA1866BBC}"/>
    <cellStyle name="s_2005-07-12 Theta Assessment of Competing Bidders 2 4" xfId="20872" xr:uid="{3BF53313-1E1F-4729-B2BB-3B6858A4009E}"/>
    <cellStyle name="s_2005-07-12 Theta Assessment of Competing Bidders 2 4 2" xfId="34250" xr:uid="{B0DE0C8D-242D-4702-A7C0-8AD69767DE89}"/>
    <cellStyle name="s_2005-07-12 Theta Assessment of Competing Bidders 2 5" xfId="19732" xr:uid="{D0CF44C6-F1D6-4A42-981F-00DE9394739F}"/>
    <cellStyle name="s_2005-07-12 Theta Assessment of Competing Bidders 2 5 2" xfId="33219" xr:uid="{60691FAD-983A-46EA-8443-C1441C5009DC}"/>
    <cellStyle name="s_2005-07-12 Theta Assessment of Competing Bidders 2 6" xfId="20129" xr:uid="{9DF29859-0901-4BF5-8F2C-4A7D26E1E2CF}"/>
    <cellStyle name="s_2005-07-12 Theta Assessment of Competing Bidders 2 6 2" xfId="33590" xr:uid="{F2FE41D0-C835-42F9-9E9D-5BC9935B38A0}"/>
    <cellStyle name="s_2005-07-12 Theta Assessment of Competing Bidders 2 7" xfId="23315" xr:uid="{617065C1-92AC-486E-B592-0E9C118A57BE}"/>
    <cellStyle name="s_2005-07-12 Theta Assessment of Competing Bidders 2 7 2" xfId="36455" xr:uid="{2194E8E3-978A-44FC-8E8A-F11FEB60F5CA}"/>
    <cellStyle name="s_2005-07-12 Theta Assessment of Competing Bidders 2 8" xfId="19481" xr:uid="{8808CB91-FCCB-4161-8D9C-8A400DC5D316}"/>
    <cellStyle name="s_2005-07-12 Theta Assessment of Competing Bidders 2 8 2" xfId="33000" xr:uid="{614F2F53-3D15-4D52-9E83-1BBA902FA329}"/>
    <cellStyle name="s_2005-07-12 Theta Assessment of Competing Bidders 2 9" xfId="5423" xr:uid="{CF0D8DE4-12DA-41CB-B782-36138F1A9D0C}"/>
    <cellStyle name="s_2005-07-12 Theta Assessment of Competing Bidders 2 9 2" xfId="29959" xr:uid="{DD527B44-E9CA-4106-BAC3-F9399311784F}"/>
    <cellStyle name="s_2005-07-12 Theta Assessment of Competing Bidders 3" xfId="13850" xr:uid="{B3EB26A5-60C8-4044-9521-E70F9970649A}"/>
    <cellStyle name="s_2005-07-12 Theta Assessment of Competing Bidders 3 10" xfId="29329" xr:uid="{47EAFE35-CDFA-4449-91CD-3DD6FDD9AB0C}"/>
    <cellStyle name="s_2005-07-12 Theta Assessment of Competing Bidders 3 10 2" xfId="41916" xr:uid="{755163D9-BEE1-428B-A345-7E893E20A301}"/>
    <cellStyle name="s_2005-07-12 Theta Assessment of Competing Bidders 3 11" xfId="26763" xr:uid="{A83D6A03-A8B9-438B-8718-2859CA69DD68}"/>
    <cellStyle name="s_2005-07-12 Theta Assessment of Competing Bidders 3 11 2" xfId="39606" xr:uid="{316EC984-C50D-4ACD-97DD-0268B5F9A9F8}"/>
    <cellStyle name="s_2005-07-12 Theta Assessment of Competing Bidders 3 2" xfId="14872" xr:uid="{98A2CA61-F1E3-4ECD-BD8E-F40DCAF3067D}"/>
    <cellStyle name="s_2005-07-12 Theta Assessment of Competing Bidders 3 2 10" xfId="29574" xr:uid="{BEBFE556-6DB2-4F2F-9407-AE8C23585923}"/>
    <cellStyle name="s_2005-07-12 Theta Assessment of Competing Bidders 3 2 10 2" xfId="42150" xr:uid="{575A1EF3-5977-4448-92D6-CB4FFF5C7602}"/>
    <cellStyle name="s_2005-07-12 Theta Assessment of Competing Bidders 3 2 11" xfId="31812" xr:uid="{00E8E0F7-7E2F-4318-BB5A-8675FDCE321E}"/>
    <cellStyle name="s_2005-07-12 Theta Assessment of Competing Bidders 3 2 2" xfId="23905" xr:uid="{CEE5905C-D241-4500-AEB7-6D26D2922327}"/>
    <cellStyle name="s_2005-07-12 Theta Assessment of Competing Bidders 3 2 2 2" xfId="37019" xr:uid="{C29F0075-DB95-4544-B4C5-A9BF262046E2}"/>
    <cellStyle name="s_2005-07-12 Theta Assessment of Competing Bidders 3 2 3" xfId="25497" xr:uid="{754DCACB-E8BA-41D7-AFC1-35514FEF363C}"/>
    <cellStyle name="s_2005-07-12 Theta Assessment of Competing Bidders 3 2 3 2" xfId="38473" xr:uid="{AC10F6A8-7E19-4EDE-9057-0143A4DC3CD9}"/>
    <cellStyle name="s_2005-07-12 Theta Assessment of Competing Bidders 3 2 4" xfId="23646" xr:uid="{E82F74AD-38D7-4CF1-9845-FA25C5AE89C2}"/>
    <cellStyle name="s_2005-07-12 Theta Assessment of Competing Bidders 3 2 4 2" xfId="36763" xr:uid="{D15D57E4-4834-401A-A277-98BD5E07630B}"/>
    <cellStyle name="s_2005-07-12 Theta Assessment of Competing Bidders 3 2 5" xfId="20073" xr:uid="{E277D4C2-BD81-4801-AC84-CCD8762AA642}"/>
    <cellStyle name="s_2005-07-12 Theta Assessment of Competing Bidders 3 2 5 2" xfId="33539" xr:uid="{699ABB3E-AAE4-43B5-996C-CD9AE899D0A2}"/>
    <cellStyle name="s_2005-07-12 Theta Assessment of Competing Bidders 3 2 6" xfId="26401" xr:uid="{8EFA8F58-DACE-4332-A5CD-57E733997F15}"/>
    <cellStyle name="s_2005-07-12 Theta Assessment of Competing Bidders 3 2 6 2" xfId="39277" xr:uid="{CDB469B7-6057-41B3-9FCE-70C3FC672FE2}"/>
    <cellStyle name="s_2005-07-12 Theta Assessment of Competing Bidders 3 2 7" xfId="28569" xr:uid="{089FBC06-8845-49AE-8B23-B880EAE19E32}"/>
    <cellStyle name="s_2005-07-12 Theta Assessment of Competing Bidders 3 2 7 2" xfId="41210" xr:uid="{419BDF43-288C-4DEA-AFF7-D73A2536EC27}"/>
    <cellStyle name="s_2005-07-12 Theta Assessment of Competing Bidders 3 2 8" xfId="27992" xr:uid="{E7F26BED-9F96-4935-9631-E2A4C47237CE}"/>
    <cellStyle name="s_2005-07-12 Theta Assessment of Competing Bidders 3 2 8 2" xfId="40685" xr:uid="{024FAF4F-42EA-4CCE-945B-AC6AF0CCB30B}"/>
    <cellStyle name="s_2005-07-12 Theta Assessment of Competing Bidders 3 2 9" xfId="22815" xr:uid="{0C44BA6F-3F2E-49DD-90D9-F370396056F2}"/>
    <cellStyle name="s_2005-07-12 Theta Assessment of Competing Bidders 3 2 9 2" xfId="35976" xr:uid="{F4925BE3-A2B6-4D9F-9011-01BA42F6F316}"/>
    <cellStyle name="s_2005-07-12 Theta Assessment of Competing Bidders 3 3" xfId="23119" xr:uid="{965E0E46-32C4-416A-9B3B-15CA22CCC526}"/>
    <cellStyle name="s_2005-07-12 Theta Assessment of Competing Bidders 3 3 2" xfId="36265" xr:uid="{5B8A31DE-39CD-45EB-AB57-E2E1315CB080}"/>
    <cellStyle name="s_2005-07-12 Theta Assessment of Competing Bidders 3 4" xfId="6792" xr:uid="{678339DD-DFFC-4DB6-B282-BE3196105418}"/>
    <cellStyle name="s_2005-07-12 Theta Assessment of Competing Bidders 3 4 2" xfId="31038" xr:uid="{F5395EEF-A5F2-42A9-A140-4FDEB69E08F3}"/>
    <cellStyle name="s_2005-07-12 Theta Assessment of Competing Bidders 3 5" xfId="26678" xr:uid="{FF97A888-E6FC-4DA4-ABE2-A16CFAD9690D}"/>
    <cellStyle name="s_2005-07-12 Theta Assessment of Competing Bidders 3 5 2" xfId="39527" xr:uid="{5CABCBCD-06EB-4937-802F-3B49CDCA501D}"/>
    <cellStyle name="s_2005-07-12 Theta Assessment of Competing Bidders 3 6" xfId="22319" xr:uid="{5FE4D2CC-7CE6-45DB-8C5D-0DB1D248FD68}"/>
    <cellStyle name="s_2005-07-12 Theta Assessment of Competing Bidders 3 6 2" xfId="35527" xr:uid="{55B56B6A-3238-4BD2-A459-2229761E6EA2}"/>
    <cellStyle name="s_2005-07-12 Theta Assessment of Competing Bidders 3 7" xfId="6516" xr:uid="{19B58700-9E0A-4876-9FEA-DABEA1D11599}"/>
    <cellStyle name="s_2005-07-12 Theta Assessment of Competing Bidders 3 7 2" xfId="30859" xr:uid="{D10AEC86-069F-4CF3-8093-EF971510B36E}"/>
    <cellStyle name="s_2005-07-12 Theta Assessment of Competing Bidders 3 8" xfId="24445" xr:uid="{0BB8028C-E4C7-46E7-BAE3-09C1AA3B35D4}"/>
    <cellStyle name="s_2005-07-12 Theta Assessment of Competing Bidders 3 8 2" xfId="37529" xr:uid="{4D247DED-2C60-4EAB-866D-7769708BB043}"/>
    <cellStyle name="s_2005-07-12 Theta Assessment of Competing Bidders 3 9" xfId="28198" xr:uid="{B2C1D1DC-651F-4240-A37F-8A54CE819562}"/>
    <cellStyle name="s_2005-07-12 Theta Assessment of Competing Bidders 3 9 2" xfId="40874" xr:uid="{38E21B93-AD03-4A0E-99F3-4960F5407B34}"/>
    <cellStyle name="s_2005-07-12 Theta Assessment of Competing Bidders 4" xfId="11672" xr:uid="{D4A93D80-DCE1-4A5C-A296-A08DF99A520B}"/>
    <cellStyle name="s_2005-07-12 Theta Assessment of Competing Bidders 4 10" xfId="28295" xr:uid="{E97FEF92-6720-4FC3-B3B2-35D8EA6CC733}"/>
    <cellStyle name="s_2005-07-12 Theta Assessment of Competing Bidders 4 10 2" xfId="40961" xr:uid="{3801F0A4-68AD-4EE0-9B8F-FD517939A579}"/>
    <cellStyle name="s_2005-07-12 Theta Assessment of Competing Bidders 4 2" xfId="21528" xr:uid="{B60FEF3C-CA28-437D-BAFB-A626DCEF92B1}"/>
    <cellStyle name="s_2005-07-12 Theta Assessment of Competing Bidders 4 2 2" xfId="34852" xr:uid="{BF4304FA-17A1-4F6F-A6C3-16C248674B06}"/>
    <cellStyle name="s_2005-07-12 Theta Assessment of Competing Bidders 4 3" xfId="23045" xr:uid="{789A0E86-DECA-4385-8B11-F1966402626B}"/>
    <cellStyle name="s_2005-07-12 Theta Assessment of Competing Bidders 4 3 2" xfId="36194" xr:uid="{976B72E6-348F-48DD-8560-7232E2C4E700}"/>
    <cellStyle name="s_2005-07-12 Theta Assessment of Competing Bidders 4 4" xfId="24559" xr:uid="{4C86259C-62E5-4952-87F2-96750F31E092}"/>
    <cellStyle name="s_2005-07-12 Theta Assessment of Competing Bidders 4 4 2" xfId="37633" xr:uid="{13D18E63-9C00-4636-B75F-846B5762EFD8}"/>
    <cellStyle name="s_2005-07-12 Theta Assessment of Competing Bidders 4 5" xfId="20565" xr:uid="{FF821F6B-7A1E-49E5-851B-BFE743ACA5E1}"/>
    <cellStyle name="s_2005-07-12 Theta Assessment of Competing Bidders 4 5 2" xfId="33978" xr:uid="{4D4D059C-EBB6-4F46-A7C7-6C0C77459BEF}"/>
    <cellStyle name="s_2005-07-12 Theta Assessment of Competing Bidders 4 6" xfId="22914" xr:uid="{3299C311-0BCB-4450-964F-5F2600CD8203}"/>
    <cellStyle name="s_2005-07-12 Theta Assessment of Competing Bidders 4 6 2" xfId="36064" xr:uid="{1584FD78-CE6C-43CA-B1AF-551A223212BB}"/>
    <cellStyle name="s_2005-07-12 Theta Assessment of Competing Bidders 4 7" xfId="26364" xr:uid="{A1F52ED5-2E6C-46BA-943A-68074EED9FAE}"/>
    <cellStyle name="s_2005-07-12 Theta Assessment of Competing Bidders 4 7 2" xfId="39242" xr:uid="{46DAC32E-1273-4C7D-B565-CC57C206AE02}"/>
    <cellStyle name="s_2005-07-12 Theta Assessment of Competing Bidders 4 8" xfId="26406" xr:uid="{D9F172A2-1FFD-4A1F-888A-A778D8653FF2}"/>
    <cellStyle name="s_2005-07-12 Theta Assessment of Competing Bidders 4 8 2" xfId="39282" xr:uid="{999F094C-BCCC-4DDF-A3B3-51CE223D8187}"/>
    <cellStyle name="s_2005-07-12 Theta Assessment of Competing Bidders 4 9" xfId="26145" xr:uid="{7A505BD6-C590-4CD4-88DD-8E40776668B1}"/>
    <cellStyle name="s_2005-07-12 Theta Assessment of Competing Bidders 4 9 2" xfId="39054" xr:uid="{B3D9600D-501F-43D6-B2CF-8E62DA2C610D}"/>
    <cellStyle name="s_2005-07-12 Theta Assessment of Competing Bidders 5" xfId="5450" xr:uid="{5DACBF49-70D1-4E44-8D0C-AA3E8DD9CAA4}"/>
    <cellStyle name="s_2005-07-12 Theta Assessment of Competing Bidders 5 2" xfId="29981" xr:uid="{3052F427-C7BE-497B-AFC7-AA2FC835BDDC}"/>
    <cellStyle name="s_2005-07-12 Theta Assessment of Competing Bidders 6" xfId="5783" xr:uid="{A89B1B37-7261-430D-83AF-99469A0CE0ED}"/>
    <cellStyle name="s_2005-07-12 Theta Assessment of Competing Bidders 6 2" xfId="30263" xr:uid="{2A51306F-6BBD-44A6-9722-6E498F8026FE}"/>
    <cellStyle name="s_2005-07-12 Theta Assessment of Competing Bidders 7" xfId="29184" xr:uid="{90735F58-AC0F-4DBF-8281-AF0ED5C1E22A}"/>
    <cellStyle name="s_2005-07-12 Theta Assessment of Competing Bidders 7 2" xfId="41781" xr:uid="{35180C21-607C-4638-A62F-6C928635A8FE}"/>
    <cellStyle name="s_Blocs" xfId="3117" xr:uid="{A39F48D6-75CD-4CFF-8936-8D8CC87E9E8B}"/>
    <cellStyle name="s_Comps" xfId="3118" xr:uid="{C5F0DD95-7A17-4840-812B-C6A9DA8ED71D}"/>
    <cellStyle name="s_Comps 2" xfId="12184" xr:uid="{C91D21D5-8510-4DEE-A6A7-A55D372627EF}"/>
    <cellStyle name="s_Comps 2 10" xfId="28416" xr:uid="{7328A7EE-559A-440B-9F16-2E0EA1B99044}"/>
    <cellStyle name="s_Comps 2 10 2" xfId="41075" xr:uid="{2C312747-6A8D-49A4-8DFE-C199EFD13B9D}"/>
    <cellStyle name="s_Comps 2 2" xfId="21967" xr:uid="{45F57B74-F9A5-446A-9DDC-5DB3DE8C254A}"/>
    <cellStyle name="s_Comps 2 2 2" xfId="35200" xr:uid="{5C4B4077-1FF2-48C2-94C0-320846B4C44C}"/>
    <cellStyle name="s_Comps 2 3" xfId="24725" xr:uid="{EFE5EEB8-5E68-4FE8-9B89-A42B18755FC8}"/>
    <cellStyle name="s_Comps 2 3 2" xfId="37778" xr:uid="{F46CA26A-6D11-4E5C-8CD4-D33398AD33FC}"/>
    <cellStyle name="s_Comps 2 4" xfId="20716" xr:uid="{DF2BE1A3-1DD1-49F4-85CD-3DEAC577B614}"/>
    <cellStyle name="s_Comps 2 4 2" xfId="34115" xr:uid="{260067BD-3C19-4688-8B7B-3937D4CCAD2C}"/>
    <cellStyle name="s_Comps 2 5" xfId="21090" xr:uid="{C7EBECE5-1B5A-46BB-A898-E81156E87A49}"/>
    <cellStyle name="s_Comps 2 5 2" xfId="34443" xr:uid="{ED2E4EEA-7229-419D-BBE8-88821607969C}"/>
    <cellStyle name="s_Comps 2 6" xfId="25433" xr:uid="{26146389-DCEC-4FF2-8C08-EC5E5D72B3A5}"/>
    <cellStyle name="s_Comps 2 6 2" xfId="38417" xr:uid="{9D927D9E-9372-4751-A3A4-669AFF6CAD95}"/>
    <cellStyle name="s_Comps 2 7" xfId="21466" xr:uid="{90B9452D-7B87-454F-92C5-71D8FFFB835B}"/>
    <cellStyle name="s_Comps 2 7 2" xfId="34794" xr:uid="{DA85951D-23BD-4B38-AE70-43615B62D5FB}"/>
    <cellStyle name="s_Comps 2 8" xfId="19834" xr:uid="{0B59737E-3593-47C3-A2EF-EA91C359E72E}"/>
    <cellStyle name="s_Comps 2 8 2" xfId="33317" xr:uid="{6F3C875D-3DB3-4345-981F-3A230E8178BF}"/>
    <cellStyle name="s_Comps 2 9" xfId="25288" xr:uid="{AC33DD45-5F33-4FED-9C01-F4E95ED52F35}"/>
    <cellStyle name="s_Comps 2 9 2" xfId="38289" xr:uid="{906C6015-BF2A-4431-9E78-C42DA017B3AE}"/>
    <cellStyle name="s_Comps 3" xfId="13851" xr:uid="{F8A62ECF-2648-4CD3-AADA-F3125135FD86}"/>
    <cellStyle name="s_Comps 3 10" xfId="27673" xr:uid="{AD809994-AE78-44C4-B8B7-01B8C9002DE5}"/>
    <cellStyle name="s_Comps 3 10 2" xfId="40405" xr:uid="{3B507F10-AB3C-4DD1-AA61-B65A97B9AC32}"/>
    <cellStyle name="s_Comps 3 11" xfId="29553" xr:uid="{03D76762-D82B-4C74-93A6-B15F6949CF00}"/>
    <cellStyle name="s_Comps 3 11 2" xfId="42129" xr:uid="{3E6F589F-8219-475F-BB28-8E249EE1A8E2}"/>
    <cellStyle name="s_Comps 3 2" xfId="14873" xr:uid="{BF609C44-DBF0-47AB-BCA0-D19DE49FD16F}"/>
    <cellStyle name="s_Comps 3 2 10" xfId="27027" xr:uid="{DE796BEE-3961-4DB5-A03F-8CDA842898A7}"/>
    <cellStyle name="s_Comps 3 2 10 2" xfId="39837" xr:uid="{758AE74F-DF1E-44F7-A34C-2DF49A9DBB33}"/>
    <cellStyle name="s_Comps 3 2 11" xfId="31813" xr:uid="{A3EE8A80-303A-4C77-B554-97E40671C5E1}"/>
    <cellStyle name="s_Comps 3 2 2" xfId="23906" xr:uid="{59C696C9-9195-4A7E-B9DE-FF9B6FDDAE99}"/>
    <cellStyle name="s_Comps 3 2 2 2" xfId="37020" xr:uid="{39923CE4-47F9-42B4-97BC-119824817FAA}"/>
    <cellStyle name="s_Comps 3 2 3" xfId="25239" xr:uid="{33F6F497-3263-4399-89A4-B017D6C3D384}"/>
    <cellStyle name="s_Comps 3 2 3 2" xfId="38246" xr:uid="{D8BF58A0-2FB6-4E6B-AF92-350C0696D015}"/>
    <cellStyle name="s_Comps 3 2 4" xfId="19559" xr:uid="{A2B033B7-EF27-40A4-AC82-81D2A265C1EE}"/>
    <cellStyle name="s_Comps 3 2 4 2" xfId="33068" xr:uid="{6DE29842-66CC-4010-8222-76E1CF672C10}"/>
    <cellStyle name="s_Comps 3 2 5" xfId="26581" xr:uid="{59F3B012-1A5D-438C-A4A3-93BEF9A5C7FF}"/>
    <cellStyle name="s_Comps 3 2 5 2" xfId="39438" xr:uid="{AEEB7048-F40B-40C0-A3D7-78E13299F50F}"/>
    <cellStyle name="s_Comps 3 2 6" xfId="25039" xr:uid="{36DC6765-D16B-4D86-974B-DBB587467DD2}"/>
    <cellStyle name="s_Comps 3 2 6 2" xfId="38066" xr:uid="{DBB59961-3C65-4C6B-9556-217E766E8EB8}"/>
    <cellStyle name="s_Comps 3 2 7" xfId="28413" xr:uid="{07C79871-B7B8-4545-B123-58F4DBEEBCE9}"/>
    <cellStyle name="s_Comps 3 2 7 2" xfId="41072" xr:uid="{392AE3E0-D07A-4099-BBB1-B8A66FE28D10}"/>
    <cellStyle name="s_Comps 3 2 8" xfId="19739" xr:uid="{0714260B-25D3-412A-AE7C-DF69FD00078A}"/>
    <cellStyle name="s_Comps 3 2 8 2" xfId="33224" xr:uid="{6830B8E6-A070-41FD-B7AD-AD72E082476C}"/>
    <cellStyle name="s_Comps 3 2 9" xfId="29317" xr:uid="{2EE3E308-40E5-4D9C-B8CE-C948FD47EF8C}"/>
    <cellStyle name="s_Comps 3 2 9 2" xfId="41906" xr:uid="{20349C9E-1538-4BB6-B4A9-1F24ACD722FE}"/>
    <cellStyle name="s_Comps 3 3" xfId="23120" xr:uid="{B2536830-5E16-4A35-B8BC-A16E17E5DFFA}"/>
    <cellStyle name="s_Comps 3 3 2" xfId="36266" xr:uid="{EC015C7C-C2A8-4131-8CA7-2D5304C11B6D}"/>
    <cellStyle name="s_Comps 3 4" xfId="20153" xr:uid="{E5C4D35B-CD78-4826-A1C0-EC507A62B62E}"/>
    <cellStyle name="s_Comps 3 4 2" xfId="33612" xr:uid="{356B0B85-BDE6-419A-8E0B-0C5B33C3B7C0}"/>
    <cellStyle name="s_Comps 3 5" xfId="19302" xr:uid="{3C47113C-4F7C-406E-B995-FC7AF1CDA628}"/>
    <cellStyle name="s_Comps 3 5 2" xfId="32848" xr:uid="{BA232FE0-C3A7-433C-9501-48AA698D91F8}"/>
    <cellStyle name="s_Comps 3 6" xfId="22135" xr:uid="{DE0C474E-2C81-4DF3-8E6C-71EB6DB23BE3}"/>
    <cellStyle name="s_Comps 3 6 2" xfId="35357" xr:uid="{D5300A9E-7522-46C0-B9B3-4F1504744372}"/>
    <cellStyle name="s_Comps 3 7" xfId="20540" xr:uid="{794DF404-DC9D-4492-ACF2-5BDAEF5E2414}"/>
    <cellStyle name="s_Comps 3 7 2" xfId="33954" xr:uid="{540EF41F-AC05-4F87-A5B7-235A6F6F3B6D}"/>
    <cellStyle name="s_Comps 3 8" xfId="27402" xr:uid="{77B699E7-C449-4B2E-946D-1892314EB21B}"/>
    <cellStyle name="s_Comps 3 8 2" xfId="40172" xr:uid="{F9C22824-49EA-4267-99AE-5C2BB8F3E0DE}"/>
    <cellStyle name="s_Comps 3 9" xfId="5951" xr:uid="{EA99832B-D81C-4251-9600-4F956DF384F7}"/>
    <cellStyle name="s_Comps 3 9 2" xfId="30403" xr:uid="{7314E62D-011D-4887-AE84-4DC436244A00}"/>
    <cellStyle name="s_Comps 4" xfId="11673" xr:uid="{BDC51426-6CD7-4B16-9185-C2075D00070C}"/>
    <cellStyle name="s_Comps 4 10" xfId="24479" xr:uid="{96EFB6D7-7B03-43FC-B9EF-E06D0390873D}"/>
    <cellStyle name="s_Comps 4 10 2" xfId="37560" xr:uid="{6E0C61DA-C5E3-4594-B1E9-A0EE2304A904}"/>
    <cellStyle name="s_Comps 4 2" xfId="21529" xr:uid="{D7A3ED49-EDE1-4DCB-B90D-8EE90EE5AF80}"/>
    <cellStyle name="s_Comps 4 2 2" xfId="34853" xr:uid="{FABD4831-9792-463D-B998-14D404EBA86C}"/>
    <cellStyle name="s_Comps 4 3" xfId="6103" xr:uid="{AF8DFF97-4E18-4420-A528-52D985D4C19D}"/>
    <cellStyle name="s_Comps 4 3 2" xfId="30521" xr:uid="{879A5D1C-175F-4D2E-B732-601685723C1B}"/>
    <cellStyle name="s_Comps 4 4" xfId="26323" xr:uid="{00F786F9-A120-4BEA-BB07-24153DDA31C8}"/>
    <cellStyle name="s_Comps 4 4 2" xfId="39213" xr:uid="{7CD8701F-4276-4331-8916-D5333D90F3D8}"/>
    <cellStyle name="s_Comps 4 5" xfId="25231" xr:uid="{E5727020-6401-4601-8386-4958E637CEF6}"/>
    <cellStyle name="s_Comps 4 5 2" xfId="38238" xr:uid="{36D7DD2A-9929-4036-9F47-17518668F67F}"/>
    <cellStyle name="s_Comps 4 6" xfId="24966" xr:uid="{9A662153-E652-45A4-B252-BB269267A64C}"/>
    <cellStyle name="s_Comps 4 6 2" xfId="37999" xr:uid="{644324FD-94BB-4245-8556-354C21F13245}"/>
    <cellStyle name="s_Comps 4 7" xfId="22709" xr:uid="{884CCC20-C888-4B16-98D2-2A4B64062599}"/>
    <cellStyle name="s_Comps 4 7 2" xfId="35880" xr:uid="{56E12EA8-1AAF-4184-98CF-31A66B39BB82}"/>
    <cellStyle name="s_Comps 4 8" xfId="28866" xr:uid="{4C06835B-E8F2-48B9-B14E-192FEE67C69B}"/>
    <cellStyle name="s_Comps 4 8 2" xfId="41486" xr:uid="{3277D01D-D97B-4AC3-84DF-B4EEE89D3619}"/>
    <cellStyle name="s_Comps 4 9" xfId="20420" xr:uid="{2F664B7B-2BE0-4D30-909F-0142A2F85251}"/>
    <cellStyle name="s_Comps 4 9 2" xfId="33847" xr:uid="{7F8EA45C-0C17-41BD-B335-C577E35610D0}"/>
    <cellStyle name="s_Comps 5" xfId="5452" xr:uid="{462DF261-157B-4D91-B75E-D7519198F337}"/>
    <cellStyle name="s_Comps 5 2" xfId="29983" xr:uid="{4D9BF885-A5C8-48A8-BF84-77474C964B47}"/>
    <cellStyle name="s_Comps 6" xfId="24123" xr:uid="{0A6CF2EC-3A05-4918-9D11-A30B97AB53AE}"/>
    <cellStyle name="s_Comps 6 2" xfId="37235" xr:uid="{57D3AD0B-2D51-41B7-8479-17704F219BFC}"/>
    <cellStyle name="s_Comps 7" xfId="29193" xr:uid="{340BCB63-3D18-4258-A8D8-A66F506211C1}"/>
    <cellStyle name="s_Comps 7 2" xfId="41790" xr:uid="{9B2E2FFE-40D5-4A4B-8CF3-80A245F6B482}"/>
    <cellStyle name="s_Comps_2005-07-13 Financials (3)" xfId="3119" xr:uid="{50DCDC82-BDB8-424C-8E57-A883C5740157}"/>
    <cellStyle name="s_Comps_2005-07-13 Financials (3) 2" xfId="12183" xr:uid="{39DDC14B-D9D9-47E2-965C-73C6E0D7D9CC}"/>
    <cellStyle name="s_Comps_2005-07-13 Financials (3) 2 10" xfId="29669" xr:uid="{F5EB830A-18EF-490A-B09B-5C0E78135374}"/>
    <cellStyle name="s_Comps_2005-07-13 Financials (3) 2 10 2" xfId="42243" xr:uid="{692B1EAB-CCD8-44D6-B175-DECBA4C88379}"/>
    <cellStyle name="s_Comps_2005-07-13 Financials (3) 2 2" xfId="21966" xr:uid="{7B703867-BA4A-4EBF-8243-E05DE345B2D3}"/>
    <cellStyle name="s_Comps_2005-07-13 Financials (3) 2 2 2" xfId="35199" xr:uid="{C2889E70-EEEC-4C90-907E-815C71EDCE36}"/>
    <cellStyle name="s_Comps_2005-07-13 Financials (3) 2 3" xfId="25908" xr:uid="{F3543E61-9426-4D72-B3E6-60B30E75BB14}"/>
    <cellStyle name="s_Comps_2005-07-13 Financials (3) 2 3 2" xfId="38845" xr:uid="{7B5DAC47-31E9-41C5-B9EF-7D747503988A}"/>
    <cellStyle name="s_Comps_2005-07-13 Financials (3) 2 4" xfId="25468" xr:uid="{7904A66B-B582-4148-A47D-775807981398}"/>
    <cellStyle name="s_Comps_2005-07-13 Financials (3) 2 4 2" xfId="38446" xr:uid="{44D98CAD-D0B8-4482-9F55-9D612742C1EF}"/>
    <cellStyle name="s_Comps_2005-07-13 Financials (3) 2 5" xfId="22694" xr:uid="{186BE4F9-ED28-4843-8287-198D3D66AF3E}"/>
    <cellStyle name="s_Comps_2005-07-13 Financials (3) 2 5 2" xfId="35865" xr:uid="{757BAE51-2F8B-458E-9E32-FC957F146568}"/>
    <cellStyle name="s_Comps_2005-07-13 Financials (3) 2 6" xfId="25987" xr:uid="{EEC22250-9E1E-401C-8EC9-639228E537F3}"/>
    <cellStyle name="s_Comps_2005-07-13 Financials (3) 2 6 2" xfId="38910" xr:uid="{99C1532C-2E8A-45CF-948D-6AC97AA017E9}"/>
    <cellStyle name="s_Comps_2005-07-13 Financials (3) 2 7" xfId="27598" xr:uid="{BC4A91BD-DBBB-48A0-A729-C1712E5E3905}"/>
    <cellStyle name="s_Comps_2005-07-13 Financials (3) 2 7 2" xfId="40346" xr:uid="{D0F5A584-6E19-4E86-8DB2-230362670BDE}"/>
    <cellStyle name="s_Comps_2005-07-13 Financials (3) 2 8" xfId="22462" xr:uid="{BB709795-CF84-4E1D-B05A-0D537CF7D7E0}"/>
    <cellStyle name="s_Comps_2005-07-13 Financials (3) 2 8 2" xfId="35651" xr:uid="{BC659605-DCF8-40C8-9E23-E961EFBC0910}"/>
    <cellStyle name="s_Comps_2005-07-13 Financials (3) 2 9" xfId="21800" xr:uid="{1561B6DF-FAE3-4D6D-B857-40E2D833CDB9}"/>
    <cellStyle name="s_Comps_2005-07-13 Financials (3) 2 9 2" xfId="35075" xr:uid="{6C22ED1D-817C-44E2-A684-0350563EBE86}"/>
    <cellStyle name="s_Comps_2005-07-13 Financials (3) 3" xfId="13852" xr:uid="{CDD9A9E6-EC46-46FF-923C-B6BF9DD56663}"/>
    <cellStyle name="s_Comps_2005-07-13 Financials (3) 3 10" xfId="21407" xr:uid="{58BB65CA-2456-4661-80C9-F908CB796DA1}"/>
    <cellStyle name="s_Comps_2005-07-13 Financials (3) 3 10 2" xfId="34740" xr:uid="{A4964231-DA20-4D6F-AF8C-39FF3DACC01D}"/>
    <cellStyle name="s_Comps_2005-07-13 Financials (3) 3 11" xfId="26506" xr:uid="{4BAF8E26-3902-4614-A961-16782964BCC8}"/>
    <cellStyle name="s_Comps_2005-07-13 Financials (3) 3 11 2" xfId="39374" xr:uid="{B4D82F1C-BA80-4500-B20E-93B58738818C}"/>
    <cellStyle name="s_Comps_2005-07-13 Financials (3) 3 2" xfId="14874" xr:uid="{E0064C26-C76C-4B33-B2FF-86F7EB25FC96}"/>
    <cellStyle name="s_Comps_2005-07-13 Financials (3) 3 2 10" xfId="20065" xr:uid="{5A81ACF2-8697-4938-882B-7B540A6826BA}"/>
    <cellStyle name="s_Comps_2005-07-13 Financials (3) 3 2 10 2" xfId="33531" xr:uid="{081AE64A-CC29-4BB7-B2C4-8E703AE8DB9B}"/>
    <cellStyle name="s_Comps_2005-07-13 Financials (3) 3 2 11" xfId="31814" xr:uid="{28F14DAF-0EFA-4059-98B7-EA2F3A72841D}"/>
    <cellStyle name="s_Comps_2005-07-13 Financials (3) 3 2 2" xfId="23907" xr:uid="{82AF680B-A52B-424F-A432-56149317CCE4}"/>
    <cellStyle name="s_Comps_2005-07-13 Financials (3) 3 2 2 2" xfId="37021" xr:uid="{01C3C979-83C3-4268-96BC-45925CFB3711}"/>
    <cellStyle name="s_Comps_2005-07-13 Financials (3) 3 2 3" xfId="24984" xr:uid="{AC12BB8C-1A6F-4545-BB27-A1A140627005}"/>
    <cellStyle name="s_Comps_2005-07-13 Financials (3) 3 2 3 2" xfId="38015" xr:uid="{2289BBB4-B4CE-4CD3-A4CC-94440C5BA7A6}"/>
    <cellStyle name="s_Comps_2005-07-13 Financials (3) 3 2 4" xfId="5563" xr:uid="{9E881161-6151-4DDC-9E42-BD0992B0E487}"/>
    <cellStyle name="s_Comps_2005-07-13 Financials (3) 3 2 4 2" xfId="30076" xr:uid="{76C59522-00E5-4532-908E-156D30A822C2}"/>
    <cellStyle name="s_Comps_2005-07-13 Financials (3) 3 2 5" xfId="22410" xr:uid="{768FFE0B-0DDE-4AD2-BE79-EE4E10394860}"/>
    <cellStyle name="s_Comps_2005-07-13 Financials (3) 3 2 5 2" xfId="35605" xr:uid="{2CCC0CCE-5A26-4A9A-94C4-B4FAF4A1F051}"/>
    <cellStyle name="s_Comps_2005-07-13 Financials (3) 3 2 6" xfId="22097" xr:uid="{2E490794-BCAB-490F-A56D-BF6A94C2CBB7}"/>
    <cellStyle name="s_Comps_2005-07-13 Financials (3) 3 2 6 2" xfId="35325" xr:uid="{35480FA8-7E82-438F-9CC2-EA2B6A492E3C}"/>
    <cellStyle name="s_Comps_2005-07-13 Financials (3) 3 2 7" xfId="27643" xr:uid="{CC6F90E0-B7DA-42D9-9B25-4C5897CC0E50}"/>
    <cellStyle name="s_Comps_2005-07-13 Financials (3) 3 2 7 2" xfId="40381" xr:uid="{5C75F873-BA0C-479F-BEF7-EAB3CF8D23A2}"/>
    <cellStyle name="s_Comps_2005-07-13 Financials (3) 3 2 8" xfId="27491" xr:uid="{FF2E63B8-A22B-48F9-974D-0C48804EF7ED}"/>
    <cellStyle name="s_Comps_2005-07-13 Financials (3) 3 2 8 2" xfId="40255" xr:uid="{1549063B-3730-4CCE-A072-2A9385A875F3}"/>
    <cellStyle name="s_Comps_2005-07-13 Financials (3) 3 2 9" xfId="28234" xr:uid="{1EACBB4C-654A-4F7D-B6DF-8CF50B74DA2E}"/>
    <cellStyle name="s_Comps_2005-07-13 Financials (3) 3 2 9 2" xfId="40905" xr:uid="{C0AB4766-41C0-498F-A6B6-A9ED7019CA9D}"/>
    <cellStyle name="s_Comps_2005-07-13 Financials (3) 3 3" xfId="23121" xr:uid="{E814305A-6F0A-4343-84FB-13436D2DEA39}"/>
    <cellStyle name="s_Comps_2005-07-13 Financials (3) 3 3 2" xfId="36267" xr:uid="{2D324957-F161-4425-8352-FB061B7BDF8E}"/>
    <cellStyle name="s_Comps_2005-07-13 Financials (3) 3 4" xfId="6793" xr:uid="{AC35F1EE-76C7-42A3-9B41-4FDBB0F76B56}"/>
    <cellStyle name="s_Comps_2005-07-13 Financials (3) 3 4 2" xfId="31039" xr:uid="{B9D3C7CD-FECB-4603-A65E-95D21F1407B6}"/>
    <cellStyle name="s_Comps_2005-07-13 Financials (3) 3 5" xfId="21802" xr:uid="{99BFBA34-3D21-44CA-AFAB-85E8358CB7A8}"/>
    <cellStyle name="s_Comps_2005-07-13 Financials (3) 3 5 2" xfId="35077" xr:uid="{3736CE14-88B5-4620-B21A-D89C3BC8BF0C}"/>
    <cellStyle name="s_Comps_2005-07-13 Financials (3) 3 6" xfId="5894" xr:uid="{6597D387-7CEC-4196-86A9-C2E8CBFDA5EF}"/>
    <cellStyle name="s_Comps_2005-07-13 Financials (3) 3 6 2" xfId="30358" xr:uid="{581A56A4-0B3D-4218-BD83-5A6E4AE8121D}"/>
    <cellStyle name="s_Comps_2005-07-13 Financials (3) 3 7" xfId="7196" xr:uid="{6DF4A55D-B399-4694-BCA8-F3B01BB9E411}"/>
    <cellStyle name="s_Comps_2005-07-13 Financials (3) 3 7 2" xfId="31396" xr:uid="{2E23E63A-E15C-43A0-9E59-9CD81E7FF78C}"/>
    <cellStyle name="s_Comps_2005-07-13 Financials (3) 3 8" xfId="5934" xr:uid="{A9239AD3-45CB-40B6-95DC-CFFCE62BC7CA}"/>
    <cellStyle name="s_Comps_2005-07-13 Financials (3) 3 8 2" xfId="30388" xr:uid="{9AF21ABB-BF48-41DF-AE5D-4115120BA6D6}"/>
    <cellStyle name="s_Comps_2005-07-13 Financials (3) 3 9" xfId="23392" xr:uid="{CAE8A61D-EAA7-4414-A994-5410F86CD9C4}"/>
    <cellStyle name="s_Comps_2005-07-13 Financials (3) 3 9 2" xfId="36527" xr:uid="{E1D44EC4-4FEC-483D-88B5-31C256154305}"/>
    <cellStyle name="s_Comps_2005-07-13 Financials (3) 4" xfId="11674" xr:uid="{2E67F4D9-0BB9-4DFF-9652-BE2AF8277DB4}"/>
    <cellStyle name="s_Comps_2005-07-13 Financials (3) 4 10" xfId="29547" xr:uid="{25C297DD-5111-4300-9EE7-BBDD20B833B0}"/>
    <cellStyle name="s_Comps_2005-07-13 Financials (3) 4 10 2" xfId="42123" xr:uid="{723159AE-F469-4457-BC17-DA4350617941}"/>
    <cellStyle name="s_Comps_2005-07-13 Financials (3) 4 2" xfId="21530" xr:uid="{FB1A8B40-88AA-4CEE-B7CA-06B62B6D7B60}"/>
    <cellStyle name="s_Comps_2005-07-13 Financials (3) 4 2 2" xfId="34854" xr:uid="{0CB32EDB-B4D9-4429-8C26-055D7FE59F0D}"/>
    <cellStyle name="s_Comps_2005-07-13 Financials (3) 4 3" xfId="7212" xr:uid="{96D1F1FE-F66D-4BAC-8B0B-BC13B7E27118}"/>
    <cellStyle name="s_Comps_2005-07-13 Financials (3) 4 3 2" xfId="31409" xr:uid="{6B63D73E-F7F0-43FE-A995-6A39F1D5301D}"/>
    <cellStyle name="s_Comps_2005-07-13 Financials (3) 4 4" xfId="7174" xr:uid="{4DE08B6D-5D0E-4561-8C14-3C872A741F99}"/>
    <cellStyle name="s_Comps_2005-07-13 Financials (3) 4 4 2" xfId="31380" xr:uid="{41AF9B9E-6949-4A1D-8964-78B80C633DFB}"/>
    <cellStyle name="s_Comps_2005-07-13 Financials (3) 4 5" xfId="20543" xr:uid="{5566D03D-B15D-4868-BB6E-224AC4D6BC99}"/>
    <cellStyle name="s_Comps_2005-07-13 Financials (3) 4 5 2" xfId="33957" xr:uid="{A86D3F7B-2592-4429-BCA6-778D0B219582}"/>
    <cellStyle name="s_Comps_2005-07-13 Financials (3) 4 6" xfId="27068" xr:uid="{612F43BE-EDAF-4F3B-94D0-5BD0963080BE}"/>
    <cellStyle name="s_Comps_2005-07-13 Financials (3) 4 6 2" xfId="39871" xr:uid="{71E55F1F-3EF2-4536-9683-1B519C78BC52}"/>
    <cellStyle name="s_Comps_2005-07-13 Financials (3) 4 7" xfId="28888" xr:uid="{5A7D11C9-42A6-4DDF-A9C1-F290EBC84DE1}"/>
    <cellStyle name="s_Comps_2005-07-13 Financials (3) 4 7 2" xfId="41504" xr:uid="{9E223E48-36FD-4739-922B-BD7D35D181BD}"/>
    <cellStyle name="s_Comps_2005-07-13 Financials (3) 4 8" xfId="23578" xr:uid="{E73B153B-B504-4BA7-A9A9-8C7E40569FA8}"/>
    <cellStyle name="s_Comps_2005-07-13 Financials (3) 4 8 2" xfId="36706" xr:uid="{566081B2-6E22-42D3-8338-6083F187C1EC}"/>
    <cellStyle name="s_Comps_2005-07-13 Financials (3) 4 9" xfId="26093" xr:uid="{A2B47B0B-3D6F-4E8B-9ED7-8AFF37FCA404}"/>
    <cellStyle name="s_Comps_2005-07-13 Financials (3) 4 9 2" xfId="39004" xr:uid="{55A49CD3-6B8C-47E8-AC46-2FA879BEB4A0}"/>
    <cellStyle name="s_Comps_2005-07-13 Financials (3) 5" xfId="5453" xr:uid="{6D8AA602-25E5-4240-8CFA-12B7FA7D757A}"/>
    <cellStyle name="s_Comps_2005-07-13 Financials (3) 5 2" xfId="29984" xr:uid="{318A5945-53E8-4610-B4E2-E9017ED08BCE}"/>
    <cellStyle name="s_Comps_2005-07-13 Financials (3) 6" xfId="25639" xr:uid="{3CD297A6-D084-4DD1-BA09-D84C2CD42145}"/>
    <cellStyle name="s_Comps_2005-07-13 Financials (3) 6 2" xfId="38600" xr:uid="{DA85BE14-89BE-495A-A6A9-AE362AFDE777}"/>
    <cellStyle name="s_Comps_2005-07-13 Financials (3) 7" xfId="29194" xr:uid="{5937D853-84C2-45C4-9915-8063903225F9}"/>
    <cellStyle name="s_Comps_2005-07-13 Financials (3) 7 2" xfId="41791" xr:uid="{C39D6AE8-577F-454C-B726-5511ABA4B95A}"/>
    <cellStyle name="s_Comps_Gazelle DDM Jul-9-2003 (FINAL Base Case)" xfId="3120" xr:uid="{1AA4FC98-A1AA-4A47-AB35-5364223B00D2}"/>
    <cellStyle name="s_Comps_Gazelle DDM Jul-9-2003 (FINAL Base Case) 2" xfId="12182" xr:uid="{43E9FBA6-DF1F-481B-AF78-E2A47BE0FEB6}"/>
    <cellStyle name="s_Comps_Gazelle DDM Jul-9-2003 (FINAL Base Case) 2 10" xfId="29445" xr:uid="{CB16BF28-9FAC-468E-8279-6C5942442732}"/>
    <cellStyle name="s_Comps_Gazelle DDM Jul-9-2003 (FINAL Base Case) 2 10 2" xfId="42026" xr:uid="{950C6330-A0E0-41C0-BBB6-2C8EB2272E97}"/>
    <cellStyle name="s_Comps_Gazelle DDM Jul-9-2003 (FINAL Base Case) 2 2" xfId="21965" xr:uid="{8AF739D1-4968-47E7-BB87-C221BA3B2D8D}"/>
    <cellStyle name="s_Comps_Gazelle DDM Jul-9-2003 (FINAL Base Case) 2 2 2" xfId="35198" xr:uid="{AC29BA96-85BA-44D9-B531-990891A577F3}"/>
    <cellStyle name="s_Comps_Gazelle DDM Jul-9-2003 (FINAL Base Case) 2 3" xfId="19262" xr:uid="{4FEB13DA-25A7-415E-81A3-5B25530A9897}"/>
    <cellStyle name="s_Comps_Gazelle DDM Jul-9-2003 (FINAL Base Case) 2 3 2" xfId="32812" xr:uid="{E26EE4F5-D0C5-492E-90B7-6D3F2EFFCF5C}"/>
    <cellStyle name="s_Comps_Gazelle DDM Jul-9-2003 (FINAL Base Case) 2 4" xfId="6976" xr:uid="{0D19BE9C-F4D3-4214-8CE3-85103B05C61A}"/>
    <cellStyle name="s_Comps_Gazelle DDM Jul-9-2003 (FINAL Base Case) 2 4 2" xfId="31208" xr:uid="{391DFDDF-A39F-464F-9E92-71726B5D92A6}"/>
    <cellStyle name="s_Comps_Gazelle DDM Jul-9-2003 (FINAL Base Case) 2 5" xfId="26389" xr:uid="{4FC12977-9254-49D1-BF26-B4D948C5F1A6}"/>
    <cellStyle name="s_Comps_Gazelle DDM Jul-9-2003 (FINAL Base Case) 2 5 2" xfId="39265" xr:uid="{2E44DF45-388A-4108-971F-5EFBB70484B3}"/>
    <cellStyle name="s_Comps_Gazelle DDM Jul-9-2003 (FINAL Base Case) 2 6" xfId="22385" xr:uid="{6F3F5543-557D-41E1-B431-B0B5782B0563}"/>
    <cellStyle name="s_Comps_Gazelle DDM Jul-9-2003 (FINAL Base Case) 2 6 2" xfId="35582" xr:uid="{6F468DC2-3C67-45DE-972B-56E938D196B8}"/>
    <cellStyle name="s_Comps_Gazelle DDM Jul-9-2003 (FINAL Base Case) 2 7" xfId="19098" xr:uid="{9A40070E-7FE1-4B9C-9CC5-A6DB7734094E}"/>
    <cellStyle name="s_Comps_Gazelle DDM Jul-9-2003 (FINAL Base Case) 2 7 2" xfId="32663" xr:uid="{3C5B0BB1-FAA9-4539-BCE0-C019DBC5B5A4}"/>
    <cellStyle name="s_Comps_Gazelle DDM Jul-9-2003 (FINAL Base Case) 2 8" xfId="25469" xr:uid="{8CA97001-6ADA-4E0E-91FE-607738A94649}"/>
    <cellStyle name="s_Comps_Gazelle DDM Jul-9-2003 (FINAL Base Case) 2 8 2" xfId="38447" xr:uid="{34EC1BAE-9779-4D9F-845B-6F21444576A4}"/>
    <cellStyle name="s_Comps_Gazelle DDM Jul-9-2003 (FINAL Base Case) 2 9" xfId="29324" xr:uid="{4F730F74-ADB6-4ED4-B609-701D67FC74F8}"/>
    <cellStyle name="s_Comps_Gazelle DDM Jul-9-2003 (FINAL Base Case) 2 9 2" xfId="41912" xr:uid="{F3A89072-39DF-4D46-A26A-BEF693F8CEA0}"/>
    <cellStyle name="s_Comps_Gazelle DDM Jul-9-2003 (FINAL Base Case) 3" xfId="13853" xr:uid="{AF315D5F-0B1A-4487-9E32-95B1076A5F1F}"/>
    <cellStyle name="s_Comps_Gazelle DDM Jul-9-2003 (FINAL Base Case) 3 10" xfId="19843" xr:uid="{69A6FB7F-F1D0-445A-9E97-D02C40C3F330}"/>
    <cellStyle name="s_Comps_Gazelle DDM Jul-9-2003 (FINAL Base Case) 3 10 2" xfId="33323" xr:uid="{A49F8573-5CD8-416B-A91D-DD4DFB47A546}"/>
    <cellStyle name="s_Comps_Gazelle DDM Jul-9-2003 (FINAL Base Case) 3 11" xfId="23666" xr:uid="{13A6AAD2-E009-4370-B909-EAA4DE14892B}"/>
    <cellStyle name="s_Comps_Gazelle DDM Jul-9-2003 (FINAL Base Case) 3 11 2" xfId="36782" xr:uid="{B91AA235-BA21-4FCF-90DC-3AFE3F1E847F}"/>
    <cellStyle name="s_Comps_Gazelle DDM Jul-9-2003 (FINAL Base Case) 3 2" xfId="14875" xr:uid="{A212554D-A4C5-442D-8F2F-E3F7CCE022CC}"/>
    <cellStyle name="s_Comps_Gazelle DDM Jul-9-2003 (FINAL Base Case) 3 2 10" xfId="20622" xr:uid="{5F5AD5D5-DF3C-48EF-8B44-3E8EC2C66309}"/>
    <cellStyle name="s_Comps_Gazelle DDM Jul-9-2003 (FINAL Base Case) 3 2 10 2" xfId="34029" xr:uid="{4A2B99AC-BD70-444D-99D7-2E91304BDA57}"/>
    <cellStyle name="s_Comps_Gazelle DDM Jul-9-2003 (FINAL Base Case) 3 2 11" xfId="31815" xr:uid="{586F68FA-2C1A-4A67-8C3F-A7C7B5DC866E}"/>
    <cellStyle name="s_Comps_Gazelle DDM Jul-9-2003 (FINAL Base Case) 3 2 2" xfId="23908" xr:uid="{0FCA8939-2EB6-4110-84F7-5013BD54605A}"/>
    <cellStyle name="s_Comps_Gazelle DDM Jul-9-2003 (FINAL Base Case) 3 2 2 2" xfId="37022" xr:uid="{FDBA6CB8-8C09-4DB5-A443-CD2C9FB657C6}"/>
    <cellStyle name="s_Comps_Gazelle DDM Jul-9-2003 (FINAL Base Case) 3 2 3" xfId="24729" xr:uid="{27011213-9EC0-4622-8F49-A81D5A63E707}"/>
    <cellStyle name="s_Comps_Gazelle DDM Jul-9-2003 (FINAL Base Case) 3 2 3 2" xfId="37781" xr:uid="{E1A02D8F-14CA-4749-BB64-5220F937B5D5}"/>
    <cellStyle name="s_Comps_Gazelle DDM Jul-9-2003 (FINAL Base Case) 3 2 4" xfId="18812" xr:uid="{5AF05B6A-6D00-4835-B375-95E3F17A2C30}"/>
    <cellStyle name="s_Comps_Gazelle DDM Jul-9-2003 (FINAL Base Case) 3 2 4 2" xfId="32398" xr:uid="{CE8A1588-CA50-4C69-85F4-6D0FBD855698}"/>
    <cellStyle name="s_Comps_Gazelle DDM Jul-9-2003 (FINAL Base Case) 3 2 5" xfId="20899" xr:uid="{7DA06847-C411-4F9B-A7FD-214228BFCAC6}"/>
    <cellStyle name="s_Comps_Gazelle DDM Jul-9-2003 (FINAL Base Case) 3 2 5 2" xfId="34275" xr:uid="{4BBD562C-A6B1-4849-B2E6-9CFC30E89231}"/>
    <cellStyle name="s_Comps_Gazelle DDM Jul-9-2003 (FINAL Base Case) 3 2 6" xfId="19729" xr:uid="{CF3C1162-932D-4AA3-9AC1-427323D97646}"/>
    <cellStyle name="s_Comps_Gazelle DDM Jul-9-2003 (FINAL Base Case) 3 2 6 2" xfId="33216" xr:uid="{D71ACFBA-4833-409F-BE7A-1E3F65656B28}"/>
    <cellStyle name="s_Comps_Gazelle DDM Jul-9-2003 (FINAL Base Case) 3 2 7" xfId="23581" xr:uid="{8A9828A1-DC44-4D11-B9CD-07832999AF13}"/>
    <cellStyle name="s_Comps_Gazelle DDM Jul-9-2003 (FINAL Base Case) 3 2 7 2" xfId="36708" xr:uid="{C82BC07E-C4A1-4B18-8B77-CBADE91D4F2B}"/>
    <cellStyle name="s_Comps_Gazelle DDM Jul-9-2003 (FINAL Base Case) 3 2 8" xfId="22412" xr:uid="{55499B7B-1AA7-4BD4-AF54-2918156BEDAF}"/>
    <cellStyle name="s_Comps_Gazelle DDM Jul-9-2003 (FINAL Base Case) 3 2 8 2" xfId="35606" xr:uid="{A6A70D34-85D1-4E5A-89CF-F2BC6C709C66}"/>
    <cellStyle name="s_Comps_Gazelle DDM Jul-9-2003 (FINAL Base Case) 3 2 9" xfId="22579" xr:uid="{D4B89916-7110-45CD-A8D0-A1968F7CDD36}"/>
    <cellStyle name="s_Comps_Gazelle DDM Jul-9-2003 (FINAL Base Case) 3 2 9 2" xfId="35759" xr:uid="{76522ABA-EC48-40CB-B6EB-10A5B2C9576D}"/>
    <cellStyle name="s_Comps_Gazelle DDM Jul-9-2003 (FINAL Base Case) 3 3" xfId="23122" xr:uid="{B89C6975-8B2E-4973-BA43-99A2BA88D438}"/>
    <cellStyle name="s_Comps_Gazelle DDM Jul-9-2003 (FINAL Base Case) 3 3 2" xfId="36268" xr:uid="{7C845804-B93A-4783-99FA-6A494E21BDA4}"/>
    <cellStyle name="s_Comps_Gazelle DDM Jul-9-2003 (FINAL Base Case) 3 4" xfId="20152" xr:uid="{B9CE151F-8F89-41B8-87CE-86E62B4394AA}"/>
    <cellStyle name="s_Comps_Gazelle DDM Jul-9-2003 (FINAL Base Case) 3 4 2" xfId="33611" xr:uid="{36CE1D17-EB9B-4833-A141-2D4103A5A13E}"/>
    <cellStyle name="s_Comps_Gazelle DDM Jul-9-2003 (FINAL Base Case) 3 5" xfId="21699" xr:uid="{039CD4B6-A783-420B-9AA9-5EF076D7AA69}"/>
    <cellStyle name="s_Comps_Gazelle DDM Jul-9-2003 (FINAL Base Case) 3 5 2" xfId="34982" xr:uid="{F52BB7FC-6D40-48EE-A4EC-EF7A372D540E}"/>
    <cellStyle name="s_Comps_Gazelle DDM Jul-9-2003 (FINAL Base Case) 3 6" xfId="23300" xr:uid="{994B969E-771F-4B5D-B748-166CE674FD82}"/>
    <cellStyle name="s_Comps_Gazelle DDM Jul-9-2003 (FINAL Base Case) 3 6 2" xfId="36441" xr:uid="{51ABBEB3-9F60-4EDB-8A7B-35A26CCEB205}"/>
    <cellStyle name="s_Comps_Gazelle DDM Jul-9-2003 (FINAL Base Case) 3 7" xfId="15175" xr:uid="{5714B99B-5B87-4E3B-A8B1-EC8398B97F3A}"/>
    <cellStyle name="s_Comps_Gazelle DDM Jul-9-2003 (FINAL Base Case) 3 7 2" xfId="32017" xr:uid="{4C332C6E-8D88-4BCB-BC39-F213CC216566}"/>
    <cellStyle name="s_Comps_Gazelle DDM Jul-9-2003 (FINAL Base Case) 3 8" xfId="24574" xr:uid="{FDB93F6A-FE89-4821-B4A5-F2E164DE5B3A}"/>
    <cellStyle name="s_Comps_Gazelle DDM Jul-9-2003 (FINAL Base Case) 3 8 2" xfId="37645" xr:uid="{661F175F-154B-4A46-AFFD-AD45B56A514F}"/>
    <cellStyle name="s_Comps_Gazelle DDM Jul-9-2003 (FINAL Base Case) 3 9" xfId="5964" xr:uid="{5032DACA-9E03-4431-9F3B-CAFA4FD431F0}"/>
    <cellStyle name="s_Comps_Gazelle DDM Jul-9-2003 (FINAL Base Case) 3 9 2" xfId="30413" xr:uid="{5CBB1F5F-3A3D-4894-9612-C2BCF45E9C44}"/>
    <cellStyle name="s_Comps_Gazelle DDM Jul-9-2003 (FINAL Base Case) 4" xfId="11675" xr:uid="{4B1D015F-A101-4BFF-A2CD-8D41D473DA76}"/>
    <cellStyle name="s_Comps_Gazelle DDM Jul-9-2003 (FINAL Base Case) 4 10" xfId="28945" xr:uid="{581CB9B2-3FD8-48A0-90FA-F1B06C2FD14A}"/>
    <cellStyle name="s_Comps_Gazelle DDM Jul-9-2003 (FINAL Base Case) 4 10 2" xfId="41557" xr:uid="{A4ED8F66-D73E-4323-B1C4-F71ACB83A255}"/>
    <cellStyle name="s_Comps_Gazelle DDM Jul-9-2003 (FINAL Base Case) 4 2" xfId="21531" xr:uid="{ED4DB828-C63C-4620-974F-FF32FFE344DE}"/>
    <cellStyle name="s_Comps_Gazelle DDM Jul-9-2003 (FINAL Base Case) 4 2 2" xfId="34855" xr:uid="{B6D141FC-9233-42D4-94FE-EEF8886834D8}"/>
    <cellStyle name="s_Comps_Gazelle DDM Jul-9-2003 (FINAL Base Case) 4 3" xfId="26016" xr:uid="{995453E8-0A67-463A-8719-689CBAB0644C}"/>
    <cellStyle name="s_Comps_Gazelle DDM Jul-9-2003 (FINAL Base Case) 4 3 2" xfId="38934" xr:uid="{C49F0E0D-95F9-4C6E-AA39-BBB6848ABC32}"/>
    <cellStyle name="s_Comps_Gazelle DDM Jul-9-2003 (FINAL Base Case) 4 4" xfId="7102" xr:uid="{6FD05358-9BB9-44C1-BB5A-C62BCA6B6A70}"/>
    <cellStyle name="s_Comps_Gazelle DDM Jul-9-2003 (FINAL Base Case) 4 4 2" xfId="31316" xr:uid="{777F0792-1771-4E18-8A3E-31D781EE6A08}"/>
    <cellStyle name="s_Comps_Gazelle DDM Jul-9-2003 (FINAL Base Case) 4 5" xfId="25105" xr:uid="{D7336B19-BA38-4261-BDCB-5B6BA533933C}"/>
    <cellStyle name="s_Comps_Gazelle DDM Jul-9-2003 (FINAL Base Case) 4 5 2" xfId="38127" xr:uid="{6397D3FE-0C2F-4CBC-AF0E-4CB877DC6116}"/>
    <cellStyle name="s_Comps_Gazelle DDM Jul-9-2003 (FINAL Base Case) 4 6" xfId="7143" xr:uid="{6E1726AF-B8AD-439C-BDB5-920941B10B33}"/>
    <cellStyle name="s_Comps_Gazelle DDM Jul-9-2003 (FINAL Base Case) 4 6 2" xfId="31355" xr:uid="{51FCAD6D-1A05-47B0-BC07-7BAB7B4E13BC}"/>
    <cellStyle name="s_Comps_Gazelle DDM Jul-9-2003 (FINAL Base Case) 4 7" xfId="28589" xr:uid="{A758A260-58C5-4F0A-B013-1A78CEE44CE4}"/>
    <cellStyle name="s_Comps_Gazelle DDM Jul-9-2003 (FINAL Base Case) 4 7 2" xfId="41228" xr:uid="{06D6D175-E65F-43DF-BCCE-4B2894BC476E}"/>
    <cellStyle name="s_Comps_Gazelle DDM Jul-9-2003 (FINAL Base Case) 4 8" xfId="28283" xr:uid="{42D027B7-40C2-4B39-BB7E-ADEB5E9F197F}"/>
    <cellStyle name="s_Comps_Gazelle DDM Jul-9-2003 (FINAL Base Case) 4 8 2" xfId="40950" xr:uid="{28B33C2C-F22D-44FB-BBDA-79EB8AD28C25}"/>
    <cellStyle name="s_Comps_Gazelle DDM Jul-9-2003 (FINAL Base Case) 4 9" xfId="25565" xr:uid="{9D2771B3-6518-40C0-A2CB-CAADC734877E}"/>
    <cellStyle name="s_Comps_Gazelle DDM Jul-9-2003 (FINAL Base Case) 4 9 2" xfId="38532" xr:uid="{D4136741-AE99-4F88-9DED-0EB3964AD787}"/>
    <cellStyle name="s_Comps_Gazelle DDM Jul-9-2003 (FINAL Base Case) 5" xfId="5454" xr:uid="{AD8A04F6-72AB-4DCC-A42C-05E7A5F56930}"/>
    <cellStyle name="s_Comps_Gazelle DDM Jul-9-2003 (FINAL Base Case) 5 2" xfId="29985" xr:uid="{12AFAA99-5842-4FDB-A577-47533B023230}"/>
    <cellStyle name="s_Comps_Gazelle DDM Jul-9-2003 (FINAL Base Case) 6" xfId="26921" xr:uid="{8643C79B-04F9-42B7-90DD-F42270E7F439}"/>
    <cellStyle name="s_Comps_Gazelle DDM Jul-9-2003 (FINAL Base Case) 6 2" xfId="39745" xr:uid="{551BD526-58F1-4BA0-B93B-24B979A060A3}"/>
    <cellStyle name="s_Comps_Gazelle DDM Jul-9-2003 (FINAL Base Case) 7" xfId="29195" xr:uid="{6AB544F3-48B8-482E-87A4-390EFED65534}"/>
    <cellStyle name="s_Comps_Gazelle DDM Jul-9-2003 (FINAL Base Case) 7 2" xfId="41792" xr:uid="{DF4A0A17-3BEC-4480-925E-EB11CF6C4138}"/>
    <cellStyle name="s_Comps_Snowball Model 012105" xfId="3121" xr:uid="{9655815A-6250-4D3F-9417-0DB5F324A137}"/>
    <cellStyle name="s_Comps_Snowball Model 012105 2" xfId="12181" xr:uid="{7FB8E718-6519-4424-AEB2-38D4DF169BB7}"/>
    <cellStyle name="s_Comps_Snowball Model 012105 2 10" xfId="29034" xr:uid="{8EC371CC-A3E5-4A55-94A1-06DC2543AADA}"/>
    <cellStyle name="s_Comps_Snowball Model 012105 2 10 2" xfId="41638" xr:uid="{EB00385E-2A5A-4C4B-8ED9-0452638C9AC5}"/>
    <cellStyle name="s_Comps_Snowball Model 012105 2 2" xfId="21964" xr:uid="{0942E2FD-7183-4928-A6B8-CD77E6024532}"/>
    <cellStyle name="s_Comps_Snowball Model 012105 2 2 2" xfId="35197" xr:uid="{56990AF7-E241-4ACD-ABC9-B245E5AC838D}"/>
    <cellStyle name="s_Comps_Snowball Model 012105 2 3" xfId="24975" xr:uid="{C8CBBF71-EF99-457A-92C4-BC7720D072D2}"/>
    <cellStyle name="s_Comps_Snowball Model 012105 2 3 2" xfId="38008" xr:uid="{D11B2DAA-7A20-4DB6-9BFB-29490A395CFF}"/>
    <cellStyle name="s_Comps_Snowball Model 012105 2 4" xfId="25028" xr:uid="{45EAE83A-04DF-48CA-8F52-A106448DD38E}"/>
    <cellStyle name="s_Comps_Snowball Model 012105 2 4 2" xfId="38057" xr:uid="{9F4371A5-FF10-42C9-8F73-077DD6D706B5}"/>
    <cellStyle name="s_Comps_Snowball Model 012105 2 5" xfId="25201" xr:uid="{18694210-BF94-4DB1-A00C-B352D2A42F85}"/>
    <cellStyle name="s_Comps_Snowball Model 012105 2 5 2" xfId="38209" xr:uid="{3601B404-8ED7-4EEC-8576-DEBFB53DC3A7}"/>
    <cellStyle name="s_Comps_Snowball Model 012105 2 6" xfId="25947" xr:uid="{3B426270-82FA-4A58-8945-EC08BFB8B3B6}"/>
    <cellStyle name="s_Comps_Snowball Model 012105 2 6 2" xfId="38876" xr:uid="{974A8E62-2983-4914-9CD8-81DEBD27E77F}"/>
    <cellStyle name="s_Comps_Snowball Model 012105 2 7" xfId="25603" xr:uid="{945E1153-2C65-47C5-AC97-8E9709BCC9CB}"/>
    <cellStyle name="s_Comps_Snowball Model 012105 2 7 2" xfId="38567" xr:uid="{0248F4EB-C0BE-4DC6-B2C1-6134BE1DB138}"/>
    <cellStyle name="s_Comps_Snowball Model 012105 2 8" xfId="23047" xr:uid="{363DF94A-8144-46EB-93EB-D537683FCD2C}"/>
    <cellStyle name="s_Comps_Snowball Model 012105 2 8 2" xfId="36196" xr:uid="{FEDF358B-E0DB-4399-B46C-560B20752AF2}"/>
    <cellStyle name="s_Comps_Snowball Model 012105 2 9" xfId="29520" xr:uid="{BDB40EBC-16F1-4298-98C2-03A81BE85848}"/>
    <cellStyle name="s_Comps_Snowball Model 012105 2 9 2" xfId="42098" xr:uid="{6B05F7E4-449F-4C20-B0B7-62AD4CFD7EDD}"/>
    <cellStyle name="s_Comps_Snowball Model 012105 3" xfId="13854" xr:uid="{E95CDCD4-290F-4945-842E-8A9F0B0CB2EC}"/>
    <cellStyle name="s_Comps_Snowball Model 012105 3 10" xfId="6464" xr:uid="{1D9DFAEF-6410-42AE-A252-9B2190838436}"/>
    <cellStyle name="s_Comps_Snowball Model 012105 3 10 2" xfId="30817" xr:uid="{010BCCD0-AF75-4F31-ABBB-C3F86BCD72FD}"/>
    <cellStyle name="s_Comps_Snowball Model 012105 3 11" xfId="25060" xr:uid="{0B3C46F8-B660-4055-B724-FFAF928B62D6}"/>
    <cellStyle name="s_Comps_Snowball Model 012105 3 11 2" xfId="38085" xr:uid="{7296B573-4891-4F0F-923A-B586909CB439}"/>
    <cellStyle name="s_Comps_Snowball Model 012105 3 2" xfId="14876" xr:uid="{531F2CCF-C33C-4A01-8B13-B02CE42046B9}"/>
    <cellStyle name="s_Comps_Snowball Model 012105 3 2 10" xfId="28456" xr:uid="{A6954DF7-572F-4A40-9365-46539B02ED7F}"/>
    <cellStyle name="s_Comps_Snowball Model 012105 3 2 10 2" xfId="41108" xr:uid="{CA715A5E-2147-4815-A2A2-10FAAD9601CF}"/>
    <cellStyle name="s_Comps_Snowball Model 012105 3 2 11" xfId="31816" xr:uid="{84B87D3A-585E-46B9-8CC0-676EBE2D7846}"/>
    <cellStyle name="s_Comps_Snowball Model 012105 3 2 2" xfId="23909" xr:uid="{F5D8DDF7-292D-49F4-8CCC-2F3E8F6637DF}"/>
    <cellStyle name="s_Comps_Snowball Model 012105 3 2 2 2" xfId="37023" xr:uid="{BEEC04CA-7CEF-4C8D-8A63-4965623FD7E5}"/>
    <cellStyle name="s_Comps_Snowball Model 012105 3 2 3" xfId="20112" xr:uid="{692CFF2E-5721-48DA-8851-2B2E2C71EF45}"/>
    <cellStyle name="s_Comps_Snowball Model 012105 3 2 3 2" xfId="33574" xr:uid="{BFF59240-ABFA-4166-852F-A41FCD0E5473}"/>
    <cellStyle name="s_Comps_Snowball Model 012105 3 2 4" xfId="21064" xr:uid="{D42886DB-F88C-400C-90FF-5B7AE8A72860}"/>
    <cellStyle name="s_Comps_Snowball Model 012105 3 2 4 2" xfId="34420" xr:uid="{6201ADE3-1BAA-42C7-B2A6-1FB95636E22B}"/>
    <cellStyle name="s_Comps_Snowball Model 012105 3 2 5" xfId="19679" xr:uid="{F8AF1C14-682E-4A04-B31C-923C2274720B}"/>
    <cellStyle name="s_Comps_Snowball Model 012105 3 2 5 2" xfId="33171" xr:uid="{708A4007-232E-46E4-AA37-BA8C01839B13}"/>
    <cellStyle name="s_Comps_Snowball Model 012105 3 2 6" xfId="18921" xr:uid="{04AF185E-520C-4DB6-8187-242DE2A15820}"/>
    <cellStyle name="s_Comps_Snowball Model 012105 3 2 6 2" xfId="32502" xr:uid="{80B12D7B-CF60-4D7C-B309-E246D79E7AB3}"/>
    <cellStyle name="s_Comps_Snowball Model 012105 3 2 7" xfId="26062" xr:uid="{D1E9FA54-D6AB-484B-A879-7802CB9442E8}"/>
    <cellStyle name="s_Comps_Snowball Model 012105 3 2 7 2" xfId="38974" xr:uid="{619A7F49-E5E3-4AF4-A8ED-66BAF654CFB1}"/>
    <cellStyle name="s_Comps_Snowball Model 012105 3 2 8" xfId="28130" xr:uid="{533AF961-F114-43F0-BCBE-DD9CDF3C296D}"/>
    <cellStyle name="s_Comps_Snowball Model 012105 3 2 8 2" xfId="40809" xr:uid="{56DF9AF3-ED38-4E24-B712-6FB4CECBA6B7}"/>
    <cellStyle name="s_Comps_Snowball Model 012105 3 2 9" xfId="25780" xr:uid="{7D440F87-A5A6-4F11-BA0B-EACA8C30937E}"/>
    <cellStyle name="s_Comps_Snowball Model 012105 3 2 9 2" xfId="38726" xr:uid="{3D1A873E-4674-4F60-8B5F-B975A0C43340}"/>
    <cellStyle name="s_Comps_Snowball Model 012105 3 3" xfId="23123" xr:uid="{A88E1FA5-5691-42C4-9EA2-6278B2CE3EFF}"/>
    <cellStyle name="s_Comps_Snowball Model 012105 3 3 2" xfId="36269" xr:uid="{927D1987-7CB0-41B7-BC65-2193F662306F}"/>
    <cellStyle name="s_Comps_Snowball Model 012105 3 4" xfId="6794" xr:uid="{E92517C1-1A4C-455B-BA79-7A8400600587}"/>
    <cellStyle name="s_Comps_Snowball Model 012105 3 4 2" xfId="31040" xr:uid="{CB1629B1-10AE-4FE6-8F27-ADA106AF42DF}"/>
    <cellStyle name="s_Comps_Snowball Model 012105 3 5" xfId="18696" xr:uid="{BD495AA8-8B50-49A0-A371-BA5E1667408E}"/>
    <cellStyle name="s_Comps_Snowball Model 012105 3 5 2" xfId="32294" xr:uid="{7E6C8A92-0A15-475A-99F6-5B0A6326C833}"/>
    <cellStyle name="s_Comps_Snowball Model 012105 3 6" xfId="22771" xr:uid="{CB4D15D3-B25A-4BBC-A260-131F4B2CDE11}"/>
    <cellStyle name="s_Comps_Snowball Model 012105 3 6 2" xfId="35935" xr:uid="{715A0393-40A9-41CC-9573-2F130EA5A341}"/>
    <cellStyle name="s_Comps_Snowball Model 012105 3 7" xfId="27786" xr:uid="{ED7C6AA1-1148-42E6-86D4-8336F6F2E8D7}"/>
    <cellStyle name="s_Comps_Snowball Model 012105 3 7 2" xfId="40500" xr:uid="{9498E763-C395-47AD-ADD2-B887B9CDF63A}"/>
    <cellStyle name="s_Comps_Snowball Model 012105 3 8" xfId="27212" xr:uid="{FFD6CB50-44DA-4BAE-ACD4-7BD0685FA5E5}"/>
    <cellStyle name="s_Comps_Snowball Model 012105 3 8 2" xfId="39999" xr:uid="{D2E4584D-D9F1-413D-AEA2-364B64A5C016}"/>
    <cellStyle name="s_Comps_Snowball Model 012105 3 9" xfId="19919" xr:uid="{F93B2EED-204E-48CE-972A-DCCA1AAC7E51}"/>
    <cellStyle name="s_Comps_Snowball Model 012105 3 9 2" xfId="33395" xr:uid="{50987364-9BCB-4A3B-8FDC-EB31A9ED4229}"/>
    <cellStyle name="s_Comps_Snowball Model 012105 4" xfId="11676" xr:uid="{E5B4B898-992D-43DE-AADC-7C68DEEF1FE5}"/>
    <cellStyle name="s_Comps_Snowball Model 012105 4 10" xfId="27269" xr:uid="{0975EBFE-1174-4E4D-8514-0755EBC2697F}"/>
    <cellStyle name="s_Comps_Snowball Model 012105 4 10 2" xfId="40051" xr:uid="{2F7B3D7C-0A09-4F44-ABD2-F86015C65A7B}"/>
    <cellStyle name="s_Comps_Snowball Model 012105 4 2" xfId="21532" xr:uid="{AB8DB0CA-FBE2-42CA-97F4-D63188B72283}"/>
    <cellStyle name="s_Comps_Snowball Model 012105 4 2 2" xfId="34856" xr:uid="{67C83FD1-3098-40EA-845C-814A2A2C3D70}"/>
    <cellStyle name="s_Comps_Snowball Model 012105 4 3" xfId="24235" xr:uid="{CE080322-6ADC-400E-B471-73D2FECEE18B}"/>
    <cellStyle name="s_Comps_Snowball Model 012105 4 3 2" xfId="37334" xr:uid="{5D9D8F0B-5047-4A39-98F8-35A301F89B4D}"/>
    <cellStyle name="s_Comps_Snowball Model 012105 4 4" xfId="26519" xr:uid="{FE6B2E6D-1303-4F92-8BB4-09294F6057E4}"/>
    <cellStyle name="s_Comps_Snowball Model 012105 4 4 2" xfId="39385" xr:uid="{566D58EC-63E0-4D41-85A8-3D10701C80A4}"/>
    <cellStyle name="s_Comps_Snowball Model 012105 4 5" xfId="23586" xr:uid="{BB9C564E-C2D0-4060-8946-3A3EDA0D28E4}"/>
    <cellStyle name="s_Comps_Snowball Model 012105 4 5 2" xfId="36713" xr:uid="{65ED2F38-306F-4CE2-BCB9-2CF89E8F58EC}"/>
    <cellStyle name="s_Comps_Snowball Model 012105 4 6" xfId="19091" xr:uid="{18B45CB3-8622-4ADE-A64A-E3BC45A7C6CD}"/>
    <cellStyle name="s_Comps_Snowball Model 012105 4 6 2" xfId="32659" xr:uid="{84086309-6A43-45F3-8A1A-0549DCCA0520}"/>
    <cellStyle name="s_Comps_Snowball Model 012105 4 7" xfId="28672" xr:uid="{A1546B4B-6F8B-4C0E-BFBF-EA75A7E6EF0E}"/>
    <cellStyle name="s_Comps_Snowball Model 012105 4 7 2" xfId="41298" xr:uid="{C911E9EF-527A-4C40-ADD8-2D2A99028786}"/>
    <cellStyle name="s_Comps_Snowball Model 012105 4 8" xfId="26622" xr:uid="{B9F0ACF9-A552-4369-8FAC-FF5FB05E3E5B}"/>
    <cellStyle name="s_Comps_Snowball Model 012105 4 8 2" xfId="39476" xr:uid="{B5E6FEF6-79D1-46E7-AF90-65D8F3FBB36E}"/>
    <cellStyle name="s_Comps_Snowball Model 012105 4 9" xfId="18504" xr:uid="{30D3D18B-4F5E-4BAF-BF23-AB1EAAD4F182}"/>
    <cellStyle name="s_Comps_Snowball Model 012105 4 9 2" xfId="32118" xr:uid="{850AE9D5-F79D-488D-A739-F33EEEAD8B3F}"/>
    <cellStyle name="s_Comps_Snowball Model 012105 5" xfId="15176" xr:uid="{0164124D-73EA-4EBE-AB5C-EAC75AF9D203}"/>
    <cellStyle name="s_Comps_Snowball Model 012105 5 2" xfId="32018" xr:uid="{4CC57C27-62F6-477F-AFFA-A33C5F037CBF}"/>
    <cellStyle name="s_Comps_Snowball Model 012105 6" xfId="23530" xr:uid="{475D638D-9EE7-4C11-9356-13702EFA0DE7}"/>
    <cellStyle name="s_Comps_Snowball Model 012105 6 2" xfId="36663" xr:uid="{4FCCA9BC-1448-4F46-8971-954E08B1606B}"/>
    <cellStyle name="s_Comps_Snowball Model 012105 7" xfId="29168" xr:uid="{C6EC0964-1254-4491-B3A7-D63C17294FE2}"/>
    <cellStyle name="s_Comps_Snowball Model 012105 7 2" xfId="41767" xr:uid="{824688BE-8DFB-4C69-AC7C-07704558B4BD}"/>
    <cellStyle name="s_Comps_Snowball Model 012105_2005-07-13 Financials (3)" xfId="3122" xr:uid="{8DE66F3C-A985-4A00-AC77-27EDF4A13020}"/>
    <cellStyle name="s_Comps_Snowball Model 012105_2005-07-13 Financials (3) 2" xfId="12180" xr:uid="{0F926831-7E55-4D61-AC63-C5F484268FE8}"/>
    <cellStyle name="s_Comps_Snowball Model 012105_2005-07-13 Financials (3) 2 10" xfId="26028" xr:uid="{ED2BBBFA-66A0-4DE7-8DE1-D9C2D45FE0B7}"/>
    <cellStyle name="s_Comps_Snowball Model 012105_2005-07-13 Financials (3) 2 10 2" xfId="38945" xr:uid="{5B58CAC3-60F7-40A4-B732-2C50D9BCBEED}"/>
    <cellStyle name="s_Comps_Snowball Model 012105_2005-07-13 Financials (3) 2 2" xfId="21963" xr:uid="{913B8FFE-302D-4301-A830-A249D330810A}"/>
    <cellStyle name="s_Comps_Snowball Model 012105_2005-07-13 Financials (3) 2 2 2" xfId="35196" xr:uid="{3E9100EC-DBAC-4F70-8EEE-F4C06921BE77}"/>
    <cellStyle name="s_Comps_Snowball Model 012105_2005-07-13 Financials (3) 2 3" xfId="25926" xr:uid="{60490543-A041-46F4-8336-21F96F83FFE0}"/>
    <cellStyle name="s_Comps_Snowball Model 012105_2005-07-13 Financials (3) 2 3 2" xfId="38858" xr:uid="{BECE40FC-9D77-4BD1-8431-E0854E397CB3}"/>
    <cellStyle name="s_Comps_Snowball Model 012105_2005-07-13 Financials (3) 2 4" xfId="20534" xr:uid="{752C1775-4B61-4B5F-A0AF-BF8D61E477CE}"/>
    <cellStyle name="s_Comps_Snowball Model 012105_2005-07-13 Financials (3) 2 4 2" xfId="33948" xr:uid="{E00E1E2B-4B48-478F-84F0-9DDD7E927727}"/>
    <cellStyle name="s_Comps_Snowball Model 012105_2005-07-13 Financials (3) 2 5" xfId="5597" xr:uid="{4104C0FB-0F69-421C-932B-7733351D3910}"/>
    <cellStyle name="s_Comps_Snowball Model 012105_2005-07-13 Financials (3) 2 5 2" xfId="30109" xr:uid="{5CF6FD77-6D64-400F-8EE6-29332B50B6A7}"/>
    <cellStyle name="s_Comps_Snowball Model 012105_2005-07-13 Financials (3) 2 6" xfId="26393" xr:uid="{BED92AF0-2CD8-4EEF-BFCE-2C5B0FCBF524}"/>
    <cellStyle name="s_Comps_Snowball Model 012105_2005-07-13 Financials (3) 2 6 2" xfId="39269" xr:uid="{B2BEB281-B985-42C0-9DDC-A7D0A5F2B9F0}"/>
    <cellStyle name="s_Comps_Snowball Model 012105_2005-07-13 Financials (3) 2 7" xfId="21169" xr:uid="{F0DE3B6F-800F-4E9F-A5DD-453079CB2DB7}"/>
    <cellStyle name="s_Comps_Snowball Model 012105_2005-07-13 Financials (3) 2 7 2" xfId="34520" xr:uid="{FFE6B5EE-9A96-4519-A28F-BCF91854ABB2}"/>
    <cellStyle name="s_Comps_Snowball Model 012105_2005-07-13 Financials (3) 2 8" xfId="20677" xr:uid="{4F2FB15B-33AA-40B5-AAC4-203294E03DAC}"/>
    <cellStyle name="s_Comps_Snowball Model 012105_2005-07-13 Financials (3) 2 8 2" xfId="34079" xr:uid="{7EF950E9-FE25-4C8C-AE99-CE7BEEAF754C}"/>
    <cellStyle name="s_Comps_Snowball Model 012105_2005-07-13 Financials (3) 2 9" xfId="28937" xr:uid="{801BD425-9921-40B9-BDB0-EEFA71338759}"/>
    <cellStyle name="s_Comps_Snowball Model 012105_2005-07-13 Financials (3) 2 9 2" xfId="41549" xr:uid="{74855B7B-DAFC-439B-99F7-3166D5155555}"/>
    <cellStyle name="s_Comps_Snowball Model 012105_2005-07-13 Financials (3) 3" xfId="13855" xr:uid="{9FB1AAD3-55C0-49A8-A165-B51D8511888F}"/>
    <cellStyle name="s_Comps_Snowball Model 012105_2005-07-13 Financials (3) 3 10" xfId="28282" xr:uid="{A43FA7D2-AC40-4B41-A02F-5F2A7957888A}"/>
    <cellStyle name="s_Comps_Snowball Model 012105_2005-07-13 Financials (3) 3 10 2" xfId="40949" xr:uid="{ABF20CA6-6D6E-4519-8AEE-2A95CE6F87D1}"/>
    <cellStyle name="s_Comps_Snowball Model 012105_2005-07-13 Financials (3) 3 11" xfId="29545" xr:uid="{E0BD4FDE-C2FC-464A-8722-4BD49C589BBD}"/>
    <cellStyle name="s_Comps_Snowball Model 012105_2005-07-13 Financials (3) 3 11 2" xfId="42121" xr:uid="{B96AD272-AB10-476C-A1F4-4174F6ABDFFA}"/>
    <cellStyle name="s_Comps_Snowball Model 012105_2005-07-13 Financials (3) 3 2" xfId="14877" xr:uid="{9E0A999D-F6D9-4A6F-AFC7-A765567C7FF7}"/>
    <cellStyle name="s_Comps_Snowball Model 012105_2005-07-13 Financials (3) 3 2 10" xfId="19189" xr:uid="{588C8A79-6CBD-4695-8712-B1D882BBB5C6}"/>
    <cellStyle name="s_Comps_Snowball Model 012105_2005-07-13 Financials (3) 3 2 10 2" xfId="32746" xr:uid="{D4662443-BF47-4910-BA3F-7C2269131B67}"/>
    <cellStyle name="s_Comps_Snowball Model 012105_2005-07-13 Financials (3) 3 2 11" xfId="31817" xr:uid="{5C1B4FD1-1329-49CA-82F5-4B7C57DE93FF}"/>
    <cellStyle name="s_Comps_Snowball Model 012105_2005-07-13 Financials (3) 3 2 2" xfId="23910" xr:uid="{F967D075-887F-4991-B21D-095B91616195}"/>
    <cellStyle name="s_Comps_Snowball Model 012105_2005-07-13 Financials (3) 3 2 2 2" xfId="37024" xr:uid="{C3FB4DF1-7D4A-495D-9E91-68367AD10896}"/>
    <cellStyle name="s_Comps_Snowball Model 012105_2005-07-13 Financials (3) 3 2 3" xfId="6928" xr:uid="{6904DB20-965D-4C7A-AA70-6FC16C87670E}"/>
    <cellStyle name="s_Comps_Snowball Model 012105_2005-07-13 Financials (3) 3 2 3 2" xfId="31162" xr:uid="{49FEBCDC-D833-49DC-822C-9E5E3B07053C}"/>
    <cellStyle name="s_Comps_Snowball Model 012105_2005-07-13 Financials (3) 3 2 4" xfId="26430" xr:uid="{D7EFC867-4424-4E08-80DA-71B2F687BCC4}"/>
    <cellStyle name="s_Comps_Snowball Model 012105_2005-07-13 Financials (3) 3 2 4 2" xfId="39302" xr:uid="{9179F7D2-D6A1-49D2-9CCB-1E650163F016}"/>
    <cellStyle name="s_Comps_Snowball Model 012105_2005-07-13 Financials (3) 3 2 5" xfId="19657" xr:uid="{5C1734A9-9AB8-42B4-9628-C22ACD416F2E}"/>
    <cellStyle name="s_Comps_Snowball Model 012105_2005-07-13 Financials (3) 3 2 5 2" xfId="33152" xr:uid="{098EB6FA-CB69-4AE7-9873-178F22BD0B67}"/>
    <cellStyle name="s_Comps_Snowball Model 012105_2005-07-13 Financials (3) 3 2 6" xfId="23445" xr:uid="{43C22686-1A28-4E10-B1AA-C235CED42201}"/>
    <cellStyle name="s_Comps_Snowball Model 012105_2005-07-13 Financials (3) 3 2 6 2" xfId="36578" xr:uid="{800E6890-2B1D-4F7C-9388-FA11F9332FF4}"/>
    <cellStyle name="s_Comps_Snowball Model 012105_2005-07-13 Financials (3) 3 2 7" xfId="27006" xr:uid="{9D5DDE6F-C6FA-442E-8BB0-5E5BA3F2FCC1}"/>
    <cellStyle name="s_Comps_Snowball Model 012105_2005-07-13 Financials (3) 3 2 7 2" xfId="39820" xr:uid="{D451E4DF-ECD9-4C06-A291-167AE557997B}"/>
    <cellStyle name="s_Comps_Snowball Model 012105_2005-07-13 Financials (3) 3 2 8" xfId="27210" xr:uid="{1EABC9FA-31D2-4352-AB4A-3F5A789166DA}"/>
    <cellStyle name="s_Comps_Snowball Model 012105_2005-07-13 Financials (3) 3 2 8 2" xfId="39997" xr:uid="{AD444B0D-B718-4CFB-9A27-CE83605D6F9F}"/>
    <cellStyle name="s_Comps_Snowball Model 012105_2005-07-13 Financials (3) 3 2 9" xfId="18736" xr:uid="{9F5C9864-87B4-4308-9EDF-5410563C5848}"/>
    <cellStyle name="s_Comps_Snowball Model 012105_2005-07-13 Financials (3) 3 2 9 2" xfId="32332" xr:uid="{61583AA9-AEB0-4937-B30A-2B4C7C0EC4C5}"/>
    <cellStyle name="s_Comps_Snowball Model 012105_2005-07-13 Financials (3) 3 3" xfId="23124" xr:uid="{6421F624-C82E-4E01-8C76-E25877008ABA}"/>
    <cellStyle name="s_Comps_Snowball Model 012105_2005-07-13 Financials (3) 3 3 2" xfId="36270" xr:uid="{4C4FFBCC-425D-4686-AB04-922C349B3D92}"/>
    <cellStyle name="s_Comps_Snowball Model 012105_2005-07-13 Financials (3) 3 4" xfId="20151" xr:uid="{EDE24676-63C2-4536-A374-28E1989437DE}"/>
    <cellStyle name="s_Comps_Snowball Model 012105_2005-07-13 Financials (3) 3 4 2" xfId="33610" xr:uid="{AB835BB6-3226-4D09-83E1-81DBD0A0EDB9}"/>
    <cellStyle name="s_Comps_Snowball Model 012105_2005-07-13 Financials (3) 3 5" xfId="18697" xr:uid="{1FC0AECC-99FD-4718-BB97-5046C4B0365D}"/>
    <cellStyle name="s_Comps_Snowball Model 012105_2005-07-13 Financials (3) 3 5 2" xfId="32295" xr:uid="{9CB2667B-E9F1-4D7C-ADF5-4889EFDB782C}"/>
    <cellStyle name="s_Comps_Snowball Model 012105_2005-07-13 Financials (3) 3 6" xfId="19426" xr:uid="{8EDA0685-52E5-4B18-9611-1E5DCBD10ED3}"/>
    <cellStyle name="s_Comps_Snowball Model 012105_2005-07-13 Financials (3) 3 6 2" xfId="32950" xr:uid="{48F83BBA-37A9-4222-847C-1C77F2E6D157}"/>
    <cellStyle name="s_Comps_Snowball Model 012105_2005-07-13 Financials (3) 3 7" xfId="26186" xr:uid="{9292E12F-73B7-46DD-91D5-762BBB571400}"/>
    <cellStyle name="s_Comps_Snowball Model 012105_2005-07-13 Financials (3) 3 7 2" xfId="39093" xr:uid="{FD6FD28C-3096-4658-BF82-431C398F1CD9}"/>
    <cellStyle name="s_Comps_Snowball Model 012105_2005-07-13 Financials (3) 3 8" xfId="24624" xr:uid="{8ED942C7-DDAB-450B-BE37-40F19DF4406A}"/>
    <cellStyle name="s_Comps_Snowball Model 012105_2005-07-13 Financials (3) 3 8 2" xfId="37684" xr:uid="{0F796140-26F0-4AE9-BC03-0B664ACE9411}"/>
    <cellStyle name="s_Comps_Snowball Model 012105_2005-07-13 Financials (3) 3 9" xfId="5702" xr:uid="{2EED6F81-7EFF-456C-A42F-189CA3ACFE11}"/>
    <cellStyle name="s_Comps_Snowball Model 012105_2005-07-13 Financials (3) 3 9 2" xfId="30193" xr:uid="{2D419593-1279-41BD-A2D1-745AEB7BEAEF}"/>
    <cellStyle name="s_Comps_Snowball Model 012105_2005-07-13 Financials (3) 4" xfId="11677" xr:uid="{1D068D06-D843-42C0-934D-A54FBD799E6E}"/>
    <cellStyle name="s_Comps_Snowball Model 012105_2005-07-13 Financials (3) 4 10" xfId="19365" xr:uid="{668B3F68-0989-4C24-AF26-68859EA94E30}"/>
    <cellStyle name="s_Comps_Snowball Model 012105_2005-07-13 Financials (3) 4 10 2" xfId="32907" xr:uid="{5724E9EE-CDB0-461E-B367-87945504B0C8}"/>
    <cellStyle name="s_Comps_Snowball Model 012105_2005-07-13 Financials (3) 4 2" xfId="21533" xr:uid="{802B7A2F-08B9-4A05-B04E-FAF2DE84EAA8}"/>
    <cellStyle name="s_Comps_Snowball Model 012105_2005-07-13 Financials (3) 4 2 2" xfId="34857" xr:uid="{8B59A6F7-A9D8-4C30-9452-0E3A1460367B}"/>
    <cellStyle name="s_Comps_Snowball Model 012105_2005-07-13 Financials (3) 4 3" xfId="24187" xr:uid="{FF97845C-3B8D-4A2F-B1DC-6A4D740C6121}"/>
    <cellStyle name="s_Comps_Snowball Model 012105_2005-07-13 Financials (3) 4 3 2" xfId="37293" xr:uid="{F9023A2C-D4B2-4ED0-AFC5-21BC1C490718}"/>
    <cellStyle name="s_Comps_Snowball Model 012105_2005-07-13 Financials (3) 4 4" xfId="22124" xr:uid="{312226F7-EE3C-4525-A1CE-4F7CAE1109BD}"/>
    <cellStyle name="s_Comps_Snowball Model 012105_2005-07-13 Financials (3) 4 4 2" xfId="35348" xr:uid="{9080D326-F04C-45F6-85F5-BDA73901A6C9}"/>
    <cellStyle name="s_Comps_Snowball Model 012105_2005-07-13 Financials (3) 4 5" xfId="19964" xr:uid="{161846D3-0152-4CEC-A6BD-07674DF0C7C0}"/>
    <cellStyle name="s_Comps_Snowball Model 012105_2005-07-13 Financials (3) 4 5 2" xfId="33439" xr:uid="{AB3C019A-AA09-47ED-BC67-BDB95F173A90}"/>
    <cellStyle name="s_Comps_Snowball Model 012105_2005-07-13 Financials (3) 4 6" xfId="26115" xr:uid="{EB3CDAA2-4426-4F1C-A3C3-BB88006F2078}"/>
    <cellStyle name="s_Comps_Snowball Model 012105_2005-07-13 Financials (3) 4 6 2" xfId="39025" xr:uid="{394F4C1B-BA7E-40EE-AE01-B523BE100666}"/>
    <cellStyle name="s_Comps_Snowball Model 012105_2005-07-13 Financials (3) 4 7" xfId="25227" xr:uid="{1A37F6F0-0434-4F69-965D-639BD2520A32}"/>
    <cellStyle name="s_Comps_Snowball Model 012105_2005-07-13 Financials (3) 4 7 2" xfId="38235" xr:uid="{DE10FCD8-E58E-4E3E-A7BE-77209F75161B}"/>
    <cellStyle name="s_Comps_Snowball Model 012105_2005-07-13 Financials (3) 4 8" xfId="19463" xr:uid="{59C80CEE-C86C-48F1-ADA8-14558171E9E3}"/>
    <cellStyle name="s_Comps_Snowball Model 012105_2005-07-13 Financials (3) 4 8 2" xfId="32983" xr:uid="{0E4F7300-A8B0-4C30-B394-A4006C07E682}"/>
    <cellStyle name="s_Comps_Snowball Model 012105_2005-07-13 Financials (3) 4 9" xfId="22115" xr:uid="{A6369EA8-8592-4F23-947A-06B59BABFBC8}"/>
    <cellStyle name="s_Comps_Snowball Model 012105_2005-07-13 Financials (3) 4 9 2" xfId="35340" xr:uid="{DE1CEA2A-2EB2-4C2D-B5A6-DFD62B586854}"/>
    <cellStyle name="s_Comps_Snowball Model 012105_2005-07-13 Financials (3) 5" xfId="7236" xr:uid="{99ABAC6E-E98D-4DBC-979C-8D6121AC1770}"/>
    <cellStyle name="s_Comps_Snowball Model 012105_2005-07-13 Financials (3) 5 2" xfId="31430" xr:uid="{0557C9F4-7042-411B-90A6-3565E5D5EC9D}"/>
    <cellStyle name="s_Comps_Snowball Model 012105_2005-07-13 Financials (3) 6" xfId="26077" xr:uid="{26FD6EEB-30C2-405B-B146-49C09BEEF2C9}"/>
    <cellStyle name="s_Comps_Snowball Model 012105_2005-07-13 Financials (3) 6 2" xfId="38988" xr:uid="{0E0A956F-26C5-4E9E-8D62-A0AE11A1E094}"/>
    <cellStyle name="s_Comps_Snowball Model 012105_2005-07-13 Financials (3) 7" xfId="29175" xr:uid="{A54FA13A-393D-47C4-8533-CC4004FD298F}"/>
    <cellStyle name="s_Comps_Snowball Model 012105_2005-07-13 Financials (3) 7 2" xfId="41774" xr:uid="{E2E9D310-984C-4F62-9980-A461F9C837C2}"/>
    <cellStyle name="s_Comps_Snowball Model 012105_Theta DDM 071305" xfId="3123" xr:uid="{5A1F9F49-19FE-4255-B17C-10D2E6EDDF50}"/>
    <cellStyle name="s_Comps_Snowball Model 012105_Theta DDM 071305 2" xfId="12179" xr:uid="{4FD25EB3-C36D-481E-8EA0-36AE5DDB32D6}"/>
    <cellStyle name="s_Comps_Snowball Model 012105_Theta DDM 071305 2 10" xfId="19435" xr:uid="{0C505485-93A1-40F6-82D9-72B505F58A87}"/>
    <cellStyle name="s_Comps_Snowball Model 012105_Theta DDM 071305 2 10 2" xfId="32957" xr:uid="{0FF2A1A4-9FBE-4C75-9488-B7FE5F42898F}"/>
    <cellStyle name="s_Comps_Snowball Model 012105_Theta DDM 071305 2 2" xfId="21962" xr:uid="{39B02275-A07F-4DE3-830D-C90B8E11C93D}"/>
    <cellStyle name="s_Comps_Snowball Model 012105_Theta DDM 071305 2 2 2" xfId="35195" xr:uid="{BD81F7AC-62D5-46BA-849D-ED94995B678E}"/>
    <cellStyle name="s_Comps_Snowball Model 012105_Theta DDM 071305 2 3" xfId="19661" xr:uid="{6E0E2069-15C4-492C-9E5A-CDE10F7BD2BE}"/>
    <cellStyle name="s_Comps_Snowball Model 012105_Theta DDM 071305 2 3 2" xfId="33156" xr:uid="{8CB28FED-6370-4235-9532-343B1247469C}"/>
    <cellStyle name="s_Comps_Snowball Model 012105_Theta DDM 071305 2 4" xfId="26053" xr:uid="{75F9AF72-85AB-4710-986B-2E3642296550}"/>
    <cellStyle name="s_Comps_Snowball Model 012105_Theta DDM 071305 2 4 2" xfId="38967" xr:uid="{A5C2E7D4-4BCE-48A8-B057-D74403B546DD}"/>
    <cellStyle name="s_Comps_Snowball Model 012105_Theta DDM 071305 2 5" xfId="22636" xr:uid="{98F6B050-2CE9-403A-99B6-6C66C83EEF33}"/>
    <cellStyle name="s_Comps_Snowball Model 012105_Theta DDM 071305 2 5 2" xfId="35809" xr:uid="{05EF9F3E-7E77-4CD8-BEF0-1E3CAF2370F1}"/>
    <cellStyle name="s_Comps_Snowball Model 012105_Theta DDM 071305 2 6" xfId="25981" xr:uid="{F8E0DA63-EE3C-4A32-9A87-C141F8B9C539}"/>
    <cellStyle name="s_Comps_Snowball Model 012105_Theta DDM 071305 2 6 2" xfId="38904" xr:uid="{D77B79FB-4A7D-413E-B901-E9FA54B7CE26}"/>
    <cellStyle name="s_Comps_Snowball Model 012105_Theta DDM 071305 2 7" xfId="26222" xr:uid="{D25F9C93-725D-4443-8253-6441B8A7F6AF}"/>
    <cellStyle name="s_Comps_Snowball Model 012105_Theta DDM 071305 2 7 2" xfId="39124" xr:uid="{7A567ED3-2B0F-40BF-BA32-60D0C1483D47}"/>
    <cellStyle name="s_Comps_Snowball Model 012105_Theta DDM 071305 2 8" xfId="19823" xr:uid="{1C3F6A0F-7F3B-4EE1-B9D5-4D2D664FEC26}"/>
    <cellStyle name="s_Comps_Snowball Model 012105_Theta DDM 071305 2 8 2" xfId="33306" xr:uid="{A366D9D1-D3CF-45F7-909C-CFD2247E8E9C}"/>
    <cellStyle name="s_Comps_Snowball Model 012105_Theta DDM 071305 2 9" xfId="23410" xr:uid="{F5979E63-94CE-4708-BFCC-2A0C62BF7475}"/>
    <cellStyle name="s_Comps_Snowball Model 012105_Theta DDM 071305 2 9 2" xfId="36545" xr:uid="{AC11F5A2-1811-4838-86E0-39E20C2F3A5A}"/>
    <cellStyle name="s_Comps_Snowball Model 012105_Theta DDM 071305 3" xfId="13856" xr:uid="{E8F2F1FB-AD2C-4D54-96A5-E910E83D770D}"/>
    <cellStyle name="s_Comps_Snowball Model 012105_Theta DDM 071305 3 10" xfId="19375" xr:uid="{B615EAD4-1795-4608-B006-C8E33DC78514}"/>
    <cellStyle name="s_Comps_Snowball Model 012105_Theta DDM 071305 3 10 2" xfId="32915" xr:uid="{0602D06C-4C83-4688-B674-957D750B13E5}"/>
    <cellStyle name="s_Comps_Snowball Model 012105_Theta DDM 071305 3 11" xfId="23054" xr:uid="{9100D5E9-D080-4FA1-B6F7-5578A8591BAD}"/>
    <cellStyle name="s_Comps_Snowball Model 012105_Theta DDM 071305 3 11 2" xfId="36201" xr:uid="{B8B1006C-7E5A-4761-9216-6E5EF242C8BE}"/>
    <cellStyle name="s_Comps_Snowball Model 012105_Theta DDM 071305 3 2" xfId="14878" xr:uid="{E6141814-0D19-415E-BD7F-18498B18F915}"/>
    <cellStyle name="s_Comps_Snowball Model 012105_Theta DDM 071305 3 2 10" xfId="18595" xr:uid="{84E1FF61-0519-476D-B80C-F9B9734027B5}"/>
    <cellStyle name="s_Comps_Snowball Model 012105_Theta DDM 071305 3 2 10 2" xfId="32196" xr:uid="{FCE27FE3-3CB9-492E-B037-51971DCAA13B}"/>
    <cellStyle name="s_Comps_Snowball Model 012105_Theta DDM 071305 3 2 11" xfId="31818" xr:uid="{BE036272-A409-4468-9B3A-C03AF8C6E1F1}"/>
    <cellStyle name="s_Comps_Snowball Model 012105_Theta DDM 071305 3 2 2" xfId="23911" xr:uid="{E4DE3F6E-6449-41EF-AAFE-DCA60D0B5FBF}"/>
    <cellStyle name="s_Comps_Snowball Model 012105_Theta DDM 071305 3 2 2 2" xfId="37025" xr:uid="{9A622391-C4D8-4DA8-A099-C342D8117C31}"/>
    <cellStyle name="s_Comps_Snowball Model 012105_Theta DDM 071305 3 2 3" xfId="24322" xr:uid="{508211ED-45B5-4E08-90A8-86316E63ED13}"/>
    <cellStyle name="s_Comps_Snowball Model 012105_Theta DDM 071305 3 2 3 2" xfId="37417" xr:uid="{751F1DBF-5102-435F-B7E5-854D0DB7783F}"/>
    <cellStyle name="s_Comps_Snowball Model 012105_Theta DDM 071305 3 2 4" xfId="26179" xr:uid="{F2227758-D271-47D4-8BA8-7F5FD76FC98E}"/>
    <cellStyle name="s_Comps_Snowball Model 012105_Theta DDM 071305 3 2 4 2" xfId="39086" xr:uid="{DE265D1A-A29C-4289-B112-020615B7A480}"/>
    <cellStyle name="s_Comps_Snowball Model 012105_Theta DDM 071305 3 2 5" xfId="25602" xr:uid="{E24FC3D5-2E6B-4965-A7AF-43350D7093F6}"/>
    <cellStyle name="s_Comps_Snowball Model 012105_Theta DDM 071305 3 2 5 2" xfId="38566" xr:uid="{32EC971D-ACEB-40B5-8D7B-0166625144C3}"/>
    <cellStyle name="s_Comps_Snowball Model 012105_Theta DDM 071305 3 2 6" xfId="5706" xr:uid="{39D7DF6C-5BE2-4767-B408-9FD7F62E22E1}"/>
    <cellStyle name="s_Comps_Snowball Model 012105_Theta DDM 071305 3 2 6 2" xfId="30197" xr:uid="{168B71AB-16CD-4BFE-A254-1E203F3436EE}"/>
    <cellStyle name="s_Comps_Snowball Model 012105_Theta DDM 071305 3 2 7" xfId="21679" xr:uid="{61CCF44C-E18D-48E6-B9EB-8130700DFDD2}"/>
    <cellStyle name="s_Comps_Snowball Model 012105_Theta DDM 071305 3 2 7 2" xfId="34965" xr:uid="{64A2DE0F-634F-418F-ACD3-85B4218BAE27}"/>
    <cellStyle name="s_Comps_Snowball Model 012105_Theta DDM 071305 3 2 8" xfId="28336" xr:uid="{D6F262F5-075D-43A3-96E7-64C37A371E45}"/>
    <cellStyle name="s_Comps_Snowball Model 012105_Theta DDM 071305 3 2 8 2" xfId="40999" xr:uid="{FB92BC78-367B-4002-8348-BAF89EFFFCC1}"/>
    <cellStyle name="s_Comps_Snowball Model 012105_Theta DDM 071305 3 2 9" xfId="28874" xr:uid="{9D6FD0F6-CDC3-4365-93BF-ED9BA4049424}"/>
    <cellStyle name="s_Comps_Snowball Model 012105_Theta DDM 071305 3 2 9 2" xfId="41492" xr:uid="{22CB0DC4-3940-47FF-BD41-516A80C33C09}"/>
    <cellStyle name="s_Comps_Snowball Model 012105_Theta DDM 071305 3 3" xfId="23125" xr:uid="{D9E84DBD-EFA8-49E2-ABB5-58CFBA1CED75}"/>
    <cellStyle name="s_Comps_Snowball Model 012105_Theta DDM 071305 3 3 2" xfId="36271" xr:uid="{ABECA70D-384C-47B4-A6AB-9799C8D42674}"/>
    <cellStyle name="s_Comps_Snowball Model 012105_Theta DDM 071305 3 4" xfId="6795" xr:uid="{74EC2B55-5366-4B10-81E9-44BC3ADA6DFB}"/>
    <cellStyle name="s_Comps_Snowball Model 012105_Theta DDM 071305 3 4 2" xfId="31041" xr:uid="{45AEBED2-AAB6-4031-865B-7B5DD5CE87E3}"/>
    <cellStyle name="s_Comps_Snowball Model 012105_Theta DDM 071305 3 5" xfId="18698" xr:uid="{B467705C-6210-44C0-92AB-DC5E93E9A0DD}"/>
    <cellStyle name="s_Comps_Snowball Model 012105_Theta DDM 071305 3 5 2" xfId="32296" xr:uid="{D1C7FB36-1FE7-4DCE-BD30-088B50F9A870}"/>
    <cellStyle name="s_Comps_Snowball Model 012105_Theta DDM 071305 3 6" xfId="27058" xr:uid="{A4BAB65B-3F84-4423-8D96-41E89194A0DC}"/>
    <cellStyle name="s_Comps_Snowball Model 012105_Theta DDM 071305 3 6 2" xfId="39861" xr:uid="{DAF6792D-8EEE-4DC9-9264-560130CD3665}"/>
    <cellStyle name="s_Comps_Snowball Model 012105_Theta DDM 071305 3 7" xfId="5518" xr:uid="{FF1586E7-1981-44F4-88F7-B88704166108}"/>
    <cellStyle name="s_Comps_Snowball Model 012105_Theta DDM 071305 3 7 2" xfId="30035" xr:uid="{DA68A113-1E6D-473A-A001-1BD3591B9D78}"/>
    <cellStyle name="s_Comps_Snowball Model 012105_Theta DDM 071305 3 8" xfId="27069" xr:uid="{882031C1-BD63-4359-A774-AD7BB8D8079C}"/>
    <cellStyle name="s_Comps_Snowball Model 012105_Theta DDM 071305 3 8 2" xfId="39872" xr:uid="{60384C1A-5B53-4644-80FB-D47871525CCC}"/>
    <cellStyle name="s_Comps_Snowball Model 012105_Theta DDM 071305 3 9" xfId="5763" xr:uid="{ADF5A4A1-B9F5-4440-95BA-5F692D0ADA6C}"/>
    <cellStyle name="s_Comps_Snowball Model 012105_Theta DDM 071305 3 9 2" xfId="30245" xr:uid="{5F8D348E-178F-43F6-A64C-0015D15E006E}"/>
    <cellStyle name="s_Comps_Snowball Model 012105_Theta DDM 071305 4" xfId="11678" xr:uid="{F5F96EAE-ACB9-465A-9174-3A2B61FD0DB0}"/>
    <cellStyle name="s_Comps_Snowball Model 012105_Theta DDM 071305 4 10" xfId="28697" xr:uid="{7EB98F61-E582-4ACE-8EAB-9DDE3AF92F85}"/>
    <cellStyle name="s_Comps_Snowball Model 012105_Theta DDM 071305 4 10 2" xfId="41322" xr:uid="{0305AB2F-F48B-42A7-B5E4-D58AE340F4CF}"/>
    <cellStyle name="s_Comps_Snowball Model 012105_Theta DDM 071305 4 2" xfId="21534" xr:uid="{4952CD92-6029-4272-AD56-D9A41EE912BC}"/>
    <cellStyle name="s_Comps_Snowball Model 012105_Theta DDM 071305 4 2 2" xfId="34858" xr:uid="{F5EA8622-1235-4256-913B-B3F8D1131CCF}"/>
    <cellStyle name="s_Comps_Snowball Model 012105_Theta DDM 071305 4 3" xfId="20966" xr:uid="{2A53688F-46D7-4FFC-BCF2-D323A1647B8E}"/>
    <cellStyle name="s_Comps_Snowball Model 012105_Theta DDM 071305 4 3 2" xfId="34333" xr:uid="{13429E45-BB84-4500-891D-8C9A20800A7B}"/>
    <cellStyle name="s_Comps_Snowball Model 012105_Theta DDM 071305 4 4" xfId="24671" xr:uid="{C7D8E8C5-6D3C-4085-910C-0AC57D23993F}"/>
    <cellStyle name="s_Comps_Snowball Model 012105_Theta DDM 071305 4 4 2" xfId="37729" xr:uid="{F86B27A3-16DA-4872-B373-1C949FB1F32F}"/>
    <cellStyle name="s_Comps_Snowball Model 012105_Theta DDM 071305 4 5" xfId="19699" xr:uid="{89266E8E-E9AF-4728-857C-A7B0BDD28DE0}"/>
    <cellStyle name="s_Comps_Snowball Model 012105_Theta DDM 071305 4 5 2" xfId="33190" xr:uid="{0D944604-D7B5-4280-AA30-2A74C698F0D1}"/>
    <cellStyle name="s_Comps_Snowball Model 012105_Theta DDM 071305 4 6" xfId="25946" xr:uid="{ABBE4B0F-C3E6-48BE-B895-F42DBF474C48}"/>
    <cellStyle name="s_Comps_Snowball Model 012105_Theta DDM 071305 4 6 2" xfId="38875" xr:uid="{FE92BEF3-9C3F-431E-9F84-1EDC0A457B0A}"/>
    <cellStyle name="s_Comps_Snowball Model 012105_Theta DDM 071305 4 7" xfId="28642" xr:uid="{A8DB27BA-2A60-4858-ADFC-9749935151C1}"/>
    <cellStyle name="s_Comps_Snowball Model 012105_Theta DDM 071305 4 7 2" xfId="41271" xr:uid="{81093844-0327-4FC9-BC73-68192D1F5676}"/>
    <cellStyle name="s_Comps_Snowball Model 012105_Theta DDM 071305 4 8" xfId="7061" xr:uid="{BDC10950-531C-4001-A4A7-ABBA4957D408}"/>
    <cellStyle name="s_Comps_Snowball Model 012105_Theta DDM 071305 4 8 2" xfId="31281" xr:uid="{EC5C29B3-0D0E-49F7-B347-D71672249E23}"/>
    <cellStyle name="s_Comps_Snowball Model 012105_Theta DDM 071305 4 9" xfId="29013" xr:uid="{2F43D702-E03D-4D73-8193-AF4A4A12B58C}"/>
    <cellStyle name="s_Comps_Snowball Model 012105_Theta DDM 071305 4 9 2" xfId="41618" xr:uid="{451E14F5-043C-4409-AA34-CBDB49829D39}"/>
    <cellStyle name="s_Comps_Snowball Model 012105_Theta DDM 071305 5" xfId="19370" xr:uid="{3FA1D872-8C24-470F-97F3-946AE9C70E11}"/>
    <cellStyle name="s_Comps_Snowball Model 012105_Theta DDM 071305 5 2" xfId="32910" xr:uid="{EC3A8487-7DEA-4BFF-AA87-85C9CA91627B}"/>
    <cellStyle name="s_Comps_Snowball Model 012105_Theta DDM 071305 6" xfId="20109" xr:uid="{3E7A68CC-C035-4BA2-A7A2-AD8DF387E9A3}"/>
    <cellStyle name="s_Comps_Snowball Model 012105_Theta DDM 071305 6 2" xfId="33571" xr:uid="{EAA103BE-BB30-459C-B2EC-F8A0DFB6053F}"/>
    <cellStyle name="s_Comps_Snowball Model 012105_Theta DDM 071305 7" xfId="29183" xr:uid="{F379312C-C921-422E-9D31-E7C173B75370}"/>
    <cellStyle name="s_Comps_Snowball Model 012105_Theta DDM 071305 7 2" xfId="41780" xr:uid="{3B8459DA-0DDB-4864-8FF3-531E2B870BE6}"/>
    <cellStyle name="s_Comps_Snowball Model 012105_Tulip Model 020205" xfId="3124" xr:uid="{935EE58D-F024-4957-A739-CE161F9833CE}"/>
    <cellStyle name="s_Comps_Snowball Model 012105_Tulip Model 020205 2" xfId="12178" xr:uid="{82BBF20A-D7D7-4B5B-94E3-6A5E7955E9C6}"/>
    <cellStyle name="s_Comps_Snowball Model 012105_Tulip Model 020205 2 10" xfId="21074" xr:uid="{5F23AD5A-8B88-4E83-B436-1E2228DAF941}"/>
    <cellStyle name="s_Comps_Snowball Model 012105_Tulip Model 020205 2 10 2" xfId="34429" xr:uid="{474CFA9F-6142-470F-9B38-439227255416}"/>
    <cellStyle name="s_Comps_Snowball Model 012105_Tulip Model 020205 2 2" xfId="21961" xr:uid="{5FE0C986-3857-4B70-9C98-7AC645A6D2AA}"/>
    <cellStyle name="s_Comps_Snowball Model 012105_Tulip Model 020205 2 2 2" xfId="35194" xr:uid="{D58BC07D-F85F-4872-9E16-14E46E4E0E2B}"/>
    <cellStyle name="s_Comps_Snowball Model 012105_Tulip Model 020205 2 3" xfId="25233" xr:uid="{D08A1B03-3886-4ED1-9DF2-7B57A9F3DFAC}"/>
    <cellStyle name="s_Comps_Snowball Model 012105_Tulip Model 020205 2 3 2" xfId="38240" xr:uid="{AE55FEDC-3325-4597-868D-B84C27620D93}"/>
    <cellStyle name="s_Comps_Snowball Model 012105_Tulip Model 020205 2 4" xfId="22303" xr:uid="{AE83C523-F5E7-4FE8-83CA-70F7B13E139B}"/>
    <cellStyle name="s_Comps_Snowball Model 012105_Tulip Model 020205 2 4 2" xfId="35513" xr:uid="{5AE6BFC4-4D9F-4647-9294-3F27FD11336A}"/>
    <cellStyle name="s_Comps_Snowball Model 012105_Tulip Model 020205 2 5" xfId="7267" xr:uid="{760DC58F-C24E-49AC-9C5B-DA0D8FDF0F82}"/>
    <cellStyle name="s_Comps_Snowball Model 012105_Tulip Model 020205 2 5 2" xfId="31456" xr:uid="{7C347DD1-C466-4E5D-BD68-58C37BD7A80A}"/>
    <cellStyle name="s_Comps_Snowball Model 012105_Tulip Model 020205 2 6" xfId="19277" xr:uid="{E7BA76D1-D0E1-4770-A75A-F1349EED0634}"/>
    <cellStyle name="s_Comps_Snowball Model 012105_Tulip Model 020205 2 6 2" xfId="32826" xr:uid="{18FA2285-DA74-418D-8583-C0323717FDE3}"/>
    <cellStyle name="s_Comps_Snowball Model 012105_Tulip Model 020205 2 7" xfId="24296" xr:uid="{177C5E1E-0A66-4261-916C-3B755B7274EF}"/>
    <cellStyle name="s_Comps_Snowball Model 012105_Tulip Model 020205 2 7 2" xfId="37392" xr:uid="{59700492-4276-4C06-9744-3AC433C8598F}"/>
    <cellStyle name="s_Comps_Snowball Model 012105_Tulip Model 020205 2 8" xfId="25909" xr:uid="{881B842D-9F8D-4B76-84BE-2F6875FF49DB}"/>
    <cellStyle name="s_Comps_Snowball Model 012105_Tulip Model 020205 2 8 2" xfId="38846" xr:uid="{E5D95533-110E-405A-B24C-5BCDF1C01B75}"/>
    <cellStyle name="s_Comps_Snowball Model 012105_Tulip Model 020205 2 9" xfId="18511" xr:uid="{8FD1999F-5060-4692-8962-512FA90A8FBA}"/>
    <cellStyle name="s_Comps_Snowball Model 012105_Tulip Model 020205 2 9 2" xfId="32124" xr:uid="{69883CF7-6483-4BCD-87E9-886D799CD81D}"/>
    <cellStyle name="s_Comps_Snowball Model 012105_Tulip Model 020205 3" xfId="13857" xr:uid="{A543FF9E-9CB1-476E-8C87-73F618A6E6B8}"/>
    <cellStyle name="s_Comps_Snowball Model 012105_Tulip Model 020205 3 10" xfId="29321" xr:uid="{35F9B57E-75DD-4C18-828D-E83A46D25A39}"/>
    <cellStyle name="s_Comps_Snowball Model 012105_Tulip Model 020205 3 10 2" xfId="41909" xr:uid="{ED2F3F49-54B1-44C0-9622-ED7BA7842AAC}"/>
    <cellStyle name="s_Comps_Snowball Model 012105_Tulip Model 020205 3 11" xfId="22588" xr:uid="{8BD8A612-A038-425B-B5BC-8E300EE8A585}"/>
    <cellStyle name="s_Comps_Snowball Model 012105_Tulip Model 020205 3 11 2" xfId="35767" xr:uid="{0F56A4E2-9022-4138-8296-2130CC20DDE7}"/>
    <cellStyle name="s_Comps_Snowball Model 012105_Tulip Model 020205 3 2" xfId="14879" xr:uid="{ABAC4C04-902D-4969-8179-1107C0C8DF08}"/>
    <cellStyle name="s_Comps_Snowball Model 012105_Tulip Model 020205 3 2 10" xfId="21497" xr:uid="{70D85B9C-1489-44F3-A682-C9976089561A}"/>
    <cellStyle name="s_Comps_Snowball Model 012105_Tulip Model 020205 3 2 10 2" xfId="34822" xr:uid="{298055E8-CC6B-40A1-A477-E60C4F9AC743}"/>
    <cellStyle name="s_Comps_Snowball Model 012105_Tulip Model 020205 3 2 11" xfId="31819" xr:uid="{65B42C07-BA15-4F15-9AAE-F4ED04557CE8}"/>
    <cellStyle name="s_Comps_Snowball Model 012105_Tulip Model 020205 3 2 2" xfId="23912" xr:uid="{7FA06D77-1A70-40B2-AE02-43AE54BB5D24}"/>
    <cellStyle name="s_Comps_Snowball Model 012105_Tulip Model 020205 3 2 2 2" xfId="37026" xr:uid="{6CC6C88C-427C-49DD-BAA6-44B73E6C4D79}"/>
    <cellStyle name="s_Comps_Snowball Model 012105_Tulip Model 020205 3 2 3" xfId="25393" xr:uid="{E902648A-6665-41D3-9377-3C9D9BB6C1F9}"/>
    <cellStyle name="s_Comps_Snowball Model 012105_Tulip Model 020205 3 2 3 2" xfId="38382" xr:uid="{164E3F74-D6B5-4FBF-8CD2-59C5CF0F3B0F}"/>
    <cellStyle name="s_Comps_Snowball Model 012105_Tulip Model 020205 3 2 4" xfId="20939" xr:uid="{8F4EF0EC-7680-468C-8786-0F8E9E7BA05F}"/>
    <cellStyle name="s_Comps_Snowball Model 012105_Tulip Model 020205 3 2 4 2" xfId="34309" xr:uid="{836BB99C-C008-4DE3-9549-7069204C37AB}"/>
    <cellStyle name="s_Comps_Snowball Model 012105_Tulip Model 020205 3 2 5" xfId="20905" xr:uid="{E06993FC-B7CB-434C-9520-AC4D34864CA8}"/>
    <cellStyle name="s_Comps_Snowball Model 012105_Tulip Model 020205 3 2 5 2" xfId="34280" xr:uid="{52A75B0F-B7FC-4283-9D99-64A9A6C93132}"/>
    <cellStyle name="s_Comps_Snowball Model 012105_Tulip Model 020205 3 2 6" xfId="5669" xr:uid="{54916A58-5FF4-4B27-92F9-B6A3549BC3AC}"/>
    <cellStyle name="s_Comps_Snowball Model 012105_Tulip Model 020205 3 2 6 2" xfId="30166" xr:uid="{BD68F77E-2D3A-412B-811C-755C3B601320}"/>
    <cellStyle name="s_Comps_Snowball Model 012105_Tulip Model 020205 3 2 7" xfId="5670" xr:uid="{97F48B37-B8CE-48AC-AAF1-2EA9C675D0AC}"/>
    <cellStyle name="s_Comps_Snowball Model 012105_Tulip Model 020205 3 2 7 2" xfId="30167" xr:uid="{B54DC7A9-8F05-4ED4-89E3-192FD7D9EF92}"/>
    <cellStyle name="s_Comps_Snowball Model 012105_Tulip Model 020205 3 2 8" xfId="27481" xr:uid="{AB43EBEA-5E80-4954-B7C1-2FE9CB996858}"/>
    <cellStyle name="s_Comps_Snowball Model 012105_Tulip Model 020205 3 2 8 2" xfId="40245" xr:uid="{5267374B-2950-4FB4-A40F-84447DEFF88F}"/>
    <cellStyle name="s_Comps_Snowball Model 012105_Tulip Model 020205 3 2 9" xfId="23580" xr:uid="{BB8F8155-B8AE-470C-8F61-708BEE18A8EB}"/>
    <cellStyle name="s_Comps_Snowball Model 012105_Tulip Model 020205 3 2 9 2" xfId="36707" xr:uid="{8491D693-56C6-452B-9E6E-E7EC83FDA8FC}"/>
    <cellStyle name="s_Comps_Snowball Model 012105_Tulip Model 020205 3 3" xfId="23126" xr:uid="{B9655118-2648-409A-915E-4FF9E0F659BF}"/>
    <cellStyle name="s_Comps_Snowball Model 012105_Tulip Model 020205 3 3 2" xfId="36272" xr:uid="{578F5ACD-69E7-4F80-9ED5-CDE592D03426}"/>
    <cellStyle name="s_Comps_Snowball Model 012105_Tulip Model 020205 3 4" xfId="20150" xr:uid="{83A1564B-0102-42AF-BB28-0BEEE7CDE99D}"/>
    <cellStyle name="s_Comps_Snowball Model 012105_Tulip Model 020205 3 4 2" xfId="33609" xr:uid="{353ADCA6-5EC7-4164-B1E5-C377709B6FCC}"/>
    <cellStyle name="s_Comps_Snowball Model 012105_Tulip Model 020205 3 5" xfId="20556" xr:uid="{A2F1A66E-4147-4F61-BBE4-BEF1088E410D}"/>
    <cellStyle name="s_Comps_Snowball Model 012105_Tulip Model 020205 3 5 2" xfId="33969" xr:uid="{E3B39D8C-4F3D-483E-8702-789D1C56A4C3}"/>
    <cellStyle name="s_Comps_Snowball Model 012105_Tulip Model 020205 3 6" xfId="6066" xr:uid="{7B815487-FED6-4979-8779-6361913DA135}"/>
    <cellStyle name="s_Comps_Snowball Model 012105_Tulip Model 020205 3 6 2" xfId="30485" xr:uid="{AE4C135F-CA86-4BB8-984F-E98D1278F4DD}"/>
    <cellStyle name="s_Comps_Snowball Model 012105_Tulip Model 020205 3 7" xfId="20054" xr:uid="{EFAFC445-E395-41C8-8AAA-222689559C69}"/>
    <cellStyle name="s_Comps_Snowball Model 012105_Tulip Model 020205 3 7 2" xfId="33523" xr:uid="{7A6D6426-7032-4F9F-BC5F-1E149F0EDCE5}"/>
    <cellStyle name="s_Comps_Snowball Model 012105_Tulip Model 020205 3 8" xfId="6508" xr:uid="{4AF7A118-5185-4EA1-B71B-7D6427A90032}"/>
    <cellStyle name="s_Comps_Snowball Model 012105_Tulip Model 020205 3 8 2" xfId="30852" xr:uid="{32CF7756-1F6D-429E-BE9E-9A51CF1ADDB5}"/>
    <cellStyle name="s_Comps_Snowball Model 012105_Tulip Model 020205 3 9" xfId="18949" xr:uid="{162138D6-682E-45E6-BC1C-D3E44E66B6A4}"/>
    <cellStyle name="s_Comps_Snowball Model 012105_Tulip Model 020205 3 9 2" xfId="32527" xr:uid="{754C33FE-3429-474E-BC26-DFB69A5F2564}"/>
    <cellStyle name="s_Comps_Snowball Model 012105_Tulip Model 020205 4" xfId="11679" xr:uid="{E33A797D-5D98-40D8-B2E2-B94E9D05C141}"/>
    <cellStyle name="s_Comps_Snowball Model 012105_Tulip Model 020205 4 10" xfId="24987" xr:uid="{C9B451CA-DC13-41D9-B09D-87873F0432AE}"/>
    <cellStyle name="s_Comps_Snowball Model 012105_Tulip Model 020205 4 10 2" xfId="38018" xr:uid="{EE10AB62-5531-4C6A-85A9-84E61A9086B5}"/>
    <cellStyle name="s_Comps_Snowball Model 012105_Tulip Model 020205 4 2" xfId="21535" xr:uid="{562FD1F4-172D-4390-8358-A3A3BA999FC8}"/>
    <cellStyle name="s_Comps_Snowball Model 012105_Tulip Model 020205 4 2 2" xfId="34859" xr:uid="{02EA0416-6335-4FEC-B6A1-A61C86CCFF82}"/>
    <cellStyle name="s_Comps_Snowball Model 012105_Tulip Model 020205 4 3" xfId="21734" xr:uid="{E1AD6604-BDFE-4652-B2F5-0B8D3298DF48}"/>
    <cellStyle name="s_Comps_Snowball Model 012105_Tulip Model 020205 4 3 2" xfId="35016" xr:uid="{201E312E-31DD-455B-A042-4457A53C3105}"/>
    <cellStyle name="s_Comps_Snowball Model 012105_Tulip Model 020205 4 4" xfId="7189" xr:uid="{5BE29599-05F9-41F4-B554-AF7C19C24599}"/>
    <cellStyle name="s_Comps_Snowball Model 012105_Tulip Model 020205 4 4 2" xfId="31389" xr:uid="{188F4F44-8CF2-4495-93CE-37EAA94D09F5}"/>
    <cellStyle name="s_Comps_Snowball Model 012105_Tulip Model 020205 4 5" xfId="24256" xr:uid="{0F5C267A-84A9-4549-A317-BEDFF5E5C7CC}"/>
    <cellStyle name="s_Comps_Snowball Model 012105_Tulip Model 020205 4 5 2" xfId="37353" xr:uid="{7F536AD8-15A0-478B-8E1A-D2ABE16418C6}"/>
    <cellStyle name="s_Comps_Snowball Model 012105_Tulip Model 020205 4 6" xfId="23092" xr:uid="{C4B44CE7-8EE0-45BA-AC23-81174B56FEB1}"/>
    <cellStyle name="s_Comps_Snowball Model 012105_Tulip Model 020205 4 6 2" xfId="36238" xr:uid="{A74E38FA-8F57-45A2-9DE9-4F5EAFEF618E}"/>
    <cellStyle name="s_Comps_Snowball Model 012105_Tulip Model 020205 4 7" xfId="28550" xr:uid="{0AC4B0E5-9F4C-4019-B1FC-5039C438F580}"/>
    <cellStyle name="s_Comps_Snowball Model 012105_Tulip Model 020205 4 7 2" xfId="41194" xr:uid="{6BEBAE32-A1CA-43FA-A018-BDF59A725645}"/>
    <cellStyle name="s_Comps_Snowball Model 012105_Tulip Model 020205 4 8" xfId="4943" xr:uid="{CEE3D9D7-9336-4F7A-9D4C-80A240772FEE}"/>
    <cellStyle name="s_Comps_Snowball Model 012105_Tulip Model 020205 4 8 2" xfId="29879" xr:uid="{152AB12F-7F11-4744-925F-1A27D29D1686}"/>
    <cellStyle name="s_Comps_Snowball Model 012105_Tulip Model 020205 4 9" xfId="18942" xr:uid="{749BA9F7-B005-4284-8928-43A84D7ECE73}"/>
    <cellStyle name="s_Comps_Snowball Model 012105_Tulip Model 020205 4 9 2" xfId="32521" xr:uid="{AE8FD352-1C82-4869-8396-7010F76A9173}"/>
    <cellStyle name="s_Comps_Snowball Model 012105_Tulip Model 020205 5" xfId="22346" xr:uid="{D3FB150A-23C0-426E-AEEA-BE376383C707}"/>
    <cellStyle name="s_Comps_Snowball Model 012105_Tulip Model 020205 5 2" xfId="35550" xr:uid="{8486C67C-BE54-46FC-B74B-B60B1FFA5B67}"/>
    <cellStyle name="s_Comps_Snowball Model 012105_Tulip Model 020205 6" xfId="21999" xr:uid="{E2DFEB92-ECBD-4EAC-B7EA-15D70CFFD5CC}"/>
    <cellStyle name="s_Comps_Snowball Model 012105_Tulip Model 020205 6 2" xfId="35232" xr:uid="{690EF6D9-A2F5-4CF1-A2A2-651C077CD34B}"/>
    <cellStyle name="s_Comps_Snowball Model 012105_Tulip Model 020205 7" xfId="25724" xr:uid="{52CB58A6-09FE-4D80-B84B-810BD2019F40}"/>
    <cellStyle name="s_Comps_Snowball Model 012105_Tulip Model 020205 7 2" xfId="38676" xr:uid="{A1A7C101-D270-487C-9ADF-8C085962DE81}"/>
    <cellStyle name="s_Comps_Snowball Model 012105_Tulip Model 020205 v4" xfId="3125" xr:uid="{DAFD01A7-79C3-485A-8D42-E219C55DCF5A}"/>
    <cellStyle name="s_Comps_Snowball Model 012105_Tulip Model 020205 v4 2" xfId="12177" xr:uid="{CC4A83B0-AB19-4DE6-B35D-BC1DC29404F6}"/>
    <cellStyle name="s_Comps_Snowball Model 012105_Tulip Model 020205 v4 2 10" xfId="29599" xr:uid="{5EC0C387-C101-4FDA-9534-265F6AFAF06B}"/>
    <cellStyle name="s_Comps_Snowball Model 012105_Tulip Model 020205 v4 2 10 2" xfId="42175" xr:uid="{853A3549-A162-410F-A537-A6B79715271F}"/>
    <cellStyle name="s_Comps_Snowball Model 012105_Tulip Model 020205 v4 2 2" xfId="21960" xr:uid="{48AF5AC9-5A82-4F6D-80C6-21DBC804DB12}"/>
    <cellStyle name="s_Comps_Snowball Model 012105_Tulip Model 020205 v4 2 2 2" xfId="35193" xr:uid="{51506B95-D4C2-467E-970A-71C1142382B7}"/>
    <cellStyle name="s_Comps_Snowball Model 012105_Tulip Model 020205 v4 2 3" xfId="25944" xr:uid="{8DF41A5F-ADD9-40B3-9FD6-D48845C23293}"/>
    <cellStyle name="s_Comps_Snowball Model 012105_Tulip Model 020205 v4 2 3 2" xfId="38873" xr:uid="{D6087D08-5D0C-40C5-B546-4C1E3B7009F6}"/>
    <cellStyle name="s_Comps_Snowball Model 012105_Tulip Model 020205 v4 2 4" xfId="20265" xr:uid="{55871498-8CB5-41DA-9F1B-8452D41F8530}"/>
    <cellStyle name="s_Comps_Snowball Model 012105_Tulip Model 020205 v4 2 4 2" xfId="33711" xr:uid="{EE61CF8E-8C10-4B81-B997-E44323022C03}"/>
    <cellStyle name="s_Comps_Snowball Model 012105_Tulip Model 020205 v4 2 5" xfId="27512" xr:uid="{E129C2A6-F563-4083-8BC7-5FC472EE73A7}"/>
    <cellStyle name="s_Comps_Snowball Model 012105_Tulip Model 020205 v4 2 5 2" xfId="40273" xr:uid="{66749EE6-6E88-4D74-95A2-9E7F7CD1F02D}"/>
    <cellStyle name="s_Comps_Snowball Model 012105_Tulip Model 020205 v4 2 6" xfId="26107" xr:uid="{CC5278E9-55BC-4360-8366-6FC6D3685CCA}"/>
    <cellStyle name="s_Comps_Snowball Model 012105_Tulip Model 020205 v4 2 6 2" xfId="39017" xr:uid="{40F201C3-B4CC-4703-8BD2-C7645B83B05C}"/>
    <cellStyle name="s_Comps_Snowball Model 012105_Tulip Model 020205 v4 2 7" xfId="6369" xr:uid="{59B3F6B2-FA85-45AD-BEF9-273A79E6DB93}"/>
    <cellStyle name="s_Comps_Snowball Model 012105_Tulip Model 020205 v4 2 7 2" xfId="30754" xr:uid="{D96F9371-D127-4EDE-87E6-9D18A11C39C6}"/>
    <cellStyle name="s_Comps_Snowball Model 012105_Tulip Model 020205 v4 2 8" xfId="6182" xr:uid="{4B435D5E-BA90-4531-BFAF-A69381F2385F}"/>
    <cellStyle name="s_Comps_Snowball Model 012105_Tulip Model 020205 v4 2 8 2" xfId="30596" xr:uid="{DDA84FF6-BD94-492C-9818-BC1FCFC340BB}"/>
    <cellStyle name="s_Comps_Snowball Model 012105_Tulip Model 020205 v4 2 9" xfId="20124" xr:uid="{36A9BA82-2B3F-4390-9D19-5B8BB3F0668D}"/>
    <cellStyle name="s_Comps_Snowball Model 012105_Tulip Model 020205 v4 2 9 2" xfId="33585" xr:uid="{844D2971-D273-4AF8-B75A-5882A9F03E24}"/>
    <cellStyle name="s_Comps_Snowball Model 012105_Tulip Model 020205 v4 3" xfId="13858" xr:uid="{1148D3EA-3A61-4813-920F-0FA982E3E633}"/>
    <cellStyle name="s_Comps_Snowball Model 012105_Tulip Model 020205 v4 3 10" xfId="28262" xr:uid="{71F3BBAC-3B73-4435-BEDD-662E2B45FB78}"/>
    <cellStyle name="s_Comps_Snowball Model 012105_Tulip Model 020205 v4 3 10 2" xfId="40930" xr:uid="{A5EDF493-EE70-436F-AAA3-E58C4A95E154}"/>
    <cellStyle name="s_Comps_Snowball Model 012105_Tulip Model 020205 v4 3 11" xfId="26168" xr:uid="{86B758CC-5FC6-4485-B538-590AAC790040}"/>
    <cellStyle name="s_Comps_Snowball Model 012105_Tulip Model 020205 v4 3 11 2" xfId="39076" xr:uid="{0794D1E5-5E35-4E9F-9119-E22C60C1DB73}"/>
    <cellStyle name="s_Comps_Snowball Model 012105_Tulip Model 020205 v4 3 2" xfId="14880" xr:uid="{E76DAE06-47E2-4FA2-A939-4A5F061AA452}"/>
    <cellStyle name="s_Comps_Snowball Model 012105_Tulip Model 020205 v4 3 2 10" xfId="20417" xr:uid="{CDDF1CBE-6EF4-4A28-A3CB-15C0AEA8567A}"/>
    <cellStyle name="s_Comps_Snowball Model 012105_Tulip Model 020205 v4 3 2 10 2" xfId="33844" xr:uid="{F663077C-126D-4A57-94DA-16FB9D88D47E}"/>
    <cellStyle name="s_Comps_Snowball Model 012105_Tulip Model 020205 v4 3 2 11" xfId="31820" xr:uid="{51F15874-57FC-4F78-8A41-2C4A17D819BB}"/>
    <cellStyle name="s_Comps_Snowball Model 012105_Tulip Model 020205 v4 3 2 2" xfId="23913" xr:uid="{051285F6-853C-4947-A0E8-86BC4A48C991}"/>
    <cellStyle name="s_Comps_Snowball Model 012105_Tulip Model 020205 v4 3 2 2 2" xfId="37027" xr:uid="{8682D3D0-FB9C-4D58-9D28-37A9319C5171}"/>
    <cellStyle name="s_Comps_Snowball Model 012105_Tulip Model 020205 v4 3 2 3" xfId="25145" xr:uid="{6BA91522-43B1-47C8-9CD8-25EE4570815B}"/>
    <cellStyle name="s_Comps_Snowball Model 012105_Tulip Model 020205 v4 3 2 3 2" xfId="38161" xr:uid="{C8BBD257-5203-425C-8902-BBB2D661BBC8}"/>
    <cellStyle name="s_Comps_Snowball Model 012105_Tulip Model 020205 v4 3 2 4" xfId="24918" xr:uid="{8EC06599-2C5B-46E9-AC5E-4C61338E8EE6}"/>
    <cellStyle name="s_Comps_Snowball Model 012105_Tulip Model 020205 v4 3 2 4 2" xfId="37953" xr:uid="{2DE8321D-8E86-46A8-ABA1-065704750066}"/>
    <cellStyle name="s_Comps_Snowball Model 012105_Tulip Model 020205 v4 3 2 5" xfId="20262" xr:uid="{8C5A96A4-DA40-4367-BF1E-FCFD11DC58BA}"/>
    <cellStyle name="s_Comps_Snowball Model 012105_Tulip Model 020205 v4 3 2 5 2" xfId="33708" xr:uid="{DAD0FBC1-1364-4D8C-A5C0-162BB5743BBC}"/>
    <cellStyle name="s_Comps_Snowball Model 012105_Tulip Model 020205 v4 3 2 6" xfId="22540" xr:uid="{4C60A341-293D-4C41-BAA7-69F4E26DE64E}"/>
    <cellStyle name="s_Comps_Snowball Model 012105_Tulip Model 020205 v4 3 2 6 2" xfId="35725" xr:uid="{412DBF44-C413-471B-84FB-53BEE76F58F6}"/>
    <cellStyle name="s_Comps_Snowball Model 012105_Tulip Model 020205 v4 3 2 7" xfId="19117" xr:uid="{D0FF7C8D-B1D3-4753-84A2-813FD63B995A}"/>
    <cellStyle name="s_Comps_Snowball Model 012105_Tulip Model 020205 v4 3 2 7 2" xfId="32682" xr:uid="{943659D0-9E12-4D5F-9B55-98488A0ED58F}"/>
    <cellStyle name="s_Comps_Snowball Model 012105_Tulip Model 020205 v4 3 2 8" xfId="19421" xr:uid="{BFFCD3AA-CD10-4071-B28E-36DCC725904E}"/>
    <cellStyle name="s_Comps_Snowball Model 012105_Tulip Model 020205 v4 3 2 8 2" xfId="32945" xr:uid="{5FBD6D00-09C2-4D4F-A23C-20F1052CC84C}"/>
    <cellStyle name="s_Comps_Snowball Model 012105_Tulip Model 020205 v4 3 2 9" xfId="7256" xr:uid="{276EEFB5-E0B3-4E19-9875-233E58C1C7B3}"/>
    <cellStyle name="s_Comps_Snowball Model 012105_Tulip Model 020205 v4 3 2 9 2" xfId="31446" xr:uid="{7598DFDF-9D15-41C7-BFC9-F0DD65FB756B}"/>
    <cellStyle name="s_Comps_Snowball Model 012105_Tulip Model 020205 v4 3 3" xfId="23127" xr:uid="{53BB0BE3-B553-4778-BC6F-0063CBDB6480}"/>
    <cellStyle name="s_Comps_Snowball Model 012105_Tulip Model 020205 v4 3 3 2" xfId="36273" xr:uid="{AEB6447F-D91E-4B27-BABF-27162BE45B98}"/>
    <cellStyle name="s_Comps_Snowball Model 012105_Tulip Model 020205 v4 3 4" xfId="6796" xr:uid="{681C9BCE-59C6-4A8E-963F-5EC12CC27CC1}"/>
    <cellStyle name="s_Comps_Snowball Model 012105_Tulip Model 020205 v4 3 4 2" xfId="31042" xr:uid="{FDD2630B-EF8F-4CD5-A278-61C8CF39D0ED}"/>
    <cellStyle name="s_Comps_Snowball Model 012105_Tulip Model 020205 v4 3 5" xfId="20557" xr:uid="{115BB690-68A1-4075-942F-186D1F08C93A}"/>
    <cellStyle name="s_Comps_Snowball Model 012105_Tulip Model 020205 v4 3 5 2" xfId="33970" xr:uid="{A1B3F124-6A47-406B-B803-5A2DBB847867}"/>
    <cellStyle name="s_Comps_Snowball Model 012105_Tulip Model 020205 v4 3 6" xfId="24299" xr:uid="{E6846C17-9C44-4285-940C-EA72130DE612}"/>
    <cellStyle name="s_Comps_Snowball Model 012105_Tulip Model 020205 v4 3 6 2" xfId="37395" xr:uid="{911E5540-87BB-4AA8-8AB2-831A766B4210}"/>
    <cellStyle name="s_Comps_Snowball Model 012105_Tulip Model 020205 v4 3 7" xfId="26572" xr:uid="{28404249-C772-459D-9F60-6D01C60521C7}"/>
    <cellStyle name="s_Comps_Snowball Model 012105_Tulip Model 020205 v4 3 7 2" xfId="39429" xr:uid="{F242B618-C848-45DC-9619-867E195A6A98}"/>
    <cellStyle name="s_Comps_Snowball Model 012105_Tulip Model 020205 v4 3 8" xfId="28585" xr:uid="{04180F1A-D74A-4B68-A007-86A6CD0AD319}"/>
    <cellStyle name="s_Comps_Snowball Model 012105_Tulip Model 020205 v4 3 8 2" xfId="41224" xr:uid="{B31605B1-C0EB-4DFA-A0E5-3BB9893A2077}"/>
    <cellStyle name="s_Comps_Snowball Model 012105_Tulip Model 020205 v4 3 9" xfId="6235" xr:uid="{8C00AA7B-F98A-4BAF-B35C-DD9B498F4019}"/>
    <cellStyle name="s_Comps_Snowball Model 012105_Tulip Model 020205 v4 3 9 2" xfId="30639" xr:uid="{BC04D286-DAF4-4588-90FE-B56642233856}"/>
    <cellStyle name="s_Comps_Snowball Model 012105_Tulip Model 020205 v4 4" xfId="11680" xr:uid="{86E62C94-7134-49CD-A97C-D4E5C28D79A7}"/>
    <cellStyle name="s_Comps_Snowball Model 012105_Tulip Model 020205 v4 4 10" xfId="25089" xr:uid="{3B6833CD-2FBD-4ECE-8AA0-AF9D793C40F9}"/>
    <cellStyle name="s_Comps_Snowball Model 012105_Tulip Model 020205 v4 4 10 2" xfId="38112" xr:uid="{780F415F-621C-470C-971F-0C424CEDD301}"/>
    <cellStyle name="s_Comps_Snowball Model 012105_Tulip Model 020205 v4 4 2" xfId="21536" xr:uid="{C4F60DA8-C84B-4770-9AF1-B1693E4CDF9B}"/>
    <cellStyle name="s_Comps_Snowball Model 012105_Tulip Model 020205 v4 4 2 2" xfId="34860" xr:uid="{FD52A9E1-5BB3-4096-9A95-8794C1C84EC9}"/>
    <cellStyle name="s_Comps_Snowball Model 012105_Tulip Model 020205 v4 4 3" xfId="23682" xr:uid="{3D1BC39C-13C0-4FFD-9E5C-98B87BA6240D}"/>
    <cellStyle name="s_Comps_Snowball Model 012105_Tulip Model 020205 v4 4 3 2" xfId="36796" xr:uid="{6CA20BD8-EDF6-40B2-BA97-9CC713092DAE}"/>
    <cellStyle name="s_Comps_Snowball Model 012105_Tulip Model 020205 v4 4 4" xfId="26257" xr:uid="{A65F7494-2099-43E9-9133-1D5E883B47E4}"/>
    <cellStyle name="s_Comps_Snowball Model 012105_Tulip Model 020205 v4 4 4 2" xfId="39156" xr:uid="{8307A868-2C73-478C-A23C-92DB56327792}"/>
    <cellStyle name="s_Comps_Snowball Model 012105_Tulip Model 020205 v4 4 5" xfId="25331" xr:uid="{36BABC6B-4619-4BC4-8528-364A951CE941}"/>
    <cellStyle name="s_Comps_Snowball Model 012105_Tulip Model 020205 v4 4 5 2" xfId="38325" xr:uid="{1F87B819-AEDD-4156-862C-5637B76F88A1}"/>
    <cellStyle name="s_Comps_Snowball Model 012105_Tulip Model 020205 v4 4 6" xfId="27794" xr:uid="{C65C71C0-5987-45B7-A2FD-C93698E7D5D4}"/>
    <cellStyle name="s_Comps_Snowball Model 012105_Tulip Model 020205 v4 4 6 2" xfId="40508" xr:uid="{37FB416C-6621-4D70-B79C-385DF4BC21B8}"/>
    <cellStyle name="s_Comps_Snowball Model 012105_Tulip Model 020205 v4 4 7" xfId="26768" xr:uid="{EEAE90C1-CAAD-4D04-843C-4339C2930B46}"/>
    <cellStyle name="s_Comps_Snowball Model 012105_Tulip Model 020205 v4 4 7 2" xfId="39611" xr:uid="{B83027A9-D4FD-46D2-B35F-CE73271D63E1}"/>
    <cellStyle name="s_Comps_Snowball Model 012105_Tulip Model 020205 v4 4 8" xfId="24696" xr:uid="{79C7EB53-0941-4CD8-BBD5-6B0EE3D3C407}"/>
    <cellStyle name="s_Comps_Snowball Model 012105_Tulip Model 020205 v4 4 8 2" xfId="37752" xr:uid="{C8DA5CF0-C3A3-48BB-8C1C-B808D611F0C4}"/>
    <cellStyle name="s_Comps_Snowball Model 012105_Tulip Model 020205 v4 4 9" xfId="27901" xr:uid="{6B8E6555-67F9-49EB-849B-C7F94D73A98A}"/>
    <cellStyle name="s_Comps_Snowball Model 012105_Tulip Model 020205 v4 4 9 2" xfId="40601" xr:uid="{E07F93BD-6AE4-43E1-AA38-4311A696DE10}"/>
    <cellStyle name="s_Comps_Snowball Model 012105_Tulip Model 020205 v4 5" xfId="19185" xr:uid="{F39EE58F-898A-45BE-93E2-B361ED35F6D3}"/>
    <cellStyle name="s_Comps_Snowball Model 012105_Tulip Model 020205 v4 5 2" xfId="32743" xr:uid="{239F25FD-262D-4753-8E9A-67BD6655912E}"/>
    <cellStyle name="s_Comps_Snowball Model 012105_Tulip Model 020205 v4 6" xfId="19628" xr:uid="{56302782-4ACB-4CF6-A2ED-EB0219E2A952}"/>
    <cellStyle name="s_Comps_Snowball Model 012105_Tulip Model 020205 v4 6 2" xfId="33128" xr:uid="{D036EC45-2E1A-42EB-B0AC-E504A4215709}"/>
    <cellStyle name="s_Comps_Snowball Model 012105_Tulip Model 020205 v4 7" xfId="21174" xr:uid="{0F4F54D0-E444-4706-BFF2-F531BA1802DB}"/>
    <cellStyle name="s_Comps_Snowball Model 012105_Tulip Model 020205 v4 7 2" xfId="34524" xr:uid="{69BF4A33-B0E4-4CBC-9A0A-CFA6082A1411}"/>
    <cellStyle name="s_Comps_Theta DDM 071305" xfId="3126" xr:uid="{81BBE741-11D9-4A91-8FC4-C41D3BB0174B}"/>
    <cellStyle name="s_Comps_Theta DDM 071305 2" xfId="12176" xr:uid="{230DA654-7468-401D-A89E-BBCBC03C90A9}"/>
    <cellStyle name="s_Comps_Theta DDM 071305 2 10" xfId="25071" xr:uid="{8EE214C1-8792-44F8-86D4-5CDB921C3EA5}"/>
    <cellStyle name="s_Comps_Theta DDM 071305 2 10 2" xfId="38095" xr:uid="{E3FA2098-B9A3-4788-936B-E88FC89C4C8A}"/>
    <cellStyle name="s_Comps_Theta DDM 071305 2 2" xfId="21959" xr:uid="{7344D669-1F2D-4EBE-B37D-BFD08D46E753}"/>
    <cellStyle name="s_Comps_Theta DDM 071305 2 2 2" xfId="35192" xr:uid="{22F1C8CC-D67C-4A84-B637-5C9598ECB8D7}"/>
    <cellStyle name="s_Comps_Theta DDM 071305 2 3" xfId="20290" xr:uid="{3343C33F-5937-4367-BF75-D89F5D427474}"/>
    <cellStyle name="s_Comps_Theta DDM 071305 2 3 2" xfId="33735" xr:uid="{463C20AA-83FD-4F4C-A715-BDB805DBB6BD}"/>
    <cellStyle name="s_Comps_Theta DDM 071305 2 4" xfId="25516" xr:uid="{4E8A6FB6-453B-4C92-9725-37DF2DB50373}"/>
    <cellStyle name="s_Comps_Theta DDM 071305 2 4 2" xfId="38490" xr:uid="{8EDCD35F-3A19-4AAC-9E1C-FFD838C3598C}"/>
    <cellStyle name="s_Comps_Theta DDM 071305 2 5" xfId="24372" xr:uid="{D836CD8D-4D55-4C77-A2D3-5E98AC147D46}"/>
    <cellStyle name="s_Comps_Theta DDM 071305 2 5 2" xfId="37466" xr:uid="{B3E30500-1881-4ABC-A410-8181CEB766CE}"/>
    <cellStyle name="s_Comps_Theta DDM 071305 2 6" xfId="25406" xr:uid="{62F19A15-311E-4D74-A4AE-264DB1873C99}"/>
    <cellStyle name="s_Comps_Theta DDM 071305 2 6 2" xfId="38393" xr:uid="{8D395C75-E1C2-4C08-A9F9-133436B9D753}"/>
    <cellStyle name="s_Comps_Theta DDM 071305 2 7" xfId="25628" xr:uid="{B2A89813-E639-4FC1-9AE4-D77C7FD00360}"/>
    <cellStyle name="s_Comps_Theta DDM 071305 2 7 2" xfId="38591" xr:uid="{84E590DE-F3C8-4B2F-9506-B46324431804}"/>
    <cellStyle name="s_Comps_Theta DDM 071305 2 8" xfId="28857" xr:uid="{E1EB4E0B-03BB-4565-B32D-0D58D58BEBE2}"/>
    <cellStyle name="s_Comps_Theta DDM 071305 2 8 2" xfId="41478" xr:uid="{6FFB1FD5-394A-42DC-B122-503B552C86D9}"/>
    <cellStyle name="s_Comps_Theta DDM 071305 2 9" xfId="22824" xr:uid="{0E2BD88E-C4D1-40AA-96C8-F6259C245A71}"/>
    <cellStyle name="s_Comps_Theta DDM 071305 2 9 2" xfId="35981" xr:uid="{53C80EF0-845A-4E86-9072-CFE5953D8966}"/>
    <cellStyle name="s_Comps_Theta DDM 071305 3" xfId="13859" xr:uid="{546CF094-2AD0-4CDB-B20F-46AB8BBC5BBC}"/>
    <cellStyle name="s_Comps_Theta DDM 071305 3 10" xfId="29030" xr:uid="{52F8E0FE-A979-471F-9309-8704B76042CC}"/>
    <cellStyle name="s_Comps_Theta DDM 071305 3 10 2" xfId="41634" xr:uid="{771B5495-CE0B-47E6-B255-A2B95DCD69F5}"/>
    <cellStyle name="s_Comps_Theta DDM 071305 3 11" xfId="28532" xr:uid="{3BEE6C65-B1E9-4151-82C5-7BBA45E39769}"/>
    <cellStyle name="s_Comps_Theta DDM 071305 3 11 2" xfId="41178" xr:uid="{207529A2-F092-4099-A17D-DB6BAB9190B8}"/>
    <cellStyle name="s_Comps_Theta DDM 071305 3 2" xfId="14881" xr:uid="{DB997356-DD51-4B49-88CC-C5E86967D861}"/>
    <cellStyle name="s_Comps_Theta DDM 071305 3 2 10" xfId="6358" xr:uid="{E5D4A1AF-B926-411D-B704-39FFA22565CD}"/>
    <cellStyle name="s_Comps_Theta DDM 071305 3 2 10 2" xfId="30744" xr:uid="{5B8F21D0-35E1-43AC-9B07-2EB376EF7FC1}"/>
    <cellStyle name="s_Comps_Theta DDM 071305 3 2 11" xfId="31821" xr:uid="{12395857-9852-4431-9AAB-F80CBF50D395}"/>
    <cellStyle name="s_Comps_Theta DDM 071305 3 2 2" xfId="23914" xr:uid="{47734785-FDDF-4309-8CA8-710CD1D449AA}"/>
    <cellStyle name="s_Comps_Theta DDM 071305 3 2 2 2" xfId="37028" xr:uid="{3830D26D-A9DC-494D-AFBE-0922BDCAAB42}"/>
    <cellStyle name="s_Comps_Theta DDM 071305 3 2 3" xfId="24884" xr:uid="{4ACB5C9D-4EC0-4B32-A558-DA1842F79C47}"/>
    <cellStyle name="s_Comps_Theta DDM 071305 3 2 3 2" xfId="37922" xr:uid="{85E0C4A4-2E18-49D8-B812-D4D1B1C19A53}"/>
    <cellStyle name="s_Comps_Theta DDM 071305 3 2 4" xfId="7279" xr:uid="{E623918F-71A1-4640-BA84-33F380519071}"/>
    <cellStyle name="s_Comps_Theta DDM 071305 3 2 4 2" xfId="31463" xr:uid="{06F4B156-51F5-4750-8580-62013D707E80}"/>
    <cellStyle name="s_Comps_Theta DDM 071305 3 2 5" xfId="5403" xr:uid="{F1CE6C5B-2976-4C8F-8ECD-2F901946F09F}"/>
    <cellStyle name="s_Comps_Theta DDM 071305 3 2 5 2" xfId="29948" xr:uid="{2FDFBC3C-2EE8-4B5B-ADB1-8FF028BD8C2E}"/>
    <cellStyle name="s_Comps_Theta DDM 071305 3 2 6" xfId="22067" xr:uid="{0D0DFF42-BBD7-4EDF-A224-3F03E8F6EEC4}"/>
    <cellStyle name="s_Comps_Theta DDM 071305 3 2 6 2" xfId="35297" xr:uid="{2CA30824-A7C1-4A0A-ACD0-51F241DDC6F1}"/>
    <cellStyle name="s_Comps_Theta DDM 071305 3 2 7" xfId="25279" xr:uid="{C270B40B-3664-430A-9AD9-CEA5D85B8AAA}"/>
    <cellStyle name="s_Comps_Theta DDM 071305 3 2 7 2" xfId="38281" xr:uid="{543986A2-7EED-4EA6-8A4B-BBCCA8C57D13}"/>
    <cellStyle name="s_Comps_Theta DDM 071305 3 2 8" xfId="28062" xr:uid="{33A13C46-AF46-4A0C-9BE2-7397FC2DBE4F}"/>
    <cellStyle name="s_Comps_Theta DDM 071305 3 2 8 2" xfId="40747" xr:uid="{0AA7E6EB-A8B3-4E9C-BCB8-710B764DD350}"/>
    <cellStyle name="s_Comps_Theta DDM 071305 3 2 9" xfId="21954" xr:uid="{600C321C-EC36-4FF4-AAC1-0F952D07CC51}"/>
    <cellStyle name="s_Comps_Theta DDM 071305 3 2 9 2" xfId="35187" xr:uid="{1202FDB3-13DA-411A-B6E0-6AFD33D5583A}"/>
    <cellStyle name="s_Comps_Theta DDM 071305 3 3" xfId="23128" xr:uid="{381C685D-1C5E-4D6B-A59A-28D880041DB1}"/>
    <cellStyle name="s_Comps_Theta DDM 071305 3 3 2" xfId="36274" xr:uid="{146AAF0E-D7A7-4121-8E9D-1B28FC4559A8}"/>
    <cellStyle name="s_Comps_Theta DDM 071305 3 4" xfId="24152" xr:uid="{1EF83973-68B7-4C2C-883C-4D2165223443}"/>
    <cellStyle name="s_Comps_Theta DDM 071305 3 4 2" xfId="37261" xr:uid="{19EF9897-FB6F-4E08-9C21-CDB057318180}"/>
    <cellStyle name="s_Comps_Theta DDM 071305 3 5" xfId="20558" xr:uid="{93DC7A9D-A82B-4738-ABDA-923FAE54BBF3}"/>
    <cellStyle name="s_Comps_Theta DDM 071305 3 5 2" xfId="33971" xr:uid="{22E0EEB8-EC91-4825-A732-D6EC1C59B524}"/>
    <cellStyle name="s_Comps_Theta DDM 071305 3 6" xfId="26429" xr:uid="{183775BF-3625-471B-BC3E-0F5A8EFC3209}"/>
    <cellStyle name="s_Comps_Theta DDM 071305 3 6 2" xfId="39301" xr:uid="{6CC1B2E7-91F0-47F8-B4CC-582C7A397C0B}"/>
    <cellStyle name="s_Comps_Theta DDM 071305 3 7" xfId="22419" xr:uid="{3BFBD621-613A-4638-A95A-E2741F52B748}"/>
    <cellStyle name="s_Comps_Theta DDM 071305 3 7 2" xfId="35612" xr:uid="{30F388FA-54BA-403D-A5C1-B5C3337179C9}"/>
    <cellStyle name="s_Comps_Theta DDM 071305 3 8" xfId="26553" xr:uid="{2D723FBF-8826-4E65-86AC-FA48E6525C9A}"/>
    <cellStyle name="s_Comps_Theta DDM 071305 3 8 2" xfId="39414" xr:uid="{9FF829B7-8108-4519-8B11-8E24E922D054}"/>
    <cellStyle name="s_Comps_Theta DDM 071305 3 9" xfId="22455" xr:uid="{45C8FB4D-1BA2-44EB-BFC6-55F31B7827B6}"/>
    <cellStyle name="s_Comps_Theta DDM 071305 3 9 2" xfId="35646" xr:uid="{D1BC0430-15E1-4955-BB1D-67656F39066E}"/>
    <cellStyle name="s_Comps_Theta DDM 071305 4" xfId="11681" xr:uid="{516C6ED8-4C23-43A4-9D5A-659EAE08A795}"/>
    <cellStyle name="s_Comps_Theta DDM 071305 4 10" xfId="29652" xr:uid="{E955CC1E-63C8-46EC-9B36-DC1ED983EABD}"/>
    <cellStyle name="s_Comps_Theta DDM 071305 4 10 2" xfId="42228" xr:uid="{461C6FC7-870E-4EB9-BAB2-4AD5BBABCCA3}"/>
    <cellStyle name="s_Comps_Theta DDM 071305 4 2" xfId="21537" xr:uid="{34184EDD-8539-4EB4-9709-046B377AB58B}"/>
    <cellStyle name="s_Comps_Theta DDM 071305 4 2 2" xfId="34861" xr:uid="{DBA34BD6-D786-4DA3-B2AF-4D08482A8C80}"/>
    <cellStyle name="s_Comps_Theta DDM 071305 4 3" xfId="20911" xr:uid="{34418540-43D5-4360-A632-340518475BBD}"/>
    <cellStyle name="s_Comps_Theta DDM 071305 4 3 2" xfId="34284" xr:uid="{0C0F8EBE-9B13-4E8C-9797-B1D09B600AD2}"/>
    <cellStyle name="s_Comps_Theta DDM 071305 4 4" xfId="20981" xr:uid="{3223A642-766A-4DB3-96C2-D6936C965061}"/>
    <cellStyle name="s_Comps_Theta DDM 071305 4 4 2" xfId="34345" xr:uid="{430F5AF1-69CA-4199-AF25-2BC1049A0C07}"/>
    <cellStyle name="s_Comps_Theta DDM 071305 4 5" xfId="7241" xr:uid="{8E7EBA8B-4CB2-4CDD-B591-4C32B9EA5689}"/>
    <cellStyle name="s_Comps_Theta DDM 071305 4 5 2" xfId="31434" xr:uid="{0B8DB723-49EE-438E-8DF8-28EF3D3E61B6}"/>
    <cellStyle name="s_Comps_Theta DDM 071305 4 6" xfId="5732" xr:uid="{31D59274-5578-49C7-AC47-A8861D3A7ADA}"/>
    <cellStyle name="s_Comps_Theta DDM 071305 4 6 2" xfId="30218" xr:uid="{82F1F101-2297-4DF9-B4AA-035C7BEB5F7E}"/>
    <cellStyle name="s_Comps_Theta DDM 071305 4 7" xfId="27353" xr:uid="{FC81D9F9-253C-4907-8F9F-F2CA4A7344D6}"/>
    <cellStyle name="s_Comps_Theta DDM 071305 4 7 2" xfId="40125" xr:uid="{723AC771-88C1-4819-BAF2-7F5F06F845CF}"/>
    <cellStyle name="s_Comps_Theta DDM 071305 4 8" xfId="22354" xr:uid="{750B99BE-C56B-443B-86E5-F92D28159DF5}"/>
    <cellStyle name="s_Comps_Theta DDM 071305 4 8 2" xfId="35557" xr:uid="{309ED8BD-51A3-49B9-825E-F1EE189C9B03}"/>
    <cellStyle name="s_Comps_Theta DDM 071305 4 9" xfId="25613" xr:uid="{1805852A-B392-4FDE-8A2B-2DBE9EA51765}"/>
    <cellStyle name="s_Comps_Theta DDM 071305 4 9 2" xfId="38576" xr:uid="{620698A1-0035-411C-802A-0B63E2BB9A94}"/>
    <cellStyle name="s_Comps_Theta DDM 071305 5" xfId="5455" xr:uid="{7AB56509-BDB3-457C-9646-6655AC90417D}"/>
    <cellStyle name="s_Comps_Theta DDM 071305 5 2" xfId="29986" xr:uid="{C71FED83-F8DF-423A-81EB-94687672C1D6}"/>
    <cellStyle name="s_Comps_Theta DDM 071305 6" xfId="5745" xr:uid="{8B5A2453-DB06-4F86-9D33-55890E1BEC84}"/>
    <cellStyle name="s_Comps_Theta DDM 071305 6 2" xfId="30231" xr:uid="{9913AB8B-1240-4BFE-9DA6-87CAFC5CE099}"/>
    <cellStyle name="s_Comps_Theta DDM 071305 7" xfId="18869" xr:uid="{A171C5C0-01C4-4D34-AFDE-C69830A9367A}"/>
    <cellStyle name="s_Comps_Theta DDM 071305 7 2" xfId="32454" xr:uid="{27E3C020-1062-4300-B4F4-D31DC054CD89}"/>
    <cellStyle name="s_Comps_Tulip Model 020205" xfId="3127" xr:uid="{4A72B507-8A1E-47E9-817C-F9C14295A8A2}"/>
    <cellStyle name="s_Comps_Tulip Model 020205 2" xfId="12175" xr:uid="{A44503D4-9F0B-4C2C-9983-BBFE6CEA2AFE}"/>
    <cellStyle name="s_Comps_Tulip Model 020205 2 10" xfId="27237" xr:uid="{59C43589-A03C-4C94-AA94-F87F8EDB13B7}"/>
    <cellStyle name="s_Comps_Tulip Model 020205 2 10 2" xfId="40023" xr:uid="{3AF1EB09-6DBA-432C-A2CD-B25C428E80AE}"/>
    <cellStyle name="s_Comps_Tulip Model 020205 2 2" xfId="21958" xr:uid="{955B3218-97A9-41EB-9ECB-5FB84F98779F}"/>
    <cellStyle name="s_Comps_Tulip Model 020205 2 2 2" xfId="35191" xr:uid="{3F61FAE3-D3E6-40DC-9268-FA36FABCD02A}"/>
    <cellStyle name="s_Comps_Tulip Model 020205 2 3" xfId="25492" xr:uid="{30ED32F5-C1FF-4FEE-9BCC-3923F33B79B2}"/>
    <cellStyle name="s_Comps_Tulip Model 020205 2 3 2" xfId="38468" xr:uid="{5CACB657-9A05-49C1-89FD-2431D05785B7}"/>
    <cellStyle name="s_Comps_Tulip Model 020205 2 4" xfId="26099" xr:uid="{267F4141-F6E8-44C1-A4B4-536BB5F96524}"/>
    <cellStyle name="s_Comps_Tulip Model 020205 2 4 2" xfId="39010" xr:uid="{CF8B0259-DA7C-4CF7-A9B5-11FA2F326FC3}"/>
    <cellStyle name="s_Comps_Tulip Model 020205 2 5" xfId="8647" xr:uid="{74C840FD-E595-487E-99C8-BFFD51038EAB}"/>
    <cellStyle name="s_Comps_Tulip Model 020205 2 5 2" xfId="31495" xr:uid="{E0595268-EC86-4A77-ABDE-B7A84E245AD4}"/>
    <cellStyle name="s_Comps_Tulip Model 020205 2 6" xfId="20138" xr:uid="{F9C1A986-C1D8-4EF4-9F0E-1A283EA61C8A}"/>
    <cellStyle name="s_Comps_Tulip Model 020205 2 6 2" xfId="33598" xr:uid="{9D062849-0317-4538-87A1-101946A4BD7E}"/>
    <cellStyle name="s_Comps_Tulip Model 020205 2 7" xfId="28409" xr:uid="{E0BC54AF-92DA-41A8-8885-91166734C7E2}"/>
    <cellStyle name="s_Comps_Tulip Model 020205 2 7 2" xfId="41068" xr:uid="{82889B5B-D7A3-4F0B-B5A0-3FF8F6BB3AD1}"/>
    <cellStyle name="s_Comps_Tulip Model 020205 2 8" xfId="25460" xr:uid="{484FC7AD-C979-4849-A4BF-9670D740091F}"/>
    <cellStyle name="s_Comps_Tulip Model 020205 2 8 2" xfId="38440" xr:uid="{E325ED57-D2EE-497D-9367-793456A377CA}"/>
    <cellStyle name="s_Comps_Tulip Model 020205 2 9" xfId="23279" xr:uid="{84C3D378-FA56-4915-8BBC-32FC0C4AC544}"/>
    <cellStyle name="s_Comps_Tulip Model 020205 2 9 2" xfId="36422" xr:uid="{384E1DD1-0F6C-4350-AF15-CE2E45C3EEC2}"/>
    <cellStyle name="s_Comps_Tulip Model 020205 3" xfId="13860" xr:uid="{6A5C1456-1147-4888-873F-8D9EFFB64F4A}"/>
    <cellStyle name="s_Comps_Tulip Model 020205 3 10" xfId="4912" xr:uid="{F0768394-B66B-4F7C-A286-14D94968AB14}"/>
    <cellStyle name="s_Comps_Tulip Model 020205 3 10 2" xfId="29871" xr:uid="{C81F8631-6FAC-4B97-BFCA-96F06B3C93D4}"/>
    <cellStyle name="s_Comps_Tulip Model 020205 3 11" xfId="29579" xr:uid="{17D87DA5-D674-4908-9C28-6698CD7CA66B}"/>
    <cellStyle name="s_Comps_Tulip Model 020205 3 11 2" xfId="42155" xr:uid="{4A5086D2-B1D7-4CEB-90A0-DDC872DE7B92}"/>
    <cellStyle name="s_Comps_Tulip Model 020205 3 2" xfId="14882" xr:uid="{9FDF960A-03F7-4D8E-83A4-4978F3C86E04}"/>
    <cellStyle name="s_Comps_Tulip Model 020205 3 2 10" xfId="28246" xr:uid="{A12FE5D4-A60C-49B3-9718-31ED1E46A6BD}"/>
    <cellStyle name="s_Comps_Tulip Model 020205 3 2 10 2" xfId="40915" xr:uid="{474F4DF8-CE73-484A-AD14-E401B9AD0A6B}"/>
    <cellStyle name="s_Comps_Tulip Model 020205 3 2 11" xfId="31822" xr:uid="{AE182C04-6FBE-4870-9A62-7DAD8F9BF280}"/>
    <cellStyle name="s_Comps_Tulip Model 020205 3 2 2" xfId="23915" xr:uid="{7EEE046C-1B89-4B2C-AEC5-E8586BF38659}"/>
    <cellStyle name="s_Comps_Tulip Model 020205 3 2 2 2" xfId="37029" xr:uid="{626B0452-CB40-4B4E-A506-388F221ADF84}"/>
    <cellStyle name="s_Comps_Tulip Model 020205 3 2 3" xfId="24630" xr:uid="{8C45976A-0F56-47C5-9B9C-B0F0D379027D}"/>
    <cellStyle name="s_Comps_Tulip Model 020205 3 2 3 2" xfId="37690" xr:uid="{21B56541-84D5-43E9-B197-B45D6F5B11E3}"/>
    <cellStyle name="s_Comps_Tulip Model 020205 3 2 4" xfId="22114" xr:uid="{175BD90B-BB07-4C7B-82FA-92A26799FAC7}"/>
    <cellStyle name="s_Comps_Tulip Model 020205 3 2 4 2" xfId="35339" xr:uid="{CB079DF2-B2BD-40CB-82A2-6FF67F687991}"/>
    <cellStyle name="s_Comps_Tulip Model 020205 3 2 5" xfId="26070" xr:uid="{9E8F9378-4584-4761-8BF7-0211D52AF6A3}"/>
    <cellStyle name="s_Comps_Tulip Model 020205 3 2 5 2" xfId="38982" xr:uid="{6C70B332-0067-4321-83AD-E7BE58ECBE78}"/>
    <cellStyle name="s_Comps_Tulip Model 020205 3 2 6" xfId="19824" xr:uid="{C30CF210-444D-4590-82FA-25EA8BF037C6}"/>
    <cellStyle name="s_Comps_Tulip Model 020205 3 2 6 2" xfId="33307" xr:uid="{7140A8F1-1BE4-451F-BC5C-8E388C4ED665}"/>
    <cellStyle name="s_Comps_Tulip Model 020205 3 2 7" xfId="26675" xr:uid="{08E375CF-7489-40BB-8E7C-E78EAA4E07D1}"/>
    <cellStyle name="s_Comps_Tulip Model 020205 3 2 7 2" xfId="39525" xr:uid="{D543F34C-89C3-4AFD-88F7-BA8119869C14}"/>
    <cellStyle name="s_Comps_Tulip Model 020205 3 2 8" xfId="21050" xr:uid="{C75EEEC1-762B-4A02-B579-10363D3AA755}"/>
    <cellStyle name="s_Comps_Tulip Model 020205 3 2 8 2" xfId="34407" xr:uid="{E6E8230B-0651-4A28-8872-4AE9CD1EB9C9}"/>
    <cellStyle name="s_Comps_Tulip Model 020205 3 2 9" xfId="29311" xr:uid="{B1AB214F-3F33-42BD-BE66-31F06ACCD848}"/>
    <cellStyle name="s_Comps_Tulip Model 020205 3 2 9 2" xfId="41900" xr:uid="{39E1A090-0E19-4858-97B8-EE6D025718EE}"/>
    <cellStyle name="s_Comps_Tulip Model 020205 3 3" xfId="23129" xr:uid="{FC7B0CA9-A866-4C89-B520-F4802EE2A7BE}"/>
    <cellStyle name="s_Comps_Tulip Model 020205 3 3 2" xfId="36275" xr:uid="{3C2C3049-E40A-41DF-9744-F2E7FC7FF8DE}"/>
    <cellStyle name="s_Comps_Tulip Model 020205 3 4" xfId="19998" xr:uid="{3A66D9BB-0DBE-4967-A211-2DB50A8F5604}"/>
    <cellStyle name="s_Comps_Tulip Model 020205 3 4 2" xfId="33472" xr:uid="{804456BB-D5BC-4047-B2BA-5CEDA53C3BB0}"/>
    <cellStyle name="s_Comps_Tulip Model 020205 3 5" xfId="26464" xr:uid="{BD873867-D524-4693-BDB0-F6C923B6B9E1}"/>
    <cellStyle name="s_Comps_Tulip Model 020205 3 5 2" xfId="39336" xr:uid="{84681C6D-CB34-432B-BE44-372A8226BBA8}"/>
    <cellStyle name="s_Comps_Tulip Model 020205 3 6" xfId="24415" xr:uid="{2EFEC63D-ACC4-40F7-8F29-E73A791816D6}"/>
    <cellStyle name="s_Comps_Tulip Model 020205 3 6 2" xfId="37505" xr:uid="{051736BA-1CD5-48E6-82DF-1E44210AC5EC}"/>
    <cellStyle name="s_Comps_Tulip Model 020205 3 7" xfId="6862" xr:uid="{54D074A0-3F6B-40A7-A795-1EA8AA55FB18}"/>
    <cellStyle name="s_Comps_Tulip Model 020205 3 7 2" xfId="31103" xr:uid="{6659E213-9E9B-4CBA-ADFC-A4427D43D8F0}"/>
    <cellStyle name="s_Comps_Tulip Model 020205 3 8" xfId="27217" xr:uid="{250B7245-9ABD-4A66-8FB5-D380422D3538}"/>
    <cellStyle name="s_Comps_Tulip Model 020205 3 8 2" xfId="40003" xr:uid="{0244FF9D-DDEF-4C93-ADC3-6936F429E374}"/>
    <cellStyle name="s_Comps_Tulip Model 020205 3 9" xfId="28077" xr:uid="{EAE7DE52-5EB7-49A3-A0A4-EBA02D73F511}"/>
    <cellStyle name="s_Comps_Tulip Model 020205 3 9 2" xfId="40760" xr:uid="{039E88DA-6D33-4A2F-8D74-F3ECF48E182C}"/>
    <cellStyle name="s_Comps_Tulip Model 020205 4" xfId="11682" xr:uid="{B07AC7BF-8785-41AE-95D7-977D2D2387AE}"/>
    <cellStyle name="s_Comps_Tulip Model 020205 4 10" xfId="29152" xr:uid="{A4E6ADC4-2035-4E2D-9488-98E9C01E1B73}"/>
    <cellStyle name="s_Comps_Tulip Model 020205 4 10 2" xfId="41752" xr:uid="{31FD73F0-A4AC-46D6-B4B2-4F5D7E8A4EA4}"/>
    <cellStyle name="s_Comps_Tulip Model 020205 4 2" xfId="21538" xr:uid="{4AC9A724-69DD-478D-8F4D-BB0BC5999D36}"/>
    <cellStyle name="s_Comps_Tulip Model 020205 4 2 2" xfId="34862" xr:uid="{74906B2F-8D7D-45FF-9D45-3ABE5813406C}"/>
    <cellStyle name="s_Comps_Tulip Model 020205 4 3" xfId="19986" xr:uid="{AB7050AF-BB45-4920-958F-A3D9CA6DD31B}"/>
    <cellStyle name="s_Comps_Tulip Model 020205 4 3 2" xfId="33460" xr:uid="{7A5FB02F-8DDB-4A37-828D-7E1EEA4E3A39}"/>
    <cellStyle name="s_Comps_Tulip Model 020205 4 4" xfId="22098" xr:uid="{85B5DDE7-B63C-4A79-9272-A7A0B5B93CF8}"/>
    <cellStyle name="s_Comps_Tulip Model 020205 4 4 2" xfId="35326" xr:uid="{AB649252-A8E5-47EE-805F-28FE9567DBC8}"/>
    <cellStyle name="s_Comps_Tulip Model 020205 4 5" xfId="20001" xr:uid="{C87E340D-BB08-4EBF-BCE9-38B81C6E7986}"/>
    <cellStyle name="s_Comps_Tulip Model 020205 4 5 2" xfId="33475" xr:uid="{125F2EDC-DBD3-47EF-81EA-2B35FA4823D0}"/>
    <cellStyle name="s_Comps_Tulip Model 020205 4 6" xfId="25221" xr:uid="{67F85856-094B-4247-87F9-E863C1952139}"/>
    <cellStyle name="s_Comps_Tulip Model 020205 4 6 2" xfId="38229" xr:uid="{652522DD-A555-4231-B023-90B89C354EED}"/>
    <cellStyle name="s_Comps_Tulip Model 020205 4 7" xfId="26184" xr:uid="{A85D0D2C-EA2C-46DC-9CB8-F761C0801242}"/>
    <cellStyle name="s_Comps_Tulip Model 020205 4 7 2" xfId="39091" xr:uid="{1FF00876-4958-4F5E-8ABF-F106CEFCF671}"/>
    <cellStyle name="s_Comps_Tulip Model 020205 4 8" xfId="22727" xr:uid="{03EA4A16-22D7-46BF-8231-1109C736EE6D}"/>
    <cellStyle name="s_Comps_Tulip Model 020205 4 8 2" xfId="35897" xr:uid="{567D88FD-A8A3-4468-B95C-ED80C22A9432}"/>
    <cellStyle name="s_Comps_Tulip Model 020205 4 9" xfId="20964" xr:uid="{56EFDA6F-80C8-45C0-8B71-2E131B309DB4}"/>
    <cellStyle name="s_Comps_Tulip Model 020205 4 9 2" xfId="34331" xr:uid="{5C594C2D-55C0-4DC4-8151-0A259EEB6C58}"/>
    <cellStyle name="s_Comps_Tulip Model 020205 5" xfId="5456" xr:uid="{EEB55DB3-9826-4CAE-858C-16280B00FF96}"/>
    <cellStyle name="s_Comps_Tulip Model 020205 5 2" xfId="29987" xr:uid="{EAB40520-D7B8-442F-ADAB-E2E0FC460AB2}"/>
    <cellStyle name="s_Comps_Tulip Model 020205 6" xfId="22504" xr:uid="{29DA4ECF-5C7B-4E46-B2FF-4433B0E6173E}"/>
    <cellStyle name="s_Comps_Tulip Model 020205 6 2" xfId="35689" xr:uid="{BA386AD4-0BB7-475A-A981-3C5C557B7B48}"/>
    <cellStyle name="s_Comps_Tulip Model 020205 7" xfId="21089" xr:uid="{FFD03845-DB59-495F-ABC1-9767BAFE24BB}"/>
    <cellStyle name="s_Comps_Tulip Model 020205 7 2" xfId="34442" xr:uid="{F8395803-D9D9-4367-8879-E310550B7BE9}"/>
    <cellStyle name="s_Comps_Tulip Model 020205 v4" xfId="3128" xr:uid="{95811A17-4B29-4CF0-9CDA-14907F68F7FA}"/>
    <cellStyle name="s_Comps_Tulip Model 020205 v4 2" xfId="12174" xr:uid="{DB55ACDF-5AA5-47FD-86A5-F984EDDCA59A}"/>
    <cellStyle name="s_Comps_Tulip Model 020205 v4 2 10" xfId="29273" xr:uid="{7D28C40A-E727-42C0-9DD0-119AD9638802}"/>
    <cellStyle name="s_Comps_Tulip Model 020205 v4 2 10 2" xfId="41863" xr:uid="{5C00F726-DBB0-4E64-8F6A-E67221129590}"/>
    <cellStyle name="s_Comps_Tulip Model 020205 v4 2 2" xfId="21957" xr:uid="{E97115D1-9467-42C1-BFB5-FDCF7706EFBF}"/>
    <cellStyle name="s_Comps_Tulip Model 020205 v4 2 2 2" xfId="35190" xr:uid="{20EC90E0-F98A-4C5E-9A2D-A18BF6945B59}"/>
    <cellStyle name="s_Comps_Tulip Model 020205 v4 2 3" xfId="25963" xr:uid="{32CE391A-3E53-4E7F-96FF-ADEC75F13B7E}"/>
    <cellStyle name="s_Comps_Tulip Model 020205 v4 2 3 2" xfId="38887" xr:uid="{0CF0A10D-30A4-4129-B1C6-1A4D3F88B9D0}"/>
    <cellStyle name="s_Comps_Tulip Model 020205 v4 2 4" xfId="21227" xr:uid="{9E323C7E-F5A4-4927-8BB5-F46CD59AB50F}"/>
    <cellStyle name="s_Comps_Tulip Model 020205 v4 2 4 2" xfId="34572" xr:uid="{BE77222E-60C5-4E72-897C-84EC7059CF0F}"/>
    <cellStyle name="s_Comps_Tulip Model 020205 v4 2 5" xfId="22328" xr:uid="{64F75679-B28C-4076-BEBF-B1735C2CA01F}"/>
    <cellStyle name="s_Comps_Tulip Model 020205 v4 2 5 2" xfId="35535" xr:uid="{C51A4E73-04B7-4AF0-8A8C-1EB9D865DE25}"/>
    <cellStyle name="s_Comps_Tulip Model 020205 v4 2 6" xfId="28206" xr:uid="{86B73D9C-48D2-45AA-9357-1BA7BBF56EC1}"/>
    <cellStyle name="s_Comps_Tulip Model 020205 v4 2 6 2" xfId="40881" xr:uid="{D3580420-6B16-4FD5-A2D2-1FB5E8394E21}"/>
    <cellStyle name="s_Comps_Tulip Model 020205 v4 2 7" xfId="26544" xr:uid="{2641EF19-CEA8-487A-83D0-A1A994E3DBC5}"/>
    <cellStyle name="s_Comps_Tulip Model 020205 v4 2 7 2" xfId="39405" xr:uid="{7780DA3B-BFEF-4074-823A-9A867FC8EBD9}"/>
    <cellStyle name="s_Comps_Tulip Model 020205 v4 2 8" xfId="20951" xr:uid="{04015FD4-41CA-447A-807E-21728AF27301}"/>
    <cellStyle name="s_Comps_Tulip Model 020205 v4 2 8 2" xfId="34321" xr:uid="{5FCB42BC-B332-4B14-BF9B-EB84DF1A8BAB}"/>
    <cellStyle name="s_Comps_Tulip Model 020205 v4 2 9" xfId="25122" xr:uid="{A925F8B8-3BFC-4617-8495-045637E3584C}"/>
    <cellStyle name="s_Comps_Tulip Model 020205 v4 2 9 2" xfId="38143" xr:uid="{1E78EA3E-EC80-4967-94ED-7C341BD08EEB}"/>
    <cellStyle name="s_Comps_Tulip Model 020205 v4 3" xfId="13861" xr:uid="{169819AF-8B31-4BE7-A756-26B962CD7E26}"/>
    <cellStyle name="s_Comps_Tulip Model 020205 v4 3 10" xfId="7182" xr:uid="{45C5C7D8-81C8-4377-A56C-2D8EFB0631F9}"/>
    <cellStyle name="s_Comps_Tulip Model 020205 v4 3 10 2" xfId="31385" xr:uid="{B1FBADF6-AAAF-40D9-9303-2CC95C213FC3}"/>
    <cellStyle name="s_Comps_Tulip Model 020205 v4 3 11" xfId="29542" xr:uid="{33CF2B6B-A921-49E0-B1D9-0A52040C5738}"/>
    <cellStyle name="s_Comps_Tulip Model 020205 v4 3 11 2" xfId="42118" xr:uid="{4B4DBD5C-18A6-45A1-8FAA-EE22250C6B91}"/>
    <cellStyle name="s_Comps_Tulip Model 020205 v4 3 2" xfId="14883" xr:uid="{37E437CD-954B-4985-A8C7-827D7F2AF377}"/>
    <cellStyle name="s_Comps_Tulip Model 020205 v4 3 2 10" xfId="28510" xr:uid="{6DC35FD0-B0D5-4A16-B56E-2E1573DDB0CF}"/>
    <cellStyle name="s_Comps_Tulip Model 020205 v4 3 2 10 2" xfId="41157" xr:uid="{3A83E3C3-85D6-4EE6-B89B-FB80CC0AA35B}"/>
    <cellStyle name="s_Comps_Tulip Model 020205 v4 3 2 11" xfId="31823" xr:uid="{A41933CC-5DBF-4AE7-A9BF-1313B0E4F3C0}"/>
    <cellStyle name="s_Comps_Tulip Model 020205 v4 3 2 2" xfId="23916" xr:uid="{FD1D6DBB-D866-4B50-B068-FBF78C2496EE}"/>
    <cellStyle name="s_Comps_Tulip Model 020205 v4 3 2 2 2" xfId="37030" xr:uid="{6A7B3007-3E7D-48AF-B945-B5B3A48CBEE2}"/>
    <cellStyle name="s_Comps_Tulip Model 020205 v4 3 2 3" xfId="20111" xr:uid="{05188D76-B7C4-476A-9F28-E78C9CAD1F00}"/>
    <cellStyle name="s_Comps_Tulip Model 020205 v4 3 2 3 2" xfId="33573" xr:uid="{1AE42409-3999-44B1-BC3C-03F7911EDD0D}"/>
    <cellStyle name="s_Comps_Tulip Model 020205 v4 3 2 4" xfId="22468" xr:uid="{51A3B4B3-81E9-4FD9-A5B3-DF9D24F1E5F8}"/>
    <cellStyle name="s_Comps_Tulip Model 020205 v4 3 2 4 2" xfId="35656" xr:uid="{8C5216C3-11EB-41C4-82DD-9A8D23AC36CD}"/>
    <cellStyle name="s_Comps_Tulip Model 020205 v4 3 2 5" xfId="26508" xr:uid="{063D1A0F-F313-4EF6-81B1-F5C395DB1BC7}"/>
    <cellStyle name="s_Comps_Tulip Model 020205 v4 3 2 5 2" xfId="39376" xr:uid="{511511DC-E018-42CC-B8C2-C88EF017A2CC}"/>
    <cellStyle name="s_Comps_Tulip Model 020205 v4 3 2 6" xfId="21738" xr:uid="{8BD5E9F1-754A-4015-BE77-45AFABC54340}"/>
    <cellStyle name="s_Comps_Tulip Model 020205 v4 3 2 6 2" xfId="35020" xr:uid="{FA71043A-86D7-499F-9879-18CF91E1C216}"/>
    <cellStyle name="s_Comps_Tulip Model 020205 v4 3 2 7" xfId="27819" xr:uid="{F397EB35-BCE4-463F-B9F5-52B95A7086D0}"/>
    <cellStyle name="s_Comps_Tulip Model 020205 v4 3 2 7 2" xfId="40528" xr:uid="{7F825F60-975D-4FF2-97FD-9AF93A9B45C0}"/>
    <cellStyle name="s_Comps_Tulip Model 020205 v4 3 2 8" xfId="25785" xr:uid="{C8598C17-A283-4D35-8598-7F5E73ABE03A}"/>
    <cellStyle name="s_Comps_Tulip Model 020205 v4 3 2 8 2" xfId="38731" xr:uid="{0DE3A4DA-DBEB-465A-9AB5-866E6ED9D667}"/>
    <cellStyle name="s_Comps_Tulip Model 020205 v4 3 2 9" xfId="26501" xr:uid="{0C35C308-4F0F-4844-AF71-2070800F2DC9}"/>
    <cellStyle name="s_Comps_Tulip Model 020205 v4 3 2 9 2" xfId="39369" xr:uid="{530E0BD8-8A32-464C-930F-9C459507603E}"/>
    <cellStyle name="s_Comps_Tulip Model 020205 v4 3 3" xfId="23130" xr:uid="{C4BE0E31-9DBA-4668-AA31-AB951A95FD2E}"/>
    <cellStyle name="s_Comps_Tulip Model 020205 v4 3 3 2" xfId="36276" xr:uid="{46D48E90-63B1-4D1F-A196-BB1CCD52AD83}"/>
    <cellStyle name="s_Comps_Tulip Model 020205 v4 3 4" xfId="21794" xr:uid="{3235E749-1AB2-4F0F-9454-D93AE7A71B7F}"/>
    <cellStyle name="s_Comps_Tulip Model 020205 v4 3 4 2" xfId="35070" xr:uid="{1C48F797-6E08-4FF4-92F3-C16814880DBC}"/>
    <cellStyle name="s_Comps_Tulip Model 020205 v4 3 5" xfId="6018" xr:uid="{93E8A128-683A-4E38-8C8B-C801A093115D}"/>
    <cellStyle name="s_Comps_Tulip Model 020205 v4 3 5 2" xfId="30447" xr:uid="{D8A8383A-FF5C-4608-BAFA-3691FC56F220}"/>
    <cellStyle name="s_Comps_Tulip Model 020205 v4 3 6" xfId="21068" xr:uid="{36DB0E7C-3461-4335-A3DF-86D3EF503B97}"/>
    <cellStyle name="s_Comps_Tulip Model 020205 v4 3 6 2" xfId="34424" xr:uid="{ABB6941E-F7E4-4A2B-A8F0-64BE510FD721}"/>
    <cellStyle name="s_Comps_Tulip Model 020205 v4 3 7" xfId="22049" xr:uid="{42D3580B-A340-4CE0-955C-83321C71C6A2}"/>
    <cellStyle name="s_Comps_Tulip Model 020205 v4 3 7 2" xfId="35282" xr:uid="{5B17602C-E5B3-48B8-8319-D1D1A06495A7}"/>
    <cellStyle name="s_Comps_Tulip Model 020205 v4 3 8" xfId="28311" xr:uid="{51687224-1E6C-4FF5-A68B-5A93649AFB59}"/>
    <cellStyle name="s_Comps_Tulip Model 020205 v4 3 8 2" xfId="40976" xr:uid="{BE67CA82-35F5-4878-B42C-8E68413D4241}"/>
    <cellStyle name="s_Comps_Tulip Model 020205 v4 3 9" xfId="27809" xr:uid="{967536A8-9E3B-420E-BB8F-38530F52996A}"/>
    <cellStyle name="s_Comps_Tulip Model 020205 v4 3 9 2" xfId="40520" xr:uid="{CA3B0B25-0544-417C-8C35-2431214E0973}"/>
    <cellStyle name="s_Comps_Tulip Model 020205 v4 4" xfId="11683" xr:uid="{A8EE2509-D721-4026-8D8E-977ADB129DF7}"/>
    <cellStyle name="s_Comps_Tulip Model 020205 v4 4 10" xfId="27017" xr:uid="{02BA5DEC-D968-42EA-B0D2-463911EA56EF}"/>
    <cellStyle name="s_Comps_Tulip Model 020205 v4 4 10 2" xfId="39828" xr:uid="{5943B2A4-F41F-44CA-BBC7-5EABE123742E}"/>
    <cellStyle name="s_Comps_Tulip Model 020205 v4 4 2" xfId="21539" xr:uid="{9D73EAFC-1CD0-447F-BA04-243AB7F11AAF}"/>
    <cellStyle name="s_Comps_Tulip Model 020205 v4 4 2 2" xfId="34863" xr:uid="{9740BFE5-4D61-4CA9-891F-466344C6073A}"/>
    <cellStyle name="s_Comps_Tulip Model 020205 v4 4 3" xfId="23005" xr:uid="{3DB0E2EC-B8C3-4AA0-BB84-A7D8174EBFC4}"/>
    <cellStyle name="s_Comps_Tulip Model 020205 v4 4 3 2" xfId="36154" xr:uid="{6781B0B5-D472-49A8-9BF5-CA63379DAA67}"/>
    <cellStyle name="s_Comps_Tulip Model 020205 v4 4 4" xfId="20097" xr:uid="{160BE14B-D0E5-42E3-96C0-FB8DFBBB9A31}"/>
    <cellStyle name="s_Comps_Tulip Model 020205 v4 4 4 2" xfId="33560" xr:uid="{C33C0CD5-D2C2-466D-98A0-D7E0CE263736}"/>
    <cellStyle name="s_Comps_Tulip Model 020205 v4 4 5" xfId="20984" xr:uid="{8B125062-EFA8-4E0F-9C43-CE6E5CA3F648}"/>
    <cellStyle name="s_Comps_Tulip Model 020205 v4 4 5 2" xfId="34348" xr:uid="{4A72D7B9-E01D-4C82-A4FD-640CCFD53216}"/>
    <cellStyle name="s_Comps_Tulip Model 020205 v4 4 6" xfId="19432" xr:uid="{C23C59D3-A8A6-417C-A42C-AAF87A977028}"/>
    <cellStyle name="s_Comps_Tulip Model 020205 v4 4 6 2" xfId="32954" xr:uid="{7EB07FFC-773B-4FE8-8B28-0E12C1259F13}"/>
    <cellStyle name="s_Comps_Tulip Model 020205 v4 4 7" xfId="28617" xr:uid="{E530EC2F-93E8-49C1-8EFA-E2889ABADB67}"/>
    <cellStyle name="s_Comps_Tulip Model 020205 v4 4 7 2" xfId="41249" xr:uid="{A0B56A15-4698-4EFF-85AC-685FB1898938}"/>
    <cellStyle name="s_Comps_Tulip Model 020205 v4 4 8" xfId="20049" xr:uid="{053157E5-EE67-4976-AA4F-4DADB4526074}"/>
    <cellStyle name="s_Comps_Tulip Model 020205 v4 4 8 2" xfId="33519" xr:uid="{97D52964-8B3C-4D0D-B9DF-F6330F9E78C4}"/>
    <cellStyle name="s_Comps_Tulip Model 020205 v4 4 9" xfId="22182" xr:uid="{5B02904D-CDA9-45B9-8727-4B4A19AE0365}"/>
    <cellStyle name="s_Comps_Tulip Model 020205 v4 4 9 2" xfId="35398" xr:uid="{3B327FE3-95B0-4BBB-9771-5D924685E01B}"/>
    <cellStyle name="s_Comps_Tulip Model 020205 v4 5" xfId="5457" xr:uid="{1123342D-7F36-4E9A-A3D5-EB47DC3002AF}"/>
    <cellStyle name="s_Comps_Tulip Model 020205 v4 5 2" xfId="29988" xr:uid="{C4DFA343-C228-4C23-AEAD-EE2638D1C0F7}"/>
    <cellStyle name="s_Comps_Tulip Model 020205 v4 6" xfId="24549" xr:uid="{1A4B7709-C947-41E1-8C34-E74E529F0538}"/>
    <cellStyle name="s_Comps_Tulip Model 020205 v4 6 2" xfId="37624" xr:uid="{5BFB27B5-B533-474D-898B-18BAE58BBB2C}"/>
    <cellStyle name="s_Comps_Tulip Model 020205 v4 7" xfId="18731" xr:uid="{229D634D-A8E2-4CF0-8770-99675B62786C}"/>
    <cellStyle name="s_Comps_Tulip Model 020205 v4 7 2" xfId="32328" xr:uid="{FCE2AAA9-046A-4337-AD00-2B7A004ED9C8}"/>
    <cellStyle name="s_Comps_Universe DDM 011005" xfId="3129" xr:uid="{045442BC-BD14-4580-99BC-DE58BEA34703}"/>
    <cellStyle name="s_Comps_Universe DDM 011005 2" xfId="12173" xr:uid="{5D2D6E81-C573-4255-8244-1E0E7C45024C}"/>
    <cellStyle name="s_Comps_Universe DDM 011005 2 10" xfId="29269" xr:uid="{7A417ECF-46A1-4585-8D82-255AD164070B}"/>
    <cellStyle name="s_Comps_Universe DDM 011005 2 10 2" xfId="41860" xr:uid="{95ADA44F-1710-436E-9B59-584B1EAA8232}"/>
    <cellStyle name="s_Comps_Universe DDM 011005 2 2" xfId="21956" xr:uid="{22A2ACE6-DF57-4B20-98F5-1088B4619320}"/>
    <cellStyle name="s_Comps_Universe DDM 011005 2 2 2" xfId="35189" xr:uid="{065AA832-9649-4945-89BE-76C5F4C6EED7}"/>
    <cellStyle name="s_Comps_Universe DDM 011005 2 3" xfId="20988" xr:uid="{552D9000-5D1D-457C-B499-DCB6E1483EC8}"/>
    <cellStyle name="s_Comps_Universe DDM 011005 2 3 2" xfId="34352" xr:uid="{F01DEC0F-0B2A-49D1-9ED6-65607B977065}"/>
    <cellStyle name="s_Comps_Universe DDM 011005 2 4" xfId="20266" xr:uid="{EB3C06A8-EA61-4C06-8766-3548874181D0}"/>
    <cellStyle name="s_Comps_Universe DDM 011005 2 4 2" xfId="33712" xr:uid="{6A02D8B8-54FC-4F0F-8010-7218287C6909}"/>
    <cellStyle name="s_Comps_Universe DDM 011005 2 5" xfId="21877" xr:uid="{B637C4E3-7A88-45B0-BB65-C88218D4C158}"/>
    <cellStyle name="s_Comps_Universe DDM 011005 2 5 2" xfId="35111" xr:uid="{869C3E58-05A1-475C-80B4-6E950A4EA2B3}"/>
    <cellStyle name="s_Comps_Universe DDM 011005 2 6" xfId="28293" xr:uid="{DE42F9F1-58B0-40DF-92B8-56C5FF62B361}"/>
    <cellStyle name="s_Comps_Universe DDM 011005 2 6 2" xfId="40959" xr:uid="{2196671F-215D-4F8D-BD0F-B08D932D17C0}"/>
    <cellStyle name="s_Comps_Universe DDM 011005 2 7" xfId="28559" xr:uid="{0218CE3A-6887-41C2-85C8-7F5B340BCF20}"/>
    <cellStyle name="s_Comps_Universe DDM 011005 2 7 2" xfId="41202" xr:uid="{DD937A5A-A668-4005-A798-967CCC300A15}"/>
    <cellStyle name="s_Comps_Universe DDM 011005 2 8" xfId="29166" xr:uid="{6C6C7503-85DE-4C3C-A219-68E37F280E76}"/>
    <cellStyle name="s_Comps_Universe DDM 011005 2 8 2" xfId="41766" xr:uid="{6407BAF7-9C97-4B9F-B40D-26310326A830}"/>
    <cellStyle name="s_Comps_Universe DDM 011005 2 9" xfId="27704" xr:uid="{7032A100-4B8A-4028-B8F8-6CE109870417}"/>
    <cellStyle name="s_Comps_Universe DDM 011005 2 9 2" xfId="40434" xr:uid="{72C4A860-A8F5-4A2C-BE3D-60A99259BA80}"/>
    <cellStyle name="s_Comps_Universe DDM 011005 3" xfId="13862" xr:uid="{A4C26FAA-326A-4EC9-8971-B5116A1B7A87}"/>
    <cellStyle name="s_Comps_Universe DDM 011005 3 10" xfId="28463" xr:uid="{F23845A2-EE62-49CD-B7A5-E10489F45ED8}"/>
    <cellStyle name="s_Comps_Universe DDM 011005 3 10 2" xfId="41114" xr:uid="{D747BDB8-B6B8-4725-88B6-88E454577550}"/>
    <cellStyle name="s_Comps_Universe DDM 011005 3 11" xfId="26871" xr:uid="{8B3828F6-686A-4F65-90B8-30A698C376F4}"/>
    <cellStyle name="s_Comps_Universe DDM 011005 3 11 2" xfId="39702" xr:uid="{A7B089BE-989B-41FD-A293-23CA36D8D463}"/>
    <cellStyle name="s_Comps_Universe DDM 011005 3 2" xfId="14884" xr:uid="{846E4BB6-769F-4D49-A2EF-2731AC2DE07C}"/>
    <cellStyle name="s_Comps_Universe DDM 011005 3 2 10" xfId="5911" xr:uid="{C7156FA4-9F6F-4DD8-A51B-EF0CAA8ADDBC}"/>
    <cellStyle name="s_Comps_Universe DDM 011005 3 2 10 2" xfId="30371" xr:uid="{E3042A31-6620-4496-965E-399C3C500F3A}"/>
    <cellStyle name="s_Comps_Universe DDM 011005 3 2 11" xfId="31824" xr:uid="{74E5949E-A196-4E8E-950B-15504C515B80}"/>
    <cellStyle name="s_Comps_Universe DDM 011005 3 2 2" xfId="23917" xr:uid="{DBB3DC92-7ED4-4B49-9424-30CA006D6C86}"/>
    <cellStyle name="s_Comps_Universe DDM 011005 3 2 2 2" xfId="37031" xr:uid="{9436AF42-C56B-476F-9C5F-9C7BC23ECC3E}"/>
    <cellStyle name="s_Comps_Universe DDM 011005 3 2 3" xfId="6929" xr:uid="{6466F38F-E835-4812-8E30-D58C69ED8AA2}"/>
    <cellStyle name="s_Comps_Universe DDM 011005 3 2 3 2" xfId="31163" xr:uid="{AE7349B5-9AB3-4BF5-8CBB-DC864003401A}"/>
    <cellStyle name="s_Comps_Universe DDM 011005 3 2 4" xfId="5562" xr:uid="{DE90C4F2-9EE6-4154-A722-34C0F67DE177}"/>
    <cellStyle name="s_Comps_Universe DDM 011005 3 2 4 2" xfId="30075" xr:uid="{2FC70C2B-9BC9-4F3C-8E41-864B00395F6B}"/>
    <cellStyle name="s_Comps_Universe DDM 011005 3 2 5" xfId="24822" xr:uid="{26A28AE9-41B9-4BE6-9E79-41CDBE65AE43}"/>
    <cellStyle name="s_Comps_Universe DDM 011005 3 2 5 2" xfId="37867" xr:uid="{64B81CB3-06B2-470A-BAEE-C3800AEC6DCB}"/>
    <cellStyle name="s_Comps_Universe DDM 011005 3 2 6" xfId="18605" xr:uid="{1497B58F-57DB-4A0D-9D57-0B09388B3449}"/>
    <cellStyle name="s_Comps_Universe DDM 011005 3 2 6 2" xfId="32205" xr:uid="{29E1F59E-059F-43B8-8E0D-7F8759286F2F}"/>
    <cellStyle name="s_Comps_Universe DDM 011005 3 2 7" xfId="21356" xr:uid="{8DBC7045-E8E7-486D-9828-D3DF974C81B7}"/>
    <cellStyle name="s_Comps_Universe DDM 011005 3 2 7 2" xfId="34696" xr:uid="{A223C3E3-0B2C-4B13-82AE-69EA18A4DB08}"/>
    <cellStyle name="s_Comps_Universe DDM 011005 3 2 8" xfId="23051" xr:uid="{54004040-C8A8-4FDE-98A1-C85D2B540F1C}"/>
    <cellStyle name="s_Comps_Universe DDM 011005 3 2 8 2" xfId="36199" xr:uid="{FEC9551B-641F-4ABC-AD58-E4A6D29D9937}"/>
    <cellStyle name="s_Comps_Universe DDM 011005 3 2 9" xfId="20340" xr:uid="{38167CED-5BF9-43BF-A36A-AB102E128B8C}"/>
    <cellStyle name="s_Comps_Universe DDM 011005 3 2 9 2" xfId="33778" xr:uid="{AEB4309C-3F86-4AC8-AF9A-F66BFEC04A6F}"/>
    <cellStyle name="s_Comps_Universe DDM 011005 3 3" xfId="23131" xr:uid="{20F0C1E2-1308-4492-B6BF-7863F62DE3CE}"/>
    <cellStyle name="s_Comps_Universe DDM 011005 3 3 2" xfId="36277" xr:uid="{18743D66-F144-4D73-94F2-327717C06B54}"/>
    <cellStyle name="s_Comps_Universe DDM 011005 3 4" xfId="7188" xr:uid="{B7626467-304E-40A7-98D3-E2103F862BDE}"/>
    <cellStyle name="s_Comps_Universe DDM 011005 3 4 2" xfId="31388" xr:uid="{C5913382-8DED-4A2C-84E8-1C9C6D659C1D}"/>
    <cellStyle name="s_Comps_Universe DDM 011005 3 5" xfId="5814" xr:uid="{8639B1DB-EC87-4EF9-9CFF-7D26339BD5CC}"/>
    <cellStyle name="s_Comps_Universe DDM 011005 3 5 2" xfId="30290" xr:uid="{9FE250D2-E8D1-4EB8-9C3E-46595AF053F7}"/>
    <cellStyle name="s_Comps_Universe DDM 011005 3 6" xfId="21209" xr:uid="{C3100150-14A0-480B-9BA6-4A7F7636CD94}"/>
    <cellStyle name="s_Comps_Universe DDM 011005 3 6 2" xfId="34555" xr:uid="{DB4953B0-10A4-4054-A921-A2FD94BE8697}"/>
    <cellStyle name="s_Comps_Universe DDM 011005 3 7" xfId="6867" xr:uid="{95783C7A-4DF9-4BAF-BD8F-B586CDEAC207}"/>
    <cellStyle name="s_Comps_Universe DDM 011005 3 7 2" xfId="31108" xr:uid="{B7AACC6E-8EC0-4AE2-96C3-6FC76297B1C0}"/>
    <cellStyle name="s_Comps_Universe DDM 011005 3 8" xfId="23661" xr:uid="{9E8E7B66-7959-45B7-BA73-3499F71BD0F6}"/>
    <cellStyle name="s_Comps_Universe DDM 011005 3 8 2" xfId="36778" xr:uid="{CB8E439F-E99A-4828-AC73-46EFBE4FC57C}"/>
    <cellStyle name="s_Comps_Universe DDM 011005 3 9" xfId="25625" xr:uid="{45869789-E3C6-4B27-A184-7BCD8837ADF3}"/>
    <cellStyle name="s_Comps_Universe DDM 011005 3 9 2" xfId="38588" xr:uid="{CB19E05A-1DB0-41D1-85D4-717C748733A0}"/>
    <cellStyle name="s_Comps_Universe DDM 011005 4" xfId="11684" xr:uid="{165F6330-CDC0-495E-AF92-66DD86C6E5C9}"/>
    <cellStyle name="s_Comps_Universe DDM 011005 4 10" xfId="24463" xr:uid="{3602ED4D-601C-4004-9AA1-EBE1DC7D5AFC}"/>
    <cellStyle name="s_Comps_Universe DDM 011005 4 10 2" xfId="37545" xr:uid="{1A33AECD-AB74-4E36-8652-2CA1362D151F}"/>
    <cellStyle name="s_Comps_Universe DDM 011005 4 2" xfId="21540" xr:uid="{E1BB1F53-C975-4F2D-9D8E-15B311A6755C}"/>
    <cellStyle name="s_Comps_Universe DDM 011005 4 2 2" xfId="34864" xr:uid="{3CF92568-51A6-4329-A6FB-F1AD8E805A74}"/>
    <cellStyle name="s_Comps_Universe DDM 011005 4 3" xfId="21780" xr:uid="{B46D9545-5782-4F7A-8E6D-2710BDC42496}"/>
    <cellStyle name="s_Comps_Universe DDM 011005 4 3 2" xfId="35057" xr:uid="{72FFC33E-4642-428C-8C4E-3EB24976F436}"/>
    <cellStyle name="s_Comps_Universe DDM 011005 4 4" xfId="24927" xr:uid="{28934B72-96B2-4C0A-9F29-8866A0B5685F}"/>
    <cellStyle name="s_Comps_Universe DDM 011005 4 4 2" xfId="37961" xr:uid="{40299E56-F973-473E-A904-1AC454CA058F}"/>
    <cellStyle name="s_Comps_Universe DDM 011005 4 5" xfId="23001" xr:uid="{FA89B306-FFD8-40ED-9A8B-209D6C30D9F0}"/>
    <cellStyle name="s_Comps_Universe DDM 011005 4 5 2" xfId="36150" xr:uid="{F73FA0DF-BC72-4A10-96B9-F3CDD69CC835}"/>
    <cellStyle name="s_Comps_Universe DDM 011005 4 6" xfId="18861" xr:uid="{24E0B957-C785-4A13-BE00-8D22CEBE3B32}"/>
    <cellStyle name="s_Comps_Universe DDM 011005 4 6 2" xfId="32446" xr:uid="{B5A6BF1E-C757-4FFB-A5F1-25EA97EE6912}"/>
    <cellStyle name="s_Comps_Universe DDM 011005 4 7" xfId="28403" xr:uid="{6F68624E-B28A-45CD-9631-62E0AC40D03F}"/>
    <cellStyle name="s_Comps_Universe DDM 011005 4 7 2" xfId="41062" xr:uid="{9D0C72E3-F98C-4FE9-BE52-DD67F6BE5B2D}"/>
    <cellStyle name="s_Comps_Universe DDM 011005 4 8" xfId="23371" xr:uid="{078C074F-94C9-4A5C-BDF7-432605EF6CE2}"/>
    <cellStyle name="s_Comps_Universe DDM 011005 4 8 2" xfId="36507" xr:uid="{6A7DF354-743E-4924-BC44-E67B59CB94AC}"/>
    <cellStyle name="s_Comps_Universe DDM 011005 4 9" xfId="22843" xr:uid="{EEABC4FD-7AA0-4941-B19B-68F3B213E49E}"/>
    <cellStyle name="s_Comps_Universe DDM 011005 4 9 2" xfId="35998" xr:uid="{B06D4780-B052-43FE-AEEF-FFFB101C74D5}"/>
    <cellStyle name="s_Comps_Universe DDM 011005 5" xfId="5458" xr:uid="{3946067B-C737-4796-BABB-A3ED2F4E8418}"/>
    <cellStyle name="s_Comps_Universe DDM 011005 5 2" xfId="29989" xr:uid="{7C433F1E-AB68-4FF4-8782-71ADBC674DB4}"/>
    <cellStyle name="s_Comps_Universe DDM 011005 6" xfId="5720" xr:uid="{421A28B5-0219-4B2A-BCA8-FECF8B6134A8}"/>
    <cellStyle name="s_Comps_Universe DDM 011005 6 2" xfId="30209" xr:uid="{1796948C-7196-4BA9-9965-96B6CF9F0B35}"/>
    <cellStyle name="s_Comps_Universe DDM 011005 7" xfId="20067" xr:uid="{E7832549-B4B6-4C28-B6AA-F1F2F789409D}"/>
    <cellStyle name="s_Comps_Universe DDM 011005 7 2" xfId="33533" xr:uid="{7397FA72-D63E-47FA-9623-843F0AEA9FC7}"/>
    <cellStyle name="s_Comps_Universe DDM 110104 v3" xfId="3130" xr:uid="{B48DC8CF-4615-4957-8C06-6B04F6EF149E}"/>
    <cellStyle name="s_Comps_Universe DDM 110104 v3 2" xfId="12172" xr:uid="{D7131748-DBE8-4E35-827B-2BF743613BA9}"/>
    <cellStyle name="s_Comps_Universe DDM 110104 v3 2 10" xfId="26402" xr:uid="{A3D5C842-66CA-4185-8A37-6853E7501511}"/>
    <cellStyle name="s_Comps_Universe DDM 110104 v3 2 10 2" xfId="39278" xr:uid="{303CFD58-F52A-42D0-A508-FA6E815F679E}"/>
    <cellStyle name="s_Comps_Universe DDM 110104 v3 2 2" xfId="21955" xr:uid="{3A6A88CC-CB01-4D3E-81DF-CD9ED153A832}"/>
    <cellStyle name="s_Comps_Universe DDM 110104 v3 2 2 2" xfId="35188" xr:uid="{89F733C9-EFBA-4E17-8624-B9C9A7A899C4}"/>
    <cellStyle name="s_Comps_Universe DDM 110104 v3 2 3" xfId="21346" xr:uid="{C0E05308-E353-4250-BEDD-0D2C7D777377}"/>
    <cellStyle name="s_Comps_Universe DDM 110104 v3 2 3 2" xfId="34686" xr:uid="{4853A78D-99EA-4E6A-8C40-C3320AC71DCF}"/>
    <cellStyle name="s_Comps_Universe DDM 110104 v3 2 4" xfId="25335" xr:uid="{BC2E6419-7CAB-4406-BB7D-4244D5E96238}"/>
    <cellStyle name="s_Comps_Universe DDM 110104 v3 2 4 2" xfId="38329" xr:uid="{52135F22-BA73-4E5B-881A-F12ACE46B5C5}"/>
    <cellStyle name="s_Comps_Universe DDM 110104 v3 2 5" xfId="24442" xr:uid="{9FEEE275-1138-4F02-9441-76D703294BCD}"/>
    <cellStyle name="s_Comps_Universe DDM 110104 v3 2 5 2" xfId="37526" xr:uid="{FDF7FF00-326B-489B-A18D-7ED16E51B1D6}"/>
    <cellStyle name="s_Comps_Universe DDM 110104 v3 2 6" xfId="19908" xr:uid="{4DDB02F4-61CC-4DE1-B167-0A29E10E208C}"/>
    <cellStyle name="s_Comps_Universe DDM 110104 v3 2 6 2" xfId="33385" xr:uid="{04BB38E7-F4BB-42DC-AC8D-599AB2704AFB}"/>
    <cellStyle name="s_Comps_Universe DDM 110104 v3 2 7" xfId="27808" xr:uid="{DE4D96ED-F06E-4C53-8C31-50052AD6DCB4}"/>
    <cellStyle name="s_Comps_Universe DDM 110104 v3 2 7 2" xfId="40519" xr:uid="{B9846DFD-9F46-4510-ADB4-3B8DD276B2D3}"/>
    <cellStyle name="s_Comps_Universe DDM 110104 v3 2 8" xfId="29216" xr:uid="{2288FF25-AEB6-4798-9F56-C8D078534F2D}"/>
    <cellStyle name="s_Comps_Universe DDM 110104 v3 2 8 2" xfId="41813" xr:uid="{8B6D2645-FD55-4753-B816-2B329EA741E6}"/>
    <cellStyle name="s_Comps_Universe DDM 110104 v3 2 9" xfId="27675" xr:uid="{952A85DA-5AD1-4959-8383-87693DE8ADB6}"/>
    <cellStyle name="s_Comps_Universe DDM 110104 v3 2 9 2" xfId="40407" xr:uid="{E14020E4-8226-481A-8230-950790BC1294}"/>
    <cellStyle name="s_Comps_Universe DDM 110104 v3 3" xfId="13863" xr:uid="{604F5A7D-CF7A-4087-B25F-1F66F65C68E1}"/>
    <cellStyle name="s_Comps_Universe DDM 110104 v3 3 10" xfId="20742" xr:uid="{3C95C307-4E77-42AE-B9C1-62DCE197290A}"/>
    <cellStyle name="s_Comps_Universe DDM 110104 v3 3 10 2" xfId="34138" xr:uid="{851AE7F3-B592-406D-8763-A4C08914FC4B}"/>
    <cellStyle name="s_Comps_Universe DDM 110104 v3 3 11" xfId="26953" xr:uid="{2954BCFD-FE3B-4829-B97C-1D98C2A0E7C2}"/>
    <cellStyle name="s_Comps_Universe DDM 110104 v3 3 11 2" xfId="39772" xr:uid="{056347FA-DB65-4ACA-8EEC-2B63C2205D25}"/>
    <cellStyle name="s_Comps_Universe DDM 110104 v3 3 2" xfId="14885" xr:uid="{D6552D8C-3174-4E76-AEC9-557787397119}"/>
    <cellStyle name="s_Comps_Universe DDM 110104 v3 3 2 10" xfId="19378" xr:uid="{1532E8F7-3D8A-449E-B1D3-5D83E4494270}"/>
    <cellStyle name="s_Comps_Universe DDM 110104 v3 3 2 10 2" xfId="32917" xr:uid="{B3D8AD1D-2468-4263-AD9A-22F8BCC5FC40}"/>
    <cellStyle name="s_Comps_Universe DDM 110104 v3 3 2 11" xfId="31825" xr:uid="{137871D6-0830-4640-8E77-490D64881E3D}"/>
    <cellStyle name="s_Comps_Universe DDM 110104 v3 3 2 2" xfId="23918" xr:uid="{59C2EBF5-9E54-443A-AFC4-981C2A2AACB3}"/>
    <cellStyle name="s_Comps_Universe DDM 110104 v3 3 2 2 2" xfId="37032" xr:uid="{2C39671C-6A09-428D-8F34-F989049AAA19}"/>
    <cellStyle name="s_Comps_Universe DDM 110104 v3 3 2 3" xfId="24391" xr:uid="{8139C70D-1ED2-46D6-A236-096D1667BCCA}"/>
    <cellStyle name="s_Comps_Universe DDM 110104 v3 3 2 3 2" xfId="37484" xr:uid="{9646E583-3DFA-407B-8632-02D03D782980}"/>
    <cellStyle name="s_Comps_Universe DDM 110104 v3 3 2 4" xfId="18813" xr:uid="{08B775D1-3AD8-4B6C-A812-2A2DDA5DF3F5}"/>
    <cellStyle name="s_Comps_Universe DDM 110104 v3 3 2 4 2" xfId="32399" xr:uid="{8F22CD8B-6DAA-4327-9B68-1EEC25C1F1B7}"/>
    <cellStyle name="s_Comps_Universe DDM 110104 v3 3 2 5" xfId="24512" xr:uid="{5A521E13-2062-4437-BD18-862B3F413C78}"/>
    <cellStyle name="s_Comps_Universe DDM 110104 v3 3 2 5 2" xfId="37590" xr:uid="{E9A5DF29-C83D-4F83-808C-0186240D7C15}"/>
    <cellStyle name="s_Comps_Universe DDM 110104 v3 3 2 6" xfId="25143" xr:uid="{1ABD67CC-C018-48A3-B689-CF79F0080870}"/>
    <cellStyle name="s_Comps_Universe DDM 110104 v3 3 2 6 2" xfId="38159" xr:uid="{B365C2E9-F8F0-4D3C-93D5-8790D7A634B8}"/>
    <cellStyle name="s_Comps_Universe DDM 110104 v3 3 2 7" xfId="26759" xr:uid="{9B194D74-7DD9-4667-8CA4-4A9A521A3668}"/>
    <cellStyle name="s_Comps_Universe DDM 110104 v3 3 2 7 2" xfId="39602" xr:uid="{EECE8F73-2306-4A46-902E-B3A1FF6251E1}"/>
    <cellStyle name="s_Comps_Universe DDM 110104 v3 3 2 8" xfId="25966" xr:uid="{237D88EA-1458-438B-AFED-D7078F11CBE7}"/>
    <cellStyle name="s_Comps_Universe DDM 110104 v3 3 2 8 2" xfId="38889" xr:uid="{9788B551-5080-440A-9C0E-6A549761CA57}"/>
    <cellStyle name="s_Comps_Universe DDM 110104 v3 3 2 9" xfId="25208" xr:uid="{658D8E15-EE42-40F2-A4DF-938B90F65495}"/>
    <cellStyle name="s_Comps_Universe DDM 110104 v3 3 2 9 2" xfId="38216" xr:uid="{B078FF0B-D68B-49DB-87B3-6D5561D71CBF}"/>
    <cellStyle name="s_Comps_Universe DDM 110104 v3 3 3" xfId="23132" xr:uid="{F9B9EFA6-9B6A-49FF-B4EF-B6DEA99C9736}"/>
    <cellStyle name="s_Comps_Universe DDM 110104 v3 3 3 2" xfId="36278" xr:uid="{51B35B7D-3577-47A4-B4BF-DCACF219720D}"/>
    <cellStyle name="s_Comps_Universe DDM 110104 v3 3 4" xfId="6797" xr:uid="{ED226461-E9BD-47D5-9D7A-BC22A5496365}"/>
    <cellStyle name="s_Comps_Universe DDM 110104 v3 3 4 2" xfId="31043" xr:uid="{59FAD685-6707-46AA-AAE6-AF9190AA85E7}"/>
    <cellStyle name="s_Comps_Universe DDM 110104 v3 3 5" xfId="19896" xr:uid="{84F72DED-220F-4AB8-8AB3-A06FB68F73AA}"/>
    <cellStyle name="s_Comps_Universe DDM 110104 v3 3 5 2" xfId="33373" xr:uid="{7E36E54E-C09B-4FB1-9979-6E17A90004F4}"/>
    <cellStyle name="s_Comps_Universe DDM 110104 v3 3 6" xfId="7127" xr:uid="{C6CAFB2C-1FA7-4C74-B506-5CB10B259259}"/>
    <cellStyle name="s_Comps_Universe DDM 110104 v3 3 6 2" xfId="31341" xr:uid="{95DDC508-52FD-45AB-92B0-93DC81CE84B8}"/>
    <cellStyle name="s_Comps_Universe DDM 110104 v3 3 7" xfId="21171" xr:uid="{B60570B0-390B-49D0-AF23-A95347067BC5}"/>
    <cellStyle name="s_Comps_Universe DDM 110104 v3 3 7 2" xfId="34521" xr:uid="{DB34C870-857C-4B1E-8441-FEAFDCB4A851}"/>
    <cellStyle name="s_Comps_Universe DDM 110104 v3 3 8" xfId="22678" xr:uid="{570D92B1-0E7F-4335-8512-28A5C5F5E9EF}"/>
    <cellStyle name="s_Comps_Universe DDM 110104 v3 3 8 2" xfId="35849" xr:uid="{4C78812A-4CE8-4E7D-8287-6DD98D315D6A}"/>
    <cellStyle name="s_Comps_Universe DDM 110104 v3 3 9" xfId="20445" xr:uid="{20E222E1-B853-4F32-9C4B-552E534A1720}"/>
    <cellStyle name="s_Comps_Universe DDM 110104 v3 3 9 2" xfId="33868" xr:uid="{3CB861BA-0812-402C-B781-27569A5527AB}"/>
    <cellStyle name="s_Comps_Universe DDM 110104 v3 4" xfId="11685" xr:uid="{1957B874-9BD1-4A12-A0AD-2927DFC3E746}"/>
    <cellStyle name="s_Comps_Universe DDM 110104 v3 4 10" xfId="23677" xr:uid="{D732E74B-BD9B-4751-86D0-E914DBE26118}"/>
    <cellStyle name="s_Comps_Universe DDM 110104 v3 4 10 2" xfId="36792" xr:uid="{85D86398-FBFD-4B78-8D3B-EED892F96929}"/>
    <cellStyle name="s_Comps_Universe DDM 110104 v3 4 2" xfId="21541" xr:uid="{97B6A02B-9315-43F7-B2E2-EA6BAB83F9A4}"/>
    <cellStyle name="s_Comps_Universe DDM 110104 v3 4 2 2" xfId="34865" xr:uid="{EFB59901-766D-46D8-AD74-E005BC217772}"/>
    <cellStyle name="s_Comps_Universe DDM 110104 v3 4 3" xfId="23658" xr:uid="{305862E5-B67F-4759-8073-8F7C05288A2E}"/>
    <cellStyle name="s_Comps_Universe DDM 110104 v3 4 3 2" xfId="36775" xr:uid="{2053DCFE-75CE-485D-BE4B-DAF21F39E40D}"/>
    <cellStyle name="s_Comps_Universe DDM 110104 v3 4 4" xfId="25184" xr:uid="{E1E5CB75-8E5A-4F48-BB20-B38760AF9EF7}"/>
    <cellStyle name="s_Comps_Universe DDM 110104 v3 4 4 2" xfId="38195" xr:uid="{5084745E-86A4-45BB-AE57-E92820C42FBA}"/>
    <cellStyle name="s_Comps_Universe DDM 110104 v3 4 5" xfId="5750" xr:uid="{27D3173F-4F24-473E-A4F5-AA125E4D1335}"/>
    <cellStyle name="s_Comps_Universe DDM 110104 v3 4 5 2" xfId="30235" xr:uid="{7503AF5F-3329-4B5C-A2D7-7D6D6FCAADA2}"/>
    <cellStyle name="s_Comps_Universe DDM 110104 v3 4 6" xfId="22591" xr:uid="{D4BD922C-07F4-48BC-B532-6F5D6D135D9F}"/>
    <cellStyle name="s_Comps_Universe DDM 110104 v3 4 6 2" xfId="35769" xr:uid="{8F2F5401-24CA-469C-B699-3421DFB2B828}"/>
    <cellStyle name="s_Comps_Universe DDM 110104 v3 4 7" xfId="19190" xr:uid="{8FF4B5C3-394F-4706-9719-89B00407EF2B}"/>
    <cellStyle name="s_Comps_Universe DDM 110104 v3 4 7 2" xfId="32747" xr:uid="{D342DC0A-4D70-47C7-A0F4-6C18C200F283}"/>
    <cellStyle name="s_Comps_Universe DDM 110104 v3 4 8" xfId="19912" xr:uid="{0B269AC3-3017-40B1-AE98-F8ED702685F7}"/>
    <cellStyle name="s_Comps_Universe DDM 110104 v3 4 8 2" xfId="33389" xr:uid="{51A46979-7640-4255-9CFE-86549930B529}"/>
    <cellStyle name="s_Comps_Universe DDM 110104 v3 4 9" xfId="20780" xr:uid="{910B29B7-7173-48BF-A35D-87917A4DF4C1}"/>
    <cellStyle name="s_Comps_Universe DDM 110104 v3 4 9 2" xfId="34172" xr:uid="{25507999-7E11-4E5E-B31E-DBEE293BB2BA}"/>
    <cellStyle name="s_Comps_Universe DDM 110104 v3 5" xfId="5459" xr:uid="{BE179572-837A-4791-954F-5A4204AA493E}"/>
    <cellStyle name="s_Comps_Universe DDM 110104 v3 5 2" xfId="29990" xr:uid="{42AADBED-3E94-4C73-A083-6F3351FEC69C}"/>
    <cellStyle name="s_Comps_Universe DDM 110104 v3 6" xfId="25672" xr:uid="{56734376-3A45-4607-AECC-C8A82C4B52E7}"/>
    <cellStyle name="s_Comps_Universe DDM 110104 v3 6 2" xfId="38630" xr:uid="{40C826E7-68AE-41A9-A0FD-843AB5BA316B}"/>
    <cellStyle name="s_Comps_Universe DDM 110104 v3 7" xfId="26971" xr:uid="{DA579E25-2A90-4EA7-93EC-C279CE550BF9}"/>
    <cellStyle name="s_Comps_Universe DDM 110104 v3 7 2" xfId="39789" xr:uid="{649FBCAE-D92F-4B04-8EF1-5A7A67A31A28}"/>
    <cellStyle name="s_Comps_Universe DDM 111604 v4" xfId="3131" xr:uid="{1B360934-3D60-42E4-9A83-BC189E77DEA0}"/>
    <cellStyle name="s_Comps_Universe DDM 111604 v4 2" xfId="12170" xr:uid="{62A8745E-C7B3-4C98-8EDA-595F0992995E}"/>
    <cellStyle name="s_Comps_Universe DDM 111604 v4 2 10" xfId="26012" xr:uid="{DD6867B2-8157-468A-8BD2-8BAF10B0A4F3}"/>
    <cellStyle name="s_Comps_Universe DDM 111604 v4 2 10 2" xfId="38931" xr:uid="{FED5D80A-9476-4A64-9385-24E08650E28C}"/>
    <cellStyle name="s_Comps_Universe DDM 111604 v4 2 2" xfId="21953" xr:uid="{AE0EE83D-0040-4980-9D8E-809D1A14CFC4}"/>
    <cellStyle name="s_Comps_Universe DDM 111604 v4 2 2 2" xfId="35186" xr:uid="{25A5496C-C0EC-402F-A370-69A11191F772}"/>
    <cellStyle name="s_Comps_Universe DDM 111604 v4 2 3" xfId="23347" xr:uid="{F0A7C78A-C468-487A-9FC0-56D142A0FE64}"/>
    <cellStyle name="s_Comps_Universe DDM 111604 v4 2 3 2" xfId="36483" xr:uid="{CAA3898A-BF05-417C-83E3-DDC3C5F81CDD}"/>
    <cellStyle name="s_Comps_Universe DDM 111604 v4 2 4" xfId="6317" xr:uid="{93B79CF2-FDD4-458A-9236-920497D77465}"/>
    <cellStyle name="s_Comps_Universe DDM 111604 v4 2 4 2" xfId="30710" xr:uid="{5380FEB6-4964-406E-AE61-76417E91412C}"/>
    <cellStyle name="s_Comps_Universe DDM 111604 v4 2 5" xfId="20481" xr:uid="{119BE50B-4632-4C1A-87C1-ED80428FDD40}"/>
    <cellStyle name="s_Comps_Universe DDM 111604 v4 2 5 2" xfId="33899" xr:uid="{2236BD68-E7ED-47BC-A8D0-BDEF75481D94}"/>
    <cellStyle name="s_Comps_Universe DDM 111604 v4 2 6" xfId="27032" xr:uid="{4856AB9F-9F8D-4BD6-9984-4413FBC12A2F}"/>
    <cellStyle name="s_Comps_Universe DDM 111604 v4 2 6 2" xfId="39841" xr:uid="{972242F9-CA4F-4204-BE2E-FC728EC2A163}"/>
    <cellStyle name="s_Comps_Universe DDM 111604 v4 2 7" xfId="24419" xr:uid="{389559B1-E332-45DC-AC22-88E1181155D8}"/>
    <cellStyle name="s_Comps_Universe DDM 111604 v4 2 7 2" xfId="37509" xr:uid="{DC0C6FFA-DF93-4F75-946C-0030E451615E}"/>
    <cellStyle name="s_Comps_Universe DDM 111604 v4 2 8" xfId="27578" xr:uid="{C7B5070C-0667-4E93-8CC6-539F89354E03}"/>
    <cellStyle name="s_Comps_Universe DDM 111604 v4 2 8 2" xfId="40329" xr:uid="{D74CCFF4-74B8-4348-980F-3689756A637B}"/>
    <cellStyle name="s_Comps_Universe DDM 111604 v4 2 9" xfId="25009" xr:uid="{371017AA-EFD2-43E8-BEF3-59DDF2034898}"/>
    <cellStyle name="s_Comps_Universe DDM 111604 v4 2 9 2" xfId="38039" xr:uid="{E351871F-E7BD-4FF6-BA52-D0D6330CF78B}"/>
    <cellStyle name="s_Comps_Universe DDM 111604 v4 3" xfId="13864" xr:uid="{167653F9-422F-43EB-A861-A3F6204FAF4C}"/>
    <cellStyle name="s_Comps_Universe DDM 111604 v4 3 10" xfId="28982" xr:uid="{8FEA80F2-AD4A-43E2-BD5B-A43FBDEC3897}"/>
    <cellStyle name="s_Comps_Universe DDM 111604 v4 3 10 2" xfId="41591" xr:uid="{B50D0C15-E06B-4394-A467-DE5DD55BCEEF}"/>
    <cellStyle name="s_Comps_Universe DDM 111604 v4 3 11" xfId="25775" xr:uid="{2132B7EA-5C5E-47E0-B643-FE383AFC4781}"/>
    <cellStyle name="s_Comps_Universe DDM 111604 v4 3 11 2" xfId="38722" xr:uid="{B4B6D599-B717-47C6-A8A3-5F393820A559}"/>
    <cellStyle name="s_Comps_Universe DDM 111604 v4 3 2" xfId="14886" xr:uid="{4F3913B5-D5E3-40E1-9DD2-FB78D425D103}"/>
    <cellStyle name="s_Comps_Universe DDM 111604 v4 3 2 10" xfId="20610" xr:uid="{903957C8-6A7E-4117-B555-A36215231D32}"/>
    <cellStyle name="s_Comps_Universe DDM 111604 v4 3 2 10 2" xfId="34019" xr:uid="{4791638C-5E84-44A8-B8C1-F404E81CB559}"/>
    <cellStyle name="s_Comps_Universe DDM 111604 v4 3 2 11" xfId="31826" xr:uid="{FD97C0CD-7394-4D5D-86C5-55D5A812F364}"/>
    <cellStyle name="s_Comps_Universe DDM 111604 v4 3 2 2" xfId="23919" xr:uid="{1B63BA6B-3996-4C17-90D0-468605CFF272}"/>
    <cellStyle name="s_Comps_Universe DDM 111604 v4 3 2 2 2" xfId="37033" xr:uid="{7BEF6555-AD2B-4FCF-8A70-4E8DDB139843}"/>
    <cellStyle name="s_Comps_Universe DDM 111604 v4 3 2 3" xfId="25472" xr:uid="{A9CBEF2E-679E-439F-95A0-CD3CCEC22207}"/>
    <cellStyle name="s_Comps_Universe DDM 111604 v4 3 2 3 2" xfId="38450" xr:uid="{EB0E9BAA-5354-4727-80D1-F78A876E9419}"/>
    <cellStyle name="s_Comps_Universe DDM 111604 v4 3 2 4" xfId="6995" xr:uid="{15F64193-B6BF-4A41-B503-EC899F0A8782}"/>
    <cellStyle name="s_Comps_Universe DDM 111604 v4 3 2 4 2" xfId="31225" xr:uid="{7CBA1BA0-8312-4800-9126-2BE3B085E268}"/>
    <cellStyle name="s_Comps_Universe DDM 111604 v4 3 2 5" xfId="25703" xr:uid="{131C7E5B-544E-45C0-9F26-33C8D73072BD}"/>
    <cellStyle name="s_Comps_Universe DDM 111604 v4 3 2 5 2" xfId="38657" xr:uid="{E55AA635-8CBD-4AF7-A0BF-6A790D4908E7}"/>
    <cellStyle name="s_Comps_Universe DDM 111604 v4 3 2 6" xfId="21488" xr:uid="{605401DF-42A8-44FA-BB0A-F9D74DDB979A}"/>
    <cellStyle name="s_Comps_Universe DDM 111604 v4 3 2 6 2" xfId="34813" xr:uid="{28D4D807-89B9-488C-9627-40653AFE89D9}"/>
    <cellStyle name="s_Comps_Universe DDM 111604 v4 3 2 7" xfId="24952" xr:uid="{148C1D71-1390-4DE8-BC45-E368A2A459EF}"/>
    <cellStyle name="s_Comps_Universe DDM 111604 v4 3 2 7 2" xfId="37986" xr:uid="{20BEC6DA-899A-4187-921A-9BE2A9193B20}"/>
    <cellStyle name="s_Comps_Universe DDM 111604 v4 3 2 8" xfId="21368" xr:uid="{354E12B3-9503-439E-BF68-32E6C12E3E07}"/>
    <cellStyle name="s_Comps_Universe DDM 111604 v4 3 2 8 2" xfId="34707" xr:uid="{73C0F917-5AE0-4F2B-9A41-D529CD24FE62}"/>
    <cellStyle name="s_Comps_Universe DDM 111604 v4 3 2 9" xfId="24754" xr:uid="{CF1EE3E9-D00D-4FE0-BAA3-4F7E723B6106}"/>
    <cellStyle name="s_Comps_Universe DDM 111604 v4 3 2 9 2" xfId="37802" xr:uid="{F7E865C8-660D-4927-A548-AFCCA683532D}"/>
    <cellStyle name="s_Comps_Universe DDM 111604 v4 3 3" xfId="23133" xr:uid="{B9F28574-FD12-41B1-896B-BFA6F6A63CE5}"/>
    <cellStyle name="s_Comps_Universe DDM 111604 v4 3 3 2" xfId="36279" xr:uid="{00EDCCA9-5F72-46A4-8148-6F4B2855089B}"/>
    <cellStyle name="s_Comps_Universe DDM 111604 v4 3 4" xfId="19997" xr:uid="{F077B565-7659-493E-90E8-82750F875845}"/>
    <cellStyle name="s_Comps_Universe DDM 111604 v4 3 4 2" xfId="33471" xr:uid="{038D2B84-C0F8-46ED-B23F-41CFA9D1D0FF}"/>
    <cellStyle name="s_Comps_Universe DDM 111604 v4 3 5" xfId="18699" xr:uid="{3A571BB1-2D55-40B2-AB64-BC18A3D47419}"/>
    <cellStyle name="s_Comps_Universe DDM 111604 v4 3 5 2" xfId="32297" xr:uid="{03281B8D-514F-4FBB-B175-8BBB0C0470BB}"/>
    <cellStyle name="s_Comps_Universe DDM 111604 v4 3 6" xfId="23554" xr:uid="{7DC30E02-3ACE-4AFD-B3EA-CBA9FD90CD96}"/>
    <cellStyle name="s_Comps_Universe DDM 111604 v4 3 6 2" xfId="36685" xr:uid="{6C33102B-738A-4DEA-9319-8DFF30B2EDC1}"/>
    <cellStyle name="s_Comps_Universe DDM 111604 v4 3 7" xfId="27267" xr:uid="{1A646DD8-52B0-4D69-A978-8FD23A7DA778}"/>
    <cellStyle name="s_Comps_Universe DDM 111604 v4 3 7 2" xfId="40049" xr:uid="{D8DC94DA-29EF-4C1D-B9AF-E300D4120D74}"/>
    <cellStyle name="s_Comps_Universe DDM 111604 v4 3 8" xfId="7136" xr:uid="{0ECCF03D-12E9-4515-A46B-687E7648E005}"/>
    <cellStyle name="s_Comps_Universe DDM 111604 v4 3 8 2" xfId="31348" xr:uid="{C840E848-AE61-4742-A0EF-D522C0B43183}"/>
    <cellStyle name="s_Comps_Universe DDM 111604 v4 3 9" xfId="25839" xr:uid="{EF2A6933-4D6A-4F0D-A5B1-B032E8CA50A2}"/>
    <cellStyle name="s_Comps_Universe DDM 111604 v4 3 9 2" xfId="38781" xr:uid="{67085BE6-FB72-412E-AA3F-864F929B74C7}"/>
    <cellStyle name="s_Comps_Universe DDM 111604 v4 4" xfId="11686" xr:uid="{F5B103DC-6399-466C-AE11-51F43983E30C}"/>
    <cellStyle name="s_Comps_Universe DDM 111604 v4 4 10" xfId="27931" xr:uid="{F9877237-ADD6-41EA-8E8A-E15567A5AD84}"/>
    <cellStyle name="s_Comps_Universe DDM 111604 v4 4 10 2" xfId="40629" xr:uid="{4B43380E-C8EF-4326-9CE5-7A2BB8DFDADC}"/>
    <cellStyle name="s_Comps_Universe DDM 111604 v4 4 2" xfId="21542" xr:uid="{870EB604-8474-4909-BE0D-9F831D014456}"/>
    <cellStyle name="s_Comps_Universe DDM 111604 v4 4 2 2" xfId="34866" xr:uid="{14C3F7CC-B8EB-4750-B8C0-2165D04689F3}"/>
    <cellStyle name="s_Comps_Universe DDM 111604 v4 4 3" xfId="20870" xr:uid="{2FB7ADA5-116E-4C87-9933-80612BE0961E}"/>
    <cellStyle name="s_Comps_Universe DDM 111604 v4 4 3 2" xfId="34248" xr:uid="{DA4B48AE-391E-4FBB-AA08-8EEFED13E841}"/>
    <cellStyle name="s_Comps_Universe DDM 111604 v4 4 4" xfId="25441" xr:uid="{E5C40337-C907-4F71-A316-6D8BB68447D4}"/>
    <cellStyle name="s_Comps_Universe DDM 111604 v4 4 4 2" xfId="38425" xr:uid="{09725C69-1E49-472F-A1EE-A002FF7ED950}"/>
    <cellStyle name="s_Comps_Universe DDM 111604 v4 4 5" xfId="22262" xr:uid="{F18CC68F-9C83-406E-9D51-4CC2DF3D3141}"/>
    <cellStyle name="s_Comps_Universe DDM 111604 v4 4 5 2" xfId="35474" xr:uid="{0CA7BAF9-8EA1-484F-B5A3-7A67F6200CF7}"/>
    <cellStyle name="s_Comps_Universe DDM 111604 v4 4 6" xfId="25887" xr:uid="{A9E8E3BE-CD74-48C1-8C9E-14E4A21CEEFF}"/>
    <cellStyle name="s_Comps_Universe DDM 111604 v4 4 6 2" xfId="38825" xr:uid="{5549A9EC-3CB4-41D4-B785-9C711785F5B7}"/>
    <cellStyle name="s_Comps_Universe DDM 111604 v4 4 7" xfId="22508" xr:uid="{5EAA4646-704D-44B4-BF88-7FACF453D0D9}"/>
    <cellStyle name="s_Comps_Universe DDM 111604 v4 4 7 2" xfId="35693" xr:uid="{84EDEE02-1830-4837-A093-F4D637EB924C}"/>
    <cellStyle name="s_Comps_Universe DDM 111604 v4 4 8" xfId="19340" xr:uid="{21F46EE5-5DCB-41C0-BE7F-2764F09DADAC}"/>
    <cellStyle name="s_Comps_Universe DDM 111604 v4 4 8 2" xfId="32883" xr:uid="{749BF0A6-1876-42BE-839E-B76C706CAD13}"/>
    <cellStyle name="s_Comps_Universe DDM 111604 v4 4 9" xfId="29131" xr:uid="{63757FAB-5B8E-4B96-A03B-5D5EF54635DF}"/>
    <cellStyle name="s_Comps_Universe DDM 111604 v4 4 9 2" xfId="41731" xr:uid="{EEA99B65-0277-4240-BBE7-13650339D4DA}"/>
    <cellStyle name="s_Comps_Universe DDM 111604 v4 5" xfId="5460" xr:uid="{74ADF890-4432-4198-B760-279C80156656}"/>
    <cellStyle name="s_Comps_Universe DDM 111604 v4 5 2" xfId="29991" xr:uid="{D1575750-7960-4CED-935D-59E4CE598692}"/>
    <cellStyle name="s_Comps_Universe DDM 111604 v4 6" xfId="19815" xr:uid="{53C29FC8-270B-417A-B8D3-2149A084109B}"/>
    <cellStyle name="s_Comps_Universe DDM 111604 v4 6 2" xfId="33298" xr:uid="{7F27228C-DEFE-4C52-BBFA-C4C3714D8267}"/>
    <cellStyle name="s_Comps_Universe DDM 111604 v4 7" xfId="28603" xr:uid="{2897C2E8-E392-467E-AF2B-30B313A14597}"/>
    <cellStyle name="s_Comps_Universe DDM 111604 v4 7 2" xfId="41239" xr:uid="{6162CAD2-EC67-4214-BE34-81266F06A8F1}"/>
    <cellStyle name="s_Comps_Universe DDM 113004 v1" xfId="3132" xr:uid="{283FEBCC-E7E0-4A1C-B08C-0AF686AD7D5A}"/>
    <cellStyle name="s_Comps_Universe DDM 113004 v1 2" xfId="12169" xr:uid="{EBF60A97-8430-403A-BC20-A074C7A5EE6B}"/>
    <cellStyle name="s_Comps_Universe DDM 113004 v1 2 10" xfId="25425" xr:uid="{025E0460-AEDD-4927-BD6B-55A926C4DC80}"/>
    <cellStyle name="s_Comps_Universe DDM 113004 v1 2 10 2" xfId="38410" xr:uid="{6B4D640D-4FD0-4B6D-B540-3DE4DDB049F6}"/>
    <cellStyle name="s_Comps_Universe DDM 113004 v1 2 2" xfId="21952" xr:uid="{E2FFAE6E-1347-4AE5-A05E-5D814C705F3E}"/>
    <cellStyle name="s_Comps_Universe DDM 113004 v1 2 2 2" xfId="35185" xr:uid="{0184C78F-1640-4F28-82E8-7B25D6F7CAE6}"/>
    <cellStyle name="s_Comps_Universe DDM 113004 v1 2 3" xfId="22638" xr:uid="{008030D9-1BEE-4F0E-994E-45BA5FBE8DF4}"/>
    <cellStyle name="s_Comps_Universe DDM 113004 v1 2 3 2" xfId="35811" xr:uid="{BA6AE221-9E8B-4FCB-8E36-13D7D05AE0D0}"/>
    <cellStyle name="s_Comps_Universe DDM 113004 v1 2 4" xfId="26121" xr:uid="{CC880D0D-F59A-4A7B-B8D8-39CC0B266E74}"/>
    <cellStyle name="s_Comps_Universe DDM 113004 v1 2 4 2" xfId="39031" xr:uid="{4488EB4F-260B-48E0-AADB-DE6C7FCDE9AD}"/>
    <cellStyle name="s_Comps_Universe DDM 113004 v1 2 5" xfId="20537" xr:uid="{252C16A6-02E5-4DB4-ABFA-5E560E68BD7E}"/>
    <cellStyle name="s_Comps_Universe DDM 113004 v1 2 5 2" xfId="33951" xr:uid="{88BFAAAD-C637-4246-9830-8DF439A1427D}"/>
    <cellStyle name="s_Comps_Universe DDM 113004 v1 2 6" xfId="7101" xr:uid="{180EA6FA-C10A-4D5E-804C-F58BCD28D926}"/>
    <cellStyle name="s_Comps_Universe DDM 113004 v1 2 6 2" xfId="31315" xr:uid="{A75C6B2C-913B-4D6C-ABA1-C27A11314609}"/>
    <cellStyle name="s_Comps_Universe DDM 113004 v1 2 7" xfId="26968" xr:uid="{2E6D0C14-AFA4-403D-A98D-6F21B13C0C58}"/>
    <cellStyle name="s_Comps_Universe DDM 113004 v1 2 7 2" xfId="39786" xr:uid="{F5082162-4975-46B0-B4DE-2694618E5965}"/>
    <cellStyle name="s_Comps_Universe DDM 113004 v1 2 8" xfId="25481" xr:uid="{7CFD7682-F49A-4019-AB61-58BC0AFD3E9B}"/>
    <cellStyle name="s_Comps_Universe DDM 113004 v1 2 8 2" xfId="38458" xr:uid="{46C75F6C-F78A-4ADB-A85B-3EC1613A3333}"/>
    <cellStyle name="s_Comps_Universe DDM 113004 v1 2 9" xfId="26457" xr:uid="{068C00BE-BAF1-410E-8D91-FFAB6423354F}"/>
    <cellStyle name="s_Comps_Universe DDM 113004 v1 2 9 2" xfId="39329" xr:uid="{4B7C8EBD-DA0D-46F6-98B9-C54714F01FD4}"/>
    <cellStyle name="s_Comps_Universe DDM 113004 v1 3" xfId="13865" xr:uid="{9F8E67B3-770D-4F89-81DD-ECE1C4D63B9C}"/>
    <cellStyle name="s_Comps_Universe DDM 113004 v1 3 10" xfId="18505" xr:uid="{FCF8CCE4-00ED-4614-9163-9C84BD6F63EB}"/>
    <cellStyle name="s_Comps_Universe DDM 113004 v1 3 10 2" xfId="32119" xr:uid="{1DDBB899-0F4A-4FC0-BB25-0DCB717665CF}"/>
    <cellStyle name="s_Comps_Universe DDM 113004 v1 3 11" xfId="26166" xr:uid="{1182C694-FDB6-4CF6-BD88-8D6E60E905B5}"/>
    <cellStyle name="s_Comps_Universe DDM 113004 v1 3 11 2" xfId="39074" xr:uid="{2869AF12-E3B3-4810-8B4A-0EC87BB71F79}"/>
    <cellStyle name="s_Comps_Universe DDM 113004 v1 3 2" xfId="14887" xr:uid="{63C0DDFF-0058-486E-A6EE-33094D050EB5}"/>
    <cellStyle name="s_Comps_Universe DDM 113004 v1 3 2 10" xfId="28039" xr:uid="{9E1090A3-F44D-4FAB-8FC7-CDCD7621666C}"/>
    <cellStyle name="s_Comps_Universe DDM 113004 v1 3 2 10 2" xfId="40725" xr:uid="{D9AF3E0B-8560-4E74-A039-3FD8A591C94E}"/>
    <cellStyle name="s_Comps_Universe DDM 113004 v1 3 2 11" xfId="31827" xr:uid="{C61E6F2C-5E90-45A6-B2F5-15F0A428C218}"/>
    <cellStyle name="s_Comps_Universe DDM 113004 v1 3 2 2" xfId="23920" xr:uid="{B030A8BB-4A1E-4476-83EA-195922F1C317}"/>
    <cellStyle name="s_Comps_Universe DDM 113004 v1 3 2 2 2" xfId="37034" xr:uid="{58578FC5-9647-4C65-87F3-AB8117792183}"/>
    <cellStyle name="s_Comps_Universe DDM 113004 v1 3 2 3" xfId="25213" xr:uid="{A3BE32D2-4C21-4996-B4A2-A722B9B40B04}"/>
    <cellStyle name="s_Comps_Universe DDM 113004 v1 3 2 3 2" xfId="38221" xr:uid="{76BD283C-560A-4B41-8FF0-C779BC7E8E05}"/>
    <cellStyle name="s_Comps_Universe DDM 113004 v1 3 2 4" xfId="20938" xr:uid="{A2044AAA-AE23-4969-B59B-04C423948A5C}"/>
    <cellStyle name="s_Comps_Universe DDM 113004 v1 3 2 4 2" xfId="34308" xr:uid="{AEC590A1-4194-4976-A9A1-9ED5DF83329F}"/>
    <cellStyle name="s_Comps_Universe DDM 113004 v1 3 2 5" xfId="26845" xr:uid="{DD7DC233-6F78-46F8-AE9B-3685B1D77524}"/>
    <cellStyle name="s_Comps_Universe DDM 113004 v1 3 2 5 2" xfId="39679" xr:uid="{BB8AFBFF-975E-4F23-A98E-1B6CFB11EDA1}"/>
    <cellStyle name="s_Comps_Universe DDM 113004 v1 3 2 6" xfId="5784" xr:uid="{D11E3D42-A2C4-457F-925D-4C1E6EA265D8}"/>
    <cellStyle name="s_Comps_Universe DDM 113004 v1 3 2 6 2" xfId="30264" xr:uid="{A69147F8-BDF2-4DBE-8CDD-0B073432CBE7}"/>
    <cellStyle name="s_Comps_Universe DDM 113004 v1 3 2 7" xfId="25269" xr:uid="{742A2B6F-5EB7-4083-83CE-C5376FDE3BD7}"/>
    <cellStyle name="s_Comps_Universe DDM 113004 v1 3 2 7 2" xfId="38273" xr:uid="{443AC2B8-EC01-4294-A145-0DE0FFC839C5}"/>
    <cellStyle name="s_Comps_Universe DDM 113004 v1 3 2 8" xfId="28482" xr:uid="{339270F3-2728-4638-BAC2-0B5D5D699B07}"/>
    <cellStyle name="s_Comps_Universe DDM 113004 v1 3 2 8 2" xfId="41131" xr:uid="{B8ACA92E-3313-489F-A3BA-60B74064FC97}"/>
    <cellStyle name="s_Comps_Universe DDM 113004 v1 3 2 9" xfId="5145" xr:uid="{124A218B-DFA6-49E9-86F0-1CB63140B6E2}"/>
    <cellStyle name="s_Comps_Universe DDM 113004 v1 3 2 9 2" xfId="29908" xr:uid="{0BB0F0CC-DD9D-44A0-921B-50C94407667A}"/>
    <cellStyle name="s_Comps_Universe DDM 113004 v1 3 3" xfId="23134" xr:uid="{5FF77634-C29C-4302-96E0-D21CADCA4026}"/>
    <cellStyle name="s_Comps_Universe DDM 113004 v1 3 3 2" xfId="36280" xr:uid="{9E734FB1-170B-4C68-9D5E-4C1EB209C4C8}"/>
    <cellStyle name="s_Comps_Universe DDM 113004 v1 3 4" xfId="21792" xr:uid="{5161C965-8918-4B05-B61D-CA7197BC39CD}"/>
    <cellStyle name="s_Comps_Universe DDM 113004 v1 3 4 2" xfId="35068" xr:uid="{9B83C020-B429-4719-BD04-BDB3FE56CC4C}"/>
    <cellStyle name="s_Comps_Universe DDM 113004 v1 3 5" xfId="18700" xr:uid="{417625F6-696A-423B-BF8F-487F56FCCC15}"/>
    <cellStyle name="s_Comps_Universe DDM 113004 v1 3 5 2" xfId="32298" xr:uid="{73A1BC77-BF4C-44BB-B043-33B807F27BAC}"/>
    <cellStyle name="s_Comps_Universe DDM 113004 v1 3 6" xfId="25976" xr:uid="{5D93B906-0812-46BA-B4A6-32AB0BD81F3D}"/>
    <cellStyle name="s_Comps_Universe DDM 113004 v1 3 6 2" xfId="38899" xr:uid="{44E63C42-6F30-4D31-95F4-BC729FE5309C}"/>
    <cellStyle name="s_Comps_Universe DDM 113004 v1 3 7" xfId="19959" xr:uid="{899CF87C-A739-44A2-A281-D8C91E4ACC55}"/>
    <cellStyle name="s_Comps_Universe DDM 113004 v1 3 7 2" xfId="33434" xr:uid="{BB015349-4279-4EB1-835A-21B8B6FE8902}"/>
    <cellStyle name="s_Comps_Universe DDM 113004 v1 3 8" xfId="21025" xr:uid="{50D5FFD0-0C9E-4200-81B1-A2C1E2333316}"/>
    <cellStyle name="s_Comps_Universe DDM 113004 v1 3 8 2" xfId="34386" xr:uid="{C6E34813-82E0-4BE5-AFBC-C3E083EE0E24}"/>
    <cellStyle name="s_Comps_Universe DDM 113004 v1 3 9" xfId="28133" xr:uid="{9E5E9985-E4E3-450E-AE09-7339814F0401}"/>
    <cellStyle name="s_Comps_Universe DDM 113004 v1 3 9 2" xfId="40812" xr:uid="{50C7A012-EEF9-459E-8100-6B8468BA131A}"/>
    <cellStyle name="s_Comps_Universe DDM 113004 v1 4" xfId="11687" xr:uid="{67DCD81B-1312-45BC-9EB3-7CC1BE82A325}"/>
    <cellStyle name="s_Comps_Universe DDM 113004 v1 4 10" xfId="20928" xr:uid="{6B8A7E53-1ED7-4886-B04E-34280D5E35BF}"/>
    <cellStyle name="s_Comps_Universe DDM 113004 v1 4 10 2" xfId="34299" xr:uid="{B9205EFA-6D31-4893-AC25-8E06B2F53164}"/>
    <cellStyle name="s_Comps_Universe DDM 113004 v1 4 2" xfId="21543" xr:uid="{17E6CBC3-D3A7-42E5-99F3-AFF0D2BB0147}"/>
    <cellStyle name="s_Comps_Universe DDM 113004 v1 4 2 2" xfId="34867" xr:uid="{5654CEE5-D70A-4459-8E94-94A6D2397854}"/>
    <cellStyle name="s_Comps_Universe DDM 113004 v1 4 3" xfId="22827" xr:uid="{B6A36F0F-BB6C-4AD6-9F8E-D23B78A1E45C}"/>
    <cellStyle name="s_Comps_Universe DDM 113004 v1 4 3 2" xfId="35984" xr:uid="{CC8A5234-2B0C-4070-B6F0-D237D50E184D}"/>
    <cellStyle name="s_Comps_Universe DDM 113004 v1 4 4" xfId="24364" xr:uid="{8BB838A7-4AE6-4D40-8D83-21CCF43B1FE9}"/>
    <cellStyle name="s_Comps_Universe DDM 113004 v1 4 4 2" xfId="37458" xr:uid="{73DB13BE-B374-4376-B826-7513833AC3C5}"/>
    <cellStyle name="s_Comps_Universe DDM 113004 v1 4 5" xfId="21686" xr:uid="{D4362484-7C54-411D-8113-BF87A8046FDB}"/>
    <cellStyle name="s_Comps_Universe DDM 113004 v1 4 5 2" xfId="34970" xr:uid="{E782775D-505D-42EA-871A-38FC86268921}"/>
    <cellStyle name="s_Comps_Universe DDM 113004 v1 4 6" xfId="27340" xr:uid="{AC54415A-87A3-455D-A148-51126B750DCC}"/>
    <cellStyle name="s_Comps_Universe DDM 113004 v1 4 6 2" xfId="40114" xr:uid="{FA0B51A9-28CB-4C8A-ABB9-34C28B24EC5F}"/>
    <cellStyle name="s_Comps_Universe DDM 113004 v1 4 7" xfId="19596" xr:uid="{43919A35-D4B3-4623-9521-A8B198712E82}"/>
    <cellStyle name="s_Comps_Universe DDM 113004 v1 4 7 2" xfId="33102" xr:uid="{37CE4C32-318F-475C-8292-50E372A955F0}"/>
    <cellStyle name="s_Comps_Universe DDM 113004 v1 4 8" xfId="22652" xr:uid="{AA09B326-B41D-46DC-B582-48E20A1F1CA1}"/>
    <cellStyle name="s_Comps_Universe DDM 113004 v1 4 8 2" xfId="35824" xr:uid="{B812DF4E-DFEE-44A9-A984-88E010C494AD}"/>
    <cellStyle name="s_Comps_Universe DDM 113004 v1 4 9" xfId="20542" xr:uid="{5F6C29E8-68FF-4345-94D7-8D45C5AC5475}"/>
    <cellStyle name="s_Comps_Universe DDM 113004 v1 4 9 2" xfId="33956" xr:uid="{B9AEC77B-E485-4243-B5B8-47B16E704F12}"/>
    <cellStyle name="s_Comps_Universe DDM 113004 v1 5" xfId="5461" xr:uid="{16768E0B-B18E-4C80-A476-FADE6B0855DE}"/>
    <cellStyle name="s_Comps_Universe DDM 113004 v1 5 2" xfId="29992" xr:uid="{54146AB8-0C00-4772-BB54-53F91541165B}"/>
    <cellStyle name="s_Comps_Universe DDM 113004 v1 6" xfId="20017" xr:uid="{889C7B75-7778-438F-80EF-394AD00322F0}"/>
    <cellStyle name="s_Comps_Universe DDM 113004 v1 6 2" xfId="33491" xr:uid="{FAEADC26-8965-4367-9DC4-FA6B5C64D0AA}"/>
    <cellStyle name="s_Comps_Universe DDM 113004 v1 7" xfId="27376" xr:uid="{B964532E-7AFE-4053-88E2-EFB48F65ADCF}"/>
    <cellStyle name="s_Comps_Universe DDM 113004 v1 7 2" xfId="40147" xr:uid="{408A54DC-CC39-448D-ACC8-F7407AD223D4}"/>
    <cellStyle name="s_Comps_Universe DDM 120104 v1" xfId="3133" xr:uid="{BF29F9FD-D582-4715-B47E-749A4F8E894B}"/>
    <cellStyle name="s_Comps_Universe DDM 120104 v1 2" xfId="12168" xr:uid="{BF3621B8-6E38-4439-A045-2BAD26D5FF38}"/>
    <cellStyle name="s_Comps_Universe DDM 120104 v1 2 10" xfId="29475" xr:uid="{799CD42D-98D7-4487-8F48-AAED0525E720}"/>
    <cellStyle name="s_Comps_Universe DDM 120104 v1 2 10 2" xfId="42055" xr:uid="{706213C1-CC67-4C39-AACF-508240849758}"/>
    <cellStyle name="s_Comps_Universe DDM 120104 v1 2 2" xfId="21951" xr:uid="{88AC7D00-1C87-4BA0-970D-3744B5EE5238}"/>
    <cellStyle name="s_Comps_Universe DDM 120104 v1 2 2 2" xfId="35184" xr:uid="{4EDD1FE3-3ABC-4448-815B-72BD310BAD33}"/>
    <cellStyle name="s_Comps_Universe DDM 120104 v1 2 3" xfId="24410" xr:uid="{568F9078-480D-4BB1-98C8-DAF704EA3998}"/>
    <cellStyle name="s_Comps_Universe DDM 120104 v1 2 3 2" xfId="37500" xr:uid="{68CF89A2-2F21-4DF1-B635-D7CD18B99B4C}"/>
    <cellStyle name="s_Comps_Universe DDM 120104 v1 2 4" xfId="20753" xr:uid="{9BEACFEC-3302-4D39-A53F-02ECB69CD986}"/>
    <cellStyle name="s_Comps_Universe DDM 120104 v1 2 4 2" xfId="34147" xr:uid="{C9A895D4-34BD-4E3E-B40F-368A2C92462D}"/>
    <cellStyle name="s_Comps_Universe DDM 120104 v1 2 5" xfId="19486" xr:uid="{0BCD0740-C257-4097-805B-746A0ACE6BFB}"/>
    <cellStyle name="s_Comps_Universe DDM 120104 v1 2 5 2" xfId="33003" xr:uid="{FD9B03BA-BEED-4840-95C9-2590E6A72674}"/>
    <cellStyle name="s_Comps_Universe DDM 120104 v1 2 6" xfId="18611" xr:uid="{A2F79F51-663B-42FD-A3E8-479C7B229B65}"/>
    <cellStyle name="s_Comps_Universe DDM 120104 v1 2 6 2" xfId="32211" xr:uid="{438DE3EC-D443-43E9-8BDB-42B36018E656}"/>
    <cellStyle name="s_Comps_Universe DDM 120104 v1 2 7" xfId="24670" xr:uid="{3262E2BB-E3BC-4828-9D20-34B9FFD5BE80}"/>
    <cellStyle name="s_Comps_Universe DDM 120104 v1 2 7 2" xfId="37728" xr:uid="{FB2A4FBE-19CA-48D9-A43A-051E2C75CDE0}"/>
    <cellStyle name="s_Comps_Universe DDM 120104 v1 2 8" xfId="25456" xr:uid="{FAB3A563-4248-4A18-AA2C-EE5551189E76}"/>
    <cellStyle name="s_Comps_Universe DDM 120104 v1 2 8 2" xfId="38437" xr:uid="{88D2AD76-E648-4750-8207-F4CEDC642657}"/>
    <cellStyle name="s_Comps_Universe DDM 120104 v1 2 9" xfId="24836" xr:uid="{05566BFB-F77B-4330-AE46-701AC44BC085}"/>
    <cellStyle name="s_Comps_Universe DDM 120104 v1 2 9 2" xfId="37880" xr:uid="{0A977EE8-1954-4FFD-9D44-D89B006BD888}"/>
    <cellStyle name="s_Comps_Universe DDM 120104 v1 3" xfId="13866" xr:uid="{958A6AAA-1A89-4310-A88F-64FC65440FB2}"/>
    <cellStyle name="s_Comps_Universe DDM 120104 v1 3 10" xfId="28719" xr:uid="{8FA78BE6-D199-4A6B-BFFB-16DFC597A616}"/>
    <cellStyle name="s_Comps_Universe DDM 120104 v1 3 10 2" xfId="41344" xr:uid="{8002DFFB-FCF1-4699-9C78-A7A64AE5270D}"/>
    <cellStyle name="s_Comps_Universe DDM 120104 v1 3 11" xfId="29248" xr:uid="{81769C48-1764-4532-98F9-8E7CF7EE4DFD}"/>
    <cellStyle name="s_Comps_Universe DDM 120104 v1 3 11 2" xfId="41841" xr:uid="{72BB81A7-025C-448F-86AA-6B9C865B66D3}"/>
    <cellStyle name="s_Comps_Universe DDM 120104 v1 3 2" xfId="14888" xr:uid="{4323B182-1696-48F2-B126-8B5023B7894A}"/>
    <cellStyle name="s_Comps_Universe DDM 120104 v1 3 2 10" xfId="20432" xr:uid="{0CFE3367-DB49-4156-B85F-242CEACF9DFA}"/>
    <cellStyle name="s_Comps_Universe DDM 120104 v1 3 2 10 2" xfId="33855" xr:uid="{E9F52425-8BEA-4864-934F-6710A93013C4}"/>
    <cellStyle name="s_Comps_Universe DDM 120104 v1 3 2 11" xfId="31828" xr:uid="{53DA2195-AF3D-4400-BF98-1AE49F1CE45E}"/>
    <cellStyle name="s_Comps_Universe DDM 120104 v1 3 2 2" xfId="23921" xr:uid="{8BFF321D-1FCF-4351-A22B-8621F6FD9D73}"/>
    <cellStyle name="s_Comps_Universe DDM 120104 v1 3 2 2 2" xfId="37035" xr:uid="{4CD6D8A6-F076-491F-A515-4E96BF7E44E7}"/>
    <cellStyle name="s_Comps_Universe DDM 120104 v1 3 2 3" xfId="24955" xr:uid="{F8EAD1E8-0E57-4142-9261-8C317F44362B}"/>
    <cellStyle name="s_Comps_Universe DDM 120104 v1 3 2 3 2" xfId="37989" xr:uid="{C18C2B57-2A12-41D1-9DA1-7DF39ECA65DD}"/>
    <cellStyle name="s_Comps_Universe DDM 120104 v1 3 2 4" xfId="19624" xr:uid="{8088B90B-751A-49F9-9742-5A92B2DD05D7}"/>
    <cellStyle name="s_Comps_Universe DDM 120104 v1 3 2 4 2" xfId="33125" xr:uid="{7750A868-30CA-45A9-9F13-758EA75F825B}"/>
    <cellStyle name="s_Comps_Universe DDM 120104 v1 3 2 5" xfId="6276" xr:uid="{BCE3E5BD-AD2C-490D-8965-8690DDB8C5E9}"/>
    <cellStyle name="s_Comps_Universe DDM 120104 v1 3 2 5 2" xfId="30675" xr:uid="{69F4944F-A495-4C12-BC9C-9989F2126CA5}"/>
    <cellStyle name="s_Comps_Universe DDM 120104 v1 3 2 6" xfId="24171" xr:uid="{5F6CA6D5-51EB-4162-B8A6-5CD6664AC920}"/>
    <cellStyle name="s_Comps_Universe DDM 120104 v1 3 2 6 2" xfId="37278" xr:uid="{9C18688D-8738-4944-8440-5826E2B4CBEC}"/>
    <cellStyle name="s_Comps_Universe DDM 120104 v1 3 2 7" xfId="22400" xr:uid="{5C79F32A-A446-4FA0-A3E3-E41435BE8EC5}"/>
    <cellStyle name="s_Comps_Universe DDM 120104 v1 3 2 7 2" xfId="35596" xr:uid="{191F4A94-F2DE-47AC-A917-200A63E17BC3}"/>
    <cellStyle name="s_Comps_Universe DDM 120104 v1 3 2 8" xfId="24577" xr:uid="{DB67D05D-962D-4D12-8571-8B07A4304A02}"/>
    <cellStyle name="s_Comps_Universe DDM 120104 v1 3 2 8 2" xfId="37648" xr:uid="{7829188D-4BCA-4F8C-B36A-22B84C8D804C}"/>
    <cellStyle name="s_Comps_Universe DDM 120104 v1 3 2 9" xfId="6345" xr:uid="{67DFF511-1B1B-46FC-8A8E-1B84FAEED4FE}"/>
    <cellStyle name="s_Comps_Universe DDM 120104 v1 3 2 9 2" xfId="30733" xr:uid="{035F3240-3913-4FDE-A093-6FA1709DC677}"/>
    <cellStyle name="s_Comps_Universe DDM 120104 v1 3 3" xfId="23135" xr:uid="{09039071-27A2-4FD8-8568-CBB16BCC4B39}"/>
    <cellStyle name="s_Comps_Universe DDM 120104 v1 3 3 2" xfId="36281" xr:uid="{134E110C-F9AC-4E84-81D9-944080298B2E}"/>
    <cellStyle name="s_Comps_Universe DDM 120104 v1 3 4" xfId="7192" xr:uid="{859C126E-54EA-4286-9EE8-4F0C496718B2}"/>
    <cellStyle name="s_Comps_Universe DDM 120104 v1 3 4 2" xfId="31392" xr:uid="{845DC7B1-9CA8-4077-9726-0457F356D4EE}"/>
    <cellStyle name="s_Comps_Universe DDM 120104 v1 3 5" xfId="18701" xr:uid="{925791EE-CF77-4E6B-919F-83DB1E6AFD1A}"/>
    <cellStyle name="s_Comps_Universe DDM 120104 v1 3 5 2" xfId="32299" xr:uid="{2F55AFB1-28FE-4FC4-86C8-EBD77720FF3F}"/>
    <cellStyle name="s_Comps_Universe DDM 120104 v1 3 6" xfId="27020" xr:uid="{28A69E6C-2BA3-4749-A345-DFB4683543C2}"/>
    <cellStyle name="s_Comps_Universe DDM 120104 v1 3 6 2" xfId="39830" xr:uid="{DCC5DF83-4822-4103-A7BD-13B84AEAB3D6}"/>
    <cellStyle name="s_Comps_Universe DDM 120104 v1 3 7" xfId="18734" xr:uid="{D2C58013-7C94-4EF5-83B3-665459255D93}"/>
    <cellStyle name="s_Comps_Universe DDM 120104 v1 3 7 2" xfId="32330" xr:uid="{CED7AECD-8590-4B27-9ED0-9F53B3F5AF44}"/>
    <cellStyle name="s_Comps_Universe DDM 120104 v1 3 8" xfId="20100" xr:uid="{616B56F7-84AC-4A23-A17F-821B45F338E8}"/>
    <cellStyle name="s_Comps_Universe DDM 120104 v1 3 8 2" xfId="33563" xr:uid="{837B818F-8E6D-4DCF-8977-5AA63697B4A7}"/>
    <cellStyle name="s_Comps_Universe DDM 120104 v1 3 9" xfId="20927" xr:uid="{71BBF8DD-DAF2-4F95-8841-E248A3123229}"/>
    <cellStyle name="s_Comps_Universe DDM 120104 v1 3 9 2" xfId="34298" xr:uid="{9647125A-6097-459F-A5C7-B26E2D17D839}"/>
    <cellStyle name="s_Comps_Universe DDM 120104 v1 4" xfId="11688" xr:uid="{E18A9558-3A1E-4A7C-AE09-6B7EAAF2F308}"/>
    <cellStyle name="s_Comps_Universe DDM 120104 v1 4 10" xfId="29253" xr:uid="{1AD2B645-C9C8-45B4-B682-017B8EFEE5AE}"/>
    <cellStyle name="s_Comps_Universe DDM 120104 v1 4 10 2" xfId="41845" xr:uid="{D4E8EEBD-6EE0-4744-97D5-9207C0B63754}"/>
    <cellStyle name="s_Comps_Universe DDM 120104 v1 4 2" xfId="21544" xr:uid="{8FF1897F-C518-40D4-B42E-32FED994F0E3}"/>
    <cellStyle name="s_Comps_Universe DDM 120104 v1 4 2 2" xfId="34868" xr:uid="{3630347D-5610-49A6-98F9-640FE5DE8AA5}"/>
    <cellStyle name="s_Comps_Universe DDM 120104 v1 4 3" xfId="23605" xr:uid="{E85FEB1E-765D-488A-A227-1F7A144B258D}"/>
    <cellStyle name="s_Comps_Universe DDM 120104 v1 4 3 2" xfId="36728" xr:uid="{D3BA8E71-D280-4FFE-917A-21C8CCD588B4}"/>
    <cellStyle name="s_Comps_Universe DDM 120104 v1 4 4" xfId="19745" xr:uid="{62B97231-85FF-4D27-A80C-EF280F2AE6E3}"/>
    <cellStyle name="s_Comps_Universe DDM 120104 v1 4 4 2" xfId="33230" xr:uid="{2C8DEA39-04EC-45E5-AA53-41133E8DEBE9}"/>
    <cellStyle name="s_Comps_Universe DDM 120104 v1 4 5" xfId="26211" xr:uid="{B8975EEC-7CEA-4050-93A6-21168E0C81DA}"/>
    <cellStyle name="s_Comps_Universe DDM 120104 v1 4 5 2" xfId="39115" xr:uid="{8852367B-53DB-4ACD-AB37-3F005672EBA3}"/>
    <cellStyle name="s_Comps_Universe DDM 120104 v1 4 6" xfId="23190" xr:uid="{A4BB9975-1F65-4B94-84E1-242EF4C42492}"/>
    <cellStyle name="s_Comps_Universe DDM 120104 v1 4 6 2" xfId="36336" xr:uid="{9EFE8459-D1F0-4736-8C99-967A13C37A1B}"/>
    <cellStyle name="s_Comps_Universe DDM 120104 v1 4 7" xfId="28604" xr:uid="{66A1CD9F-3A65-46AA-8B62-8BC028750EB8}"/>
    <cellStyle name="s_Comps_Universe DDM 120104 v1 4 7 2" xfId="41240" xr:uid="{70751584-70CE-4FDA-9F84-400E65C93680}"/>
    <cellStyle name="s_Comps_Universe DDM 120104 v1 4 8" xfId="24862" xr:uid="{EF0C2799-D8BF-4C81-84BC-12BE13A21C6C}"/>
    <cellStyle name="s_Comps_Universe DDM 120104 v1 4 8 2" xfId="37902" xr:uid="{3758F811-5E11-4D0F-AA86-502265EA4DB7}"/>
    <cellStyle name="s_Comps_Universe DDM 120104 v1 4 9" xfId="21739" xr:uid="{C0AE091C-916C-40D8-8792-E403FAA2A9C0}"/>
    <cellStyle name="s_Comps_Universe DDM 120104 v1 4 9 2" xfId="35021" xr:uid="{FF473ADB-AE04-4C81-B484-4A02211F0F37}"/>
    <cellStyle name="s_Comps_Universe DDM 120104 v1 5" xfId="5462" xr:uid="{7F3D9F3B-06E1-4739-B125-06C690B88167}"/>
    <cellStyle name="s_Comps_Universe DDM 120104 v1 5 2" xfId="29993" xr:uid="{FF8256CA-57DC-47AC-8D85-EBF9757056AD}"/>
    <cellStyle name="s_Comps_Universe DDM 120104 v1 6" xfId="5696" xr:uid="{4C3515AC-2734-4C38-BABE-D854B0BA3C87}"/>
    <cellStyle name="s_Comps_Universe DDM 120104 v1 6 2" xfId="30189" xr:uid="{4AF190FE-D8C1-4D09-9E4B-512FEF00DFC2}"/>
    <cellStyle name="s_Comps_Universe DDM 120104 v1 7" xfId="19203" xr:uid="{9C5CC832-2899-4B40-B66B-A22AEBAD3C3F}"/>
    <cellStyle name="s_Comps_Universe DDM 120104 v1 7 2" xfId="32758" xr:uid="{CFD56157-5403-4955-8AB2-53AB3ED6D731}"/>
    <cellStyle name="s_Factset" xfId="3134" xr:uid="{71A94791-CADA-4DF1-AEFA-E586884EB3DA}"/>
    <cellStyle name="s_Factset 2" xfId="12167" xr:uid="{7415E159-280B-442D-9BEA-D12C6636F66A}"/>
    <cellStyle name="s_Factset 2 10" xfId="28480" xr:uid="{F6609E5B-5829-4351-A877-25C3193AD71A}"/>
    <cellStyle name="s_Factset 2 10 2" xfId="41129" xr:uid="{E197C198-61FC-4B27-A9D4-3A92FE8073F6}"/>
    <cellStyle name="s_Factset 2 2" xfId="21950" xr:uid="{E6D126A4-EE2B-4ACB-B9C3-304D23D3F0A8}"/>
    <cellStyle name="s_Factset 2 2 2" xfId="35183" xr:uid="{ADB5DC7F-ED57-478E-899F-56CF7EB70225}"/>
    <cellStyle name="s_Factset 2 3" xfId="19871" xr:uid="{65BD47D0-6322-47C6-A722-AEB0F4636AAB}"/>
    <cellStyle name="s_Factset 2 3 2" xfId="33350" xr:uid="{23F73CE5-251D-4310-A653-FD19DA1039CC}"/>
    <cellStyle name="s_Factset 2 4" xfId="26381" xr:uid="{3A2805ED-E2A0-4182-B914-38B7847822E5}"/>
    <cellStyle name="s_Factset 2 4 2" xfId="39258" xr:uid="{B0C61CAB-69C3-4F1F-A89B-0DAE02ACBE27}"/>
    <cellStyle name="s_Factset 2 5" xfId="27530" xr:uid="{4D29F577-BBFC-45B8-A122-3F243F99ED56}"/>
    <cellStyle name="s_Factset 2 5 2" xfId="40288" xr:uid="{05FFDF37-B8EF-4585-B2CF-8DA5205D6B96}"/>
    <cellStyle name="s_Factset 2 6" xfId="19206" xr:uid="{C34B5E14-AB6E-4CAD-BCF8-E7E9598F6CBC}"/>
    <cellStyle name="s_Factset 2 6 2" xfId="32761" xr:uid="{155B6B87-34F0-4803-9F26-E311B9A91D98}"/>
    <cellStyle name="s_Factset 2 7" xfId="20228" xr:uid="{36B8AF66-01AC-43E9-9F13-FF08465697AC}"/>
    <cellStyle name="s_Factset 2 7 2" xfId="33680" xr:uid="{D395E407-B82C-4342-A477-8AD6175A13A1}"/>
    <cellStyle name="s_Factset 2 8" xfId="27946" xr:uid="{FC5B64E0-43C3-40F9-A3A4-BA425E3EC0B7}"/>
    <cellStyle name="s_Factset 2 8 2" xfId="40643" xr:uid="{D9FE6909-1E57-4250-9E1D-2F6C84EB2998}"/>
    <cellStyle name="s_Factset 2 9" xfId="21735" xr:uid="{8B9C5D38-65C0-475F-B311-E396965DDBA0}"/>
    <cellStyle name="s_Factset 2 9 2" xfId="35017" xr:uid="{678C5519-E835-40EE-884E-4BDADD1CBC3A}"/>
    <cellStyle name="s_Factset 3" xfId="13867" xr:uid="{7BBD0D8E-5F26-4A11-A20A-B31BD0895FA4}"/>
    <cellStyle name="s_Factset 3 10" xfId="29308" xr:uid="{BE59923F-9075-4611-9120-F8C5810C4D6B}"/>
    <cellStyle name="s_Factset 3 10 2" xfId="41897" xr:uid="{7007ADB6-8242-4833-892C-1EBDB39287F1}"/>
    <cellStyle name="s_Factset 3 11" xfId="29369" xr:uid="{628E56D1-1A9B-4B2E-AC0B-D526FC8408E0}"/>
    <cellStyle name="s_Factset 3 11 2" xfId="41954" xr:uid="{58FDAA74-1AAC-4D7E-AAE6-809D99E10C17}"/>
    <cellStyle name="s_Factset 3 2" xfId="14889" xr:uid="{D4354A8C-18A6-4B48-87B8-65A7BF759878}"/>
    <cellStyle name="s_Factset 3 2 10" xfId="27359" xr:uid="{DB3804E9-C40F-4F07-92CC-330502FC813F}"/>
    <cellStyle name="s_Factset 3 2 10 2" xfId="40130" xr:uid="{B09AC1C1-74D3-4C60-AA69-AE9243C63618}"/>
    <cellStyle name="s_Factset 3 2 11" xfId="31829" xr:uid="{E1744038-C9AE-4170-B77E-27636CC1F19D}"/>
    <cellStyle name="s_Factset 3 2 2" xfId="23922" xr:uid="{1E07F7A0-BE9D-4CFA-A018-6A7EF12C9656}"/>
    <cellStyle name="s_Factset 3 2 2 2" xfId="37036" xr:uid="{9614767A-A987-41FB-AE6B-24EF92613D26}"/>
    <cellStyle name="s_Factset 3 2 3" xfId="24704" xr:uid="{699930FA-690B-4088-BC0E-C2271D60CA67}"/>
    <cellStyle name="s_Factset 3 2 3 2" xfId="37760" xr:uid="{73F55C34-FA96-4CE9-8DFF-6508214D6807}"/>
    <cellStyle name="s_Factset 3 2 4" xfId="19305" xr:uid="{04A6275D-2F31-4C8D-AF95-34B8F991522B}"/>
    <cellStyle name="s_Factset 3 2 4 2" xfId="32851" xr:uid="{3826128E-15F5-4CA2-8301-43A38B1003A6}"/>
    <cellStyle name="s_Factset 3 2 5" xfId="22703" xr:uid="{76E72082-4566-401A-86B8-8C75E3AFD6A9}"/>
    <cellStyle name="s_Factset 3 2 5 2" xfId="35874" xr:uid="{92839DE8-3237-456E-962E-A7FB0BED138F}"/>
    <cellStyle name="s_Factset 3 2 6" xfId="19800" xr:uid="{392C5023-6029-47E3-83FA-8396289580E5}"/>
    <cellStyle name="s_Factset 3 2 6 2" xfId="33283" xr:uid="{128E5567-AE24-4727-8DCB-79C62C50AEC0}"/>
    <cellStyle name="s_Factset 3 2 7" xfId="27397" xr:uid="{80DCEA6D-F620-4EC3-9987-A593AE506BDB}"/>
    <cellStyle name="s_Factset 3 2 7 2" xfId="40168" xr:uid="{D91D96F5-8C10-4761-AAB5-476819F65941}"/>
    <cellStyle name="s_Factset 3 2 8" xfId="6191" xr:uid="{1FCFA850-8EDE-4E65-99B9-20E70F51D037}"/>
    <cellStyle name="s_Factset 3 2 8 2" xfId="30604" xr:uid="{BB34E08E-50E8-40B3-A95E-7C26E7E4EA37}"/>
    <cellStyle name="s_Factset 3 2 9" xfId="27669" xr:uid="{EDF62A8B-7732-43A9-A632-18C02BC1F833}"/>
    <cellStyle name="s_Factset 3 2 9 2" xfId="40402" xr:uid="{27CBA366-D8CF-40FB-AF55-0FB005EAE8E6}"/>
    <cellStyle name="s_Factset 3 3" xfId="23136" xr:uid="{12BF3E9A-023C-4C91-B42B-30E946A63827}"/>
    <cellStyle name="s_Factset 3 3 2" xfId="36282" xr:uid="{DBF55E61-4B95-4BD5-B3B7-77FC5EEB925F}"/>
    <cellStyle name="s_Factset 3 4" xfId="6798" xr:uid="{058B3B6F-EFB3-4BE3-BDE7-124AAA71FC58}"/>
    <cellStyle name="s_Factset 3 4 2" xfId="31044" xr:uid="{A3A97A5E-149F-49B0-8A0C-74208B3FC928}"/>
    <cellStyle name="s_Factset 3 5" xfId="24144" xr:uid="{7848E24A-2D9C-4E4D-9B79-9D36343497F6}"/>
    <cellStyle name="s_Factset 3 5 2" xfId="37253" xr:uid="{2D439478-33B4-4024-B582-E751992BEA4A}"/>
    <cellStyle name="s_Factset 3 6" xfId="24642" xr:uid="{297EFFDF-1902-4D66-8859-0D65E6950A00}"/>
    <cellStyle name="s_Factset 3 6 2" xfId="37702" xr:uid="{BFE19CC3-26E8-4FEA-A491-D7AFFACFF4BA}"/>
    <cellStyle name="s_Factset 3 7" xfId="24264" xr:uid="{A50AB3FF-CC2E-4A64-BDAB-1E759307268F}"/>
    <cellStyle name="s_Factset 3 7 2" xfId="37361" xr:uid="{248A8594-64E0-4F82-8F93-2629DAEB32A1}"/>
    <cellStyle name="s_Factset 3 8" xfId="23403" xr:uid="{ECFA3F47-5E5C-470B-AC59-04EC4D34B658}"/>
    <cellStyle name="s_Factset 3 8 2" xfId="36538" xr:uid="{22C675EE-2FAE-46E2-B4F0-8E06BDC246E9}"/>
    <cellStyle name="s_Factset 3 9" xfId="26230" xr:uid="{BF43AEC0-AF81-4303-BCA6-B499D38C61A7}"/>
    <cellStyle name="s_Factset 3 9 2" xfId="39132" xr:uid="{6651871F-03DC-4E25-8712-E7A2AAB99824}"/>
    <cellStyle name="s_Factset 4" xfId="11689" xr:uid="{78F7BC31-8775-4618-A0D0-3190735FAC3B}"/>
    <cellStyle name="s_Factset 4 10" xfId="28127" xr:uid="{8D51B88B-71CA-4056-BBD1-4EB6F9136A11}"/>
    <cellStyle name="s_Factset 4 10 2" xfId="40807" xr:uid="{7DFDCF0C-C844-47D9-909A-3783878BD807}"/>
    <cellStyle name="s_Factset 4 2" xfId="21545" xr:uid="{74F60D6F-F216-45FC-8A4D-9EECF8AEDEFE}"/>
    <cellStyle name="s_Factset 4 2 2" xfId="34869" xr:uid="{21F0F1D8-75C6-4F37-98C3-D38B0F0BE02D}"/>
    <cellStyle name="s_Factset 4 3" xfId="20757" xr:uid="{9CE9EEE8-5949-47C0-BFAA-3BCCE14694FA}"/>
    <cellStyle name="s_Factset 4 3 2" xfId="34151" xr:uid="{08853A6B-1595-4A3F-8CF5-2A62CC49D773}"/>
    <cellStyle name="s_Factset 4 4" xfId="26252" xr:uid="{4D02A05B-9227-46A5-9CF5-6CCA73760778}"/>
    <cellStyle name="s_Factset 4 4 2" xfId="39153" xr:uid="{0D1ED422-BD12-4F64-AE55-B5D342BF0AF2}"/>
    <cellStyle name="s_Factset 4 5" xfId="5849" xr:uid="{9A490C28-4092-43D8-A0F3-72A398292F9B}"/>
    <cellStyle name="s_Factset 4 5 2" xfId="30322" xr:uid="{6E25EBCE-8855-4213-838F-BE27C0C79BB8}"/>
    <cellStyle name="s_Factset 4 6" xfId="25479" xr:uid="{A7F064CC-486F-407D-8492-C88B59D2BF8A}"/>
    <cellStyle name="s_Factset 4 6 2" xfId="38456" xr:uid="{F23425F1-61DF-4751-8B95-9A4E9DBC9F20}"/>
    <cellStyle name="s_Factset 4 7" xfId="19401" xr:uid="{058C5156-B39D-46A2-A36E-4C2556CC9946}"/>
    <cellStyle name="s_Factset 4 7 2" xfId="32939" xr:uid="{46A3DB17-9812-43E4-88C6-8AF1AB5892CC}"/>
    <cellStyle name="s_Factset 4 8" xfId="26865" xr:uid="{017CED06-1C1F-42FB-ADB1-5E675219D7E1}"/>
    <cellStyle name="s_Factset 4 8 2" xfId="39697" xr:uid="{562B61A1-B7F8-4F63-9329-5D9A372348A0}"/>
    <cellStyle name="s_Factset 4 9" xfId="28620" xr:uid="{528C5207-130C-4A3D-92F3-554CFCBBA8BE}"/>
    <cellStyle name="s_Factset 4 9 2" xfId="41252" xr:uid="{D61B56DE-E011-4B4A-98CF-923094492C4B}"/>
    <cellStyle name="s_Factset 5" xfId="7274" xr:uid="{C55717A7-3ED0-4030-8105-D9FEEB5C2E09}"/>
    <cellStyle name="s_Factset 5 2" xfId="31459" xr:uid="{C3D9D781-38B7-46A9-A1E5-093A7BAD9598}"/>
    <cellStyle name="s_Factset 6" xfId="19752" xr:uid="{B4C002DF-220E-45CD-A3F7-D36045610FF5}"/>
    <cellStyle name="s_Factset 6 2" xfId="33237" xr:uid="{4E3B06C8-E018-4F35-B1A8-F647671C2FAF}"/>
    <cellStyle name="s_Factset 7" xfId="6399" xr:uid="{3F92A557-869E-475A-BEC5-07C679AFD00B}"/>
    <cellStyle name="s_Factset 7 2" xfId="30779" xr:uid="{17CE82A7-4799-400F-9CF0-D712F3D5519A}"/>
    <cellStyle name="s_Factset_2005-07-13 Financials (3)" xfId="3135" xr:uid="{C3A73A93-7E10-4E0B-B92B-94B2771076FC}"/>
    <cellStyle name="s_Factset_2005-07-13 Financials (3) 2" xfId="12166" xr:uid="{BD223DBC-5AE2-4388-B69B-619E9B643D9C}"/>
    <cellStyle name="s_Factset_2005-07-13 Financials (3) 2 10" xfId="21775" xr:uid="{0C38B784-2A76-4D6D-BEFE-1C5328CD0784}"/>
    <cellStyle name="s_Factset_2005-07-13 Financials (3) 2 10 2" xfId="35053" xr:uid="{CBBD5E91-C6C8-45A1-8A82-5431074EC2D4}"/>
    <cellStyle name="s_Factset_2005-07-13 Financials (3) 2 2" xfId="21949" xr:uid="{6B326820-5272-4993-91B8-8B42D2739B78}"/>
    <cellStyle name="s_Factset_2005-07-13 Financials (3) 2 2 2" xfId="35182" xr:uid="{FC3F9CE5-BF3D-4EB6-AFFD-D025B0FD1EF9}"/>
    <cellStyle name="s_Factset_2005-07-13 Financials (3) 2 3" xfId="23354" xr:uid="{0BCCFEAC-28A1-4AA4-8D6E-E80000C6BC75}"/>
    <cellStyle name="s_Factset_2005-07-13 Financials (3) 2 3 2" xfId="36490" xr:uid="{9ECE740F-1366-411F-9214-952D665864C2}"/>
    <cellStyle name="s_Factset_2005-07-13 Financials (3) 2 4" xfId="24931" xr:uid="{335EA520-CCA2-4918-8BAF-C0230969A089}"/>
    <cellStyle name="s_Factset_2005-07-13 Financials (3) 2 4 2" xfId="37965" xr:uid="{F81F56E6-ED0E-4ECC-BB78-D19210D215B6}"/>
    <cellStyle name="s_Factset_2005-07-13 Financials (3) 2 5" xfId="24453" xr:uid="{A6F00DC5-9EC4-4DD0-BF1C-E83724F54F22}"/>
    <cellStyle name="s_Factset_2005-07-13 Financials (3) 2 5 2" xfId="37536" xr:uid="{D7AF5AAB-05EA-4CFE-9F37-875CB751F1C8}"/>
    <cellStyle name="s_Factset_2005-07-13 Financials (3) 2 6" xfId="19451" xr:uid="{29AD4FE8-9CD3-4B10-9A0D-05162690CB27}"/>
    <cellStyle name="s_Factset_2005-07-13 Financials (3) 2 6 2" xfId="32971" xr:uid="{8C00A7BA-9572-4DD8-8050-6196CAFA167C}"/>
    <cellStyle name="s_Factset_2005-07-13 Financials (3) 2 7" xfId="25326" xr:uid="{85A46A18-7A46-42A1-AADB-6E8F03AB22C4}"/>
    <cellStyle name="s_Factset_2005-07-13 Financials (3) 2 7 2" xfId="38320" xr:uid="{A79F43E7-A734-488D-A2C5-21CE1A0B735D}"/>
    <cellStyle name="s_Factset_2005-07-13 Financials (3) 2 8" xfId="26216" xr:uid="{8C7CEA3C-FAE5-498A-8513-91A37C251E51}"/>
    <cellStyle name="s_Factset_2005-07-13 Financials (3) 2 8 2" xfId="39119" xr:uid="{E462D001-6843-4C80-951A-032B91714A78}"/>
    <cellStyle name="s_Factset_2005-07-13 Financials (3) 2 9" xfId="21378" xr:uid="{31CFC6C2-9A2E-495A-90E4-7C608837BF75}"/>
    <cellStyle name="s_Factset_2005-07-13 Financials (3) 2 9 2" xfId="34717" xr:uid="{B143F07C-E090-4BE5-917C-52F566450887}"/>
    <cellStyle name="s_Factset_2005-07-13 Financials (3) 3" xfId="13868" xr:uid="{8D7DBE23-3543-4385-9E85-EAD9FCC5A9E5}"/>
    <cellStyle name="s_Factset_2005-07-13 Financials (3) 3 10" xfId="19733" xr:uid="{C721F89F-C865-4F0F-BA46-54E6AA25ABF8}"/>
    <cellStyle name="s_Factset_2005-07-13 Financials (3) 3 10 2" xfId="33220" xr:uid="{9B83FB55-1B0A-48F4-8790-6FCA2733C480}"/>
    <cellStyle name="s_Factset_2005-07-13 Financials (3) 3 11" xfId="24787" xr:uid="{C4C000AD-3BFD-4850-BCB7-4921BC173241}"/>
    <cellStyle name="s_Factset_2005-07-13 Financials (3) 3 11 2" xfId="37835" xr:uid="{DBC9E69B-9B8B-416A-B78C-0AC5FF9656D4}"/>
    <cellStyle name="s_Factset_2005-07-13 Financials (3) 3 2" xfId="14890" xr:uid="{20AFCFA0-8F8D-4DDC-A313-6535ADD73A98}"/>
    <cellStyle name="s_Factset_2005-07-13 Financials (3) 3 2 10" xfId="26123" xr:uid="{3ACCA83F-C667-4EAF-B8F8-CDE5BB25068D}"/>
    <cellStyle name="s_Factset_2005-07-13 Financials (3) 3 2 10 2" xfId="39033" xr:uid="{70DE9D71-5845-42C0-95A5-AB19FDEB67C0}"/>
    <cellStyle name="s_Factset_2005-07-13 Financials (3) 3 2 11" xfId="31830" xr:uid="{DFFC73F6-20CF-4FF6-AD46-1F9A17F506A3}"/>
    <cellStyle name="s_Factset_2005-07-13 Financials (3) 3 2 2" xfId="23923" xr:uid="{78A8894C-8B29-4E6B-AD9A-6586AA8B0B53}"/>
    <cellStyle name="s_Factset_2005-07-13 Financials (3) 3 2 2 2" xfId="37037" xr:uid="{20D968B7-C13E-4A39-8A39-7481C055F805}"/>
    <cellStyle name="s_Factset_2005-07-13 Financials (3) 3 2 3" xfId="20110" xr:uid="{49014024-AEE2-4CF2-80E6-0DD2E09891D0}"/>
    <cellStyle name="s_Factset_2005-07-13 Financials (3) 3 2 3 2" xfId="33572" xr:uid="{0F2AD13C-A502-41DF-BC88-0540C599EF3A}"/>
    <cellStyle name="s_Factset_2005-07-13 Financials (3) 3 2 4" xfId="5801" xr:uid="{A1522195-0E80-48A7-96A5-B719F413D60E}"/>
    <cellStyle name="s_Factset_2005-07-13 Financials (3) 3 2 4 2" xfId="30279" xr:uid="{418BAB06-7C06-489B-8840-F2DF10C998DC}"/>
    <cellStyle name="s_Factset_2005-07-13 Financials (3) 3 2 5" xfId="24871" xr:uid="{A15A3BB3-47E1-469E-8A7A-500DD7EF0FA8}"/>
    <cellStyle name="s_Factset_2005-07-13 Financials (3) 3 2 5 2" xfId="37910" xr:uid="{DB3F77A3-5F5A-4ADD-A888-B7E39C22C265}"/>
    <cellStyle name="s_Factset_2005-07-13 Financials (3) 3 2 6" xfId="25787" xr:uid="{46D976B4-FA40-44AC-B3C2-ED602EF4437E}"/>
    <cellStyle name="s_Factset_2005-07-13 Financials (3) 3 2 6 2" xfId="38733" xr:uid="{E6731012-7B5E-4540-BC1C-26076CB602D4}"/>
    <cellStyle name="s_Factset_2005-07-13 Financials (3) 3 2 7" xfId="26365" xr:uid="{DF40219C-BA7E-45F7-A1F1-9C6D4BDCB883}"/>
    <cellStyle name="s_Factset_2005-07-13 Financials (3) 3 2 7 2" xfId="39243" xr:uid="{0C3E758B-DE8A-4783-8584-C26C8ECEE4F1}"/>
    <cellStyle name="s_Factset_2005-07-13 Financials (3) 3 2 8" xfId="26240" xr:uid="{80D07DA0-8117-4459-9508-111F8AB1B0A4}"/>
    <cellStyle name="s_Factset_2005-07-13 Financials (3) 3 2 8 2" xfId="39141" xr:uid="{5BF31100-A3C4-4117-86E1-AF3E1D39240C}"/>
    <cellStyle name="s_Factset_2005-07-13 Financials (3) 3 2 9" xfId="24154" xr:uid="{71952AC5-137C-4479-84FA-127E754D0EA9}"/>
    <cellStyle name="s_Factset_2005-07-13 Financials (3) 3 2 9 2" xfId="37263" xr:uid="{5365A6FC-44F8-46A8-8614-16A8D66AA9FB}"/>
    <cellStyle name="s_Factset_2005-07-13 Financials (3) 3 3" xfId="23137" xr:uid="{CD53DC0E-9BAA-47A5-8225-D7CA09F4B313}"/>
    <cellStyle name="s_Factset_2005-07-13 Financials (3) 3 3 2" xfId="36283" xr:uid="{472CBC56-13D9-4BB4-B439-96664006AF3C}"/>
    <cellStyle name="s_Factset_2005-07-13 Financials (3) 3 4" xfId="19996" xr:uid="{D213E8F0-AEFE-4433-9327-5CB150C96EE2}"/>
    <cellStyle name="s_Factset_2005-07-13 Financials (3) 3 4 2" xfId="33470" xr:uid="{B887117F-FB4C-4321-A949-4E4957F2F378}"/>
    <cellStyle name="s_Factset_2005-07-13 Financials (3) 3 5" xfId="18702" xr:uid="{173BDACC-33E4-450E-B978-8E949850ECFC}"/>
    <cellStyle name="s_Factset_2005-07-13 Financials (3) 3 5 2" xfId="32300" xr:uid="{8E0C53F2-57F4-4B4F-9208-D408D2D1CE02}"/>
    <cellStyle name="s_Factset_2005-07-13 Financials (3) 3 6" xfId="21769" xr:uid="{C57C760C-5ABF-43B0-B937-3AE3F1D9356B}"/>
    <cellStyle name="s_Factset_2005-07-13 Financials (3) 3 6 2" xfId="35048" xr:uid="{C978D646-5701-4B63-A6F7-25588554989F}"/>
    <cellStyle name="s_Factset_2005-07-13 Financials (3) 3 7" xfId="22510" xr:uid="{D2867B40-A13E-405F-BA45-4A1362EC7A21}"/>
    <cellStyle name="s_Factset_2005-07-13 Financials (3) 3 7 2" xfId="35695" xr:uid="{844808BF-8BD4-412E-B410-26BCEAA40F4B}"/>
    <cellStyle name="s_Factset_2005-07-13 Financials (3) 3 8" xfId="19832" xr:uid="{F54E0792-B17C-4797-8764-3C3FA17083C0}"/>
    <cellStyle name="s_Factset_2005-07-13 Financials (3) 3 8 2" xfId="33315" xr:uid="{B6F733BE-3BE5-41AF-AEE2-A43CA85D7417}"/>
    <cellStyle name="s_Factset_2005-07-13 Financials (3) 3 9" xfId="27354" xr:uid="{EA8FB64A-88C3-4EE8-A50D-7806096A9C85}"/>
    <cellStyle name="s_Factset_2005-07-13 Financials (3) 3 9 2" xfId="40126" xr:uid="{7B175E28-82C3-4036-8680-9CE27F18C33F}"/>
    <cellStyle name="s_Factset_2005-07-13 Financials (3) 4" xfId="11690" xr:uid="{7750D25C-B5DD-4CA9-83AA-44063A4A11DA}"/>
    <cellStyle name="s_Factset_2005-07-13 Financials (3) 4 10" xfId="28228" xr:uid="{6FD1386A-54F5-437A-9145-90A819E452AC}"/>
    <cellStyle name="s_Factset_2005-07-13 Financials (3) 4 10 2" xfId="40900" xr:uid="{2598F596-17ED-4112-8D29-EDEEDE53F87B}"/>
    <cellStyle name="s_Factset_2005-07-13 Financials (3) 4 2" xfId="21546" xr:uid="{DAF8565D-279C-4676-AA25-7F8E47C1E4F9}"/>
    <cellStyle name="s_Factset_2005-07-13 Financials (3) 4 2 2" xfId="34870" xr:uid="{0513EB83-4BFD-4ABE-A0AA-279FD6E8B974}"/>
    <cellStyle name="s_Factset_2005-07-13 Financials (3) 4 3" xfId="25332" xr:uid="{49892592-9C03-4337-8D31-C9CDEC14DF9B}"/>
    <cellStyle name="s_Factset_2005-07-13 Financials (3) 4 3 2" xfId="38326" xr:uid="{E1213F03-509E-4879-BECB-B6F44D168D97}"/>
    <cellStyle name="s_Factset_2005-07-13 Financials (3) 4 4" xfId="22578" xr:uid="{5D2E0EF5-E449-43BC-8AC9-477E8BD0358F}"/>
    <cellStyle name="s_Factset_2005-07-13 Financials (3) 4 4 2" xfId="35758" xr:uid="{EBF24D10-51C3-4EF6-8DA8-4CA55507A755}"/>
    <cellStyle name="s_Factset_2005-07-13 Financials (3) 4 5" xfId="20358" xr:uid="{CD10AB54-1E49-4989-A75C-263F993229EE}"/>
    <cellStyle name="s_Factset_2005-07-13 Financials (3) 4 5 2" xfId="33795" xr:uid="{BF97A0C5-F00C-4F24-9E16-48AFB73D57D1}"/>
    <cellStyle name="s_Factset_2005-07-13 Financials (3) 4 6" xfId="25268" xr:uid="{6EED0DC8-C93B-486F-BFBA-8E17D2D88DCF}"/>
    <cellStyle name="s_Factset_2005-07-13 Financials (3) 4 6 2" xfId="38272" xr:uid="{48140264-F3AF-46AD-99F9-C8F9B46A86A4}"/>
    <cellStyle name="s_Factset_2005-07-13 Financials (3) 4 7" xfId="28651" xr:uid="{155ADFA0-0F11-4A45-84BE-4FAEA3AE4B38}"/>
    <cellStyle name="s_Factset_2005-07-13 Financials (3) 4 7 2" xfId="41279" xr:uid="{8BB689D4-6BCE-4547-A53D-8CA9E45D20A1}"/>
    <cellStyle name="s_Factset_2005-07-13 Financials (3) 4 8" xfId="25677" xr:uid="{D616A413-FD7E-4CDE-9639-FD01A52C677C}"/>
    <cellStyle name="s_Factset_2005-07-13 Financials (3) 4 8 2" xfId="38635" xr:uid="{45F14155-3BD2-4B37-A6E6-790981129C3A}"/>
    <cellStyle name="s_Factset_2005-07-13 Financials (3) 4 9" xfId="26933" xr:uid="{98E22988-D48C-4BDA-A52A-4370330262F3}"/>
    <cellStyle name="s_Factset_2005-07-13 Financials (3) 4 9 2" xfId="39753" xr:uid="{D6C3839B-B00D-49E3-98EF-BF8EBA1C0F06}"/>
    <cellStyle name="s_Factset_2005-07-13 Financials (3) 5" xfId="26112" xr:uid="{D40DE168-10FF-4966-94A5-422BD326BCDD}"/>
    <cellStyle name="s_Factset_2005-07-13 Financials (3) 5 2" xfId="39022" xr:uid="{3DAA4FC6-8DA8-4154-8ADC-38B4F2E23B35}"/>
    <cellStyle name="s_Factset_2005-07-13 Financials (3) 6" xfId="26881" xr:uid="{91C5EB64-3AB9-4277-A247-826E9D9F9DE7}"/>
    <cellStyle name="s_Factset_2005-07-13 Financials (3) 6 2" xfId="39711" xr:uid="{687519C0-2345-43FE-BB34-23C995EF0726}"/>
    <cellStyle name="s_Factset_2005-07-13 Financials (3) 7" xfId="28632" xr:uid="{C8849A1E-167F-4FB8-97FA-85AB73FE7A80}"/>
    <cellStyle name="s_Factset_2005-07-13 Financials (3) 7 2" xfId="41262" xr:uid="{80122064-B3F4-40A9-A233-D123644F9794}"/>
    <cellStyle name="s_Factset_Gazelle DDM Jul-9-2003 (FINAL Base Case)" xfId="3136" xr:uid="{9543B906-A906-4665-BA0B-2C8E660117ED}"/>
    <cellStyle name="s_Factset_Gazelle DDM Jul-9-2003 (FINAL Base Case) 2" xfId="12165" xr:uid="{5F3B970C-0C9C-4D13-809D-D6CC8D18EF7A}"/>
    <cellStyle name="s_Factset_Gazelle DDM Jul-9-2003 (FINAL Base Case) 2 10" xfId="19400" xr:uid="{8250D01C-CDF3-4925-A862-3471EA6BCA53}"/>
    <cellStyle name="s_Factset_Gazelle DDM Jul-9-2003 (FINAL Base Case) 2 10 2" xfId="32938" xr:uid="{E2715637-0E5D-46C7-B495-0D5B9A5314AF}"/>
    <cellStyle name="s_Factset_Gazelle DDM Jul-9-2003 (FINAL Base Case) 2 2" xfId="21948" xr:uid="{C2EF4786-5CBC-46D6-9C1E-F438B00C71A7}"/>
    <cellStyle name="s_Factset_Gazelle DDM Jul-9-2003 (FINAL Base Case) 2 2 2" xfId="35181" xr:uid="{3D7DC327-0080-47CB-94CA-C92D7068DADD}"/>
    <cellStyle name="s_Factset_Gazelle DDM Jul-9-2003 (FINAL Base Case) 2 3" xfId="22646" xr:uid="{039F5FED-F51A-4E83-91F5-23E4AE69FF44}"/>
    <cellStyle name="s_Factset_Gazelle DDM Jul-9-2003 (FINAL Base Case) 2 3 2" xfId="35819" xr:uid="{4D595639-A5E3-4A41-A336-7C2393447C62}"/>
    <cellStyle name="s_Factset_Gazelle DDM Jul-9-2003 (FINAL Base Case) 2 4" xfId="20130" xr:uid="{5179FD4B-A4B4-4E6B-BE2E-451C2E4741CB}"/>
    <cellStyle name="s_Factset_Gazelle DDM Jul-9-2003 (FINAL Base Case) 2 4 2" xfId="33591" xr:uid="{8140DB30-A65C-45A5-BE0D-9F7CA7E2859E}"/>
    <cellStyle name="s_Factset_Gazelle DDM Jul-9-2003 (FINAL Base Case) 2 5" xfId="7069" xr:uid="{EDC42088-24C9-425C-8B31-8C56D65419EB}"/>
    <cellStyle name="s_Factset_Gazelle DDM Jul-9-2003 (FINAL Base Case) 2 5 2" xfId="31287" xr:uid="{31BD21BB-6449-410D-ADD5-FC6A97E580CA}"/>
    <cellStyle name="s_Factset_Gazelle DDM Jul-9-2003 (FINAL Base Case) 2 6" xfId="19849" xr:uid="{F0297888-BED0-4D99-906A-43F27ED044F0}"/>
    <cellStyle name="s_Factset_Gazelle DDM Jul-9-2003 (FINAL Base Case) 2 6 2" xfId="33328" xr:uid="{9C01DDA8-3AC5-4718-878B-85195C595839}"/>
    <cellStyle name="s_Factset_Gazelle DDM Jul-9-2003 (FINAL Base Case) 2 7" xfId="26225" xr:uid="{5FE7A83A-8452-4DB9-A924-739136517501}"/>
    <cellStyle name="s_Factset_Gazelle DDM Jul-9-2003 (FINAL Base Case) 2 7 2" xfId="39127" xr:uid="{293FF449-5C3D-49CC-B399-1E196606A402}"/>
    <cellStyle name="s_Factset_Gazelle DDM Jul-9-2003 (FINAL Base Case) 2 8" xfId="21321" xr:uid="{00DF47D7-6D48-415B-AF67-837B54A62977}"/>
    <cellStyle name="s_Factset_Gazelle DDM Jul-9-2003 (FINAL Base Case) 2 8 2" xfId="34663" xr:uid="{B41CD5EF-4B95-49CD-9917-E1BD37A15DB0}"/>
    <cellStyle name="s_Factset_Gazelle DDM Jul-9-2003 (FINAL Base Case) 2 9" xfId="26517" xr:uid="{933F566D-42E1-4245-A9B3-CA724BB0F632}"/>
    <cellStyle name="s_Factset_Gazelle DDM Jul-9-2003 (FINAL Base Case) 2 9 2" xfId="39383" xr:uid="{2DEAD2CA-D5EF-494E-8539-3C026F3612F7}"/>
    <cellStyle name="s_Factset_Gazelle DDM Jul-9-2003 (FINAL Base Case) 3" xfId="13869" xr:uid="{66E06E76-C9CA-407A-8683-4C28CAF484B6}"/>
    <cellStyle name="s_Factset_Gazelle DDM Jul-9-2003 (FINAL Base Case) 3 10" xfId="5509" xr:uid="{17AF2712-A484-474E-BFAA-3E8712B77BBE}"/>
    <cellStyle name="s_Factset_Gazelle DDM Jul-9-2003 (FINAL Base Case) 3 10 2" xfId="30029" xr:uid="{1CE06CFF-0930-415C-B993-D40A2B00FD1B}"/>
    <cellStyle name="s_Factset_Gazelle DDM Jul-9-2003 (FINAL Base Case) 3 11" xfId="29629" xr:uid="{66C05079-71CA-4283-81AC-EEECC301DB01}"/>
    <cellStyle name="s_Factset_Gazelle DDM Jul-9-2003 (FINAL Base Case) 3 11 2" xfId="42205" xr:uid="{D2D39B90-2C17-4A78-AE29-D37B14929A73}"/>
    <cellStyle name="s_Factset_Gazelle DDM Jul-9-2003 (FINAL Base Case) 3 2" xfId="14891" xr:uid="{16AED702-A6BE-42E2-9074-B17FD8730347}"/>
    <cellStyle name="s_Factset_Gazelle DDM Jul-9-2003 (FINAL Base Case) 3 2 10" xfId="5868" xr:uid="{9E478054-F996-48C7-B837-8D21C4D08DD2}"/>
    <cellStyle name="s_Factset_Gazelle DDM Jul-9-2003 (FINAL Base Case) 3 2 10 2" xfId="30338" xr:uid="{79D83C47-6FE9-41BB-A293-86AEC4F2201E}"/>
    <cellStyle name="s_Factset_Gazelle DDM Jul-9-2003 (FINAL Base Case) 3 2 11" xfId="31831" xr:uid="{E5B5CA32-FD1B-472F-987A-4D30F1A8F5DF}"/>
    <cellStyle name="s_Factset_Gazelle DDM Jul-9-2003 (FINAL Base Case) 3 2 2" xfId="23924" xr:uid="{05737A18-204C-48D5-AA6B-AABAE9738954}"/>
    <cellStyle name="s_Factset_Gazelle DDM Jul-9-2003 (FINAL Base Case) 3 2 2 2" xfId="37038" xr:uid="{3622FA9F-202C-419D-BCC3-AA9984749339}"/>
    <cellStyle name="s_Factset_Gazelle DDM Jul-9-2003 (FINAL Base Case) 3 2 3" xfId="6930" xr:uid="{3E861ACA-CC22-44E5-82AE-6A09E759CEB6}"/>
    <cellStyle name="s_Factset_Gazelle DDM Jul-9-2003 (FINAL Base Case) 3 2 3 2" xfId="31164" xr:uid="{C1F03D53-28D5-482F-9D88-03D3DEB6AAA1}"/>
    <cellStyle name="s_Factset_Gazelle DDM Jul-9-2003 (FINAL Base Case) 3 2 4" xfId="6165" xr:uid="{F883083B-24F6-40BD-B938-0D77C9E14726}"/>
    <cellStyle name="s_Factset_Gazelle DDM Jul-9-2003 (FINAL Base Case) 3 2 4 2" xfId="30580" xr:uid="{BD6DFC2B-E90D-485A-9D2C-D2C2DE0BF701}"/>
    <cellStyle name="s_Factset_Gazelle DDM Jul-9-2003 (FINAL Base Case) 3 2 5" xfId="26843" xr:uid="{47F7B8D3-448C-4D6D-B99C-866FB7857A7D}"/>
    <cellStyle name="s_Factset_Gazelle DDM Jul-9-2003 (FINAL Base Case) 3 2 5 2" xfId="39677" xr:uid="{FE77C6C5-D230-4C2A-88D5-193476E73E53}"/>
    <cellStyle name="s_Factset_Gazelle DDM Jul-9-2003 (FINAL Base Case) 3 2 6" xfId="18853" xr:uid="{9312F96B-09EA-4914-926E-10BC122971BF}"/>
    <cellStyle name="s_Factset_Gazelle DDM Jul-9-2003 (FINAL Base Case) 3 2 6 2" xfId="32438" xr:uid="{705B09BF-4890-41E9-B8A6-876461C55CEF}"/>
    <cellStyle name="s_Factset_Gazelle DDM Jul-9-2003 (FINAL Base Case) 3 2 7" xfId="21784" xr:uid="{A11CCB31-72AC-4F99-BED8-C41B2B50E6C3}"/>
    <cellStyle name="s_Factset_Gazelle DDM Jul-9-2003 (FINAL Base Case) 3 2 7 2" xfId="35061" xr:uid="{29AED785-1291-462F-83AD-69D7A79E9CC5}"/>
    <cellStyle name="s_Factset_Gazelle DDM Jul-9-2003 (FINAL Base Case) 3 2 8" xfId="28832" xr:uid="{2EBE5494-8FCC-4888-BB51-D515481541B1}"/>
    <cellStyle name="s_Factset_Gazelle DDM Jul-9-2003 (FINAL Base Case) 3 2 8 2" xfId="41454" xr:uid="{91C51624-4CB8-4A19-A020-3612A4E1324D}"/>
    <cellStyle name="s_Factset_Gazelle DDM Jul-9-2003 (FINAL Base Case) 3 2 9" xfId="29289" xr:uid="{084CD661-E7BF-46E1-B54E-06012C5FA67D}"/>
    <cellStyle name="s_Factset_Gazelle DDM Jul-9-2003 (FINAL Base Case) 3 2 9 2" xfId="41879" xr:uid="{B1465EBD-EA4D-4B82-A948-1DF8E8581A99}"/>
    <cellStyle name="s_Factset_Gazelle DDM Jul-9-2003 (FINAL Base Case) 3 3" xfId="23138" xr:uid="{916D184A-12DA-4928-8FD1-048485879E13}"/>
    <cellStyle name="s_Factset_Gazelle DDM Jul-9-2003 (FINAL Base Case) 3 3 2" xfId="36284" xr:uid="{63495B19-0DBB-4F2F-B003-A6D83FB0AEAB}"/>
    <cellStyle name="s_Factset_Gazelle DDM Jul-9-2003 (FINAL Base Case) 3 4" xfId="21790" xr:uid="{405C1C1D-4178-48D4-B169-3D34C84DA590}"/>
    <cellStyle name="s_Factset_Gazelle DDM Jul-9-2003 (FINAL Base Case) 3 4 2" xfId="35066" xr:uid="{7244F510-FF6F-4D66-8442-DF0F33DDBB6C}"/>
    <cellStyle name="s_Factset_Gazelle DDM Jul-9-2003 (FINAL Base Case) 3 5" xfId="20559" xr:uid="{2784F8DC-FD5A-46C4-A31A-06D68FAE9FF0}"/>
    <cellStyle name="s_Factset_Gazelle DDM Jul-9-2003 (FINAL Base Case) 3 5 2" xfId="33972" xr:uid="{179EDC78-AA6B-4BC2-97A4-FF8676DC8A64}"/>
    <cellStyle name="s_Factset_Gazelle DDM Jul-9-2003 (FINAL Base Case) 3 6" xfId="19563" xr:uid="{EC530A61-6574-4558-A64B-DA4841A9BFF0}"/>
    <cellStyle name="s_Factset_Gazelle DDM Jul-9-2003 (FINAL Base Case) 3 6 2" xfId="33072" xr:uid="{A19A2F35-EC64-4B63-B063-91676F6162F1}"/>
    <cellStyle name="s_Factset_Gazelle DDM Jul-9-2003 (FINAL Base Case) 3 7" xfId="25246" xr:uid="{7DA62230-C2A4-4B5B-A961-DC25461C3D8B}"/>
    <cellStyle name="s_Factset_Gazelle DDM Jul-9-2003 (FINAL Base Case) 3 7 2" xfId="38252" xr:uid="{A9EE6D12-EEBA-43E3-8B0B-F698DA8E8B39}"/>
    <cellStyle name="s_Factset_Gazelle DDM Jul-9-2003 (FINAL Base Case) 3 8" xfId="26543" xr:uid="{2B67AF3D-0CC8-400F-B3E1-88C48FF24B4A}"/>
    <cellStyle name="s_Factset_Gazelle DDM Jul-9-2003 (FINAL Base Case) 3 8 2" xfId="39404" xr:uid="{710B8F74-2609-43EB-AD7A-7A1855294090}"/>
    <cellStyle name="s_Factset_Gazelle DDM Jul-9-2003 (FINAL Base Case) 3 9" xfId="6548" xr:uid="{7BA2DAAD-DB5D-4F7B-A6C4-8EEFBE70EF18}"/>
    <cellStyle name="s_Factset_Gazelle DDM Jul-9-2003 (FINAL Base Case) 3 9 2" xfId="30883" xr:uid="{A5113CEF-7BA1-468C-BC0B-CB05CB242880}"/>
    <cellStyle name="s_Factset_Gazelle DDM Jul-9-2003 (FINAL Base Case) 4" xfId="11691" xr:uid="{56B702C7-7851-4800-B51D-009AE5425D45}"/>
    <cellStyle name="s_Factset_Gazelle DDM Jul-9-2003 (FINAL Base Case) 4 10" xfId="29334" xr:uid="{59DE9B1B-204C-42EE-9B02-BDA41253D463}"/>
    <cellStyle name="s_Factset_Gazelle DDM Jul-9-2003 (FINAL Base Case) 4 10 2" xfId="41920" xr:uid="{33815EE9-C631-4D60-8CE1-CEED0943866E}"/>
    <cellStyle name="s_Factset_Gazelle DDM Jul-9-2003 (FINAL Base Case) 4 2" xfId="21547" xr:uid="{36ED86F2-EEA8-42C9-88BA-D740106A1282}"/>
    <cellStyle name="s_Factset_Gazelle DDM Jul-9-2003 (FINAL Base Case) 4 2 2" xfId="34871" xr:uid="{9593E76A-30B8-4144-8BDC-57A7ADF238F3}"/>
    <cellStyle name="s_Factset_Gazelle DDM Jul-9-2003 (FINAL Base Case) 4 3" xfId="19909" xr:uid="{32FCEE93-F5C1-432D-A771-F12FEFA67010}"/>
    <cellStyle name="s_Factset_Gazelle DDM Jul-9-2003 (FINAL Base Case) 4 3 2" xfId="33386" xr:uid="{EB4AC102-C650-4FE7-BFD9-9E79EACBB739}"/>
    <cellStyle name="s_Factset_Gazelle DDM Jul-9-2003 (FINAL Base Case) 4 4" xfId="18893" xr:uid="{F9B51661-046C-402E-82C8-B539AD3BE7C1}"/>
    <cellStyle name="s_Factset_Gazelle DDM Jul-9-2003 (FINAL Base Case) 4 4 2" xfId="32478" xr:uid="{7F2F0F36-A6D5-4182-9ED7-80F8636BDD51}"/>
    <cellStyle name="s_Factset_Gazelle DDM Jul-9-2003 (FINAL Base Case) 4 5" xfId="20000" xr:uid="{C6AD4769-BD97-4E1D-A9DD-8AC7DCC42D41}"/>
    <cellStyle name="s_Factset_Gazelle DDM Jul-9-2003 (FINAL Base Case) 4 5 2" xfId="33474" xr:uid="{2509D351-0C72-48C8-8923-3E373D153F0B}"/>
    <cellStyle name="s_Factset_Gazelle DDM Jul-9-2003 (FINAL Base Case) 4 6" xfId="5958" xr:uid="{2A197A08-40D8-40E8-AE88-6FAF4640A3D0}"/>
    <cellStyle name="s_Factset_Gazelle DDM Jul-9-2003 (FINAL Base Case) 4 6 2" xfId="30409" xr:uid="{D6E37127-F985-4CB5-B27E-3ECB15DB73FF}"/>
    <cellStyle name="s_Factset_Gazelle DDM Jul-9-2003 (FINAL Base Case) 4 7" xfId="24216" xr:uid="{B8BC8B6D-B9F1-430D-B392-923B4214F62D}"/>
    <cellStyle name="s_Factset_Gazelle DDM Jul-9-2003 (FINAL Base Case) 4 7 2" xfId="37318" xr:uid="{042474D9-6199-44F4-BBF7-1FCADF56DBD9}"/>
    <cellStyle name="s_Factset_Gazelle DDM Jul-9-2003 (FINAL Base Case) 4 8" xfId="27112" xr:uid="{B8FA0B57-DF9E-4F1E-8801-8835DACC7CBA}"/>
    <cellStyle name="s_Factset_Gazelle DDM Jul-9-2003 (FINAL Base Case) 4 8 2" xfId="39911" xr:uid="{50ED44BE-7F64-4C49-AC04-57B8FC190E6B}"/>
    <cellStyle name="s_Factset_Gazelle DDM Jul-9-2003 (FINAL Base Case) 4 9" xfId="23561" xr:uid="{7D644527-D731-44D9-9A31-C7ED147D2642}"/>
    <cellStyle name="s_Factset_Gazelle DDM Jul-9-2003 (FINAL Base Case) 4 9 2" xfId="36691" xr:uid="{F6184CD0-56B4-41EE-83EE-189C045E9F7E}"/>
    <cellStyle name="s_Factset_Gazelle DDM Jul-9-2003 (FINAL Base Case) 5" xfId="26066" xr:uid="{5204B47D-BFBA-4AEF-A6C5-43D278CAE634}"/>
    <cellStyle name="s_Factset_Gazelle DDM Jul-9-2003 (FINAL Base Case) 5 2" xfId="38978" xr:uid="{6DAE834D-FAEE-4F58-9094-26B8191FF08F}"/>
    <cellStyle name="s_Factset_Gazelle DDM Jul-9-2003 (FINAL Base Case) 6" xfId="24424" xr:uid="{BC1E4CEC-A31E-43F5-81F8-791D8BF21FF0}"/>
    <cellStyle name="s_Factset_Gazelle DDM Jul-9-2003 (FINAL Base Case) 6 2" xfId="37514" xr:uid="{5DD0B7A5-CE2F-4D64-AFCC-B50FDEFE25F1}"/>
    <cellStyle name="s_Factset_Gazelle DDM Jul-9-2003 (FINAL Base Case) 7" xfId="19259" xr:uid="{548FD58D-2D40-47E7-AF13-5F7939DA48C5}"/>
    <cellStyle name="s_Factset_Gazelle DDM Jul-9-2003 (FINAL Base Case) 7 2" xfId="32809" xr:uid="{BC716014-969B-4919-AFD8-8C7E31135455}"/>
    <cellStyle name="s_Factset_Snowball Model 012105" xfId="3137" xr:uid="{1D561AD4-BED5-4D79-85EF-5DC43429A369}"/>
    <cellStyle name="s_Factset_Snowball Model 012105 2" xfId="12164" xr:uid="{675F1315-58B0-4DD5-84DD-2D444A3ADC16}"/>
    <cellStyle name="s_Factset_Snowball Model 012105 2 10" xfId="28880" xr:uid="{9BC5AE40-9B71-49B5-9993-083F5EACEB41}"/>
    <cellStyle name="s_Factset_Snowball Model 012105 2 10 2" xfId="41497" xr:uid="{DEDA2A91-BBA2-43F4-882F-47FF18A97FF7}"/>
    <cellStyle name="s_Factset_Snowball Model 012105 2 2" xfId="21947" xr:uid="{EF547F70-288F-4706-96BD-CECE8402D402}"/>
    <cellStyle name="s_Factset_Snowball Model 012105 2 2 2" xfId="35180" xr:uid="{AFF0A3C7-4F48-4F09-9C4F-97C3537EDE97}"/>
    <cellStyle name="s_Factset_Snowball Model 012105 2 3" xfId="19920" xr:uid="{FE672032-2453-49DB-A39F-3612A1B93487}"/>
    <cellStyle name="s_Factset_Snowball Model 012105 2 3 2" xfId="33396" xr:uid="{7833E1F2-E37D-4354-8B5E-D5660CF1D239}"/>
    <cellStyle name="s_Factset_Snowball Model 012105 2 4" xfId="19814" xr:uid="{00D18488-91F6-426E-9D36-BE8DC964A41F}"/>
    <cellStyle name="s_Factset_Snowball Model 012105 2 4 2" xfId="33297" xr:uid="{6C4D2BD1-5322-4E38-8091-BC7205A34A3A}"/>
    <cellStyle name="s_Factset_Snowball Model 012105 2 5" xfId="18514" xr:uid="{39323C73-B8E5-463F-B669-2BDC59BE9E5B}"/>
    <cellStyle name="s_Factset_Snowball Model 012105 2 5 2" xfId="32127" xr:uid="{081B4B5D-2BE7-4718-983B-F27F1CCB12D3}"/>
    <cellStyle name="s_Factset_Snowball Model 012105 2 6" xfId="6268" xr:uid="{5D4661FB-725E-4366-BC97-90A60C345A73}"/>
    <cellStyle name="s_Factset_Snowball Model 012105 2 6 2" xfId="30668" xr:uid="{08244E47-24A1-4F83-852E-DC2B5BF4D1F6}"/>
    <cellStyle name="s_Factset_Snowball Model 012105 2 7" xfId="5606" xr:uid="{9B741B63-EB9E-4F58-B999-9635D9306E9D}"/>
    <cellStyle name="s_Factset_Snowball Model 012105 2 7 2" xfId="30115" xr:uid="{492F5136-BCBB-4F5A-8969-B0A9F2B1A76D}"/>
    <cellStyle name="s_Factset_Snowball Model 012105 2 8" xfId="22844" xr:uid="{7AB86822-F2DE-4C41-A998-F3C7F66320A0}"/>
    <cellStyle name="s_Factset_Snowball Model 012105 2 8 2" xfId="35999" xr:uid="{13A2D9A6-51EA-445D-90EB-DC7D280CA53D}"/>
    <cellStyle name="s_Factset_Snowball Model 012105 2 9" xfId="27005" xr:uid="{1D2E17A6-CD73-4BD5-A5F1-43F0E5C0C42D}"/>
    <cellStyle name="s_Factset_Snowball Model 012105 2 9 2" xfId="39819" xr:uid="{E153FF4D-87D6-4483-A8BE-71FAF33A8D47}"/>
    <cellStyle name="s_Factset_Snowball Model 012105 3" xfId="13870" xr:uid="{0E58809C-4873-4974-BB33-ABA2095C5013}"/>
    <cellStyle name="s_Factset_Snowball Model 012105 3 10" xfId="19933" xr:uid="{9B42F8E0-4793-4634-ADD9-B21CE28EEBA9}"/>
    <cellStyle name="s_Factset_Snowball Model 012105 3 10 2" xfId="33408" xr:uid="{6A4D1C51-37F8-4F90-9AF0-A47D414F24B4}"/>
    <cellStyle name="s_Factset_Snowball Model 012105 3 11" xfId="29569" xr:uid="{3830579F-DE62-494C-B81F-74AAE65E299B}"/>
    <cellStyle name="s_Factset_Snowball Model 012105 3 11 2" xfId="42145" xr:uid="{DDE24B67-126D-4859-AED3-C6B842C403BB}"/>
    <cellStyle name="s_Factset_Snowball Model 012105 3 2" xfId="14892" xr:uid="{7F4FEBF5-9EF3-442A-994F-38F6542F92E9}"/>
    <cellStyle name="s_Factset_Snowball Model 012105 3 2 10" xfId="28956" xr:uid="{E4405E0D-32C8-4068-942E-4BDAABED492A}"/>
    <cellStyle name="s_Factset_Snowball Model 012105 3 2 10 2" xfId="41568" xr:uid="{DA2BF2F6-A247-48F9-9035-905387321309}"/>
    <cellStyle name="s_Factset_Snowball Model 012105 3 2 11" xfId="31832" xr:uid="{49E66E17-E042-4C36-9B96-D1A9F316B6AD}"/>
    <cellStyle name="s_Factset_Snowball Model 012105 3 2 2" xfId="23925" xr:uid="{AD4F2F6D-BFE5-4DBF-BD75-56D169370FF6}"/>
    <cellStyle name="s_Factset_Snowball Model 012105 3 2 2 2" xfId="37039" xr:uid="{3A818A6E-6476-45F5-A027-DB8FE39C1491}"/>
    <cellStyle name="s_Factset_Snowball Model 012105 3 2 3" xfId="24158" xr:uid="{5A731937-F72D-4117-A130-568DE640CCBD}"/>
    <cellStyle name="s_Factset_Snowball Model 012105 3 2 3 2" xfId="37267" xr:uid="{46D7FC94-5D8C-4B1E-AC32-9D844D40B8A4}"/>
    <cellStyle name="s_Factset_Snowball Model 012105 3 2 4" xfId="18814" xr:uid="{9480A2FA-CC8F-4540-BFB8-623CFDD49334}"/>
    <cellStyle name="s_Factset_Snowball Model 012105 3 2 4 2" xfId="32400" xr:uid="{51392A85-2979-4E30-8C54-AAF420EEED86}"/>
    <cellStyle name="s_Factset_Snowball Model 012105 3 2 5" xfId="22539" xr:uid="{A358C53B-DC42-4A24-A76D-D9F907972F52}"/>
    <cellStyle name="s_Factset_Snowball Model 012105 3 2 5 2" xfId="35724" xr:uid="{265C3A2E-E580-4E14-98B4-331D851CD02C}"/>
    <cellStyle name="s_Factset_Snowball Model 012105 3 2 6" xfId="18845" xr:uid="{7F89E36F-AE48-40E4-8AEF-EF75ABB0A8E0}"/>
    <cellStyle name="s_Factset_Snowball Model 012105 3 2 6 2" xfId="32431" xr:uid="{EC38DBA7-5FD5-4B8D-AE9B-8745FB1A2D3D}"/>
    <cellStyle name="s_Factset_Snowball Model 012105 3 2 7" xfId="26667" xr:uid="{05812EEF-AF5A-4B17-BE7A-1C4FC0F3A005}"/>
    <cellStyle name="s_Factset_Snowball Model 012105 3 2 7 2" xfId="39519" xr:uid="{84923E12-E712-48B0-9F8A-7741C805BA64}"/>
    <cellStyle name="s_Factset_Snowball Model 012105 3 2 8" xfId="26943" xr:uid="{A4B2178E-915C-4990-8A45-0D8F6A73FC53}"/>
    <cellStyle name="s_Factset_Snowball Model 012105 3 2 8 2" xfId="39762" xr:uid="{114A14FE-B6B0-49EB-AB8C-62E79C6118CD}"/>
    <cellStyle name="s_Factset_Snowball Model 012105 3 2 9" xfId="21325" xr:uid="{CBD59110-014D-4974-9AEB-892A4B1ECED7}"/>
    <cellStyle name="s_Factset_Snowball Model 012105 3 2 9 2" xfId="34667" xr:uid="{211C26E7-1A99-45F9-9F87-50B9C247E931}"/>
    <cellStyle name="s_Factset_Snowball Model 012105 3 3" xfId="23139" xr:uid="{E012E52D-E7A1-4DE4-964A-7982F4436ED7}"/>
    <cellStyle name="s_Factset_Snowball Model 012105 3 3 2" xfId="36285" xr:uid="{40B27DA1-3393-4C8D-AC33-095B8DA18B4F}"/>
    <cellStyle name="s_Factset_Snowball Model 012105 3 4" xfId="7194" xr:uid="{CD79B485-C099-46E8-BBDB-0F8933557999}"/>
    <cellStyle name="s_Factset_Snowball Model 012105 3 4 2" xfId="31394" xr:uid="{1945EEF1-B5B6-471A-A8B0-0A8CE8A0EDF5}"/>
    <cellStyle name="s_Factset_Snowball Model 012105 3 5" xfId="18703" xr:uid="{3F5178D6-9DA2-4953-94F3-BE7EB5BA732E}"/>
    <cellStyle name="s_Factset_Snowball Model 012105 3 5 2" xfId="32301" xr:uid="{C60E1C1D-D4A0-46CE-856B-921EA8DB97B1}"/>
    <cellStyle name="s_Factset_Snowball Model 012105 3 6" xfId="19155" xr:uid="{E1399558-7339-494D-9253-EB6E3972D90E}"/>
    <cellStyle name="s_Factset_Snowball Model 012105 3 6 2" xfId="32716" xr:uid="{448B1DB2-C5EF-4B08-820D-8853D6352E1E}"/>
    <cellStyle name="s_Factset_Snowball Model 012105 3 7" xfId="23504" xr:uid="{60DAED76-5BC5-473D-B2FD-3EF5A89AA13D}"/>
    <cellStyle name="s_Factset_Snowball Model 012105 3 7 2" xfId="36637" xr:uid="{4D4CBF85-968D-431C-9314-443D733F41ED}"/>
    <cellStyle name="s_Factset_Snowball Model 012105 3 8" xfId="21009" xr:uid="{B2058221-22E6-4BD4-9973-7C495B72007E}"/>
    <cellStyle name="s_Factset_Snowball Model 012105 3 8 2" xfId="34371" xr:uid="{177BA892-420F-479D-8B23-384307F7EB7E}"/>
    <cellStyle name="s_Factset_Snowball Model 012105 3 9" xfId="25232" xr:uid="{CEA1B175-06FC-4144-AD7B-56C4CDE7976F}"/>
    <cellStyle name="s_Factset_Snowball Model 012105 3 9 2" xfId="38239" xr:uid="{A0AE9590-E298-4CAE-B8B1-25BD461EE995}"/>
    <cellStyle name="s_Factset_Snowball Model 012105 4" xfId="11692" xr:uid="{C6B1F8AE-60B7-4F12-873A-D56175454B9A}"/>
    <cellStyle name="s_Factset_Snowball Model 012105 4 10" xfId="25161" xr:uid="{3BAE5B4E-4A55-4C0F-AF9E-D30BB51F907B}"/>
    <cellStyle name="s_Factset_Snowball Model 012105 4 10 2" xfId="38177" xr:uid="{EB05F27E-E882-42D4-9B00-D625F7FA8A51}"/>
    <cellStyle name="s_Factset_Snowball Model 012105 4 2" xfId="21548" xr:uid="{975E3056-EC33-4DF2-B38C-B8BAF980289C}"/>
    <cellStyle name="s_Factset_Snowball Model 012105 4 2 2" xfId="34872" xr:uid="{55DB8C9D-75AA-4659-BE53-63E4B5626157}"/>
    <cellStyle name="s_Factset_Snowball Model 012105 4 3" xfId="25076" xr:uid="{A27D612D-29FC-4E21-824A-795A8DCEF174}"/>
    <cellStyle name="s_Factset_Snowball Model 012105 4 3 2" xfId="38100" xr:uid="{498C7FA8-9D6F-436B-AC04-FFF210F1620E}"/>
    <cellStyle name="s_Factset_Snowball Model 012105 4 4" xfId="24688" xr:uid="{F43943D2-B999-4344-9CB2-867B4BAB4335}"/>
    <cellStyle name="s_Factset_Snowball Model 012105 4 4 2" xfId="37746" xr:uid="{5E7F029F-632C-4B8D-9451-C4345090C1AE}"/>
    <cellStyle name="s_Factset_Snowball Model 012105 4 5" xfId="19295" xr:uid="{BF577747-C68C-44A4-A3FE-1FB2B2930ED1}"/>
    <cellStyle name="s_Factset_Snowball Model 012105 4 5 2" xfId="32842" xr:uid="{D2027E74-DEBE-4084-A5A6-00B74217FF55}"/>
    <cellStyle name="s_Factset_Snowball Model 012105 4 6" xfId="25990" xr:uid="{824D2982-6E24-4D5A-98AD-C8FADF9ADD52}"/>
    <cellStyle name="s_Factset_Snowball Model 012105 4 6 2" xfId="38913" xr:uid="{AB8E16B4-4AA2-49C3-A942-7C8BE1833445}"/>
    <cellStyle name="s_Factset_Snowball Model 012105 4 7" xfId="28634" xr:uid="{0B28D988-4154-4E19-9967-2B33A9B6CC6E}"/>
    <cellStyle name="s_Factset_Snowball Model 012105 4 7 2" xfId="41264" xr:uid="{54F76B67-F78F-45A7-9916-E01CE00425EF}"/>
    <cellStyle name="s_Factset_Snowball Model 012105 4 8" xfId="19338" xr:uid="{9E5B85E8-66F2-475A-9D51-C88FBFAEB677}"/>
    <cellStyle name="s_Factset_Snowball Model 012105 4 8 2" xfId="32881" xr:uid="{A744C775-17E6-4BBA-BA2E-7601D7BC51CB}"/>
    <cellStyle name="s_Factset_Snowball Model 012105 4 9" xfId="25820" xr:uid="{6B99F81E-8AE2-4594-94DE-78D08FDC5C4B}"/>
    <cellStyle name="s_Factset_Snowball Model 012105 4 9 2" xfId="38763" xr:uid="{8BC8B7DE-F28B-41CD-A03E-E0C5103DBE13}"/>
    <cellStyle name="s_Factset_Snowball Model 012105 5" xfId="25937" xr:uid="{64F037DE-BA8F-43A3-920F-A968DF5C2F99}"/>
    <cellStyle name="s_Factset_Snowball Model 012105 5 2" xfId="38868" xr:uid="{82502FD5-17D7-41E4-BE25-E53F1003926C}"/>
    <cellStyle name="s_Factset_Snowball Model 012105 6" xfId="5904" xr:uid="{E33159A4-16BE-4329-A518-36FD3D346140}"/>
    <cellStyle name="s_Factset_Snowball Model 012105 6 2" xfId="30364" xr:uid="{016234FA-E3EF-415F-A294-E959ABB65590}"/>
    <cellStyle name="s_Factset_Snowball Model 012105 7" xfId="27290" xr:uid="{B04D7662-1B5F-4D7C-A87B-45070FABA11C}"/>
    <cellStyle name="s_Factset_Snowball Model 012105 7 2" xfId="40070" xr:uid="{0B9017D9-7790-49D3-B6A1-ADC2D0B4CB26}"/>
    <cellStyle name="s_Factset_Snowball Model 012105_2005-07-13 Financials (3)" xfId="3138" xr:uid="{AA5D075C-CAC7-4C35-8EBB-535A00F16974}"/>
    <cellStyle name="s_Factset_Snowball Model 012105_2005-07-13 Financials (3) 2" xfId="12163" xr:uid="{948EAE00-ACA4-4FC5-941D-B9EA0319ED3D}"/>
    <cellStyle name="s_Factset_Snowball Model 012105_2005-07-13 Financials (3) 2 10" xfId="22695" xr:uid="{45D2DBB9-E346-430A-929B-CB7BA4FFFBBD}"/>
    <cellStyle name="s_Factset_Snowball Model 012105_2005-07-13 Financials (3) 2 10 2" xfId="35866" xr:uid="{3FF4A026-E813-4002-A243-54BCA2F14A60}"/>
    <cellStyle name="s_Factset_Snowball Model 012105_2005-07-13 Financials (3) 2 2" xfId="21946" xr:uid="{D167F886-1B82-4395-9C6A-ED8D86B053C4}"/>
    <cellStyle name="s_Factset_Snowball Model 012105_2005-07-13 Financials (3) 2 2 2" xfId="35179" xr:uid="{B621EEB6-21F6-484B-ADBC-7A257ABF9686}"/>
    <cellStyle name="s_Factset_Snowball Model 012105_2005-07-13 Financials (3) 2 3" xfId="23380" xr:uid="{BFB5A2FD-DCEB-4697-A6AF-18649D8691CC}"/>
    <cellStyle name="s_Factset_Snowball Model 012105_2005-07-13 Financials (3) 2 3 2" xfId="36516" xr:uid="{330563F3-D158-4703-A1F1-16534AF8E500}"/>
    <cellStyle name="s_Factset_Snowball Model 012105_2005-07-13 Financials (3) 2 4" xfId="21398" xr:uid="{F2CC8D95-5CEF-43D9-83D7-5A5EA31573A2}"/>
    <cellStyle name="s_Factset_Snowball Model 012105_2005-07-13 Financials (3) 2 4 2" xfId="34733" xr:uid="{409E2322-DCD1-4B95-A8B1-047F539C4DF0}"/>
    <cellStyle name="s_Factset_Snowball Model 012105_2005-07-13 Financials (3) 2 5" xfId="27093" xr:uid="{B38F385D-2F53-44CA-82CD-415706CEB4E1}"/>
    <cellStyle name="s_Factset_Snowball Model 012105_2005-07-13 Financials (3) 2 5 2" xfId="39894" xr:uid="{D8AC124B-7283-4833-8411-920DDAB4F159}"/>
    <cellStyle name="s_Factset_Snowball Model 012105_2005-07-13 Financials (3) 2 6" xfId="28222" xr:uid="{7DEC0AE9-24C2-4875-BD78-308150A2ADD5}"/>
    <cellStyle name="s_Factset_Snowball Model 012105_2005-07-13 Financials (3) 2 6 2" xfId="40895" xr:uid="{5AF705E7-418C-4465-BB00-B7AF0ACFD358}"/>
    <cellStyle name="s_Factset_Snowball Model 012105_2005-07-13 Financials (3) 2 7" xfId="25949" xr:uid="{D7EFC8F8-C6FC-425C-A525-C3FD4B744295}"/>
    <cellStyle name="s_Factset_Snowball Model 012105_2005-07-13 Financials (3) 2 7 2" xfId="38878" xr:uid="{EF6B34D8-74BF-4BF1-B20D-1A4F05341C0B}"/>
    <cellStyle name="s_Factset_Snowball Model 012105_2005-07-13 Financials (3) 2 8" xfId="5652" xr:uid="{A4EECFA7-5EC3-421D-8112-88FD1893E218}"/>
    <cellStyle name="s_Factset_Snowball Model 012105_2005-07-13 Financials (3) 2 8 2" xfId="30152" xr:uid="{A5F8692E-9D1C-49A9-8C86-267EA57410AD}"/>
    <cellStyle name="s_Factset_Snowball Model 012105_2005-07-13 Financials (3) 2 9" xfId="19656" xr:uid="{2C6B4BD3-653E-48A6-8CBF-9AA9F650A1F0}"/>
    <cellStyle name="s_Factset_Snowball Model 012105_2005-07-13 Financials (3) 2 9 2" xfId="33151" xr:uid="{FAC31CA1-EDF9-4FA0-B6F2-C8499662C5A9}"/>
    <cellStyle name="s_Factset_Snowball Model 012105_2005-07-13 Financials (3) 3" xfId="13871" xr:uid="{2863C9F4-097F-4A2A-8938-D37069C54484}"/>
    <cellStyle name="s_Factset_Snowball Model 012105_2005-07-13 Financials (3) 3 10" xfId="20354" xr:uid="{5670114B-3FD7-43B0-97DB-DC857D3E44D2}"/>
    <cellStyle name="s_Factset_Snowball Model 012105_2005-07-13 Financials (3) 3 10 2" xfId="33791" xr:uid="{46979D98-78E0-4445-8A44-EF8490612B44}"/>
    <cellStyle name="s_Factset_Snowball Model 012105_2005-07-13 Financials (3) 3 11" xfId="27556" xr:uid="{2AD82764-CE0E-4850-9520-47D6008C758F}"/>
    <cellStyle name="s_Factset_Snowball Model 012105_2005-07-13 Financials (3) 3 11 2" xfId="40309" xr:uid="{2786D7FC-83E7-4E26-B84B-46C1ECC1DC1A}"/>
    <cellStyle name="s_Factset_Snowball Model 012105_2005-07-13 Financials (3) 3 2" xfId="14893" xr:uid="{460FEB92-EC9F-48B4-9027-869A86B77D67}"/>
    <cellStyle name="s_Factset_Snowball Model 012105_2005-07-13 Financials (3) 3 2 10" xfId="18955" xr:uid="{A387661E-2514-409D-9490-452791B80F41}"/>
    <cellStyle name="s_Factset_Snowball Model 012105_2005-07-13 Financials (3) 3 2 10 2" xfId="32532" xr:uid="{BAB17F74-4194-44A8-8DFE-3B5457C7A258}"/>
    <cellStyle name="s_Factset_Snowball Model 012105_2005-07-13 Financials (3) 3 2 11" xfId="31833" xr:uid="{CE95EEC3-1227-4EE5-9088-56C920593100}"/>
    <cellStyle name="s_Factset_Snowball Model 012105_2005-07-13 Financials (3) 3 2 2" xfId="23926" xr:uid="{8B4F8277-7C34-40B9-8148-F0D51599F2DD}"/>
    <cellStyle name="s_Factset_Snowball Model 012105_2005-07-13 Financials (3) 3 2 2 2" xfId="37040" xr:uid="{CD8160F4-EF3D-4CAE-8BF7-2D86E506F100}"/>
    <cellStyle name="s_Factset_Snowball Model 012105_2005-07-13 Financials (3) 3 2 3" xfId="24374" xr:uid="{5DC05762-1D6A-40F1-BC36-2B62A521E84C}"/>
    <cellStyle name="s_Factset_Snowball Model 012105_2005-07-13 Financials (3) 3 2 3 2" xfId="37468" xr:uid="{892309E8-3888-4333-9AD7-CCBB72C9DD5B}"/>
    <cellStyle name="s_Factset_Snowball Model 012105_2005-07-13 Financials (3) 3 2 4" xfId="18876" xr:uid="{FA9CEDEC-C6F1-4FF0-9765-25294D1B68C1}"/>
    <cellStyle name="s_Factset_Snowball Model 012105_2005-07-13 Financials (3) 3 2 4 2" xfId="32461" xr:uid="{868F295E-6AB0-4469-8010-56BCEFE051B3}"/>
    <cellStyle name="s_Factset_Snowball Model 012105_2005-07-13 Financials (3) 3 2 5" xfId="23414" xr:uid="{2D6BC670-C1A5-45B3-8CE9-DBCD43A59192}"/>
    <cellStyle name="s_Factset_Snowball Model 012105_2005-07-13 Financials (3) 3 2 5 2" xfId="36549" xr:uid="{8383181D-13F3-4096-ABF5-104BB7229CC4}"/>
    <cellStyle name="s_Factset_Snowball Model 012105_2005-07-13 Financials (3) 3 2 6" xfId="24336" xr:uid="{AE9C8FA3-F53B-422D-8CB9-0762516557AF}"/>
    <cellStyle name="s_Factset_Snowball Model 012105_2005-07-13 Financials (3) 3 2 6 2" xfId="37430" xr:uid="{38E81AA8-98DC-452A-BE3E-E4C1734B2A40}"/>
    <cellStyle name="s_Factset_Snowball Model 012105_2005-07-13 Financials (3) 3 2 7" xfId="27776" xr:uid="{1F6232DF-49F6-4B2C-8B06-2538E269E6DE}"/>
    <cellStyle name="s_Factset_Snowball Model 012105_2005-07-13 Financials (3) 3 2 7 2" xfId="40494" xr:uid="{F1BFA8EB-FBFE-4895-88D3-06182275DD5D}"/>
    <cellStyle name="s_Factset_Snowball Model 012105_2005-07-13 Financials (3) 3 2 8" xfId="27975" xr:uid="{CAADC397-D6FC-479C-8EA7-F53C9DAA7A2A}"/>
    <cellStyle name="s_Factset_Snowball Model 012105_2005-07-13 Financials (3) 3 2 8 2" xfId="40669" xr:uid="{DF50D9B1-20CC-4CF4-8BE9-00DE19D4A9E5}"/>
    <cellStyle name="s_Factset_Snowball Model 012105_2005-07-13 Financials (3) 3 2 9" xfId="20696" xr:uid="{CD58C736-3B94-4A53-925B-9C612A010693}"/>
    <cellStyle name="s_Factset_Snowball Model 012105_2005-07-13 Financials (3) 3 2 9 2" xfId="34098" xr:uid="{52F5BB74-6C20-4858-A5C4-9183892051C6}"/>
    <cellStyle name="s_Factset_Snowball Model 012105_2005-07-13 Financials (3) 3 3" xfId="23140" xr:uid="{C9A6C662-B654-4B33-BBCB-8E322C02971B}"/>
    <cellStyle name="s_Factset_Snowball Model 012105_2005-07-13 Financials (3) 3 3 2" xfId="36286" xr:uid="{4D7E9680-36BA-45EC-93B8-C75E6ED35709}"/>
    <cellStyle name="s_Factset_Snowball Model 012105_2005-07-13 Financials (3) 3 4" xfId="6799" xr:uid="{C0A82713-1BE5-44AF-8FF2-3A85486AAFAB}"/>
    <cellStyle name="s_Factset_Snowball Model 012105_2005-07-13 Financials (3) 3 4 2" xfId="31045" xr:uid="{937BEB05-708F-4BC1-8033-EF39AAF780A4}"/>
    <cellStyle name="s_Factset_Snowball Model 012105_2005-07-13 Financials (3) 3 5" xfId="20560" xr:uid="{9AB8B5EC-0030-4FCE-8942-95B26F8AD2D0}"/>
    <cellStyle name="s_Factset_Snowball Model 012105_2005-07-13 Financials (3) 3 5 2" xfId="33973" xr:uid="{95ED7747-D891-4F5E-B890-354F04808462}"/>
    <cellStyle name="s_Factset_Snowball Model 012105_2005-07-13 Financials (3) 3 6" xfId="26471" xr:uid="{76DA8DB4-02FE-4606-AFAA-0935988F4023}"/>
    <cellStyle name="s_Factset_Snowball Model 012105_2005-07-13 Financials (3) 3 6 2" xfId="39343" xr:uid="{5AEE0157-F4F0-4D36-B7A9-3E2609BBFAEB}"/>
    <cellStyle name="s_Factset_Snowball Model 012105_2005-07-13 Financials (3) 3 7" xfId="20003" xr:uid="{5A46B055-05EB-4236-83B1-37975880AE37}"/>
    <cellStyle name="s_Factset_Snowball Model 012105_2005-07-13 Financials (3) 3 7 2" xfId="33477" xr:uid="{4D344DC7-0BBA-4743-87B4-0E59EC066B43}"/>
    <cellStyle name="s_Factset_Snowball Model 012105_2005-07-13 Financials (3) 3 8" xfId="26503" xr:uid="{15E9519D-3DE6-4B7C-813B-3D87FABC70CF}"/>
    <cellStyle name="s_Factset_Snowball Model 012105_2005-07-13 Financials (3) 3 8 2" xfId="39371" xr:uid="{0945B3ED-6BED-409C-A8F6-A874508460B3}"/>
    <cellStyle name="s_Factset_Snowball Model 012105_2005-07-13 Financials (3) 3 9" xfId="19712" xr:uid="{6177C5C3-92FC-4962-9766-1F4265CB6DAF}"/>
    <cellStyle name="s_Factset_Snowball Model 012105_2005-07-13 Financials (3) 3 9 2" xfId="33202" xr:uid="{5C69973A-B7AE-4098-B0B5-5D05A4C82C93}"/>
    <cellStyle name="s_Factset_Snowball Model 012105_2005-07-13 Financials (3) 4" xfId="11693" xr:uid="{466A60E7-1D08-4F2A-BF28-50E3070B53B9}"/>
    <cellStyle name="s_Factset_Snowball Model 012105_2005-07-13 Financials (3) 4 10" xfId="20584" xr:uid="{65511275-46A8-47EA-BF56-D2EA97B31DCD}"/>
    <cellStyle name="s_Factset_Snowball Model 012105_2005-07-13 Financials (3) 4 10 2" xfId="33996" xr:uid="{7AB55ADF-3E6F-4CDB-B502-9230DD3DDB55}"/>
    <cellStyle name="s_Factset_Snowball Model 012105_2005-07-13 Financials (3) 4 2" xfId="21549" xr:uid="{56A728F0-D41F-43E1-A1E4-8908E3C85D2D}"/>
    <cellStyle name="s_Factset_Snowball Model 012105_2005-07-13 Financials (3) 4 2 2" xfId="34873" xr:uid="{E43923BA-4940-426F-8B19-B84F91962FB4}"/>
    <cellStyle name="s_Factset_Snowball Model 012105_2005-07-13 Financials (3) 4 3" xfId="22519" xr:uid="{0D4D95E4-CF0E-46D5-8990-2DEFB286963F}"/>
    <cellStyle name="s_Factset_Snowball Model 012105_2005-07-13 Financials (3) 4 3 2" xfId="35704" xr:uid="{229F810D-C86D-49D4-99A7-FCD33E20A4BE}"/>
    <cellStyle name="s_Factset_Snowball Model 012105_2005-07-13 Financials (3) 4 4" xfId="21883" xr:uid="{BE6BF2DF-F79D-4501-B945-8D65A7EA1916}"/>
    <cellStyle name="s_Factset_Snowball Model 012105_2005-07-13 Financials (3) 4 4 2" xfId="35116" xr:uid="{91598348-5532-43EC-9F09-9BF1B654C26E}"/>
    <cellStyle name="s_Factset_Snowball Model 012105_2005-07-13 Financials (3) 4 5" xfId="6155" xr:uid="{84D323BC-ED74-4310-B354-B83FB465833F}"/>
    <cellStyle name="s_Factset_Snowball Model 012105_2005-07-13 Financials (3) 4 5 2" xfId="30571" xr:uid="{04C42F2C-284A-4C66-8707-9FA7D6349AC3}"/>
    <cellStyle name="s_Factset_Snowball Model 012105_2005-07-13 Financials (3) 4 6" xfId="5989" xr:uid="{95CE02B8-56E8-46A5-B92A-9CD2189964F5}"/>
    <cellStyle name="s_Factset_Snowball Model 012105_2005-07-13 Financials (3) 4 6 2" xfId="30430" xr:uid="{1DB3506B-534C-4E26-A88F-7BF11572B12B}"/>
    <cellStyle name="s_Factset_Snowball Model 012105_2005-07-13 Financials (3) 4 7" xfId="24165" xr:uid="{436852BA-BF7F-45A9-BBE6-59FEC179856D}"/>
    <cellStyle name="s_Factset_Snowball Model 012105_2005-07-13 Financials (3) 4 7 2" xfId="37272" xr:uid="{9908EEA3-B1C3-47E4-80A6-E7CB6D671868}"/>
    <cellStyle name="s_Factset_Snowball Model 012105_2005-07-13 Financials (3) 4 8" xfId="20903" xr:uid="{635CA28E-8C91-4204-9C58-467BD6EFBAFE}"/>
    <cellStyle name="s_Factset_Snowball Model 012105_2005-07-13 Financials (3) 4 8 2" xfId="34278" xr:uid="{93004D6A-F666-486F-BCF8-8796FF27F874}"/>
    <cellStyle name="s_Factset_Snowball Model 012105_2005-07-13 Financials (3) 4 9" xfId="18490" xr:uid="{BF9100E0-A950-44F5-BCE2-6C3A39D68DF4}"/>
    <cellStyle name="s_Factset_Snowball Model 012105_2005-07-13 Financials (3) 4 9 2" xfId="32107" xr:uid="{2C2E17BF-827A-4AC0-BFDA-A936384BE969}"/>
    <cellStyle name="s_Factset_Snowball Model 012105_2005-07-13 Financials (3) 5" xfId="25932" xr:uid="{D6CE5885-A603-43CC-8214-D9C970863AD0}"/>
    <cellStyle name="s_Factset_Snowball Model 012105_2005-07-13 Financials (3) 5 2" xfId="38864" xr:uid="{B480B421-70AA-4C2F-A8EF-68C741D590EC}"/>
    <cellStyle name="s_Factset_Snowball Model 012105_2005-07-13 Financials (3) 6" xfId="5781" xr:uid="{B39E1C1C-D444-4EFA-A2AB-9E3866E0C249}"/>
    <cellStyle name="s_Factset_Snowball Model 012105_2005-07-13 Financials (3) 6 2" xfId="30261" xr:uid="{A370AED7-3454-43CC-99ED-250AC30DE31C}"/>
    <cellStyle name="s_Factset_Snowball Model 012105_2005-07-13 Financials (3) 7" xfId="26033" xr:uid="{3B06FC9F-B853-4C0A-A643-5AF53B5B1720}"/>
    <cellStyle name="s_Factset_Snowball Model 012105_2005-07-13 Financials (3) 7 2" xfId="38950" xr:uid="{D29E7408-A69F-48A0-9FC4-40EA294370BC}"/>
    <cellStyle name="s_Factset_Snowball Model 012105_Theta DDM 071305" xfId="3139" xr:uid="{043DE504-7328-48F9-8D82-C306BD9271F0}"/>
    <cellStyle name="s_Factset_Snowball Model 012105_Theta DDM 071305 2" xfId="12162" xr:uid="{FC0DB82C-EB8F-44EB-B038-05DF57A4B94A}"/>
    <cellStyle name="s_Factset_Snowball Model 012105_Theta DDM 071305 2 10" xfId="28936" xr:uid="{B3C39FA4-9A3E-48AC-AB82-F80E0383D32F}"/>
    <cellStyle name="s_Factset_Snowball Model 012105_Theta DDM 071305 2 10 2" xfId="41548" xr:uid="{55FD4E7E-65F3-42F1-AFA7-9348BAA9487A}"/>
    <cellStyle name="s_Factset_Snowball Model 012105_Theta DDM 071305 2 2" xfId="21945" xr:uid="{04975AC2-A9F1-487F-A968-F83D9C29ED14}"/>
    <cellStyle name="s_Factset_Snowball Model 012105_Theta DDM 071305 2 2 2" xfId="35178" xr:uid="{84C0CF49-6CFF-4FD8-94D0-54D612EC0F08}"/>
    <cellStyle name="s_Factset_Snowball Model 012105_Theta DDM 071305 2 3" xfId="22674" xr:uid="{2A0C753D-9FA5-440A-9817-280F18BE8F66}"/>
    <cellStyle name="s_Factset_Snowball Model 012105_Theta DDM 071305 2 3 2" xfId="35845" xr:uid="{ED17BC37-C9E0-4D04-90B7-B8B8F0F119F8}"/>
    <cellStyle name="s_Factset_Snowball Model 012105_Theta DDM 071305 2 4" xfId="6877" xr:uid="{EEBA8893-74DC-4FD8-9AEC-8326E7B8C98D}"/>
    <cellStyle name="s_Factset_Snowball Model 012105_Theta DDM 071305 2 4 2" xfId="31117" xr:uid="{5F48292B-F679-46E8-9545-BCC6E769F652}"/>
    <cellStyle name="s_Factset_Snowball Model 012105_Theta DDM 071305 2 5" xfId="27546" xr:uid="{0F2835A8-97E1-42E1-BA42-E075EC830C8E}"/>
    <cellStyle name="s_Factset_Snowball Model 012105_Theta DDM 071305 2 5 2" xfId="40299" xr:uid="{7B9DCDF2-20E2-4F08-B8D1-95D41C9BFA64}"/>
    <cellStyle name="s_Factset_Snowball Model 012105_Theta DDM 071305 2 6" xfId="6490" xr:uid="{86451D15-89D1-4EED-BDD8-68DE8F115C7D}"/>
    <cellStyle name="s_Factset_Snowball Model 012105_Theta DDM 071305 2 6 2" xfId="30834" xr:uid="{E5433331-9B9F-486D-A0F6-64C09C4B1477}"/>
    <cellStyle name="s_Factset_Snowball Model 012105_Theta DDM 071305 2 7" xfId="6831" xr:uid="{D3F740BE-6021-40D5-B402-48AAE6A51CCC}"/>
    <cellStyle name="s_Factset_Snowball Model 012105_Theta DDM 071305 2 7 2" xfId="31075" xr:uid="{EBCFDB05-DC87-405A-94BD-6F92C7D4791C}"/>
    <cellStyle name="s_Factset_Snowball Model 012105_Theta DDM 071305 2 8" xfId="29171" xr:uid="{37230C76-D0D9-453C-B570-3EAE22D727D0}"/>
    <cellStyle name="s_Factset_Snowball Model 012105_Theta DDM 071305 2 8 2" xfId="41770" xr:uid="{3C95AB3B-7C21-49E0-82B5-AD4B6D250091}"/>
    <cellStyle name="s_Factset_Snowball Model 012105_Theta DDM 071305 2 9" xfId="24783" xr:uid="{3DB78681-CD65-4A73-B082-911177CF1BD3}"/>
    <cellStyle name="s_Factset_Snowball Model 012105_Theta DDM 071305 2 9 2" xfId="37831" xr:uid="{E138182C-3F8C-4CC3-B25C-FA595B7BA2C4}"/>
    <cellStyle name="s_Factset_Snowball Model 012105_Theta DDM 071305 3" xfId="13872" xr:uid="{0053910B-92D8-4669-8883-2FAB5F17CF49}"/>
    <cellStyle name="s_Factset_Snowball Model 012105_Theta DDM 071305 3 10" xfId="26395" xr:uid="{3312C885-40B6-40B1-B3FF-1E6D2AAC3AF2}"/>
    <cellStyle name="s_Factset_Snowball Model 012105_Theta DDM 071305 3 10 2" xfId="39271" xr:uid="{43FBF411-172B-4B20-A8EE-01B829FD30C6}"/>
    <cellStyle name="s_Factset_Snowball Model 012105_Theta DDM 071305 3 11" xfId="24318" xr:uid="{E4114CAF-986D-4CE6-8AAD-7EE98C0A2E29}"/>
    <cellStyle name="s_Factset_Snowball Model 012105_Theta DDM 071305 3 11 2" xfId="37413" xr:uid="{E3E0FA54-90A3-42E6-ADED-8E618BBAC245}"/>
    <cellStyle name="s_Factset_Snowball Model 012105_Theta DDM 071305 3 2" xfId="14894" xr:uid="{F00CA4E2-ED9A-4BD6-A744-2C8D040A7755}"/>
    <cellStyle name="s_Factset_Snowball Model 012105_Theta DDM 071305 3 2 10" xfId="22183" xr:uid="{4C043D08-835F-4D1A-B14F-201341FE3E92}"/>
    <cellStyle name="s_Factset_Snowball Model 012105_Theta DDM 071305 3 2 10 2" xfId="35399" xr:uid="{783564BC-727A-49EC-A61B-2E80E333CA52}"/>
    <cellStyle name="s_Factset_Snowball Model 012105_Theta DDM 071305 3 2 11" xfId="31834" xr:uid="{F6AEAD05-20C8-4DF1-88B8-B0B41A561471}"/>
    <cellStyle name="s_Factset_Snowball Model 012105_Theta DDM 071305 3 2 2" xfId="23927" xr:uid="{C738F2B8-5DA5-4DCD-B972-3C4D6B8F55CF}"/>
    <cellStyle name="s_Factset_Snowball Model 012105_Theta DDM 071305 3 2 2 2" xfId="37041" xr:uid="{09694811-7A13-403D-9ED6-EADC473F0AD8}"/>
    <cellStyle name="s_Factset_Snowball Model 012105_Theta DDM 071305 3 2 3" xfId="25451" xr:uid="{ECABE73A-279F-406C-A1F2-6B4E88B9A0C4}"/>
    <cellStyle name="s_Factset_Snowball Model 012105_Theta DDM 071305 3 2 3 2" xfId="38432" xr:uid="{F7A15B73-70B5-43BE-B1E4-9AF3015B53DA}"/>
    <cellStyle name="s_Factset_Snowball Model 012105_Theta DDM 071305 3 2 4" xfId="7039" xr:uid="{9D7292EB-EBCC-459D-A9C6-6ECA43FD393A}"/>
    <cellStyle name="s_Factset_Snowball Model 012105_Theta DDM 071305 3 2 4 2" xfId="31260" xr:uid="{B3AA9E6E-C3E0-4B19-9FAC-4C63ADC5011F}"/>
    <cellStyle name="s_Factset_Snowball Model 012105_Theta DDM 071305 3 2 5" xfId="24111" xr:uid="{FD81103F-F303-4EAD-A15C-BF7765B1EADA}"/>
    <cellStyle name="s_Factset_Snowball Model 012105_Theta DDM 071305 3 2 5 2" xfId="37224" xr:uid="{756EEC3D-660E-4D57-AFF2-FA00C1999DD9}"/>
    <cellStyle name="s_Factset_Snowball Model 012105_Theta DDM 071305 3 2 6" xfId="26477" xr:uid="{9CC879C8-69B9-4396-A14F-2BC60EBDAE67}"/>
    <cellStyle name="s_Factset_Snowball Model 012105_Theta DDM 071305 3 2 6 2" xfId="39349" xr:uid="{3A8C31A1-273B-4D48-BE01-9C38BC04F7A1}"/>
    <cellStyle name="s_Factset_Snowball Model 012105_Theta DDM 071305 3 2 7" xfId="18777" xr:uid="{A04EFD4A-6712-48DF-9C4C-90AEDE7C1165}"/>
    <cellStyle name="s_Factset_Snowball Model 012105_Theta DDM 071305 3 2 7 2" xfId="32363" xr:uid="{8632D8CB-67D1-4E06-8977-29D649F2F594}"/>
    <cellStyle name="s_Factset_Snowball Model 012105_Theta DDM 071305 3 2 8" xfId="19452" xr:uid="{3258547B-31EB-442E-9E4A-BE981348A9FB}"/>
    <cellStyle name="s_Factset_Snowball Model 012105_Theta DDM 071305 3 2 8 2" xfId="32972" xr:uid="{AD19F02D-6BBF-40AC-A114-0DD6862EAC6E}"/>
    <cellStyle name="s_Factset_Snowball Model 012105_Theta DDM 071305 3 2 9" xfId="28119" xr:uid="{58ACF67A-4861-4F9C-AD16-8BBA5CB82DA0}"/>
    <cellStyle name="s_Factset_Snowball Model 012105_Theta DDM 071305 3 2 9 2" xfId="40800" xr:uid="{7644DD1A-899C-429B-9348-3EEE1F43B940}"/>
    <cellStyle name="s_Factset_Snowball Model 012105_Theta DDM 071305 3 3" xfId="23141" xr:uid="{C3C5EF64-8A67-4714-A20E-EE595AF63241}"/>
    <cellStyle name="s_Factset_Snowball Model 012105_Theta DDM 071305 3 3 2" xfId="36287" xr:uid="{946322C6-FF20-4006-ACC4-02C1821BAC3A}"/>
    <cellStyle name="s_Factset_Snowball Model 012105_Theta DDM 071305 3 4" xfId="19995" xr:uid="{FBE1CA8F-821C-47E0-8FA2-C05611E07A82}"/>
    <cellStyle name="s_Factset_Snowball Model 012105_Theta DDM 071305 3 4 2" xfId="33469" xr:uid="{DCA9E58B-0DAB-44A4-971E-A5E8A4525D9D}"/>
    <cellStyle name="s_Factset_Snowball Model 012105_Theta DDM 071305 3 5" xfId="18704" xr:uid="{F4EC8CC8-59C2-4A94-9A1D-E91140DFBEBE}"/>
    <cellStyle name="s_Factset_Snowball Model 012105_Theta DDM 071305 3 5 2" xfId="32302" xr:uid="{4D61FD30-674D-4A4B-8401-D4F22A71EE1C}"/>
    <cellStyle name="s_Factset_Snowball Model 012105_Theta DDM 071305 3 6" xfId="6427" xr:uid="{2CF72B57-D9D0-47EA-A897-2C971AFC0C7A}"/>
    <cellStyle name="s_Factset_Snowball Model 012105_Theta DDM 071305 3 6 2" xfId="30807" xr:uid="{EA6EB11E-21DC-44F7-BB11-E658112F859A}"/>
    <cellStyle name="s_Factset_Snowball Model 012105_Theta DDM 071305 3 7" xfId="24631" xr:uid="{66DC2001-D3F5-46FB-B3A0-B43FB3E50C64}"/>
    <cellStyle name="s_Factset_Snowball Model 012105_Theta DDM 071305 3 7 2" xfId="37691" xr:uid="{480E1596-B2B9-468E-A04F-CB4D9599E8B3}"/>
    <cellStyle name="s_Factset_Snowball Model 012105_Theta DDM 071305 3 8" xfId="24799" xr:uid="{7F567AA1-3AB3-4C7E-8993-F2D9226D7070}"/>
    <cellStyle name="s_Factset_Snowball Model 012105_Theta DDM 071305 3 8 2" xfId="37846" xr:uid="{9A46AD3A-5667-4ADC-A2BB-443C06019C2F}"/>
    <cellStyle name="s_Factset_Snowball Model 012105_Theta DDM 071305 3 9" xfId="26903" xr:uid="{B6CC80B6-93DF-4391-980F-299BFC7E780C}"/>
    <cellStyle name="s_Factset_Snowball Model 012105_Theta DDM 071305 3 9 2" xfId="39728" xr:uid="{E661015E-3C6D-4B3B-B1FD-63FF50FB4151}"/>
    <cellStyle name="s_Factset_Snowball Model 012105_Theta DDM 071305 4" xfId="11694" xr:uid="{6805B160-9CEB-41E3-9D91-0DA08F6C1D14}"/>
    <cellStyle name="s_Factset_Snowball Model 012105_Theta DDM 071305 4 10" xfId="25514" xr:uid="{4BE177C4-1F89-4DED-B281-AF4B6BF67D47}"/>
    <cellStyle name="s_Factset_Snowball Model 012105_Theta DDM 071305 4 10 2" xfId="38488" xr:uid="{83A4BA8D-078E-456B-A803-26BC3C879BCB}"/>
    <cellStyle name="s_Factset_Snowball Model 012105_Theta DDM 071305 4 2" xfId="21550" xr:uid="{753ABF41-AF7E-43D8-B76A-AC9CD72F661F}"/>
    <cellStyle name="s_Factset_Snowball Model 012105_Theta DDM 071305 4 2 2" xfId="34874" xr:uid="{AE7944AC-E6FD-455A-A41E-455B5639D73C}"/>
    <cellStyle name="s_Factset_Snowball Model 012105_Theta DDM 071305 4 3" xfId="23298" xr:uid="{1EBE6936-E992-4781-B490-9C3F55FB74D0}"/>
    <cellStyle name="s_Factset_Snowball Model 012105_Theta DDM 071305 4 3 2" xfId="36439" xr:uid="{2498E065-710C-4484-B2A3-2C79CE091CC7}"/>
    <cellStyle name="s_Factset_Snowball Model 012105_Theta DDM 071305 4 4" xfId="24945" xr:uid="{E5262BF6-7B69-41A6-A418-03948BFCB75C}"/>
    <cellStyle name="s_Factset_Snowball Model 012105_Theta DDM 071305 4 4 2" xfId="37979" xr:uid="{3C46B684-C06E-4554-B420-B24B9EF43BCC}"/>
    <cellStyle name="s_Factset_Snowball Model 012105_Theta DDM 071305 4 5" xfId="27033" xr:uid="{A624AC35-9C00-4BDF-9E8A-8A19E4F53001}"/>
    <cellStyle name="s_Factset_Snowball Model 012105_Theta DDM 071305 4 5 2" xfId="39842" xr:uid="{993A6DFB-B697-4A9B-A211-21E2CAFBF3C2}"/>
    <cellStyle name="s_Factset_Snowball Model 012105_Theta DDM 071305 4 6" xfId="20074" xr:uid="{694AD054-2257-444F-B05B-6B485503A1EB}"/>
    <cellStyle name="s_Factset_Snowball Model 012105_Theta DDM 071305 4 6 2" xfId="33540" xr:uid="{007FF03A-5B43-4D2A-92DF-34FC7C5841E5}"/>
    <cellStyle name="s_Factset_Snowball Model 012105_Theta DDM 071305 4 7" xfId="27059" xr:uid="{B9CB6DA6-9E1D-4B63-9ACF-66AD9AB8DE59}"/>
    <cellStyle name="s_Factset_Snowball Model 012105_Theta DDM 071305 4 7 2" xfId="39862" xr:uid="{16637764-B8B7-4912-BDAE-04A0E43D2C7A}"/>
    <cellStyle name="s_Factset_Snowball Model 012105_Theta DDM 071305 4 8" xfId="21022" xr:uid="{9CB7546C-571E-46C5-9C3E-17D6D91A2E16}"/>
    <cellStyle name="s_Factset_Snowball Model 012105_Theta DDM 071305 4 8 2" xfId="34383" xr:uid="{A281384B-8312-4B69-B489-37A00ACDA592}"/>
    <cellStyle name="s_Factset_Snowball Model 012105_Theta DDM 071305 4 9" xfId="4945" xr:uid="{EE5724BC-18DE-499D-B42D-C1C89ECC81AD}"/>
    <cellStyle name="s_Factset_Snowball Model 012105_Theta DDM 071305 4 9 2" xfId="29881" xr:uid="{81ADD031-0393-4438-8215-D5932A59FCCF}"/>
    <cellStyle name="s_Factset_Snowball Model 012105_Theta DDM 071305 5" xfId="25739" xr:uid="{2730B047-6EEA-4BED-BDE6-2A0AF6E76610}"/>
    <cellStyle name="s_Factset_Snowball Model 012105_Theta DDM 071305 5 2" xfId="38688" xr:uid="{486F8993-A89D-4AA4-B48F-8F845FF6B81B}"/>
    <cellStyle name="s_Factset_Snowball Model 012105_Theta DDM 071305 6" xfId="20407" xr:uid="{6B7226EE-9219-4CFF-AB6C-1715CE107C34}"/>
    <cellStyle name="s_Factset_Snowball Model 012105_Theta DDM 071305 6 2" xfId="33836" xr:uid="{1809DB80-4B7D-40AE-B5DB-982882846111}"/>
    <cellStyle name="s_Factset_Snowball Model 012105_Theta DDM 071305 7" xfId="26095" xr:uid="{D2D1D827-8D61-40D0-8FD7-E5E607CF1E64}"/>
    <cellStyle name="s_Factset_Snowball Model 012105_Theta DDM 071305 7 2" xfId="39006" xr:uid="{6CD19B13-01CC-4313-A242-D961C131FCE4}"/>
    <cellStyle name="s_Factset_Snowball Model 012105_Tulip Model 020205" xfId="3140" xr:uid="{EBE61059-70AA-4B7F-9D35-D61615211C4D}"/>
    <cellStyle name="s_Factset_Snowball Model 012105_Tulip Model 020205 2" xfId="12161" xr:uid="{629E392F-3DEE-4EFF-9168-DAB18307ACEA}"/>
    <cellStyle name="s_Factset_Snowball Model 012105_Tulip Model 020205 2 10" xfId="6542" xr:uid="{E8C64D33-1862-4ADE-8F5C-7E3D6B04F1B9}"/>
    <cellStyle name="s_Factset_Snowball Model 012105_Tulip Model 020205 2 10 2" xfId="30879" xr:uid="{BC51A19E-81F3-46F5-B688-9EDAE30ED32D}"/>
    <cellStyle name="s_Factset_Snowball Model 012105_Tulip Model 020205 2 2" xfId="21944" xr:uid="{E2DA64E1-6F2D-4320-8187-A914BEC238F1}"/>
    <cellStyle name="s_Factset_Snowball Model 012105_Tulip Model 020205 2 2 2" xfId="35177" xr:uid="{96ADBE91-29B2-4A34-8B78-44BCAE63373E}"/>
    <cellStyle name="s_Factset_Snowball Model 012105_Tulip Model 020205 2 3" xfId="19917" xr:uid="{F24444E9-98EB-4059-897F-ACE24BCD72A4}"/>
    <cellStyle name="s_Factset_Snowball Model 012105_Tulip Model 020205 2 3 2" xfId="33393" xr:uid="{F492BB1C-5A54-473B-8E42-16F60B76420D}"/>
    <cellStyle name="s_Factset_Snowball Model 012105_Tulip Model 020205 2 4" xfId="8623" xr:uid="{8DDDB2D0-8791-4C3E-B69B-99B61AC1292E}"/>
    <cellStyle name="s_Factset_Snowball Model 012105_Tulip Model 020205 2 4 2" xfId="31488" xr:uid="{2EB2C323-A1E1-4968-A053-565A08D74DDA}"/>
    <cellStyle name="s_Factset_Snowball Model 012105_Tulip Model 020205 2 5" xfId="21066" xr:uid="{8EFE44D5-C176-4CEE-B3B9-03E8CE862C07}"/>
    <cellStyle name="s_Factset_Snowball Model 012105_Tulip Model 020205 2 5 2" xfId="34422" xr:uid="{E3AC002E-F4E0-4090-AABE-0E5C0F1CE300}"/>
    <cellStyle name="s_Factset_Snowball Model 012105_Tulip Model 020205 2 6" xfId="20760" xr:uid="{67AD31BD-3ABA-43C9-BE77-BE7C701DDD30}"/>
    <cellStyle name="s_Factset_Snowball Model 012105_Tulip Model 020205 2 6 2" xfId="34153" xr:uid="{27B3E10C-A786-4936-B8D1-C323714CEA57}"/>
    <cellStyle name="s_Factset_Snowball Model 012105_Tulip Model 020205 2 7" xfId="20083" xr:uid="{7AB08B5E-9709-46D2-887D-B6FE92E808A7}"/>
    <cellStyle name="s_Factset_Snowball Model 012105_Tulip Model 020205 2 7 2" xfId="33548" xr:uid="{7BFF2B7F-62FA-4481-AF58-F2342761D9FD}"/>
    <cellStyle name="s_Factset_Snowball Model 012105_Tulip Model 020205 2 8" xfId="26803" xr:uid="{EE4F056E-7CB3-4AFE-856A-23B623A0BE20}"/>
    <cellStyle name="s_Factset_Snowball Model 012105_Tulip Model 020205 2 8 2" xfId="39641" xr:uid="{E612CF23-3D41-4F04-98FC-C180E5AF44F7}"/>
    <cellStyle name="s_Factset_Snowball Model 012105_Tulip Model 020205 2 9" xfId="27483" xr:uid="{0D758694-C3B8-4E19-AAE1-E3D1D917BB66}"/>
    <cellStyle name="s_Factset_Snowball Model 012105_Tulip Model 020205 2 9 2" xfId="40247" xr:uid="{B0014E49-A68F-4D6C-BC89-1B372A01FC6C}"/>
    <cellStyle name="s_Factset_Snowball Model 012105_Tulip Model 020205 3" xfId="13873" xr:uid="{5499D022-62E3-46F6-8BF8-056664EC87DA}"/>
    <cellStyle name="s_Factset_Snowball Model 012105_Tulip Model 020205 3 10" xfId="26372" xr:uid="{6DF6BBCA-D5A1-4CF0-BA46-6C9CF7724077}"/>
    <cellStyle name="s_Factset_Snowball Model 012105_Tulip Model 020205 3 10 2" xfId="39250" xr:uid="{28FA6885-68FB-49C5-9679-8E1CE4FA200F}"/>
    <cellStyle name="s_Factset_Snowball Model 012105_Tulip Model 020205 3 11" xfId="26415" xr:uid="{82F208C3-B81A-47F1-93DF-3CA01D19838A}"/>
    <cellStyle name="s_Factset_Snowball Model 012105_Tulip Model 020205 3 11 2" xfId="39290" xr:uid="{B2267D8A-7396-4E19-8E1F-EA00A3C308AA}"/>
    <cellStyle name="s_Factset_Snowball Model 012105_Tulip Model 020205 3 2" xfId="14895" xr:uid="{9E8E0D02-B527-4702-8B5F-7ED83906038A}"/>
    <cellStyle name="s_Factset_Snowball Model 012105_Tulip Model 020205 3 2 10" xfId="22129" xr:uid="{3FE3770A-29B7-40F6-8C82-C28ED43AD829}"/>
    <cellStyle name="s_Factset_Snowball Model 012105_Tulip Model 020205 3 2 10 2" xfId="35352" xr:uid="{2992CB37-39AB-4840-A6E8-A3E23B8B5D94}"/>
    <cellStyle name="s_Factset_Snowball Model 012105_Tulip Model 020205 3 2 11" xfId="31835" xr:uid="{A0D89E42-6B92-4833-8ED0-6FCADF4DD6C0}"/>
    <cellStyle name="s_Factset_Snowball Model 012105_Tulip Model 020205 3 2 2" xfId="23928" xr:uid="{21E11113-8A8F-4EE8-A486-20487FCCA937}"/>
    <cellStyle name="s_Factset_Snowball Model 012105_Tulip Model 020205 3 2 2 2" xfId="37042" xr:uid="{0712394E-F8B2-4790-8FCC-B035E82FB7DC}"/>
    <cellStyle name="s_Factset_Snowball Model 012105_Tulip Model 020205 3 2 3" xfId="25193" xr:uid="{6C15E839-7991-45FD-840B-57A73AB045BC}"/>
    <cellStyle name="s_Factset_Snowball Model 012105_Tulip Model 020205 3 2 3 2" xfId="38203" xr:uid="{AFE86CEE-3986-4391-8CD0-4298D5EDCDE4}"/>
    <cellStyle name="s_Factset_Snowball Model 012105_Tulip Model 020205 3 2 4" xfId="23696" xr:uid="{EECE1B2F-E960-4AD2-B3DA-5D8A72872E61}"/>
    <cellStyle name="s_Factset_Snowball Model 012105_Tulip Model 020205 3 2 4 2" xfId="36810" xr:uid="{2CCE0662-3B4F-429A-8C9F-232C3587C214}"/>
    <cellStyle name="s_Factset_Snowball Model 012105_Tulip Model 020205 3 2 5" xfId="26753" xr:uid="{98BAD88D-DF11-4E8B-B541-60CBCF52C0C8}"/>
    <cellStyle name="s_Factset_Snowball Model 012105_Tulip Model 020205 3 2 5 2" xfId="39598" xr:uid="{BFA2DB4E-B884-44D3-B72E-A072CD5A2245}"/>
    <cellStyle name="s_Factset_Snowball Model 012105_Tulip Model 020205 3 2 6" xfId="23248" xr:uid="{8A6C57BA-CF5B-40B3-99AF-BAA867DB57B3}"/>
    <cellStyle name="s_Factset_Snowball Model 012105_Tulip Model 020205 3 2 6 2" xfId="36393" xr:uid="{67AB41BA-CE1A-4F5C-9DCA-63DC4075F535}"/>
    <cellStyle name="s_Factset_Snowball Model 012105_Tulip Model 020205 3 2 7" xfId="25903" xr:uid="{A8E628CB-1BFA-49E7-BEDC-61F323EAE888}"/>
    <cellStyle name="s_Factset_Snowball Model 012105_Tulip Model 020205 3 2 7 2" xfId="38840" xr:uid="{07A4AD6C-5A5A-4E5A-8834-B3BDC8C7FA4F}"/>
    <cellStyle name="s_Factset_Snowball Model 012105_Tulip Model 020205 3 2 8" xfId="27559" xr:uid="{60E9B624-DB3A-4110-BFFE-C49969E784BF}"/>
    <cellStyle name="s_Factset_Snowball Model 012105_Tulip Model 020205 3 2 8 2" xfId="40312" xr:uid="{3A801D9A-E8DE-40D0-A871-5992984F28CF}"/>
    <cellStyle name="s_Factset_Snowball Model 012105_Tulip Model 020205 3 2 9" xfId="7081" xr:uid="{2C1698F6-7E89-4EE9-B1D0-741BB64D8856}"/>
    <cellStyle name="s_Factset_Snowball Model 012105_Tulip Model 020205 3 2 9 2" xfId="31299" xr:uid="{482B08B7-9949-4551-8FD5-0034AF4CB7ED}"/>
    <cellStyle name="s_Factset_Snowball Model 012105_Tulip Model 020205 3 3" xfId="23142" xr:uid="{E0F76AAE-C486-424B-B954-733E72D383D5}"/>
    <cellStyle name="s_Factset_Snowball Model 012105_Tulip Model 020205 3 3 2" xfId="36288" xr:uid="{E66BF305-71DD-4633-970A-8A37157B68CD}"/>
    <cellStyle name="s_Factset_Snowball Model 012105_Tulip Model 020205 3 4" xfId="21789" xr:uid="{40517D08-E11D-45F9-AE51-CE39EA44463E}"/>
    <cellStyle name="s_Factset_Snowball Model 012105_Tulip Model 020205 3 4 2" xfId="35065" xr:uid="{9769E89C-34B7-45CB-AD7C-3577623E191F}"/>
    <cellStyle name="s_Factset_Snowball Model 012105_Tulip Model 020205 3 5" xfId="20561" xr:uid="{A87EADBC-4712-484F-9022-96D9F56EBD68}"/>
    <cellStyle name="s_Factset_Snowball Model 012105_Tulip Model 020205 3 5 2" xfId="33974" xr:uid="{2FCE7406-6116-4B5C-9BD4-12E7A36BE656}"/>
    <cellStyle name="s_Factset_Snowball Model 012105_Tulip Model 020205 3 6" xfId="26336" xr:uid="{6F6957E7-30E0-437D-BCED-7A9368296716}"/>
    <cellStyle name="s_Factset_Snowball Model 012105_Tulip Model 020205 3 6 2" xfId="39221" xr:uid="{3DB4D8DE-7534-4705-A29D-0F863CFEB149}"/>
    <cellStyle name="s_Factset_Snowball Model 012105_Tulip Model 020205 3 7" xfId="6493" xr:uid="{E2E02187-AC6B-4244-9857-E41866CC83BF}"/>
    <cellStyle name="s_Factset_Snowball Model 012105_Tulip Model 020205 3 7 2" xfId="30837" xr:uid="{D6E390E2-2746-456C-86B3-761520A1F382}"/>
    <cellStyle name="s_Factset_Snowball Model 012105_Tulip Model 020205 3 8" xfId="19957" xr:uid="{2D317E67-54AB-4708-9079-F8706E8087DF}"/>
    <cellStyle name="s_Factset_Snowball Model 012105_Tulip Model 020205 3 8 2" xfId="33432" xr:uid="{EC0117B1-870B-4AFE-B1DC-7C00FCF44553}"/>
    <cellStyle name="s_Factset_Snowball Model 012105_Tulip Model 020205 3 9" xfId="27111" xr:uid="{698A66BD-2F11-40BA-BE10-9F7AD3FD0E19}"/>
    <cellStyle name="s_Factset_Snowball Model 012105_Tulip Model 020205 3 9 2" xfId="39910" xr:uid="{930944DE-92ED-447C-8C55-4418414E03F8}"/>
    <cellStyle name="s_Factset_Snowball Model 012105_Tulip Model 020205 4" xfId="11695" xr:uid="{D27D5AEE-2081-460B-9C8A-78317E4BD3C7}"/>
    <cellStyle name="s_Factset_Snowball Model 012105_Tulip Model 020205 4 10" xfId="24691" xr:uid="{BBC1E485-7AFE-4F13-8C1C-08219784B6D3}"/>
    <cellStyle name="s_Factset_Snowball Model 012105_Tulip Model 020205 4 10 2" xfId="37749" xr:uid="{94BBD891-CC98-4DF3-94E2-DAEAD92827EF}"/>
    <cellStyle name="s_Factset_Snowball Model 012105_Tulip Model 020205 4 2" xfId="21551" xr:uid="{1D56184E-5F82-4CD8-BEF2-98451DD076F2}"/>
    <cellStyle name="s_Factset_Snowball Model 012105_Tulip Model 020205 4 2 2" xfId="34875" xr:uid="{B6E1B280-2428-4161-AB9E-6E9C11323D4E}"/>
    <cellStyle name="s_Factset_Snowball Model 012105_Tulip Model 020205 4 3" xfId="19663" xr:uid="{38497459-B70A-4F39-9F04-77029010B490}"/>
    <cellStyle name="s_Factset_Snowball Model 012105_Tulip Model 020205 4 3 2" xfId="33158" xr:uid="{AFBDC2D0-4A20-4FF1-91DD-322C1CCA742B}"/>
    <cellStyle name="s_Factset_Snowball Model 012105_Tulip Model 020205 4 4" xfId="26891" xr:uid="{2E2A35D8-B499-401D-9F55-9D4B68EC09BD}"/>
    <cellStyle name="s_Factset_Snowball Model 012105_Tulip Model 020205 4 4 2" xfId="39717" xr:uid="{2F3E9EDA-3D2B-4E64-9CA8-259E68C7986C}"/>
    <cellStyle name="s_Factset_Snowball Model 012105_Tulip Model 020205 4 5" xfId="25236" xr:uid="{3F7876E0-F5B2-4379-859A-A8B35F78F937}"/>
    <cellStyle name="s_Factset_Snowball Model 012105_Tulip Model 020205 4 5 2" xfId="38243" xr:uid="{3E0FC790-1C76-4BEE-8879-A2AB52A7A394}"/>
    <cellStyle name="s_Factset_Snowball Model 012105_Tulip Model 020205 4 6" xfId="24324" xr:uid="{3D1538DB-4558-44EF-AAE8-CB6761119AC1}"/>
    <cellStyle name="s_Factset_Snowball Model 012105_Tulip Model 020205 4 6 2" xfId="37419" xr:uid="{483F2CA1-663C-4F85-9D1C-E536ACF86CB4}"/>
    <cellStyle name="s_Factset_Snowball Model 012105_Tulip Model 020205 4 7" xfId="28598" xr:uid="{31464D41-797D-401C-B5E1-8352D2BDA630}"/>
    <cellStyle name="s_Factset_Snowball Model 012105_Tulip Model 020205 4 7 2" xfId="41234" xr:uid="{F6F6E786-9A80-4A09-B15D-61D4048533F7}"/>
    <cellStyle name="s_Factset_Snowball Model 012105_Tulip Model 020205 4 8" xfId="19863" xr:uid="{BF1AB844-460F-4846-B36A-C144C30D0DE3}"/>
    <cellStyle name="s_Factset_Snowball Model 012105_Tulip Model 020205 4 8 2" xfId="33342" xr:uid="{7014249F-60ED-498B-8798-E0C591EE37EC}"/>
    <cellStyle name="s_Factset_Snowball Model 012105_Tulip Model 020205 4 9" xfId="24569" xr:uid="{328D9C50-59A4-4326-B8CB-25D53463F614}"/>
    <cellStyle name="s_Factset_Snowball Model 012105_Tulip Model 020205 4 9 2" xfId="37641" xr:uid="{5B968EB3-7901-48D1-93E8-1DBEB6B53479}"/>
    <cellStyle name="s_Factset_Snowball Model 012105_Tulip Model 020205 5" xfId="25781" xr:uid="{88BBF44B-1FBC-4A45-95C7-CF54C3E6DF66}"/>
    <cellStyle name="s_Factset_Snowball Model 012105_Tulip Model 020205 5 2" xfId="38727" xr:uid="{E66310E2-66CE-4862-BA82-1FA329770482}"/>
    <cellStyle name="s_Factset_Snowball Model 012105_Tulip Model 020205 6" xfId="25633" xr:uid="{F6F5D492-4E1F-4E4B-BFE8-5CA2F0FD3A46}"/>
    <cellStyle name="s_Factset_Snowball Model 012105_Tulip Model 020205 6 2" xfId="38596" xr:uid="{0A33E943-33B0-4D8E-B82C-AA1693D5ECFB}"/>
    <cellStyle name="s_Factset_Snowball Model 012105_Tulip Model 020205 7" xfId="28650" xr:uid="{F30368B7-99FD-423C-8D14-0C8BCA654108}"/>
    <cellStyle name="s_Factset_Snowball Model 012105_Tulip Model 020205 7 2" xfId="41278" xr:uid="{DCFCF856-B371-4347-BBBA-7DCC7546E44C}"/>
    <cellStyle name="s_Factset_Snowball Model 012105_Tulip Model 020205 v4" xfId="3141" xr:uid="{3D559D8A-CA12-4A5B-ABB6-04B121A828F4}"/>
    <cellStyle name="s_Factset_Snowball Model 012105_Tulip Model 020205 v4 2" xfId="12160" xr:uid="{C68B2512-47E4-4C91-95C1-F3D92A123E7F}"/>
    <cellStyle name="s_Factset_Snowball Model 012105_Tulip Model 020205 v4 2 10" xfId="28415" xr:uid="{61853103-5FDD-4B88-B2CB-9A26F6939A4A}"/>
    <cellStyle name="s_Factset_Snowball Model 012105_Tulip Model 020205 v4 2 10 2" xfId="41074" xr:uid="{E5CA2B46-0932-4F1E-BCC2-57FBBA11B328}"/>
    <cellStyle name="s_Factset_Snowball Model 012105_Tulip Model 020205 v4 2 2" xfId="21943" xr:uid="{EDF092D6-92E4-4715-8038-C06B6D9873CB}"/>
    <cellStyle name="s_Factset_Snowball Model 012105_Tulip Model 020205 v4 2 2 2" xfId="35176" xr:uid="{76F55E30-4055-4263-A3AE-22AF07A5186E}"/>
    <cellStyle name="s_Factset_Snowball Model 012105_Tulip Model 020205 v4 2 3" xfId="23377" xr:uid="{F754E976-14AD-48F7-98D9-F570A69F801B}"/>
    <cellStyle name="s_Factset_Snowball Model 012105_Tulip Model 020205 v4 2 3 2" xfId="36513" xr:uid="{DE3FB751-8F82-486B-95A2-63CEBB7A46E0}"/>
    <cellStyle name="s_Factset_Snowball Model 012105_Tulip Model 020205 v4 2 4" xfId="21394" xr:uid="{771F220D-D603-4EC4-8755-3B4DB013A3B5}"/>
    <cellStyle name="s_Factset_Snowball Model 012105_Tulip Model 020205 v4 2 4 2" xfId="34729" xr:uid="{D33CE32A-E96F-4331-AD80-FF8FD6861D64}"/>
    <cellStyle name="s_Factset_Snowball Model 012105_Tulip Model 020205 v4 2 5" xfId="22722" xr:uid="{38F54CCB-8C3B-47E8-A055-A6D2DA0584FB}"/>
    <cellStyle name="s_Factset_Snowball Model 012105_Tulip Model 020205 v4 2 5 2" xfId="35892" xr:uid="{E2A6CEC8-CE39-4FA5-8EC5-C1ED1298FE76}"/>
    <cellStyle name="s_Factset_Snowball Model 012105_Tulip Model 020205 v4 2 6" xfId="26963" xr:uid="{4EE96C78-9E4F-4767-A45F-FBA83357231A}"/>
    <cellStyle name="s_Factset_Snowball Model 012105_Tulip Model 020205 v4 2 6 2" xfId="39781" xr:uid="{B3719977-B98C-49F2-8048-B5D759C83F8F}"/>
    <cellStyle name="s_Factset_Snowball Model 012105_Tulip Model 020205 v4 2 7" xfId="24683" xr:uid="{136ADCDF-EE24-4D41-921D-055309277076}"/>
    <cellStyle name="s_Factset_Snowball Model 012105_Tulip Model 020205 v4 2 7 2" xfId="37741" xr:uid="{8BD2DA49-D7CA-45F9-BB64-493482DC4D61}"/>
    <cellStyle name="s_Factset_Snowball Model 012105_Tulip Model 020205 v4 2 8" xfId="27911" xr:uid="{9CD32D76-0627-4848-B699-A118E700BA9F}"/>
    <cellStyle name="s_Factset_Snowball Model 012105_Tulip Model 020205 v4 2 8 2" xfId="40611" xr:uid="{0A4981F5-0FE8-4E76-9750-FC5B99B40EB3}"/>
    <cellStyle name="s_Factset_Snowball Model 012105_Tulip Model 020205 v4 2 9" xfId="27878" xr:uid="{75A92244-3B3E-4CE5-A573-CD02009FFC6F}"/>
    <cellStyle name="s_Factset_Snowball Model 012105_Tulip Model 020205 v4 2 9 2" xfId="40581" xr:uid="{0668AAD6-187D-4440-BEED-19F4400267BA}"/>
    <cellStyle name="s_Factset_Snowball Model 012105_Tulip Model 020205 v4 3" xfId="13874" xr:uid="{68FBCD4A-DB27-48C1-8DDD-3E0BEF88ACB2}"/>
    <cellStyle name="s_Factset_Snowball Model 012105_Tulip Model 020205 v4 3 10" xfId="28396" xr:uid="{8F0A77D8-C98B-4F6B-B15B-773C31305DDF}"/>
    <cellStyle name="s_Factset_Snowball Model 012105_Tulip Model 020205 v4 3 10 2" xfId="41057" xr:uid="{0F55B461-B1EF-4368-8AEB-726EA04F926C}"/>
    <cellStyle name="s_Factset_Snowball Model 012105_Tulip Model 020205 v4 3 11" xfId="26111" xr:uid="{E02842AC-718D-4E98-B6A8-3ADC042426B2}"/>
    <cellStyle name="s_Factset_Snowball Model 012105_Tulip Model 020205 v4 3 11 2" xfId="39021" xr:uid="{AD0DF5F6-4541-4C92-892C-2C0052847F2C}"/>
    <cellStyle name="s_Factset_Snowball Model 012105_Tulip Model 020205 v4 3 2" xfId="14896" xr:uid="{8433BAC0-27CF-453A-8733-3A1FB32D0588}"/>
    <cellStyle name="s_Factset_Snowball Model 012105_Tulip Model 020205 v4 3 2 10" xfId="6314" xr:uid="{B7AE4D8F-2166-4E0D-901F-89BFF7B98733}"/>
    <cellStyle name="s_Factset_Snowball Model 012105_Tulip Model 020205 v4 3 2 10 2" xfId="30707" xr:uid="{32D672DE-65E5-4D18-9261-4928B9E20551}"/>
    <cellStyle name="s_Factset_Snowball Model 012105_Tulip Model 020205 v4 3 2 11" xfId="31836" xr:uid="{D6A78849-06C5-4188-A7D0-59158FF5AB1F}"/>
    <cellStyle name="s_Factset_Snowball Model 012105_Tulip Model 020205 v4 3 2 2" xfId="23929" xr:uid="{2434C4F8-B007-48AA-950D-1FE6AD6701D2}"/>
    <cellStyle name="s_Factset_Snowball Model 012105_Tulip Model 020205 v4 3 2 2 2" xfId="37043" xr:uid="{43FB139C-24FC-4DD3-B10A-473030D12C17}"/>
    <cellStyle name="s_Factset_Snowball Model 012105_Tulip Model 020205 v4 3 2 3" xfId="24936" xr:uid="{71995573-7DC9-44AB-B360-CF18BBD50229}"/>
    <cellStyle name="s_Factset_Snowball Model 012105_Tulip Model 020205 v4 3 2 3 2" xfId="37970" xr:uid="{61FAF407-39EF-41D6-AC7B-3BC2A648EBAF}"/>
    <cellStyle name="s_Factset_Snowball Model 012105_Tulip Model 020205 v4 3 2 4" xfId="22444" xr:uid="{C6A22E27-627D-4C0D-AF0D-FDCCEB1C8970}"/>
    <cellStyle name="s_Factset_Snowball Model 012105_Tulip Model 020205 v4 3 2 4 2" xfId="35635" xr:uid="{0CE57D9F-317D-43F9-87AC-E76E1C413C31}"/>
    <cellStyle name="s_Factset_Snowball Model 012105_Tulip Model 020205 v4 3 2 5" xfId="6284" xr:uid="{5FB7F275-0D61-4DCA-BBB7-D3DC0C15551A}"/>
    <cellStyle name="s_Factset_Snowball Model 012105_Tulip Model 020205 v4 3 2 5 2" xfId="30681" xr:uid="{A507B993-35E9-4B7B-97A1-DDD6CBBE3F5B}"/>
    <cellStyle name="s_Factset_Snowball Model 012105_Tulip Model 020205 v4 3 2 6" xfId="27800" xr:uid="{C41D8C6E-30D1-488B-AF22-44C5923EB5B0}"/>
    <cellStyle name="s_Factset_Snowball Model 012105_Tulip Model 020205 v4 3 2 6 2" xfId="40512" xr:uid="{EA936130-E9A2-46C4-82EA-C3066C543B35}"/>
    <cellStyle name="s_Factset_Snowball Model 012105_Tulip Model 020205 v4 3 2 7" xfId="26163" xr:uid="{264E5269-57BA-49CB-9450-2061B4D992C3}"/>
    <cellStyle name="s_Factset_Snowball Model 012105_Tulip Model 020205 v4 3 2 7 2" xfId="39071" xr:uid="{D4575ADC-45CC-4A98-8528-A01D96DCA12F}"/>
    <cellStyle name="s_Factset_Snowball Model 012105_Tulip Model 020205 v4 3 2 8" xfId="27554" xr:uid="{EB59A4FB-1C94-40F0-9274-C6DE9F26B9FE}"/>
    <cellStyle name="s_Factset_Snowball Model 012105_Tulip Model 020205 v4 3 2 8 2" xfId="40307" xr:uid="{BBA7584F-9864-4297-AFD8-3C4D5BA63244}"/>
    <cellStyle name="s_Factset_Snowball Model 012105_Tulip Model 020205 v4 3 2 9" xfId="23182" xr:uid="{899EEA74-BE85-43F6-ADE9-286A53BC0569}"/>
    <cellStyle name="s_Factset_Snowball Model 012105_Tulip Model 020205 v4 3 2 9 2" xfId="36328" xr:uid="{D3E5ECE4-2166-4DB8-9AED-519CB02F7B13}"/>
    <cellStyle name="s_Factset_Snowball Model 012105_Tulip Model 020205 v4 3 3" xfId="23143" xr:uid="{2AD17FD7-9830-4DCD-BB2D-C0F05D67A6F5}"/>
    <cellStyle name="s_Factset_Snowball Model 012105_Tulip Model 020205 v4 3 3 2" xfId="36289" xr:uid="{AAB80AEE-CBE8-47DC-9F11-CD09E99D144D}"/>
    <cellStyle name="s_Factset_Snowball Model 012105_Tulip Model 020205 v4 3 4" xfId="7197" xr:uid="{38B1E110-7621-422A-94E7-33974AAFA416}"/>
    <cellStyle name="s_Factset_Snowball Model 012105_Tulip Model 020205 v4 3 4 2" xfId="31397" xr:uid="{D2DBF9EF-C484-4128-93B6-80CA531155A4}"/>
    <cellStyle name="s_Factset_Snowball Model 012105_Tulip Model 020205 v4 3 5" xfId="18705" xr:uid="{15D68F78-D394-42BC-BBED-5C3A2E0569C9}"/>
    <cellStyle name="s_Factset_Snowball Model 012105_Tulip Model 020205 v4 3 5 2" xfId="32303" xr:uid="{475A48EB-0EF9-44FC-BB2A-10E4AAADC869}"/>
    <cellStyle name="s_Factset_Snowball Model 012105_Tulip Model 020205 v4 3 6" xfId="20695" xr:uid="{863ACF96-DD9A-4960-92DE-C2848B718922}"/>
    <cellStyle name="s_Factset_Snowball Model 012105_Tulip Model 020205 v4 3 6 2" xfId="34097" xr:uid="{9802B3CF-7CFE-457E-8EDB-E36BB31B41F8}"/>
    <cellStyle name="s_Factset_Snowball Model 012105_Tulip Model 020205 v4 3 7" xfId="19512" xr:uid="{F8527C2A-5575-499C-9FD7-8E305B5B49BA}"/>
    <cellStyle name="s_Factset_Snowball Model 012105_Tulip Model 020205 v4 3 7 2" xfId="33027" xr:uid="{1547450E-B32F-4C89-B13D-05F61B438D0D}"/>
    <cellStyle name="s_Factset_Snowball Model 012105_Tulip Model 020205 v4 3 8" xfId="6207" xr:uid="{26BE14DA-7A28-42D7-B7E7-09A2AD4CB67D}"/>
    <cellStyle name="s_Factset_Snowball Model 012105_Tulip Model 020205 v4 3 8 2" xfId="30619" xr:uid="{4094498D-2222-4C76-BDA7-B693B0253D50}"/>
    <cellStyle name="s_Factset_Snowball Model 012105_Tulip Model 020205 v4 3 9" xfId="7249" xr:uid="{13BD926C-87C4-4BC5-ADDD-8DC0B350728C}"/>
    <cellStyle name="s_Factset_Snowball Model 012105_Tulip Model 020205 v4 3 9 2" xfId="31442" xr:uid="{ECD72A94-3300-4386-BCC8-24E6EC1CEAF7}"/>
    <cellStyle name="s_Factset_Snowball Model 012105_Tulip Model 020205 v4 4" xfId="11696" xr:uid="{DA0E55D7-DEC9-41D8-977E-01A6ECB17889}"/>
    <cellStyle name="s_Factset_Snowball Model 012105_Tulip Model 020205 v4 4 10" xfId="27753" xr:uid="{A25CE44C-6CC6-4E12-A19C-5EFF0C6C50DE}"/>
    <cellStyle name="s_Factset_Snowball Model 012105_Tulip Model 020205 v4 4 10 2" xfId="40477" xr:uid="{B400EDE3-361C-45BB-8D4B-2EE42145C2F0}"/>
    <cellStyle name="s_Factset_Snowball Model 012105_Tulip Model 020205 v4 4 2" xfId="21552" xr:uid="{075489DE-9C2F-4ED8-BF6A-2E51E5E2CD6C}"/>
    <cellStyle name="s_Factset_Snowball Model 012105_Tulip Model 020205 v4 4 2 2" xfId="34876" xr:uid="{A9DEDCA4-16B6-4C0F-9455-252BDABE98BC}"/>
    <cellStyle name="s_Factset_Snowball Model 012105_Tulip Model 020205 v4 4 3" xfId="24830" xr:uid="{46BB27C0-2C46-4EF7-8BDF-81BA86692B5E}"/>
    <cellStyle name="s_Factset_Snowball Model 012105_Tulip Model 020205 v4 4 3 2" xfId="37874" xr:uid="{42E8CCFD-DBFB-4536-9112-5D80BFDDEBA2}"/>
    <cellStyle name="s_Factset_Snowball Model 012105_Tulip Model 020205 v4 4 4" xfId="24354" xr:uid="{F4532896-E1C6-410E-9E83-C47F1A49147B}"/>
    <cellStyle name="s_Factset_Snowball Model 012105_Tulip Model 020205 v4 4 4 2" xfId="37448" xr:uid="{1E445702-D5C0-4431-B23E-E0C78A7DDF7B}"/>
    <cellStyle name="s_Factset_Snowball Model 012105_Tulip Model 020205 v4 4 5" xfId="21832" xr:uid="{CA19E27E-8CB0-42A6-863A-DE5DAADE9857}"/>
    <cellStyle name="s_Factset_Snowball Model 012105_Tulip Model 020205 v4 4 5 2" xfId="35095" xr:uid="{55FBDD65-78E4-4240-9D5E-1E26ACF0FF6E}"/>
    <cellStyle name="s_Factset_Snowball Model 012105_Tulip Model 020205 v4 4 6" xfId="4881" xr:uid="{6B55C52E-3745-46EC-8C6A-D0167A7E362E}"/>
    <cellStyle name="s_Factset_Snowball Model 012105_Tulip Model 020205 v4 4 6 2" xfId="29857" xr:uid="{DB266B2E-42AF-458C-9F51-B507FD995F8C}"/>
    <cellStyle name="s_Factset_Snowball Model 012105_Tulip Model 020205 v4 4 7" xfId="26199" xr:uid="{160A499E-C2ED-4F19-9FEA-FCF69ABDC28E}"/>
    <cellStyle name="s_Factset_Snowball Model 012105_Tulip Model 020205 v4 4 7 2" xfId="39104" xr:uid="{E66B94CB-5DCA-4F77-86EE-9609305800D2}"/>
    <cellStyle name="s_Factset_Snowball Model 012105_Tulip Model 020205 v4 4 8" xfId="27689" xr:uid="{EF370AD7-6992-462D-ACC5-29D6DB5C068D}"/>
    <cellStyle name="s_Factset_Snowball Model 012105_Tulip Model 020205 v4 4 8 2" xfId="40420" xr:uid="{86A60505-7690-4D24-9F1E-D269CB52147C}"/>
    <cellStyle name="s_Factset_Snowball Model 012105_Tulip Model 020205 v4 4 9" xfId="6287" xr:uid="{31AE2977-E61A-40CB-BEC9-3D49AE5D5DD3}"/>
    <cellStyle name="s_Factset_Snowball Model 012105_Tulip Model 020205 v4 4 9 2" xfId="30684" xr:uid="{2F91E173-0146-49CE-8106-499636C92D0D}"/>
    <cellStyle name="s_Factset_Snowball Model 012105_Tulip Model 020205 v4 5" xfId="25053" xr:uid="{A24F1D5B-EFBC-4FF4-AC23-3767BCF55578}"/>
    <cellStyle name="s_Factset_Snowball Model 012105_Tulip Model 020205 v4 5 2" xfId="38078" xr:uid="{793A9504-9B47-43A8-B3C6-9249C265BBF2}"/>
    <cellStyle name="s_Factset_Snowball Model 012105_Tulip Model 020205 v4 6" xfId="25524" xr:uid="{CC143D1E-37FD-448E-AD04-3561CBCB1462}"/>
    <cellStyle name="s_Factset_Snowball Model 012105_Tulip Model 020205 v4 6 2" xfId="38497" xr:uid="{A993A830-A89E-47D6-99ED-FAAB54D9DC3E}"/>
    <cellStyle name="s_Factset_Snowball Model 012105_Tulip Model 020205 v4 7" xfId="28727" xr:uid="{21199842-5814-47FC-A5DB-FABA4595C7D7}"/>
    <cellStyle name="s_Factset_Snowball Model 012105_Tulip Model 020205 v4 7 2" xfId="41351" xr:uid="{BB62FB56-8372-4620-A68B-57B5A378C6C0}"/>
    <cellStyle name="s_Factset_Theta DDM 071305" xfId="3142" xr:uid="{3CE2C8D5-6555-4A0D-912C-13775CC0D681}"/>
    <cellStyle name="s_Factset_Theta DDM 071305 2" xfId="12159" xr:uid="{5382499D-43B4-456C-A7B6-48CAFA5F5D00}"/>
    <cellStyle name="s_Factset_Theta DDM 071305 2 10" xfId="29286" xr:uid="{D5FDDAE3-361E-4023-A87F-60FBD13AF415}"/>
    <cellStyle name="s_Factset_Theta DDM 071305 2 10 2" xfId="41876" xr:uid="{AE47CE95-16C6-4EF5-BC9C-F1276FA891C9}"/>
    <cellStyle name="s_Factset_Theta DDM 071305 2 2" xfId="21942" xr:uid="{165AFADA-FEB8-4AB1-A41D-4DF6ADC34640}"/>
    <cellStyle name="s_Factset_Theta DDM 071305 2 2 2" xfId="35175" xr:uid="{C61ACD17-B2C8-4937-B9FE-A80B9420EF15}"/>
    <cellStyle name="s_Factset_Theta DDM 071305 2 3" xfId="22672" xr:uid="{D4488006-F006-471F-B8B7-DAA8AEF56F53}"/>
    <cellStyle name="s_Factset_Theta DDM 071305 2 3 2" xfId="35843" xr:uid="{2DA33CDF-BEC9-4C95-9DAF-520FF48CC2A9}"/>
    <cellStyle name="s_Factset_Theta DDM 071305 2 4" xfId="22562" xr:uid="{0DCAEAD8-76C1-4FD2-9D0B-0040D12DECD2}"/>
    <cellStyle name="s_Factset_Theta DDM 071305 2 4 2" xfId="35742" xr:uid="{AD1C7E01-BD8F-4D4E-B127-1875E458E43A}"/>
    <cellStyle name="s_Factset_Theta DDM 071305 2 5" xfId="20286" xr:uid="{B1525F17-A684-4241-82D4-A9E1BA4D8C66}"/>
    <cellStyle name="s_Factset_Theta DDM 071305 2 5 2" xfId="33732" xr:uid="{3B2F2DCB-1D8C-4958-A7B0-86248D89B110}"/>
    <cellStyle name="s_Factset_Theta DDM 071305 2 6" xfId="6160" xr:uid="{1B5EE25F-ACF7-408F-A5B0-E8D85B3287F6}"/>
    <cellStyle name="s_Factset_Theta DDM 071305 2 6 2" xfId="30575" xr:uid="{ED4B3A50-5DC2-4E78-BFB3-0D9F0BEFDCE1}"/>
    <cellStyle name="s_Factset_Theta DDM 071305 2 7" xfId="27700" xr:uid="{050FC590-ED33-42CF-8112-1C5C601502B9}"/>
    <cellStyle name="s_Factset_Theta DDM 071305 2 7 2" xfId="40431" xr:uid="{B68AC98F-A136-42D0-98FD-36179D418F2F}"/>
    <cellStyle name="s_Factset_Theta DDM 071305 2 8" xfId="21601" xr:uid="{248EF1AA-CEF1-43C6-9964-03FA1C1015A4}"/>
    <cellStyle name="s_Factset_Theta DDM 071305 2 8 2" xfId="34925" xr:uid="{55DE9E4A-D95D-4148-B551-3DACD6E2BE01}"/>
    <cellStyle name="s_Factset_Theta DDM 071305 2 9" xfId="5413" xr:uid="{69A6C161-F288-4DBF-8CD0-BA8A3BC6ABC5}"/>
    <cellStyle name="s_Factset_Theta DDM 071305 2 9 2" xfId="29952" xr:uid="{28812A23-FFDD-4B2E-8B2F-BC07A49F37E5}"/>
    <cellStyle name="s_Factset_Theta DDM 071305 3" xfId="13875" xr:uid="{9967F68D-9E8D-4F6F-98EA-4B0802E73158}"/>
    <cellStyle name="s_Factset_Theta DDM 071305 3 10" xfId="6863" xr:uid="{263253CF-C517-481E-8E05-B3F403D1CBDA}"/>
    <cellStyle name="s_Factset_Theta DDM 071305 3 10 2" xfId="31104" xr:uid="{D1DB13CB-0B82-4DAA-99DC-3BF5B75A94D1}"/>
    <cellStyle name="s_Factset_Theta DDM 071305 3 11" xfId="6121" xr:uid="{D9FAB293-9593-4D6C-8D81-91FEC27227EF}"/>
    <cellStyle name="s_Factset_Theta DDM 071305 3 11 2" xfId="30538" xr:uid="{9BB14A65-708E-4B96-9C09-39F025F489C3}"/>
    <cellStyle name="s_Factset_Theta DDM 071305 3 2" xfId="14897" xr:uid="{45C09DC5-8DA6-4381-9D42-381227AF832F}"/>
    <cellStyle name="s_Factset_Theta DDM 071305 3 2 10" xfId="6296" xr:uid="{76C38F6F-998A-4F10-8517-12C406AD7340}"/>
    <cellStyle name="s_Factset_Theta DDM 071305 3 2 10 2" xfId="30692" xr:uid="{7206F717-0CD7-4E9F-9B05-AD4BF49151F9}"/>
    <cellStyle name="s_Factset_Theta DDM 071305 3 2 11" xfId="31837" xr:uid="{0CCCAB3D-FA32-4140-84E5-551080CE7A38}"/>
    <cellStyle name="s_Factset_Theta DDM 071305 3 2 2" xfId="23930" xr:uid="{F9DAB7FB-0719-41DD-832F-E03AF1FBF220}"/>
    <cellStyle name="s_Factset_Theta DDM 071305 3 2 2 2" xfId="37044" xr:uid="{5CE7238C-5E29-4FC6-8980-305BD485633E}"/>
    <cellStyle name="s_Factset_Theta DDM 071305 3 2 3" xfId="24680" xr:uid="{F28FDD30-B5CC-431A-B3A4-14151BBEA11E}"/>
    <cellStyle name="s_Factset_Theta DDM 071305 3 2 3 2" xfId="37738" xr:uid="{13BAC240-CC17-4573-BA77-BA46C6EB7D40}"/>
    <cellStyle name="s_Factset_Theta DDM 071305 3 2 4" xfId="5560" xr:uid="{71B19850-31B2-4A6E-B2A2-618121C2CDB8}"/>
    <cellStyle name="s_Factset_Theta DDM 071305 3 2 4 2" xfId="30073" xr:uid="{10AB5629-6961-4352-B01E-A99C59B0AEAE}"/>
    <cellStyle name="s_Factset_Theta DDM 071305 3 2 5" xfId="19980" xr:uid="{26319BBA-10A0-41FB-B4CE-13964E2F028D}"/>
    <cellStyle name="s_Factset_Theta DDM 071305 3 2 5 2" xfId="33454" xr:uid="{C3020674-1CF2-44E1-9900-A1F8914B44DA}"/>
    <cellStyle name="s_Factset_Theta DDM 071305 3 2 6" xfId="27188" xr:uid="{AAF77575-DC3F-414D-80EF-B99CF09E03F0}"/>
    <cellStyle name="s_Factset_Theta DDM 071305 3 2 6 2" xfId="39977" xr:uid="{A6F803E4-3D59-4286-9016-D7C95A7D89CB}"/>
    <cellStyle name="s_Factset_Theta DDM 071305 3 2 7" xfId="26086" xr:uid="{CC254251-01BD-44CD-B81A-9DE8D5CB3325}"/>
    <cellStyle name="s_Factset_Theta DDM 071305 3 2 7 2" xfId="38997" xr:uid="{1C6974A0-1BC6-4A2C-808F-311D89555E8E}"/>
    <cellStyle name="s_Factset_Theta DDM 071305 3 2 8" xfId="27083" xr:uid="{8674E80A-3DCB-4A94-A274-529D2D8466DA}"/>
    <cellStyle name="s_Factset_Theta DDM 071305 3 2 8 2" xfId="39885" xr:uid="{E5FE2400-8601-4F4A-BC9E-AF76C190403B}"/>
    <cellStyle name="s_Factset_Theta DDM 071305 3 2 9" xfId="28059" xr:uid="{FAEA23E1-9AB7-4360-838B-6FCFEB396123}"/>
    <cellStyle name="s_Factset_Theta DDM 071305 3 2 9 2" xfId="40744" xr:uid="{547200BD-95D9-42CC-8AE7-3317B62CBA1D}"/>
    <cellStyle name="s_Factset_Theta DDM 071305 3 3" xfId="23144" xr:uid="{AD4E5D4B-8D0B-4BF9-B448-C1A0AACB25B2}"/>
    <cellStyle name="s_Factset_Theta DDM 071305 3 3 2" xfId="36290" xr:uid="{0DEBB4EF-2825-42B8-9788-3CE1F81B08F2}"/>
    <cellStyle name="s_Factset_Theta DDM 071305 3 4" xfId="6800" xr:uid="{2E230AD6-20BB-4304-9525-0BA750A170DB}"/>
    <cellStyle name="s_Factset_Theta DDM 071305 3 4 2" xfId="31046" xr:uid="{14480DEF-9C6F-4687-AEF8-5A2D1DAA29C5}"/>
    <cellStyle name="s_Factset_Theta DDM 071305 3 5" xfId="20562" xr:uid="{94BEFBE2-1AFB-44DE-AE94-0485A918555A}"/>
    <cellStyle name="s_Factset_Theta DDM 071305 3 5 2" xfId="33975" xr:uid="{A0CC682F-9AF9-43F4-B6A6-5C46D16081A9}"/>
    <cellStyle name="s_Factset_Theta DDM 071305 3 6" xfId="25967" xr:uid="{C14ABE66-8B80-4B59-A29C-EBC9F488C6D0}"/>
    <cellStyle name="s_Factset_Theta DDM 071305 3 6 2" xfId="38890" xr:uid="{FF1FF573-60A6-464F-B405-0B5A7F4A9954}"/>
    <cellStyle name="s_Factset_Theta DDM 071305 3 7" xfId="21187" xr:uid="{AFEC8684-26B8-4744-9B87-D35B1461A061}"/>
    <cellStyle name="s_Factset_Theta DDM 071305 3 7 2" xfId="34535" xr:uid="{977C5A31-7285-465D-882C-4E266D8D2378}"/>
    <cellStyle name="s_Factset_Theta DDM 071305 3 8" xfId="24897" xr:uid="{52FFF7E2-5D27-42B9-823C-433DF11ED97D}"/>
    <cellStyle name="s_Factset_Theta DDM 071305 3 8 2" xfId="37935" xr:uid="{0667D02D-931D-48E5-A18A-1A7AC16C933E}"/>
    <cellStyle name="s_Factset_Theta DDM 071305 3 9" xfId="26334" xr:uid="{113C09C0-9508-425E-A5F7-0E71E3AA7494}"/>
    <cellStyle name="s_Factset_Theta DDM 071305 3 9 2" xfId="39220" xr:uid="{ADD29496-F986-4DFD-967C-9B90617461C1}"/>
    <cellStyle name="s_Factset_Theta DDM 071305 4" xfId="11697" xr:uid="{A42DF389-C9F3-4A54-BC37-A91F0F46C618}"/>
    <cellStyle name="s_Factset_Theta DDM 071305 4 10" xfId="27787" xr:uid="{BEAFC412-F161-4182-A2DA-C770F5217435}"/>
    <cellStyle name="s_Factset_Theta DDM 071305 4 10 2" xfId="40501" xr:uid="{DCC14ACA-8DED-437A-B67C-7971CCB1E2FC}"/>
    <cellStyle name="s_Factset_Theta DDM 071305 4 2" xfId="21553" xr:uid="{0CA3088F-94A3-43FF-A1DA-E62778DDC4FD}"/>
    <cellStyle name="s_Factset_Theta DDM 071305 4 2 2" xfId="34877" xr:uid="{2C4F2C7C-D1C2-4106-ADA2-792A92323CCE}"/>
    <cellStyle name="s_Factset_Theta DDM 071305 4 3" xfId="22493" xr:uid="{2334CFEF-5040-4F64-B4C8-48B26AEF69C5}"/>
    <cellStyle name="s_Factset_Theta DDM 071305 4 3 2" xfId="35680" xr:uid="{ECC7E374-8E73-4C82-A90B-71281AD8AC73}"/>
    <cellStyle name="s_Factset_Theta DDM 071305 4 4" xfId="25199" xr:uid="{246A319D-91D0-4DA7-8196-A7961E12021F}"/>
    <cellStyle name="s_Factset_Theta DDM 071305 4 4 2" xfId="38208" xr:uid="{A9873772-B484-464D-94D0-B1BA409D0E2A}"/>
    <cellStyle name="s_Factset_Theta DDM 071305 4 5" xfId="5433" xr:uid="{98E64DC4-DE36-4657-9A44-C78F4368E19F}"/>
    <cellStyle name="s_Factset_Theta DDM 071305 4 5 2" xfId="29965" xr:uid="{3B4FDCA2-7BD2-48BB-BDA3-A8A38A95226B}"/>
    <cellStyle name="s_Factset_Theta DDM 071305 4 6" xfId="25311" xr:uid="{7D5704D8-5D74-4859-A488-E29CA483B3D1}"/>
    <cellStyle name="s_Factset_Theta DDM 071305 4 6 2" xfId="38309" xr:uid="{F32C2571-9E4E-4B45-8355-FC3D8545500E}"/>
    <cellStyle name="s_Factset_Theta DDM 071305 4 7" xfId="28699" xr:uid="{85FD3C4B-4C58-4826-A680-E0BE4EB385BA}"/>
    <cellStyle name="s_Factset_Theta DDM 071305 4 7 2" xfId="41324" xr:uid="{27050327-071E-4951-9231-5B49D3BA4FFF}"/>
    <cellStyle name="s_Factset_Theta DDM 071305 4 8" xfId="22712" xr:uid="{AA3A454E-5D04-4F9A-A361-5DDFD47B53DA}"/>
    <cellStyle name="s_Factset_Theta DDM 071305 4 8 2" xfId="35883" xr:uid="{42FD92BA-627A-44F1-A8E6-4CE352A7F445}"/>
    <cellStyle name="s_Factset_Theta DDM 071305 4 9" xfId="28061" xr:uid="{71BF9EFF-6826-4C38-94C3-9E6CAF757859}"/>
    <cellStyle name="s_Factset_Theta DDM 071305 4 9 2" xfId="40746" xr:uid="{33AFBECE-C5F4-4733-8B41-7BD7A41916CA}"/>
    <cellStyle name="s_Factset_Theta DDM 071305 5" xfId="21474" xr:uid="{7345A776-2B39-4508-91CC-A53E2DEDAC81}"/>
    <cellStyle name="s_Factset_Theta DDM 071305 5 2" xfId="34802" xr:uid="{36C995D3-AA77-41D0-AB8B-7A482C7158B5}"/>
    <cellStyle name="s_Factset_Theta DDM 071305 6" xfId="22585" xr:uid="{E426BE25-A418-4AFE-A465-C18D35691CC0}"/>
    <cellStyle name="s_Factset_Theta DDM 071305 6 2" xfId="35764" xr:uid="{51A84C78-B43C-4425-BD61-50739554146F}"/>
    <cellStyle name="s_Factset_Theta DDM 071305 7" xfId="28611" xr:uid="{6A587778-A8D6-42EF-859B-A63F586C57EB}"/>
    <cellStyle name="s_Factset_Theta DDM 071305 7 2" xfId="41246" xr:uid="{1D1F6455-E2E7-43D2-9E9E-6ED4DE7EF040}"/>
    <cellStyle name="s_Factset_Tulip Model 020205" xfId="3143" xr:uid="{26FCB15B-967C-44A7-A0FA-0C717EE670B3}"/>
    <cellStyle name="s_Factset_Tulip Model 020205 2" xfId="12158" xr:uid="{3279E3DA-EA13-45C9-AD92-DCB651BE4CDA}"/>
    <cellStyle name="s_Factset_Tulip Model 020205 2 10" xfId="23363" xr:uid="{E64D5932-C7E9-4971-9D1B-220CEDEA2AE9}"/>
    <cellStyle name="s_Factset_Tulip Model 020205 2 10 2" xfId="36499" xr:uid="{B9D949E2-D9EB-46B9-B838-5134679C6430}"/>
    <cellStyle name="s_Factset_Tulip Model 020205 2 2" xfId="21941" xr:uid="{ECBC6A04-FE71-402B-96F8-1456CC9F5654}"/>
    <cellStyle name="s_Factset_Tulip Model 020205 2 2 2" xfId="35174" xr:uid="{67A46BE5-5755-4AE8-8F83-94435BACC198}"/>
    <cellStyle name="s_Factset_Tulip Model 020205 2 3" xfId="19865" xr:uid="{CD54532E-739B-4585-AA2C-B3BD2A7DCB7E}"/>
    <cellStyle name="s_Factset_Tulip Model 020205 2 3 2" xfId="33344" xr:uid="{BBCEB8BA-D688-41F3-BDA1-0F8512811EF1}"/>
    <cellStyle name="s_Factset_Tulip Model 020205 2 4" xfId="24293" xr:uid="{3A3A6CDC-559D-48CF-9AB0-3A691384C213}"/>
    <cellStyle name="s_Factset_Tulip Model 020205 2 4 2" xfId="37389" xr:uid="{206F4F51-FA8C-4405-8E28-4756D81C409C}"/>
    <cellStyle name="s_Factset_Tulip Model 020205 2 5" xfId="5823" xr:uid="{FEFDBDD7-B39D-4BEA-B461-63ABD41B9F6B}"/>
    <cellStyle name="s_Factset_Tulip Model 020205 2 5 2" xfId="30299" xr:uid="{37D2CBEA-B6EA-42D5-925F-7B5F07E4C057}"/>
    <cellStyle name="s_Factset_Tulip Model 020205 2 6" xfId="23033" xr:uid="{36C3DBCF-E206-4CF2-A89D-FC67474B4458}"/>
    <cellStyle name="s_Factset_Tulip Model 020205 2 6 2" xfId="36182" xr:uid="{622EE64B-AD1B-4651-94F1-11D8541C67C5}"/>
    <cellStyle name="s_Factset_Tulip Model 020205 2 7" xfId="5607" xr:uid="{DAFFE1A7-AD8E-4B15-8C10-2FEA07E59BB5}"/>
    <cellStyle name="s_Factset_Tulip Model 020205 2 7 2" xfId="30116" xr:uid="{18558818-5D0C-486F-ADCA-6E470F50FB03}"/>
    <cellStyle name="s_Factset_Tulip Model 020205 2 8" xfId="27629" xr:uid="{96A16CD2-F4F5-49F3-AED7-B10575B1BD9F}"/>
    <cellStyle name="s_Factset_Tulip Model 020205 2 8 2" xfId="40370" xr:uid="{5993B5AE-432E-41A8-B0C3-7FE1DB5495B1}"/>
    <cellStyle name="s_Factset_Tulip Model 020205 2 9" xfId="19876" xr:uid="{38EE2BC7-DAC8-4A45-8FA2-7089E942DE58}"/>
    <cellStyle name="s_Factset_Tulip Model 020205 2 9 2" xfId="33355" xr:uid="{C48FCD78-8E2D-4610-8D82-A5E91F4BB31A}"/>
    <cellStyle name="s_Factset_Tulip Model 020205 3" xfId="13876" xr:uid="{534A4921-7D63-4633-AF69-54066B509E9B}"/>
    <cellStyle name="s_Factset_Tulip Model 020205 3 10" xfId="19359" xr:uid="{5B54D716-3BBA-493C-866A-C23D54ACC874}"/>
    <cellStyle name="s_Factset_Tulip Model 020205 3 10 2" xfId="32902" xr:uid="{37C1A179-D595-413E-8BA7-71CA9E0310AF}"/>
    <cellStyle name="s_Factset_Tulip Model 020205 3 11" xfId="28959" xr:uid="{2A02120F-4CCD-49A7-934E-87C88F80ECE2}"/>
    <cellStyle name="s_Factset_Tulip Model 020205 3 11 2" xfId="41571" xr:uid="{BF855836-0A9F-4E25-B1C3-4DB9B99D9E74}"/>
    <cellStyle name="s_Factset_Tulip Model 020205 3 2" xfId="14898" xr:uid="{A9E5B3CA-3BF2-4352-BDBC-2663FA567698}"/>
    <cellStyle name="s_Factset_Tulip Model 020205 3 2 10" xfId="19398" xr:uid="{6B807EC9-8141-4F09-916D-3157B7F2636C}"/>
    <cellStyle name="s_Factset_Tulip Model 020205 3 2 10 2" xfId="32936" xr:uid="{60990122-C338-4EB6-975C-F4D05C4727B5}"/>
    <cellStyle name="s_Factset_Tulip Model 020205 3 2 11" xfId="31838" xr:uid="{C18180A8-99DB-43BF-8129-07132A209BB5}"/>
    <cellStyle name="s_Factset_Tulip Model 020205 3 2 2" xfId="23931" xr:uid="{C474CBF0-59C5-4FE7-890E-8D1AE95B58D8}"/>
    <cellStyle name="s_Factset_Tulip Model 020205 3 2 2 2" xfId="37045" xr:uid="{511CDD27-6FE7-455D-A437-92BC7A2AC288}"/>
    <cellStyle name="s_Factset_Tulip Model 020205 3 2 3" xfId="6931" xr:uid="{0A53640E-E53A-46A9-A61D-A1F0A21F2428}"/>
    <cellStyle name="s_Factset_Tulip Model 020205 3 2 3 2" xfId="31165" xr:uid="{01BACFFD-09A7-4FEE-B277-359A5257DCAB}"/>
    <cellStyle name="s_Factset_Tulip Model 020205 3 2 4" xfId="18815" xr:uid="{62DCF9E6-BFE2-40FC-B878-22FADED9D9DC}"/>
    <cellStyle name="s_Factset_Tulip Model 020205 3 2 4 2" xfId="32401" xr:uid="{379535C5-0159-4C00-A271-84C34B4EA961}"/>
    <cellStyle name="s_Factset_Tulip Model 020205 3 2 5" xfId="20771" xr:uid="{5FA3A0B2-9367-44A1-9479-72EA8DB3B7EA}"/>
    <cellStyle name="s_Factset_Tulip Model 020205 3 2 5 2" xfId="34163" xr:uid="{54DF2780-F5E0-471A-907C-704164CBCC5C}"/>
    <cellStyle name="s_Factset_Tulip Model 020205 3 2 6" xfId="27227" xr:uid="{6760BAD6-9BD1-43C8-91D6-2B7BCC94F873}"/>
    <cellStyle name="s_Factset_Tulip Model 020205 3 2 6 2" xfId="40013" xr:uid="{46D92AE6-F5A7-4BCF-8BF4-30FBD2406AE8}"/>
    <cellStyle name="s_Factset_Tulip Model 020205 3 2 7" xfId="20015" xr:uid="{7B633C3D-60EF-41C1-8FA8-F7D7939690B8}"/>
    <cellStyle name="s_Factset_Tulip Model 020205 3 2 7 2" xfId="33489" xr:uid="{B4434918-5F6C-4381-B487-84EB8FE52363}"/>
    <cellStyle name="s_Factset_Tulip Model 020205 3 2 8" xfId="26917" xr:uid="{20C89261-FDD2-480A-AD71-DECC749613BB}"/>
    <cellStyle name="s_Factset_Tulip Model 020205 3 2 8 2" xfId="39741" xr:uid="{3E1F3A82-1E1A-4C82-A804-BC84E5542E71}"/>
    <cellStyle name="s_Factset_Tulip Model 020205 3 2 9" xfId="25114" xr:uid="{091E6085-9037-4631-9C36-2104248599F6}"/>
    <cellStyle name="s_Factset_Tulip Model 020205 3 2 9 2" xfId="38135" xr:uid="{DB296DCD-E878-4565-A75D-03769FC57030}"/>
    <cellStyle name="s_Factset_Tulip Model 020205 3 3" xfId="23145" xr:uid="{496A9672-B7CB-4496-AF7E-BA3FC3F69821}"/>
    <cellStyle name="s_Factset_Tulip Model 020205 3 3 2" xfId="36291" xr:uid="{72B5B1E1-48E4-4C47-9BD0-0E87559E5263}"/>
    <cellStyle name="s_Factset_Tulip Model 020205 3 4" xfId="19994" xr:uid="{722F69F3-F668-4C2D-897C-62055C8EA67C}"/>
    <cellStyle name="s_Factset_Tulip Model 020205 3 4 2" xfId="33468" xr:uid="{AB5DCB8A-2065-4D91-BF1C-F7DEB7A7CA85}"/>
    <cellStyle name="s_Factset_Tulip Model 020205 3 5" xfId="18706" xr:uid="{66F411F3-C8C7-46E6-B1F9-441154BD6174}"/>
    <cellStyle name="s_Factset_Tulip Model 020205 3 5 2" xfId="32304" xr:uid="{AB0D9387-6161-4BB8-A69F-CBF4C8A925ED}"/>
    <cellStyle name="s_Factset_Tulip Model 020205 3 6" xfId="25721" xr:uid="{15885ABA-01B1-4E9A-A86A-86F782CA57A6}"/>
    <cellStyle name="s_Factset_Tulip Model 020205 3 6 2" xfId="38673" xr:uid="{015A3B25-8320-41B7-BFCC-AAED18BD1ED7}"/>
    <cellStyle name="s_Factset_Tulip Model 020205 3 7" xfId="25022" xr:uid="{0AE4C7DC-792D-451D-BE05-F08A5810EEF3}"/>
    <cellStyle name="s_Factset_Tulip Model 020205 3 7 2" xfId="38051" xr:uid="{88034C6B-2188-410B-8A02-5450C42DD0E2}"/>
    <cellStyle name="s_Factset_Tulip Model 020205 3 8" xfId="26570" xr:uid="{44601AF1-8EF7-4142-BCDD-359B24DAB6B4}"/>
    <cellStyle name="s_Factset_Tulip Model 020205 3 8 2" xfId="39427" xr:uid="{8B56C548-44CA-4FF6-B9D7-2FCE67E21A9D}"/>
    <cellStyle name="s_Factset_Tulip Model 020205 3 9" xfId="26674" xr:uid="{864CEB00-EF74-4BA9-BA51-2F29B68DB8C1}"/>
    <cellStyle name="s_Factset_Tulip Model 020205 3 9 2" xfId="39524" xr:uid="{8A58C4B5-C6C6-423C-89C7-BB726A64E1CF}"/>
    <cellStyle name="s_Factset_Tulip Model 020205 4" xfId="11698" xr:uid="{2742ED85-5DEF-41F1-9D79-C46F2771DAC9}"/>
    <cellStyle name="s_Factset_Tulip Model 020205 4 10" xfId="18922" xr:uid="{EC7E8582-F300-4522-AD44-8E86BEBEB5A6}"/>
    <cellStyle name="s_Factset_Tulip Model 020205 4 10 2" xfId="32503" xr:uid="{99616114-0D79-4722-9445-51F44C337233}"/>
    <cellStyle name="s_Factset_Tulip Model 020205 4 2" xfId="21554" xr:uid="{97FAF73F-E1A5-4E35-A998-83AF19CC943C}"/>
    <cellStyle name="s_Factset_Tulip Model 020205 4 2 2" xfId="34878" xr:uid="{4E02BB8B-128A-41E8-BA8D-EFF8C479A59C}"/>
    <cellStyle name="s_Factset_Tulip Model 020205 4 3" xfId="19606" xr:uid="{D8A31BAB-E27E-47B3-AACB-BF7FE56AD05E}"/>
    <cellStyle name="s_Factset_Tulip Model 020205 4 3 2" xfId="33109" xr:uid="{6DB06447-82D4-49AE-BF6A-D6826B7F6D15}"/>
    <cellStyle name="s_Factset_Tulip Model 020205 4 4" xfId="26597" xr:uid="{DA4B77E1-4D6D-4883-84B5-86928BDEECA9}"/>
    <cellStyle name="s_Factset_Tulip Model 020205 4 4 2" xfId="39453" xr:uid="{38CB480B-F846-4988-BA35-8EC471E133D5}"/>
    <cellStyle name="s_Factset_Tulip Model 020205 4 5" xfId="19558" xr:uid="{4345A48C-D769-4E38-BC25-AABC549A0509}"/>
    <cellStyle name="s_Factset_Tulip Model 020205 4 5 2" xfId="33067" xr:uid="{7488BAC2-7337-46A8-9D10-F18CC2516234}"/>
    <cellStyle name="s_Factset_Tulip Model 020205 4 6" xfId="5482" xr:uid="{DCB79A8E-CB3C-47C6-B133-4E6E532DAAA9}"/>
    <cellStyle name="s_Factset_Tulip Model 020205 4 6 2" xfId="30004" xr:uid="{AE6E3989-A41E-4CD3-81A6-21FABC51C11E}"/>
    <cellStyle name="s_Factset_Tulip Model 020205 4 7" xfId="22408" xr:uid="{0DCEB184-A179-4793-B5DD-B4F03CCC4C1C}"/>
    <cellStyle name="s_Factset_Tulip Model 020205 4 7 2" xfId="35603" xr:uid="{D28197C3-05AC-4D29-B836-7C1FD3C07BB8}"/>
    <cellStyle name="s_Factset_Tulip Model 020205 4 8" xfId="28410" xr:uid="{DE038B16-34BA-49C7-B31E-2EF0C8342A3F}"/>
    <cellStyle name="s_Factset_Tulip Model 020205 4 8 2" xfId="41069" xr:uid="{7483B119-9A65-4830-878E-2B027828B4AF}"/>
    <cellStyle name="s_Factset_Tulip Model 020205 4 9" xfId="28484" xr:uid="{6CBF549D-B100-466B-B0D3-D6191B30A270}"/>
    <cellStyle name="s_Factset_Tulip Model 020205 4 9 2" xfId="41133" xr:uid="{673BD2B4-249A-42FC-B6E1-B21D9B16CB3F}"/>
    <cellStyle name="s_Factset_Tulip Model 020205 5" xfId="22345" xr:uid="{F119322B-FF0B-4DC5-97BA-FB1F4636763E}"/>
    <cellStyle name="s_Factset_Tulip Model 020205 5 2" xfId="35549" xr:uid="{FE028339-7C33-414F-861A-E38F9135FDBD}"/>
    <cellStyle name="s_Factset_Tulip Model 020205 6" xfId="19864" xr:uid="{4768B45F-E701-447A-AC78-51B4CE78A3FB}"/>
    <cellStyle name="s_Factset_Tulip Model 020205 6 2" xfId="33343" xr:uid="{105ADFCF-81C6-4664-BD1C-99B5857E5605}"/>
    <cellStyle name="s_Factset_Tulip Model 020205 7" xfId="29172" xr:uid="{F0490A1A-C968-41EE-8812-4FE02AD2729D}"/>
    <cellStyle name="s_Factset_Tulip Model 020205 7 2" xfId="41771" xr:uid="{6D05BD0A-E7B2-4453-A30C-516FC1D69073}"/>
    <cellStyle name="s_Factset_Tulip Model 020205 v4" xfId="3144" xr:uid="{F4535322-3D03-4169-A3D3-F801CE1055B4}"/>
    <cellStyle name="s_Factset_Tulip Model 020205 v4 2" xfId="12157" xr:uid="{334038E8-A64E-4428-AFD9-272B99D1D4BE}"/>
    <cellStyle name="s_Factset_Tulip Model 020205 v4 2 10" xfId="19395" xr:uid="{F94D7292-CFA7-4757-9246-9E357A5340B2}"/>
    <cellStyle name="s_Factset_Tulip Model 020205 v4 2 10 2" xfId="32933" xr:uid="{F0F2A3BE-F56B-4ED6-A086-85BB7A7983C1}"/>
    <cellStyle name="s_Factset_Tulip Model 020205 v4 2 2" xfId="21940" xr:uid="{87349A31-2936-470B-A734-1EADFFFE3073}"/>
    <cellStyle name="s_Factset_Tulip Model 020205 v4 2 2 2" xfId="35173" xr:uid="{A247BB22-BCC4-4804-B9C2-F4035AB31061}"/>
    <cellStyle name="s_Factset_Tulip Model 020205 v4 2 3" xfId="23351" xr:uid="{C88ACBC3-99B8-4D35-94F3-7B0D0E5741C9}"/>
    <cellStyle name="s_Factset_Tulip Model 020205 v4 2 3 2" xfId="36487" xr:uid="{8BA80762-44B0-4D5E-A5C1-5C20F7994435}"/>
    <cellStyle name="s_Factset_Tulip Model 020205 v4 2 4" xfId="19326" xr:uid="{0C989AD8-1E9D-4B9F-AC1F-25740F08EA16}"/>
    <cellStyle name="s_Factset_Tulip Model 020205 v4 2 4 2" xfId="32870" xr:uid="{8D13E31C-546A-40C0-8DB4-D0A98640CFB6}"/>
    <cellStyle name="s_Factset_Tulip Model 020205 v4 2 5" xfId="7213" xr:uid="{18D26E8E-91AE-4380-ABCA-1C0D72D3A2DA}"/>
    <cellStyle name="s_Factset_Tulip Model 020205 v4 2 5 2" xfId="31410" xr:uid="{1152CB70-3864-4210-89E4-07A1ACFA85F3}"/>
    <cellStyle name="s_Factset_Tulip Model 020205 v4 2 6" xfId="28229" xr:uid="{971F4A96-45F9-42F6-996A-035DA5D89BE2}"/>
    <cellStyle name="s_Factset_Tulip Model 020205 v4 2 6 2" xfId="40901" xr:uid="{313E5CE6-6F88-4891-8AAC-ED0C8DF5DB65}"/>
    <cellStyle name="s_Factset_Tulip Model 020205 v4 2 7" xfId="24763" xr:uid="{1D21A317-EFBA-4D08-9F76-785185B85A94}"/>
    <cellStyle name="s_Factset_Tulip Model 020205 v4 2 7 2" xfId="37811" xr:uid="{49CDBE79-29C3-437E-8CE1-1BD907898822}"/>
    <cellStyle name="s_Factset_Tulip Model 020205 v4 2 8" xfId="19889" xr:uid="{BAC1046B-A0DE-47AA-AD47-F23A2341C24B}"/>
    <cellStyle name="s_Factset_Tulip Model 020205 v4 2 8 2" xfId="33366" xr:uid="{DE88202D-A662-4AE4-B168-6A86E30B6290}"/>
    <cellStyle name="s_Factset_Tulip Model 020205 v4 2 9" xfId="19867" xr:uid="{21F6CE17-2A48-46E2-9705-BB3BE5F1AEFB}"/>
    <cellStyle name="s_Factset_Tulip Model 020205 v4 2 9 2" xfId="33346" xr:uid="{FB18F3B8-D20C-42AC-BBEA-D2646A7F4A41}"/>
    <cellStyle name="s_Factset_Tulip Model 020205 v4 3" xfId="13877" xr:uid="{A97CEA01-B3D4-4461-8941-20D8175F183E}"/>
    <cellStyle name="s_Factset_Tulip Model 020205 v4 3 10" xfId="29314" xr:uid="{4279B371-EA02-44CC-A01D-F176060808E1}"/>
    <cellStyle name="s_Factset_Tulip Model 020205 v4 3 10 2" xfId="41903" xr:uid="{11516DE0-D434-41E4-BE18-9D23C9AC2497}"/>
    <cellStyle name="s_Factset_Tulip Model 020205 v4 3 11" xfId="4942" xr:uid="{C5F32F1A-A559-496C-BA72-04F3A1C68805}"/>
    <cellStyle name="s_Factset_Tulip Model 020205 v4 3 11 2" xfId="29878" xr:uid="{47643FB5-BE11-47E8-83AD-5FC8D14671F4}"/>
    <cellStyle name="s_Factset_Tulip Model 020205 v4 3 2" xfId="14899" xr:uid="{BFD7BF9F-A5CA-4592-9516-5C9BBF14CFFA}"/>
    <cellStyle name="s_Factset_Tulip Model 020205 v4 3 2 10" xfId="20439" xr:uid="{F895959A-B428-448D-893D-EAB770AE5EDC}"/>
    <cellStyle name="s_Factset_Tulip Model 020205 v4 3 2 10 2" xfId="33862" xr:uid="{3924A02C-5BA7-4332-BA6E-B9D43C5CEC38}"/>
    <cellStyle name="s_Factset_Tulip Model 020205 v4 3 2 11" xfId="31839" xr:uid="{EE7A5D36-31B9-4A69-9FEC-57D3FA1263B1}"/>
    <cellStyle name="s_Factset_Tulip Model 020205 v4 3 2 2" xfId="23932" xr:uid="{CA371960-B11E-4789-B2F0-5094B75FAD88}"/>
    <cellStyle name="s_Factset_Tulip Model 020205 v4 3 2 2 2" xfId="37046" xr:uid="{F8267BE4-7CAE-4C11-92D4-721A2FE60285}"/>
    <cellStyle name="s_Factset_Tulip Model 020205 v4 3 2 3" xfId="24355" xr:uid="{2DD09FB7-FE72-467C-A8EC-81FED44D6D65}"/>
    <cellStyle name="s_Factset_Tulip Model 020205 v4 3 2 3 2" xfId="37449" xr:uid="{7AC7F12B-A973-4B3A-8442-5B5ACC3E9CA5}"/>
    <cellStyle name="s_Factset_Tulip Model 020205 v4 3 2 4" xfId="22143" xr:uid="{DB95C25C-6B7A-4372-918B-038D0E7B663D}"/>
    <cellStyle name="s_Factset_Tulip Model 020205 v4 3 2 4 2" xfId="35364" xr:uid="{D56E9397-163E-4709-9E10-72FDC04E49CA}"/>
    <cellStyle name="s_Factset_Tulip Model 020205 v4 3 2 5" xfId="26842" xr:uid="{5E8D670A-82AB-4FA9-B19C-9EA10E0E99A6}"/>
    <cellStyle name="s_Factset_Tulip Model 020205 v4 3 2 5 2" xfId="39676" xr:uid="{CA91B682-C152-4DD3-991A-9E2B1A96B37C}"/>
    <cellStyle name="s_Factset_Tulip Model 020205 v4 3 2 6" xfId="25540" xr:uid="{8FC4B479-0FD4-45FF-B52E-F0D233414FDA}"/>
    <cellStyle name="s_Factset_Tulip Model 020205 v4 3 2 6 2" xfId="38510" xr:uid="{7E8917B4-3FDD-46F4-82F9-4705638347DD}"/>
    <cellStyle name="s_Factset_Tulip Model 020205 v4 3 2 7" xfId="22592" xr:uid="{A8F625F0-315B-4FF4-9AD9-BF540573ADAD}"/>
    <cellStyle name="s_Factset_Tulip Model 020205 v4 3 2 7 2" xfId="35770" xr:uid="{652101AA-B21A-4EFD-A18C-6D59B1BE7F65}"/>
    <cellStyle name="s_Factset_Tulip Model 020205 v4 3 2 8" xfId="25117" xr:uid="{5A5FB6EB-A5B7-4943-A964-B6660D8093D1}"/>
    <cellStyle name="s_Factset_Tulip Model 020205 v4 3 2 8 2" xfId="38138" xr:uid="{1148193C-60E3-49C5-8375-B3AA9E20280A}"/>
    <cellStyle name="s_Factset_Tulip Model 020205 v4 3 2 9" xfId="19168" xr:uid="{A349418D-4A96-455D-9170-2B783D120AB9}"/>
    <cellStyle name="s_Factset_Tulip Model 020205 v4 3 2 9 2" xfId="32727" xr:uid="{55A0D8CB-48BC-4258-8DA4-9FEBCE87BF72}"/>
    <cellStyle name="s_Factset_Tulip Model 020205 v4 3 3" xfId="23146" xr:uid="{7E4D58FB-5160-43B6-951E-4193403CE558}"/>
    <cellStyle name="s_Factset_Tulip Model 020205 v4 3 3 2" xfId="36292" xr:uid="{3E4825D7-A293-4EAD-930F-609F77DB8C0E}"/>
    <cellStyle name="s_Factset_Tulip Model 020205 v4 3 4" xfId="21787" xr:uid="{8A712B00-3C17-49F3-A8F8-276DC0814F22}"/>
    <cellStyle name="s_Factset_Tulip Model 020205 v4 3 4 2" xfId="35064" xr:uid="{9638542F-57BC-4901-9A46-2431443AFA08}"/>
    <cellStyle name="s_Factset_Tulip Model 020205 v4 3 5" xfId="18707" xr:uid="{5F9D570F-D210-45F4-89F2-FC9AB95BA335}"/>
    <cellStyle name="s_Factset_Tulip Model 020205 v4 3 5 2" xfId="32305" xr:uid="{7EF0DD7F-CDE0-46C9-B0CF-4D78C9863ECE}"/>
    <cellStyle name="s_Factset_Tulip Model 020205 v4 3 6" xfId="14142" xr:uid="{DD249C9C-2AA5-486C-B4EA-972238BF6358}"/>
    <cellStyle name="s_Factset_Tulip Model 020205 v4 3 6 2" xfId="31604" xr:uid="{BE21ED36-089F-41BE-98CC-2ADA2939CBA7}"/>
    <cellStyle name="s_Factset_Tulip Model 020205 v4 3 7" xfId="22270" xr:uid="{A13FC4B3-00D5-4083-BC48-6269F7E2B930}"/>
    <cellStyle name="s_Factset_Tulip Model 020205 v4 3 7 2" xfId="35482" xr:uid="{BC99B4F5-27C7-4739-8D9F-7B66ADA2E8F1}"/>
    <cellStyle name="s_Factset_Tulip Model 020205 v4 3 8" xfId="19382" xr:uid="{136B006C-B987-4DC0-9960-785446C82A75}"/>
    <cellStyle name="s_Factset_Tulip Model 020205 v4 3 8 2" xfId="32921" xr:uid="{26424CE1-7189-4C9B-A10E-2E3F170EB5AA}"/>
    <cellStyle name="s_Factset_Tulip Model 020205 v4 3 9" xfId="24398" xr:uid="{EF6ADEBF-FD88-44C2-A102-4CC5DFF7AED7}"/>
    <cellStyle name="s_Factset_Tulip Model 020205 v4 3 9 2" xfId="37490" xr:uid="{AF3FED00-B6D1-4042-8BC5-637E49C2ABDE}"/>
    <cellStyle name="s_Factset_Tulip Model 020205 v4 4" xfId="11699" xr:uid="{B0A50B5A-73CB-46E5-B186-9B6DB81C03B6}"/>
    <cellStyle name="s_Factset_Tulip Model 020205 v4 4 10" xfId="29751" xr:uid="{5F7CE0C3-6187-4ECF-8943-7169ED36D716}"/>
    <cellStyle name="s_Factset_Tulip Model 020205 v4 4 10 2" xfId="42317" xr:uid="{EA38C80C-856C-4707-AD4D-4A13DEFD3E13}"/>
    <cellStyle name="s_Factset_Tulip Model 020205 v4 4 2" xfId="21555" xr:uid="{52A57128-B574-416B-829D-0281668CBE1D}"/>
    <cellStyle name="s_Factset_Tulip Model 020205 v4 4 2 2" xfId="34879" xr:uid="{480B0C67-93F2-4ED3-8227-521DA54C507F}"/>
    <cellStyle name="s_Factset_Tulip Model 020205 v4 4 3" xfId="24562" xr:uid="{C1150801-6E5F-45A7-8D6E-FCC141F287D7}"/>
    <cellStyle name="s_Factset_Tulip Model 020205 v4 4 3 2" xfId="37636" xr:uid="{DCD8775E-045D-43C2-AEEE-602F262E4F3F}"/>
    <cellStyle name="s_Factset_Tulip Model 020205 v4 4 4" xfId="6997" xr:uid="{3495CB09-16B5-44BC-950F-A425092FF383}"/>
    <cellStyle name="s_Factset_Tulip Model 020205 v4 4 4 2" xfId="31227" xr:uid="{9AC019F5-42BD-4BA0-BF80-9255BFA51BEB}"/>
    <cellStyle name="s_Factset_Tulip Model 020205 v4 4 5" xfId="25295" xr:uid="{ACB0E34F-820D-494E-B56B-FD1AB89D3C85}"/>
    <cellStyle name="s_Factset_Tulip Model 020205 v4 4 5 2" xfId="38296" xr:uid="{B7941743-C439-4C12-BD0A-CCB83F0BA60A}"/>
    <cellStyle name="s_Factset_Tulip Model 020205 v4 4 6" xfId="25303" xr:uid="{A2088098-1784-4BC2-881A-8FEAF75298C8}"/>
    <cellStyle name="s_Factset_Tulip Model 020205 v4 4 6 2" xfId="38303" xr:uid="{0132FFB0-411D-4C32-8BF6-9595892D6F0C}"/>
    <cellStyle name="s_Factset_Tulip Model 020205 v4 4 7" xfId="28646" xr:uid="{84BFC9CD-030B-4B86-93A1-8A16A4D5B068}"/>
    <cellStyle name="s_Factset_Tulip Model 020205 v4 4 7 2" xfId="41275" xr:uid="{03272329-A43D-4FD3-82D9-E7172A25F35E}"/>
    <cellStyle name="s_Factset_Tulip Model 020205 v4 4 8" xfId="19490" xr:uid="{092118B8-2110-46DE-B222-8BC2B0032E00}"/>
    <cellStyle name="s_Factset_Tulip Model 020205 v4 4 8 2" xfId="33007" xr:uid="{65E84FE1-39B7-4BA2-BE6C-C3771E6BE83E}"/>
    <cellStyle name="s_Factset_Tulip Model 020205 v4 4 9" xfId="21175" xr:uid="{6A80DCFD-F6AF-4548-BC83-F666F4F92591}"/>
    <cellStyle name="s_Factset_Tulip Model 020205 v4 4 9 2" xfId="34525" xr:uid="{9791B5BE-BFD1-49A4-8404-8A250C06C268}"/>
    <cellStyle name="s_Factset_Tulip Model 020205 v4 5" xfId="19184" xr:uid="{27EEDCCD-1E9B-4462-B87A-3AF4AC18F725}"/>
    <cellStyle name="s_Factset_Tulip Model 020205 v4 5 2" xfId="32742" xr:uid="{1FF3E5E6-A05D-4A26-8202-AF9B4FBD9A47}"/>
    <cellStyle name="s_Factset_Tulip Model 020205 v4 6" xfId="24095" xr:uid="{BFC79F07-37A7-48B9-9D7C-69B40FC5EC0A}"/>
    <cellStyle name="s_Factset_Tulip Model 020205 v4 6 2" xfId="37209" xr:uid="{DE04DA6D-14C5-466F-A236-360E78767CC9}"/>
    <cellStyle name="s_Factset_Tulip Model 020205 v4 7" xfId="29156" xr:uid="{51C1C477-AA3B-4556-8435-2F62AB0F76EC}"/>
    <cellStyle name="s_Factset_Tulip Model 020205 v4 7 2" xfId="41756" xr:uid="{BE9C0EE6-E9A6-4C02-9CEE-20360AF38C0D}"/>
    <cellStyle name="s_Factset_Universe DDM 011005" xfId="3145" xr:uid="{AC2C25B4-7F14-4A60-87F7-0D6E5954E465}"/>
    <cellStyle name="s_Factset_Universe DDM 011005 2" xfId="12156" xr:uid="{22CE9C56-8A9A-4654-8A86-8A9C5210F6E7}"/>
    <cellStyle name="s_Factset_Universe DDM 011005 2 10" xfId="27317" xr:uid="{81140CCE-582C-4C13-A661-5734F414A855}"/>
    <cellStyle name="s_Factset_Universe DDM 011005 2 10 2" xfId="40094" xr:uid="{39142C29-BAA9-4321-8CD7-0D4ECE3A30D7}"/>
    <cellStyle name="s_Factset_Universe DDM 011005 2 2" xfId="21939" xr:uid="{2A24DFC2-0232-4508-9F4D-4E4480A637EB}"/>
    <cellStyle name="s_Factset_Universe DDM 011005 2 2 2" xfId="35172" xr:uid="{456F5A9F-7B95-40E6-AC70-D3B416052FB7}"/>
    <cellStyle name="s_Factset_Universe DDM 011005 2 3" xfId="22642" xr:uid="{B71EE4BF-814C-4033-BAA2-E6A5C63F630A}"/>
    <cellStyle name="s_Factset_Universe DDM 011005 2 3 2" xfId="35815" xr:uid="{8205ADE4-1433-4A5F-B367-F1CB20ED66EE}"/>
    <cellStyle name="s_Factset_Universe DDM 011005 2 4" xfId="19121" xr:uid="{C681232C-CD3C-49F8-90C6-820B508BD026}"/>
    <cellStyle name="s_Factset_Universe DDM 011005 2 4 2" xfId="32686" xr:uid="{90B8A0EF-F7F1-4F09-98EC-C9CFD0886BCB}"/>
    <cellStyle name="s_Factset_Universe DDM 011005 2 5" xfId="19836" xr:uid="{DB62550B-9F91-471F-A5FD-E678E24B12D7}"/>
    <cellStyle name="s_Factset_Universe DDM 011005 2 5 2" xfId="33319" xr:uid="{78C35352-2907-42EE-AD21-FC27B37ED67A}"/>
    <cellStyle name="s_Factset_Universe DDM 011005 2 6" xfId="19372" xr:uid="{56D42EEE-0428-4AF6-8FCC-F98FB9D67930}"/>
    <cellStyle name="s_Factset_Universe DDM 011005 2 6 2" xfId="32912" xr:uid="{672A3AEA-7774-4395-9F2F-5A1A66921147}"/>
    <cellStyle name="s_Factset_Universe DDM 011005 2 7" xfId="26085" xr:uid="{D956A22A-71B0-46F7-92F2-4F30E55905A2}"/>
    <cellStyle name="s_Factset_Universe DDM 011005 2 7 2" xfId="38996" xr:uid="{E47A08C9-4C3F-4517-95B7-2D9BA1F11A5F}"/>
    <cellStyle name="s_Factset_Universe DDM 011005 2 8" xfId="29176" xr:uid="{7E5DECDE-A5F7-404E-A0F2-AC7C536E8545}"/>
    <cellStyle name="s_Factset_Universe DDM 011005 2 8 2" xfId="41775" xr:uid="{CB8970D0-448C-4A13-B591-2B397147D574}"/>
    <cellStyle name="s_Factset_Universe DDM 011005 2 9" xfId="28218" xr:uid="{D138CA9B-67DB-4618-A408-87EC4B95FD92}"/>
    <cellStyle name="s_Factset_Universe DDM 011005 2 9 2" xfId="40891" xr:uid="{7B12721A-DF31-4D5F-8E33-FF1908D5585A}"/>
    <cellStyle name="s_Factset_Universe DDM 011005 3" xfId="13878" xr:uid="{026FF249-5C9D-47CD-9F7C-DD137FEB5214}"/>
    <cellStyle name="s_Factset_Universe DDM 011005 3 10" xfId="4947" xr:uid="{FC4E813B-364D-455A-9EBB-DAE69C6D2C7D}"/>
    <cellStyle name="s_Factset_Universe DDM 011005 3 10 2" xfId="29883" xr:uid="{8666C362-4937-4AEC-9C2A-3323039F244F}"/>
    <cellStyle name="s_Factset_Universe DDM 011005 3 11" xfId="22512" xr:uid="{300FEE45-B600-4F13-BA9D-866CD7927A02}"/>
    <cellStyle name="s_Factset_Universe DDM 011005 3 11 2" xfId="35697" xr:uid="{20EFF1F7-FA92-406E-B175-931A592EA11C}"/>
    <cellStyle name="s_Factset_Universe DDM 011005 3 2" xfId="14900" xr:uid="{8E718A5D-EFEC-4C06-BD3D-6598A40C3BB2}"/>
    <cellStyle name="s_Factset_Universe DDM 011005 3 2 10" xfId="28380" xr:uid="{35349FC8-86EA-4D6F-8CF4-1AE9EA2C7673}"/>
    <cellStyle name="s_Factset_Universe DDM 011005 3 2 10 2" xfId="41042" xr:uid="{F99D6B66-440A-4274-B493-A3E8F0D025D8}"/>
    <cellStyle name="s_Factset_Universe DDM 011005 3 2 11" xfId="31840" xr:uid="{6B6C6B15-95D9-4E31-AED5-1B1702157461}"/>
    <cellStyle name="s_Factset_Universe DDM 011005 3 2 2" xfId="23933" xr:uid="{D573C5BD-DBED-4EC4-9472-AAD61663CA2E}"/>
    <cellStyle name="s_Factset_Universe DDM 011005 3 2 2 2" xfId="37047" xr:uid="{52F922D3-AE7F-4D0B-B62E-DF1C9BD169ED}"/>
    <cellStyle name="s_Factset_Universe DDM 011005 3 2 3" xfId="25428" xr:uid="{A6F8C034-43E8-405A-9082-81BF16FA69A5}"/>
    <cellStyle name="s_Factset_Universe DDM 011005 3 2 3 2" xfId="38413" xr:uid="{B98D4C82-7865-432E-B76A-E9AB88EE7B5A}"/>
    <cellStyle name="s_Factset_Universe DDM 011005 3 2 4" xfId="18816" xr:uid="{8194E976-9D29-49CA-9420-4FAA06D8457A}"/>
    <cellStyle name="s_Factset_Universe DDM 011005 3 2 4 2" xfId="32402" xr:uid="{3C84C3AF-9AD4-47EF-954E-145B058522CB}"/>
    <cellStyle name="s_Factset_Universe DDM 011005 3 2 5" xfId="20779" xr:uid="{C4428C10-384D-4761-A8D5-1DA2E573C2A9}"/>
    <cellStyle name="s_Factset_Universe DDM 011005 3 2 5 2" xfId="34171" xr:uid="{B894D968-6D78-4407-8473-E8973DAAFB51}"/>
    <cellStyle name="s_Factset_Universe DDM 011005 3 2 6" xfId="24619" xr:uid="{FF9E32EC-2910-48C7-8D71-55BA914EB94F}"/>
    <cellStyle name="s_Factset_Universe DDM 011005 3 2 6 2" xfId="37682" xr:uid="{9058AE06-BB41-495E-878F-D50CC1450A3D}"/>
    <cellStyle name="s_Factset_Universe DDM 011005 3 2 7" xfId="26979" xr:uid="{9E8AB867-6965-446C-A671-95CAA34BE2A4}"/>
    <cellStyle name="s_Factset_Universe DDM 011005 3 2 7 2" xfId="39797" xr:uid="{6AA16D3A-F6F9-4E82-BB36-334C81736DBB}"/>
    <cellStyle name="s_Factset_Universe DDM 011005 3 2 8" xfId="6119" xr:uid="{42587A4B-02DC-441E-BE27-6924E52867C5}"/>
    <cellStyle name="s_Factset_Universe DDM 011005 3 2 8 2" xfId="30536" xr:uid="{78FFB7AC-717F-4FCA-AD4C-5FD32FA5DAD5}"/>
    <cellStyle name="s_Factset_Universe DDM 011005 3 2 9" xfId="25699" xr:uid="{4D351F72-DF7C-4873-AAD2-A791EE595117}"/>
    <cellStyle name="s_Factset_Universe DDM 011005 3 2 9 2" xfId="38653" xr:uid="{BBDE12F3-AB76-4DEC-8740-C4D77636BB1C}"/>
    <cellStyle name="s_Factset_Universe DDM 011005 3 3" xfId="23147" xr:uid="{42BD2F05-B38A-40A7-9323-84E87DBF4CBD}"/>
    <cellStyle name="s_Factset_Universe DDM 011005 3 3 2" xfId="36293" xr:uid="{C1E84E1E-F4A4-4078-BB36-0782480F69EA}"/>
    <cellStyle name="s_Factset_Universe DDM 011005 3 4" xfId="7199" xr:uid="{1495ABC6-EC7D-41AE-86B7-E72FD9669713}"/>
    <cellStyle name="s_Factset_Universe DDM 011005 3 4 2" xfId="31399" xr:uid="{77823F8E-0393-4983-912C-F18A52875F94}"/>
    <cellStyle name="s_Factset_Universe DDM 011005 3 5" xfId="18708" xr:uid="{5FA33C3A-0F10-4D4D-A18C-F0378B142781}"/>
    <cellStyle name="s_Factset_Universe DDM 011005 3 5 2" xfId="32306" xr:uid="{E57D61FC-EAD7-4E82-B4D9-015B8A3C5A29}"/>
    <cellStyle name="s_Factset_Universe DDM 011005 3 6" xfId="18993" xr:uid="{0AD30F5B-F7D4-4506-9B18-A7B9DED79DC7}"/>
    <cellStyle name="s_Factset_Universe DDM 011005 3 6 2" xfId="32566" xr:uid="{626FDE3E-3970-4BBC-BA8E-59041837BA3C}"/>
    <cellStyle name="s_Factset_Universe DDM 011005 3 7" xfId="25573" xr:uid="{EF41BE5D-8EC9-4CD8-9380-AF08ACA4C552}"/>
    <cellStyle name="s_Factset_Universe DDM 011005 3 7 2" xfId="38539" xr:uid="{B4F0FF6C-B919-4F83-984C-9CD060DFD07E}"/>
    <cellStyle name="s_Factset_Universe DDM 011005 3 8" xfId="27552" xr:uid="{8C12A2ED-7247-4ABD-8C49-41C333FF04E8}"/>
    <cellStyle name="s_Factset_Universe DDM 011005 3 8 2" xfId="40305" xr:uid="{69AC5555-4786-4B40-A3FE-457D46852E1E}"/>
    <cellStyle name="s_Factset_Universe DDM 011005 3 9" xfId="18941" xr:uid="{CE777CF5-5A4C-49C5-9E2A-5818684979A5}"/>
    <cellStyle name="s_Factset_Universe DDM 011005 3 9 2" xfId="32520" xr:uid="{CA13B017-4522-48D4-A2A3-8B3F87D10494}"/>
    <cellStyle name="s_Factset_Universe DDM 011005 4" xfId="11700" xr:uid="{0D592A21-5C0D-4BEB-AF3C-E0C4A221E75C}"/>
    <cellStyle name="s_Factset_Universe DDM 011005 4 10" xfId="29642" xr:uid="{7ED1473B-078B-4B61-A741-D0A3AE6A5489}"/>
    <cellStyle name="s_Factset_Universe DDM 011005 4 10 2" xfId="42218" xr:uid="{297580C9-8BFC-4A18-989A-C77BE6E7A788}"/>
    <cellStyle name="s_Factset_Universe DDM 011005 4 2" xfId="21556" xr:uid="{01F24142-75BB-41AD-8646-A43B8EEF9729}"/>
    <cellStyle name="s_Factset_Universe DDM 011005 4 2 2" xfId="34880" xr:uid="{196FE624-67A0-476A-9BDF-D7B5D9CC0F9C}"/>
    <cellStyle name="s_Factset_Universe DDM 011005 4 3" xfId="6105" xr:uid="{B9578AF2-2BC8-4914-829A-E1ED76966CAC}"/>
    <cellStyle name="s_Factset_Universe DDM 011005 4 3 2" xfId="30523" xr:uid="{63046191-E737-461D-B280-7D249F33C628}"/>
    <cellStyle name="s_Factset_Universe DDM 011005 4 4" xfId="22541" xr:uid="{0CAB7EE9-24FC-49F5-9477-0FCFD78D61AF}"/>
    <cellStyle name="s_Factset_Universe DDM 011005 4 4 2" xfId="35726" xr:uid="{61A83E85-91B2-400A-9284-21A22E08034C}"/>
    <cellStyle name="s_Factset_Universe DDM 011005 4 5" xfId="18671" xr:uid="{3F33A87B-DA56-49FA-99A7-D26DA2C9DFDC}"/>
    <cellStyle name="s_Factset_Universe DDM 011005 4 5 2" xfId="32269" xr:uid="{2BFA79AE-4169-4A7C-AEF8-5364BBD229C4}"/>
    <cellStyle name="s_Factset_Universe DDM 011005 4 6" xfId="6880" xr:uid="{3E01BB79-02F4-4F90-AC84-B055FD49C541}"/>
    <cellStyle name="s_Factset_Universe DDM 011005 4 6 2" xfId="31120" xr:uid="{7A7CFDE4-1670-4C81-96D5-593BF4F1318D}"/>
    <cellStyle name="s_Factset_Universe DDM 011005 4 7" xfId="19750" xr:uid="{A2429FC5-ED1E-491A-9935-FB0A9ACC4F12}"/>
    <cellStyle name="s_Factset_Universe DDM 011005 4 7 2" xfId="33235" xr:uid="{33A44B6E-4E92-490F-976A-534C261B5424}"/>
    <cellStyle name="s_Factset_Universe DDM 011005 4 8" xfId="22693" xr:uid="{BD46ED39-5D7A-44A5-8DA5-3AA006318768}"/>
    <cellStyle name="s_Factset_Universe DDM 011005 4 8 2" xfId="35864" xr:uid="{324060CB-12EB-442F-BDB3-475636D3479F}"/>
    <cellStyle name="s_Factset_Universe DDM 011005 4 9" xfId="6534" xr:uid="{A4476D9A-70ED-405B-B40A-C59A63004529}"/>
    <cellStyle name="s_Factset_Universe DDM 011005 4 9 2" xfId="30874" xr:uid="{344D5B28-2938-42BC-BF90-E2C664996C2D}"/>
    <cellStyle name="s_Factset_Universe DDM 011005 5" xfId="5463" xr:uid="{16A5C467-965D-491C-BF94-D07FDFD80AB5}"/>
    <cellStyle name="s_Factset_Universe DDM 011005 5 2" xfId="29994" xr:uid="{448C4059-26BB-4926-B971-5FBA92AF6B46}"/>
    <cellStyle name="s_Factset_Universe DDM 011005 6" xfId="24177" xr:uid="{CE612C10-CD69-45FD-885F-CB3E2A832899}"/>
    <cellStyle name="s_Factset_Universe DDM 011005 6 2" xfId="37284" xr:uid="{6D08D7B0-E3EC-4DC6-B99B-C3463614347B}"/>
    <cellStyle name="s_Factset_Universe DDM 011005 7" xfId="29049" xr:uid="{2BC01234-6291-40DE-964B-9982ECD97BDF}"/>
    <cellStyle name="s_Factset_Universe DDM 011005 7 2" xfId="41653" xr:uid="{E19B63B1-6A59-423B-B7DB-D5FB6030E895}"/>
    <cellStyle name="s_Factset_Universe DDM 110104 v3" xfId="3146" xr:uid="{F55BAADB-EB27-444E-A7B2-E97E9DE7E5AD}"/>
    <cellStyle name="s_Factset_Universe DDM 110104 v3 2" xfId="12155" xr:uid="{26E0FA23-F240-4D11-8697-84388B4B5516}"/>
    <cellStyle name="s_Factset_Universe DDM 110104 v3 2 10" xfId="22171" xr:uid="{D8890F59-4EB3-474F-A8A0-AE61AC623890}"/>
    <cellStyle name="s_Factset_Universe DDM 110104 v3 2 10 2" xfId="35389" xr:uid="{449B1709-15AB-4404-AD71-BCFEFBDB2EE8}"/>
    <cellStyle name="s_Factset_Universe DDM 110104 v3 2 2" xfId="21938" xr:uid="{B392DDCB-4015-4CAD-B082-F32CD842996C}"/>
    <cellStyle name="s_Factset_Universe DDM 110104 v3 2 2 2" xfId="35171" xr:uid="{3B048108-1693-4A96-804A-7349A14B3108}"/>
    <cellStyle name="s_Factset_Universe DDM 110104 v3 2 3" xfId="19868" xr:uid="{C4FAE576-67BE-4F17-90B7-3DE2CD7B807D}"/>
    <cellStyle name="s_Factset_Universe DDM 110104 v3 2 3 2" xfId="33347" xr:uid="{8DDE853C-8E99-4AED-AD79-B85910A41B7E}"/>
    <cellStyle name="s_Factset_Universe DDM 110104 v3 2 4" xfId="6421" xr:uid="{1583F734-7497-4219-94ED-19C5F3AB0312}"/>
    <cellStyle name="s_Factset_Universe DDM 110104 v3 2 4 2" xfId="30801" xr:uid="{ABF48F29-46CF-45F3-A636-063D6B57C916}"/>
    <cellStyle name="s_Factset_Universe DDM 110104 v3 2 5" xfId="24964" xr:uid="{4901D310-5767-4D77-880E-10945B025A5C}"/>
    <cellStyle name="s_Factset_Universe DDM 110104 v3 2 5 2" xfId="37998" xr:uid="{8AA92A1C-F243-4B99-BC49-242CCDD6CE4D}"/>
    <cellStyle name="s_Factset_Universe DDM 110104 v3 2 6" xfId="25704" xr:uid="{18006D20-8522-4B6F-B6C3-4462525B13BA}"/>
    <cellStyle name="s_Factset_Universe DDM 110104 v3 2 6 2" xfId="38658" xr:uid="{3A50A31A-E36D-4AB9-B6FF-2AC549041FA4}"/>
    <cellStyle name="s_Factset_Universe DDM 110104 v3 2 7" xfId="24844" xr:uid="{00A9CBEF-66CD-4AEC-9D37-DF1FE057F623}"/>
    <cellStyle name="s_Factset_Universe DDM 110104 v3 2 7 2" xfId="37888" xr:uid="{6EB369D6-DEF7-4A5D-9D1B-00333CFFCB21}"/>
    <cellStyle name="s_Factset_Universe DDM 110104 v3 2 8" xfId="5697" xr:uid="{DE65FBC0-1152-4FF9-9983-9E01736CE585}"/>
    <cellStyle name="s_Factset_Universe DDM 110104 v3 2 8 2" xfId="30190" xr:uid="{C49B4BC3-0053-4036-B072-88BBC125D140}"/>
    <cellStyle name="s_Factset_Universe DDM 110104 v3 2 9" xfId="24592" xr:uid="{364B8F8B-80EF-4C48-815B-4337C027D46E}"/>
    <cellStyle name="s_Factset_Universe DDM 110104 v3 2 9 2" xfId="37659" xr:uid="{1FA8B850-9B16-4902-B67B-6CE7A9F509E5}"/>
    <cellStyle name="s_Factset_Universe DDM 110104 v3 3" xfId="13879" xr:uid="{F46CEDD0-B8DE-4B64-879A-BACDA60E1F8A}"/>
    <cellStyle name="s_Factset_Universe DDM 110104 v3 3 10" xfId="29042" xr:uid="{555F14F4-1B3B-46CB-9A5F-18687AD5E748}"/>
    <cellStyle name="s_Factset_Universe DDM 110104 v3 3 10 2" xfId="41646" xr:uid="{DF74D547-4A3A-491E-BF8E-78C69FC3405A}"/>
    <cellStyle name="s_Factset_Universe DDM 110104 v3 3 11" xfId="26130" xr:uid="{C6401CF0-D8BF-4F25-9B68-F603BA86975E}"/>
    <cellStyle name="s_Factset_Universe DDM 110104 v3 3 11 2" xfId="39039" xr:uid="{E883EDAD-4D75-4C64-81E1-39DE7A7947DB}"/>
    <cellStyle name="s_Factset_Universe DDM 110104 v3 3 2" xfId="14901" xr:uid="{862DD050-AF38-4D1E-85E3-546CABBFCA5B}"/>
    <cellStyle name="s_Factset_Universe DDM 110104 v3 3 2 10" xfId="18522" xr:uid="{9C8FBC40-2138-49BE-B8D3-7FDBF18D125E}"/>
    <cellStyle name="s_Factset_Universe DDM 110104 v3 3 2 10 2" xfId="32132" xr:uid="{F0EE9BD6-D923-43DC-8E5D-919AE4A8C556}"/>
    <cellStyle name="s_Factset_Universe DDM 110104 v3 3 2 11" xfId="31841" xr:uid="{24955748-CFDA-42D0-B38D-8569436EC653}"/>
    <cellStyle name="s_Factset_Universe DDM 110104 v3 3 2 2" xfId="23934" xr:uid="{214C5FF1-8CD5-48A3-AFC9-C1FB8E431687}"/>
    <cellStyle name="s_Factset_Universe DDM 110104 v3 3 2 2 2" xfId="37048" xr:uid="{7F65E93B-AF83-4614-9785-81E2A60712E7}"/>
    <cellStyle name="s_Factset_Universe DDM 110104 v3 3 2 3" xfId="25175" xr:uid="{BEB8DD69-D434-43C0-931B-19F00AFA7D5E}"/>
    <cellStyle name="s_Factset_Universe DDM 110104 v3 3 2 3 2" xfId="38189" xr:uid="{7D00C704-E9B3-4A15-8072-BC1E53FCF40A}"/>
    <cellStyle name="s_Factset_Universe DDM 110104 v3 3 2 4" xfId="7034" xr:uid="{C0B92F18-98E7-4B07-AF15-7394F9BB6BEB}"/>
    <cellStyle name="s_Factset_Universe DDM 110104 v3 3 2 4 2" xfId="31257" xr:uid="{CAB4CC25-BCBC-4F90-A756-571EE9250AA1}"/>
    <cellStyle name="s_Factset_Universe DDM 110104 v3 3 2 5" xfId="19331" xr:uid="{0176E97B-5443-4108-B155-239F1D2D4180}"/>
    <cellStyle name="s_Factset_Universe DDM 110104 v3 3 2 5 2" xfId="32874" xr:uid="{C4A43C5B-B77F-41EC-A574-7856291E0A44}"/>
    <cellStyle name="s_Factset_Universe DDM 110104 v3 3 2 6" xfId="19344" xr:uid="{D14A8574-70E1-4339-8754-5AD8954B1001}"/>
    <cellStyle name="s_Factset_Universe DDM 110104 v3 3 2 6 2" xfId="32887" xr:uid="{52E0A0A2-2CD3-465E-87B2-336B82280918}"/>
    <cellStyle name="s_Factset_Universe DDM 110104 v3 3 2 7" xfId="20828" xr:uid="{6E541111-4C3A-4538-823C-142EB077A593}"/>
    <cellStyle name="s_Factset_Universe DDM 110104 v3 3 2 7 2" xfId="34210" xr:uid="{7A87B6CA-0C37-4B96-A7D7-87C1E9BF0B29}"/>
    <cellStyle name="s_Factset_Universe DDM 110104 v3 3 2 8" xfId="23587" xr:uid="{70FF59C7-CC71-4D19-B826-AB705832D319}"/>
    <cellStyle name="s_Factset_Universe DDM 110104 v3 3 2 8 2" xfId="36714" xr:uid="{D805B609-AD96-470E-BAE9-D8442D27155D}"/>
    <cellStyle name="s_Factset_Universe DDM 110104 v3 3 2 9" xfId="4907" xr:uid="{7FD1EF82-67AF-464B-AA29-D81E81C52899}"/>
    <cellStyle name="s_Factset_Universe DDM 110104 v3 3 2 9 2" xfId="29866" xr:uid="{CEAA11C2-31DD-4ACD-B19D-285D0E83E024}"/>
    <cellStyle name="s_Factset_Universe DDM 110104 v3 3 3" xfId="23148" xr:uid="{3E4566CF-0E3C-495B-B763-D3D2065495CF}"/>
    <cellStyle name="s_Factset_Universe DDM 110104 v3 3 3 2" xfId="36294" xr:uid="{5FE6F562-8C9D-4566-864E-9837E1DD8DEF}"/>
    <cellStyle name="s_Factset_Universe DDM 110104 v3 3 4" xfId="6801" xr:uid="{7D7FDDEE-FA1C-4767-A332-B09EFDEFFD0C}"/>
    <cellStyle name="s_Factset_Universe DDM 110104 v3 3 4 2" xfId="31047" xr:uid="{5572B5DA-59BB-4012-9F35-4D699C117870}"/>
    <cellStyle name="s_Factset_Universe DDM 110104 v3 3 5" xfId="6017" xr:uid="{E5B0F8CF-178F-4B34-9A40-BE58EEE8396D}"/>
    <cellStyle name="s_Factset_Universe DDM 110104 v3 3 5 2" xfId="30446" xr:uid="{8D39FC52-B2D6-4BC5-9419-6E7D004D56A3}"/>
    <cellStyle name="s_Factset_Universe DDM 110104 v3 3 6" xfId="22753" xr:uid="{8CBCB058-4224-4474-B000-87B0BC0A3CD2}"/>
    <cellStyle name="s_Factset_Universe DDM 110104 v3 3 6 2" xfId="35920" xr:uid="{7E84849B-2F44-4223-948E-CF9D0C8B13AD}"/>
    <cellStyle name="s_Factset_Universe DDM 110104 v3 3 7" xfId="25023" xr:uid="{4522B174-D14D-4F7A-B05A-CE0F68D459AC}"/>
    <cellStyle name="s_Factset_Universe DDM 110104 v3 3 7 2" xfId="38052" xr:uid="{D7C05F32-E569-4036-984C-73179AAC01C1}"/>
    <cellStyle name="s_Factset_Universe DDM 110104 v3 3 8" xfId="28335" xr:uid="{79E76AC9-E0FA-41B1-BF29-0D94608D13F3}"/>
    <cellStyle name="s_Factset_Universe DDM 110104 v3 3 8 2" xfId="40998" xr:uid="{7E4A7467-FFD9-402F-B584-8A74B5286E05}"/>
    <cellStyle name="s_Factset_Universe DDM 110104 v3 3 9" xfId="5717" xr:uid="{32680BBE-207C-4566-B7F7-679FC8E7F080}"/>
    <cellStyle name="s_Factset_Universe DDM 110104 v3 3 9 2" xfId="30207" xr:uid="{D5CB33E4-EECF-4450-9444-0FD2CBC41896}"/>
    <cellStyle name="s_Factset_Universe DDM 110104 v3 4" xfId="11701" xr:uid="{C28AE539-25F3-4CD0-A213-1A899BBD1470}"/>
    <cellStyle name="s_Factset_Universe DDM 110104 v3 4 10" xfId="19566" xr:uid="{88FC2420-2DF4-4DEA-9C5E-22B896A4B868}"/>
    <cellStyle name="s_Factset_Universe DDM 110104 v3 4 10 2" xfId="33074" xr:uid="{0510070D-AAB8-47B9-9BA5-35EF8D79BF68}"/>
    <cellStyle name="s_Factset_Universe DDM 110104 v3 4 2" xfId="21557" xr:uid="{CEA94F76-1F97-44D4-B71E-CA3B8DC4A6BE}"/>
    <cellStyle name="s_Factset_Universe DDM 110104 v3 4 2 2" xfId="34881" xr:uid="{2FEF79DC-876A-405C-BC12-ED18B76E4532}"/>
    <cellStyle name="s_Factset_Universe DDM 110104 v3 4 3" xfId="24452" xr:uid="{CD5A661D-E7A2-45BB-94FD-2345D3910E57}"/>
    <cellStyle name="s_Factset_Universe DDM 110104 v3 4 3 2" xfId="37535" xr:uid="{3A758937-890D-412B-A30A-8413BFC43C53}"/>
    <cellStyle name="s_Factset_Universe DDM 110104 v3 4 4" xfId="6742" xr:uid="{AE4CF578-ECFA-4CEC-B08B-F51AA0F12311}"/>
    <cellStyle name="s_Factset_Universe DDM 110104 v3 4 4 2" xfId="30992" xr:uid="{1BBB86A6-269C-42D8-937E-0459FB279F5D}"/>
    <cellStyle name="s_Factset_Universe DDM 110104 v3 4 5" xfId="25666" xr:uid="{F8D812B5-E9F4-485D-ADC9-5272794F1425}"/>
    <cellStyle name="s_Factset_Universe DDM 110104 v3 4 5 2" xfId="38624" xr:uid="{B560A21D-D7A0-44ED-B5FA-09A47DD002FB}"/>
    <cellStyle name="s_Factset_Universe DDM 110104 v3 4 6" xfId="19173" xr:uid="{C6D68ACE-A9A4-42D5-9972-85C4F9EA4BE5}"/>
    <cellStyle name="s_Factset_Universe DDM 110104 v3 4 6 2" xfId="32732" xr:uid="{A2923CC1-7696-496B-9A4F-129FFE41EA80}"/>
    <cellStyle name="s_Factset_Universe DDM 110104 v3 4 7" xfId="28625" xr:uid="{B3600B33-A671-42D7-A4DF-2A680E2AE9E5}"/>
    <cellStyle name="s_Factset_Universe DDM 110104 v3 4 7 2" xfId="41257" xr:uid="{B453A078-6A07-49D9-9EC9-2592CDBAA1FB}"/>
    <cellStyle name="s_Factset_Universe DDM 110104 v3 4 8" xfId="27158" xr:uid="{E7C7B289-2508-4D57-A2C3-A738DEF41493}"/>
    <cellStyle name="s_Factset_Universe DDM 110104 v3 4 8 2" xfId="39952" xr:uid="{363D04A1-4DA3-496D-A0A6-81F33B5ADCBA}"/>
    <cellStyle name="s_Factset_Universe DDM 110104 v3 4 9" xfId="18982" xr:uid="{931B3769-A109-4631-B74F-6CE160BC17EE}"/>
    <cellStyle name="s_Factset_Universe DDM 110104 v3 4 9 2" xfId="32558" xr:uid="{A19CA5F2-A120-4698-BE29-9D354B0B1B2B}"/>
    <cellStyle name="s_Factset_Universe DDM 110104 v3 5" xfId="25997" xr:uid="{75071277-1C00-408D-BF36-BAD8D19CF756}"/>
    <cellStyle name="s_Factset_Universe DDM 110104 v3 5 2" xfId="38920" xr:uid="{F6A9DEBA-39BE-4178-B55E-DB9A1E8F503B}"/>
    <cellStyle name="s_Factset_Universe DDM 110104 v3 6" xfId="26076" xr:uid="{167F1651-ADDF-4CF1-8876-3DB537FA1E6E}"/>
    <cellStyle name="s_Factset_Universe DDM 110104 v3 6 2" xfId="38987" xr:uid="{D3E8D0B0-F153-4530-BE7A-942387560162}"/>
    <cellStyle name="s_Factset_Universe DDM 110104 v3 7" xfId="29105" xr:uid="{8874FA21-C0D9-4691-A7A1-038DE5B1C954}"/>
    <cellStyle name="s_Factset_Universe DDM 110104 v3 7 2" xfId="41705" xr:uid="{B75DDD74-5A3B-490C-8BBD-17FD0CF32F9E}"/>
    <cellStyle name="s_Factset_Universe DDM 111604 v4" xfId="3147" xr:uid="{30CF0326-8F4D-474E-9B1D-DE5338675B33}"/>
    <cellStyle name="s_Factset_Universe DDM 111604 v4 2" xfId="12154" xr:uid="{72121761-A619-4306-893B-FDAE1F6387DB}"/>
    <cellStyle name="s_Factset_Universe DDM 111604 v4 2 10" xfId="6046" xr:uid="{92DBE26E-A0C1-4056-9224-092854AD0762}"/>
    <cellStyle name="s_Factset_Universe DDM 111604 v4 2 10 2" xfId="30470" xr:uid="{DE9DD8D2-7DDD-488E-B5C5-0A9D9EB7C20A}"/>
    <cellStyle name="s_Factset_Universe DDM 111604 v4 2 2" xfId="21937" xr:uid="{F1EE8FB9-5C12-468F-9E21-61F3F835B218}"/>
    <cellStyle name="s_Factset_Universe DDM 111604 v4 2 2 2" xfId="35170" xr:uid="{8583BD7D-BF8E-4C68-88DF-749AB7F1D4D1}"/>
    <cellStyle name="s_Factset_Universe DDM 111604 v4 2 3" xfId="23353" xr:uid="{18419F96-CD29-4CA3-A491-2F9F9347DA85}"/>
    <cellStyle name="s_Factset_Universe DDM 111604 v4 2 3 2" xfId="36489" xr:uid="{87877E76-759A-4CE1-8F97-5F236AF8AFFC}"/>
    <cellStyle name="s_Factset_Universe DDM 111604 v4 2 4" xfId="5892" xr:uid="{D292E0DF-C504-4CD9-9123-C88E72033902}"/>
    <cellStyle name="s_Factset_Universe DDM 111604 v4 2 4 2" xfId="30357" xr:uid="{BBCFAA63-8242-43CA-AA64-4F4D8A09115D}"/>
    <cellStyle name="s_Factset_Universe DDM 111604 v4 2 5" xfId="19205" xr:uid="{2F89C5C6-4195-4F70-B3AF-88F2E4CF7A6F}"/>
    <cellStyle name="s_Factset_Universe DDM 111604 v4 2 5 2" xfId="32760" xr:uid="{8F535ED7-B241-40C9-98D6-1F4275ED36A1}"/>
    <cellStyle name="s_Factset_Universe DDM 111604 v4 2 6" xfId="5933" xr:uid="{3C97C77C-9A68-42D4-A1BA-0978F57763AE}"/>
    <cellStyle name="s_Factset_Universe DDM 111604 v4 2 6 2" xfId="30387" xr:uid="{DF92890E-7758-4E02-8C93-3BC618A245E4}"/>
    <cellStyle name="s_Factset_Universe DDM 111604 v4 2 7" xfId="5684" xr:uid="{0F14FDD8-5B01-49B9-B5CC-279B2643ABB3}"/>
    <cellStyle name="s_Factset_Universe DDM 111604 v4 2 7 2" xfId="30179" xr:uid="{D89B0791-9ED8-42C4-94AB-7AC46359965E}"/>
    <cellStyle name="s_Factset_Universe DDM 111604 v4 2 8" xfId="25299" xr:uid="{E8A8EFD6-1F01-49B7-BEE8-1694098D00D6}"/>
    <cellStyle name="s_Factset_Universe DDM 111604 v4 2 8 2" xfId="38300" xr:uid="{AFA02FEF-659D-406C-8C9E-695F55049CA7}"/>
    <cellStyle name="s_Factset_Universe DDM 111604 v4 2 9" xfId="28045" xr:uid="{D8CA3BC3-2FB9-4FD7-BF17-4264ACEB2BA4}"/>
    <cellStyle name="s_Factset_Universe DDM 111604 v4 2 9 2" xfId="40731" xr:uid="{596D1005-1686-4175-8C24-2B36A5E9EBD8}"/>
    <cellStyle name="s_Factset_Universe DDM 111604 v4 3" xfId="13880" xr:uid="{9FFB8803-43FC-47EC-9A19-0993D59B2110}"/>
    <cellStyle name="s_Factset_Universe DDM 111604 v4 3 10" xfId="27615" xr:uid="{610219D9-E28F-4D18-BB5C-32C06314F971}"/>
    <cellStyle name="s_Factset_Universe DDM 111604 v4 3 10 2" xfId="40360" xr:uid="{3FE81664-2D65-4A2F-8294-9B2527252119}"/>
    <cellStyle name="s_Factset_Universe DDM 111604 v4 3 11" xfId="20643" xr:uid="{353710CB-FE56-4C4E-B5A4-03D84E8C1943}"/>
    <cellStyle name="s_Factset_Universe DDM 111604 v4 3 11 2" xfId="34050" xr:uid="{FF2530AE-61EE-4E76-AEE6-61C69126B7AE}"/>
    <cellStyle name="s_Factset_Universe DDM 111604 v4 3 2" xfId="14902" xr:uid="{4C894A4A-3370-429B-9D38-B4F0209017B4}"/>
    <cellStyle name="s_Factset_Universe DDM 111604 v4 3 2 10" xfId="28896" xr:uid="{9FEEF3E9-9B92-4BC0-8DA3-F5439C06B867}"/>
    <cellStyle name="s_Factset_Universe DDM 111604 v4 3 2 10 2" xfId="41511" xr:uid="{5F3333D8-13F0-4AE7-9CA2-C0F017F25185}"/>
    <cellStyle name="s_Factset_Universe DDM 111604 v4 3 2 11" xfId="31842" xr:uid="{F0A6933E-BCE1-48A4-8E35-53BCB463E4B3}"/>
    <cellStyle name="s_Factset_Universe DDM 111604 v4 3 2 2" xfId="23935" xr:uid="{ACFBD8FC-D07D-41D1-91BF-EB1AD0DC93C2}"/>
    <cellStyle name="s_Factset_Universe DDM 111604 v4 3 2 2 2" xfId="37049" xr:uid="{8DCFF16F-47F5-49BE-9995-E0E017660742}"/>
    <cellStyle name="s_Factset_Universe DDM 111604 v4 3 2 3" xfId="24917" xr:uid="{0830306E-71AE-4F62-AF29-83445C8F4B92}"/>
    <cellStyle name="s_Factset_Universe DDM 111604 v4 3 2 3 2" xfId="37952" xr:uid="{F68E2080-99C3-470C-AE24-B5FB8100EFBF}"/>
    <cellStyle name="s_Factset_Universe DDM 111604 v4 3 2 4" xfId="18817" xr:uid="{E25D6C89-27E8-4002-8C08-073EC8F70418}"/>
    <cellStyle name="s_Factset_Universe DDM 111604 v4 3 2 4 2" xfId="32403" xr:uid="{6AE34013-2930-4B16-AEE3-71D3A95D4698}"/>
    <cellStyle name="s_Factset_Universe DDM 111604 v4 3 2 5" xfId="22536" xr:uid="{EFE4DF39-995F-47F6-BE67-EA3FA47CC028}"/>
    <cellStyle name="s_Factset_Universe DDM 111604 v4 3 2 5 2" xfId="35721" xr:uid="{0688842E-F0CA-4D35-AF6E-756E174F4425}"/>
    <cellStyle name="s_Factset_Universe DDM 111604 v4 3 2 6" xfId="24368" xr:uid="{D2F24AC7-CC80-4B99-8C5A-5939F33C00C5}"/>
    <cellStyle name="s_Factset_Universe DDM 111604 v4 3 2 6 2" xfId="37462" xr:uid="{C6AAE546-D7ED-4259-A0B1-8ABDD7E58D1F}"/>
    <cellStyle name="s_Factset_Universe DDM 111604 v4 3 2 7" xfId="26479" xr:uid="{A569BAB3-B536-4EE4-93CE-6BD0F9D9A4D0}"/>
    <cellStyle name="s_Factset_Universe DDM 111604 v4 3 2 7 2" xfId="39351" xr:uid="{5150A7E2-AC02-4BEF-B8D2-D93961510212}"/>
    <cellStyle name="s_Factset_Universe DDM 111604 v4 3 2 8" xfId="25843" xr:uid="{73760DFC-F908-4E7E-AEA4-F6FD26EEF734}"/>
    <cellStyle name="s_Factset_Universe DDM 111604 v4 3 2 8 2" xfId="38785" xr:uid="{B04BD0CF-D76F-4040-A978-2851A222CDFA}"/>
    <cellStyle name="s_Factset_Universe DDM 111604 v4 3 2 9" xfId="28471" xr:uid="{A1FC7A0B-BB5F-4C2F-A4BF-571C7D4E6B4A}"/>
    <cellStyle name="s_Factset_Universe DDM 111604 v4 3 2 9 2" xfId="41120" xr:uid="{099DD20F-F5AA-4888-A686-F9FC0B049FF5}"/>
    <cellStyle name="s_Factset_Universe DDM 111604 v4 3 3" xfId="23149" xr:uid="{5506E7E9-D2EB-4806-9A16-C12499E91D3A}"/>
    <cellStyle name="s_Factset_Universe DDM 111604 v4 3 3 2" xfId="36295" xr:uid="{EBA5894B-D211-4793-B55A-9AD909058F26}"/>
    <cellStyle name="s_Factset_Universe DDM 111604 v4 3 4" xfId="19993" xr:uid="{90F13FCF-36C0-4F24-B574-C24716B018B4}"/>
    <cellStyle name="s_Factset_Universe DDM 111604 v4 3 4 2" xfId="33467" xr:uid="{9D16DB59-6DAC-4868-A53B-05D9DDEF24F1}"/>
    <cellStyle name="s_Factset_Universe DDM 111604 v4 3 5" xfId="25038" xr:uid="{2DB44DAF-72EA-4813-9923-4BEE0040A243}"/>
    <cellStyle name="s_Factset_Universe DDM 111604 v4 3 5 2" xfId="38065" xr:uid="{8E2FAB2F-0ED2-466E-A318-B379461803FC}"/>
    <cellStyle name="s_Factset_Universe DDM 111604 v4 3 6" xfId="25067" xr:uid="{9C51D8B7-4357-41B6-86E8-6032EBA8854F}"/>
    <cellStyle name="s_Factset_Universe DDM 111604 v4 3 6 2" xfId="38091" xr:uid="{3EB28CC7-7A26-47C0-9E9D-275E0AC73DF4}"/>
    <cellStyle name="s_Factset_Universe DDM 111604 v4 3 7" xfId="27289" xr:uid="{5F90CADD-8CA1-4340-B97E-C5B744FC0464}"/>
    <cellStyle name="s_Factset_Universe DDM 111604 v4 3 7 2" xfId="40069" xr:uid="{A40952A3-5E9B-47E1-A5D9-A748F14BE8BD}"/>
    <cellStyle name="s_Factset_Universe DDM 111604 v4 3 8" xfId="27579" xr:uid="{F8C5F95A-9E7C-4843-886E-D87A5DE07AF6}"/>
    <cellStyle name="s_Factset_Universe DDM 111604 v4 3 8 2" xfId="40330" xr:uid="{EC93ECD1-5980-4323-BADE-085F076F70C2}"/>
    <cellStyle name="s_Factset_Universe DDM 111604 v4 3 9" xfId="25626" xr:uid="{18E4350D-6000-42D7-ADDB-2E94C09C6915}"/>
    <cellStyle name="s_Factset_Universe DDM 111604 v4 3 9 2" xfId="38589" xr:uid="{B789319C-B5A2-4AF6-A7ED-60D607A69B08}"/>
    <cellStyle name="s_Factset_Universe DDM 111604 v4 4" xfId="11702" xr:uid="{DC3655F6-1DA8-46BD-A5B9-7820FF4EC1E3}"/>
    <cellStyle name="s_Factset_Universe DDM 111604 v4 4 10" xfId="5731" xr:uid="{12402CDF-10A9-4D8B-8BC2-361D93366A99}"/>
    <cellStyle name="s_Factset_Universe DDM 111604 v4 4 10 2" xfId="30217" xr:uid="{7A43D594-6E47-4871-9E6D-2E8350E03CD3}"/>
    <cellStyle name="s_Factset_Universe DDM 111604 v4 4 2" xfId="21558" xr:uid="{10045CCF-95A6-4F6B-A5E3-025BB6C8AA88}"/>
    <cellStyle name="s_Factset_Universe DDM 111604 v4 4 2 2" xfId="34882" xr:uid="{C65CF4A6-2EAB-4811-B35E-0BE07C15ADB5}"/>
    <cellStyle name="s_Factset_Universe DDM 111604 v4 4 3" xfId="25539" xr:uid="{82F21200-BA75-4098-9CFF-84A166EA5650}"/>
    <cellStyle name="s_Factset_Universe DDM 111604 v4 4 3 2" xfId="38509" xr:uid="{E8026887-268D-4B24-9C88-4E8000009E15}"/>
    <cellStyle name="s_Factset_Universe DDM 111604 v4 4 4" xfId="25494" xr:uid="{F90D6990-CFEC-45CA-B6D0-25A5045FDEDF}"/>
    <cellStyle name="s_Factset_Universe DDM 111604 v4 4 4 2" xfId="38470" xr:uid="{F57ABF50-72C6-4384-A60A-D729243ECFE5}"/>
    <cellStyle name="s_Factset_Universe DDM 111604 v4 4 5" xfId="6536" xr:uid="{BD2561AF-ED1A-448F-B139-128D734A2790}"/>
    <cellStyle name="s_Factset_Universe DDM 111604 v4 4 5 2" xfId="30875" xr:uid="{767C40C1-34AD-4830-91C8-7D5F5C0556CD}"/>
    <cellStyle name="s_Factset_Universe DDM 111604 v4 4 6" xfId="21199" xr:uid="{A8D8D651-1C32-4D8C-B153-44749FAEF746}"/>
    <cellStyle name="s_Factset_Universe DDM 111604 v4 4 6 2" xfId="34545" xr:uid="{BDA422F7-5552-4BF5-A9C5-4903953CA289}"/>
    <cellStyle name="s_Factset_Universe DDM 111604 v4 4 7" xfId="24517" xr:uid="{AF6B2D7B-74F3-40A4-BA3F-AACF72E644D1}"/>
    <cellStyle name="s_Factset_Universe DDM 111604 v4 4 7 2" xfId="37595" xr:uid="{5B373402-C8A5-42A4-86D9-7289FD5FFE45}"/>
    <cellStyle name="s_Factset_Universe DDM 111604 v4 4 8" xfId="24480" xr:uid="{6AEB99DA-EC9F-4CE9-B3F0-99E616012DD6}"/>
    <cellStyle name="s_Factset_Universe DDM 111604 v4 4 8 2" xfId="37561" xr:uid="{2EDA6EA8-627E-4D63-9DC7-EF408EA1BB44}"/>
    <cellStyle name="s_Factset_Universe DDM 111604 v4 4 9" xfId="22558" xr:uid="{7FD00E45-ED99-4D29-BCA9-B10B586F77A7}"/>
    <cellStyle name="s_Factset_Universe DDM 111604 v4 4 9 2" xfId="35740" xr:uid="{1616F7A1-7928-4E94-95B9-0206FEFCD362}"/>
    <cellStyle name="s_Factset_Universe DDM 111604 v4 5" xfId="25977" xr:uid="{26134826-6536-48EE-8B4C-20925478F078}"/>
    <cellStyle name="s_Factset_Universe DDM 111604 v4 5 2" xfId="38900" xr:uid="{5BCD66C7-BDC6-4104-B884-894562319984}"/>
    <cellStyle name="s_Factset_Universe DDM 111604 v4 6" xfId="24220" xr:uid="{953225AD-77C2-4B9A-852D-0C0AFEACAFB0}"/>
    <cellStyle name="s_Factset_Universe DDM 111604 v4 6 2" xfId="37322" xr:uid="{20C7173A-3A3D-45AC-BE46-9E9B61BF214E}"/>
    <cellStyle name="s_Factset_Universe DDM 111604 v4 7" xfId="29153" xr:uid="{D041495A-7A27-45A2-A447-4619EC69909F}"/>
    <cellStyle name="s_Factset_Universe DDM 111604 v4 7 2" xfId="41753" xr:uid="{0D0B802B-FD9F-4E88-9AD8-8959C215C722}"/>
    <cellStyle name="s_Factset_Universe DDM 113004 v1" xfId="3148" xr:uid="{028DB33D-3564-44A4-8690-3414B931CBCC}"/>
    <cellStyle name="s_Factset_Universe DDM 113004 v1 2" xfId="12153" xr:uid="{E3F91A17-26D8-4430-A957-03289C1C65EA}"/>
    <cellStyle name="s_Factset_Universe DDM 113004 v1 2 10" xfId="19875" xr:uid="{14E2C82C-43BF-42F3-B3F2-FEACBA641758}"/>
    <cellStyle name="s_Factset_Universe DDM 113004 v1 2 10 2" xfId="33354" xr:uid="{8E4AC2CF-7AD4-4B2B-849E-85F360A4A7BF}"/>
    <cellStyle name="s_Factset_Universe DDM 113004 v1 2 2" xfId="21936" xr:uid="{D716BC2E-66EF-4964-AD1B-E54890AFEE5D}"/>
    <cellStyle name="s_Factset_Universe DDM 113004 v1 2 2 2" xfId="35169" xr:uid="{71C07C4E-6E29-4911-8E24-6D460C388984}"/>
    <cellStyle name="s_Factset_Universe DDM 113004 v1 2 3" xfId="22645" xr:uid="{7FF66E65-9A59-40BC-B737-34A7E8F83F74}"/>
    <cellStyle name="s_Factset_Universe DDM 113004 v1 2 3 2" xfId="35818" xr:uid="{ECCB4EC8-8F5D-431A-94EC-085D37F80FB9}"/>
    <cellStyle name="s_Factset_Universe DDM 113004 v1 2 4" xfId="19120" xr:uid="{1C0400C4-7685-43D3-8634-25FE46AC845A}"/>
    <cellStyle name="s_Factset_Universe DDM 113004 v1 2 4 2" xfId="32685" xr:uid="{2C60CFD5-CEBF-43C0-86B2-7ABD05791518}"/>
    <cellStyle name="s_Factset_Universe DDM 113004 v1 2 5" xfId="20538" xr:uid="{F32E681F-058E-4DC1-9EF4-20CCF4CFB895}"/>
    <cellStyle name="s_Factset_Universe DDM 113004 v1 2 5 2" xfId="33952" xr:uid="{11F00C1E-0EA2-4190-A525-47D2DC2C9DDD}"/>
    <cellStyle name="s_Factset_Universe DDM 113004 v1 2 6" xfId="28241" xr:uid="{5AA17E1D-ACE9-4352-A409-50B82701B8F9}"/>
    <cellStyle name="s_Factset_Universe DDM 113004 v1 2 6 2" xfId="40910" xr:uid="{E82A8CD3-05B5-4ACD-B12F-DD4C71AF1415}"/>
    <cellStyle name="s_Factset_Universe DDM 113004 v1 2 7" xfId="25643" xr:uid="{7D17ED54-AD9E-4FC2-914E-CBAD42523DFF}"/>
    <cellStyle name="s_Factset_Universe DDM 113004 v1 2 7 2" xfId="38604" xr:uid="{8CD4A3D1-E472-4FAA-BCF4-4A37164DE349}"/>
    <cellStyle name="s_Factset_Universe DDM 113004 v1 2 8" xfId="22763" xr:uid="{B75A4E65-4EA8-4BC2-A345-9B8F2B62AFCE}"/>
    <cellStyle name="s_Factset_Universe DDM 113004 v1 2 8 2" xfId="35928" xr:uid="{1E4180DB-CF7C-44FC-8753-37E9A546F2C7}"/>
    <cellStyle name="s_Factset_Universe DDM 113004 v1 2 9" xfId="26036" xr:uid="{FBB03B6A-647A-4AA8-92BD-65734F6597D1}"/>
    <cellStyle name="s_Factset_Universe DDM 113004 v1 2 9 2" xfId="38953" xr:uid="{44F9F58B-0564-4C01-AD5A-6E9489E0ADAE}"/>
    <cellStyle name="s_Factset_Universe DDM 113004 v1 3" xfId="13881" xr:uid="{059ABA1C-0F78-49E7-A979-F6E031A1965E}"/>
    <cellStyle name="s_Factset_Universe DDM 113004 v1 3 10" xfId="18953" xr:uid="{24658DB6-2BF6-46BE-BE5C-515E2F9F352E}"/>
    <cellStyle name="s_Factset_Universe DDM 113004 v1 3 10 2" xfId="32531" xr:uid="{B76E0C83-4685-4DD9-9DED-35D7DD2F421E}"/>
    <cellStyle name="s_Factset_Universe DDM 113004 v1 3 11" xfId="27917" xr:uid="{280C88C0-6526-4F95-908F-87D4D07A4E68}"/>
    <cellStyle name="s_Factset_Universe DDM 113004 v1 3 11 2" xfId="40615" xr:uid="{275344E5-DCFA-46B7-AC72-6F3557A012AA}"/>
    <cellStyle name="s_Factset_Universe DDM 113004 v1 3 2" xfId="14903" xr:uid="{EBE1A9B2-1BB2-407C-928D-A069DA2B0AF1}"/>
    <cellStyle name="s_Factset_Universe DDM 113004 v1 3 2 10" xfId="28357" xr:uid="{1A212124-8AC0-4236-B803-6CCE18EBD2E9}"/>
    <cellStyle name="s_Factset_Universe DDM 113004 v1 3 2 10 2" xfId="41019" xr:uid="{96C34450-E605-4DBD-A639-CEFA06E99AFB}"/>
    <cellStyle name="s_Factset_Universe DDM 113004 v1 3 2 11" xfId="31843" xr:uid="{0D45DFEC-9E04-4BDA-8EAF-AC8ED773BD35}"/>
    <cellStyle name="s_Factset_Universe DDM 113004 v1 3 2 2" xfId="23936" xr:uid="{6987062B-6B4D-40E0-817A-03CC3EBBEA34}"/>
    <cellStyle name="s_Factset_Universe DDM 113004 v1 3 2 2 2" xfId="37050" xr:uid="{66165C5B-344C-4447-907D-34E9A46AEBC6}"/>
    <cellStyle name="s_Factset_Universe DDM 113004 v1 3 2 3" xfId="24664" xr:uid="{709DB6DC-CB6B-4318-8090-AB5B6E286C06}"/>
    <cellStyle name="s_Factset_Universe DDM 113004 v1 3 2 3 2" xfId="37722" xr:uid="{6882AF9F-49B0-4EE3-A910-192F7AD8BA49}"/>
    <cellStyle name="s_Factset_Universe DDM 113004 v1 3 2 4" xfId="21054" xr:uid="{0C6DDC95-C434-4CCD-A349-1376811F5026}"/>
    <cellStyle name="s_Factset_Universe DDM 113004 v1 3 2 4 2" xfId="34411" xr:uid="{4D37A681-7C00-4731-86EF-40F0B81A3CF0}"/>
    <cellStyle name="s_Factset_Universe DDM 113004 v1 3 2 5" xfId="26760" xr:uid="{3E85D128-BB16-4D61-A707-782034196AE9}"/>
    <cellStyle name="s_Factset_Universe DDM 113004 v1 3 2 5 2" xfId="39603" xr:uid="{D77C349E-4346-44C2-A1CE-8F715CDE06A1}"/>
    <cellStyle name="s_Factset_Universe DDM 113004 v1 3 2 6" xfId="26498" xr:uid="{F8582191-5CB8-4E12-8A50-BF6BCBCBBAE8}"/>
    <cellStyle name="s_Factset_Universe DDM 113004 v1 3 2 6 2" xfId="39367" xr:uid="{BF7255BF-3606-455C-BDF8-60ABC6739D2D}"/>
    <cellStyle name="s_Factset_Universe DDM 113004 v1 3 2 7" xfId="27181" xr:uid="{5AE90BE6-53C9-4701-B0A3-F0210179BFFC}"/>
    <cellStyle name="s_Factset_Universe DDM 113004 v1 3 2 7 2" xfId="39972" xr:uid="{EC09D223-376A-41A9-8687-4790F1FAD256}"/>
    <cellStyle name="s_Factset_Universe DDM 113004 v1 3 2 8" xfId="28979" xr:uid="{A9DA8FDC-4FD5-439E-90CF-FBBD6413B996}"/>
    <cellStyle name="s_Factset_Universe DDM 113004 v1 3 2 8 2" xfId="41588" xr:uid="{5E71ED3B-B0A8-4D57-A779-02EF1FEDDCF4}"/>
    <cellStyle name="s_Factset_Universe DDM 113004 v1 3 2 9" xfId="27897" xr:uid="{B18BC67E-0F9F-4919-A54D-BFBBDFADCE35}"/>
    <cellStyle name="s_Factset_Universe DDM 113004 v1 3 2 9 2" xfId="40598" xr:uid="{D60D2DB0-E66A-425D-BAAA-D02FB60DDE4C}"/>
    <cellStyle name="s_Factset_Universe DDM 113004 v1 3 3" xfId="23150" xr:uid="{56EB57C6-9282-43F2-8E63-002166CD641B}"/>
    <cellStyle name="s_Factset_Universe DDM 113004 v1 3 3 2" xfId="36296" xr:uid="{854284B2-892C-4F1E-BCE5-524FB300C1BE}"/>
    <cellStyle name="s_Factset_Universe DDM 113004 v1 3 4" xfId="21785" xr:uid="{19D17D51-C11B-4E14-9D0C-962B037CC664}"/>
    <cellStyle name="s_Factset_Universe DDM 113004 v1 3 4 2" xfId="35062" xr:uid="{9254A4F9-C6F1-4D2B-9E75-F3FC5C2F37F4}"/>
    <cellStyle name="s_Factset_Universe DDM 113004 v1 3 5" xfId="18709" xr:uid="{8C0AFF55-71B4-4B60-A449-55C5FAA818EA}"/>
    <cellStyle name="s_Factset_Universe DDM 113004 v1 3 5 2" xfId="32307" xr:uid="{21BA7703-66CD-4647-84BE-739A3320D139}"/>
    <cellStyle name="s_Factset_Universe DDM 113004 v1 3 6" xfId="19115" xr:uid="{5081F28A-5EB8-4ACE-AC8A-173E231E3129}"/>
    <cellStyle name="s_Factset_Universe DDM 113004 v1 3 6 2" xfId="32680" xr:uid="{D44211AD-8C35-4D39-A5EE-807338A34D20}"/>
    <cellStyle name="s_Factset_Universe DDM 113004 v1 3 7" xfId="5979" xr:uid="{DE2E03FA-FB4D-4027-ADB4-BC37D321F6B2}"/>
    <cellStyle name="s_Factset_Universe DDM 113004 v1 3 7 2" xfId="30424" xr:uid="{673C49E0-69A4-4FF8-A458-3C8212849FAA}"/>
    <cellStyle name="s_Factset_Universe DDM 113004 v1 3 8" xfId="24357" xr:uid="{DCD538F0-7A2A-48A1-BE20-B7FFA409BA1E}"/>
    <cellStyle name="s_Factset_Universe DDM 113004 v1 3 8 2" xfId="37451" xr:uid="{A3AC0D82-C466-4B5E-BF9B-8751198EAA80}"/>
    <cellStyle name="s_Factset_Universe DDM 113004 v1 3 9" xfId="7277" xr:uid="{C0237EC9-C32D-4C00-845C-7CD4F0ACC514}"/>
    <cellStyle name="s_Factset_Universe DDM 113004 v1 3 9 2" xfId="31461" xr:uid="{850A1CD7-635D-4B43-AD32-8CC85CFF3E3A}"/>
    <cellStyle name="s_Factset_Universe DDM 113004 v1 4" xfId="11703" xr:uid="{FF15D144-300B-4C55-8C98-BB4F438314ED}"/>
    <cellStyle name="s_Factset_Universe DDM 113004 v1 4 10" xfId="18530" xr:uid="{B8F38B88-DF5C-4874-A4C2-622EA612BAD8}"/>
    <cellStyle name="s_Factset_Universe DDM 113004 v1 4 10 2" xfId="32138" xr:uid="{66E0B6D3-04CE-4C9D-86EE-A76240D23B15}"/>
    <cellStyle name="s_Factset_Universe DDM 113004 v1 4 2" xfId="21559" xr:uid="{97A08F5F-6D01-406A-9986-2B99645BAA98}"/>
    <cellStyle name="s_Factset_Universe DDM 113004 v1 4 2 2" xfId="34883" xr:uid="{58A05DCA-218D-49DE-91C5-E7340657858F}"/>
    <cellStyle name="s_Factset_Universe DDM 113004 v1 4 3" xfId="23659" xr:uid="{A204AEC5-D79E-45F1-B34C-50179F153A16}"/>
    <cellStyle name="s_Factset_Universe DDM 113004 v1 4 3 2" xfId="36776" xr:uid="{ACB3D89F-1BCD-4850-AD5C-94824C67D236}"/>
    <cellStyle name="s_Factset_Universe DDM 113004 v1 4 4" xfId="25462" xr:uid="{48B9578A-A80B-4355-8614-06936049D1D8}"/>
    <cellStyle name="s_Factset_Universe DDM 113004 v1 4 4 2" xfId="38442" xr:uid="{2447F02C-5BAB-44BA-AA35-270C243CF469}"/>
    <cellStyle name="s_Factset_Universe DDM 113004 v1 4 5" xfId="21685" xr:uid="{17737372-EC16-40E8-B51E-3880BEDC51BF}"/>
    <cellStyle name="s_Factset_Universe DDM 113004 v1 4 5 2" xfId="34969" xr:uid="{3CCB188D-A915-46DF-930C-63AB1E72DAAC}"/>
    <cellStyle name="s_Factset_Universe DDM 113004 v1 4 6" xfId="26350" xr:uid="{0B013395-785E-4A85-A882-695B7DCFF43A}"/>
    <cellStyle name="s_Factset_Universe DDM 113004 v1 4 6 2" xfId="39231" xr:uid="{3C2C9E72-62AC-4956-94B3-BAF674A1F206}"/>
    <cellStyle name="s_Factset_Universe DDM 113004 v1 4 7" xfId="24325" xr:uid="{2A67725D-020C-4F24-B31E-BA8A712CDE48}"/>
    <cellStyle name="s_Factset_Universe DDM 113004 v1 4 7 2" xfId="37420" xr:uid="{E0553C59-968C-4D0C-AD09-12CEDF39F6BF}"/>
    <cellStyle name="s_Factset_Universe DDM 113004 v1 4 8" xfId="27873" xr:uid="{94FABD14-D09E-41D1-8992-036C3DDE35E3}"/>
    <cellStyle name="s_Factset_Universe DDM 113004 v1 4 8 2" xfId="40576" xr:uid="{D8925B74-D420-45DC-B3F2-276EA6A5D5DA}"/>
    <cellStyle name="s_Factset_Universe DDM 113004 v1 4 9" xfId="23321" xr:uid="{C87885C1-D6F1-4733-BB91-B5A904893A10}"/>
    <cellStyle name="s_Factset_Universe DDM 113004 v1 4 9 2" xfId="36461" xr:uid="{F03B68AB-4AB7-417A-94F3-5E0FC0E6F09F}"/>
    <cellStyle name="s_Factset_Universe DDM 113004 v1 5" xfId="25924" xr:uid="{BFEB8D22-2247-4D08-B01E-4F34193893DC}"/>
    <cellStyle name="s_Factset_Universe DDM 113004 v1 5 2" xfId="38856" xr:uid="{431306B7-8B1A-4CCB-BAB9-5EDDA464F83F}"/>
    <cellStyle name="s_Factset_Universe DDM 113004 v1 6" xfId="25876" xr:uid="{C3161EB0-AE77-4F01-AB63-116E811A67D0}"/>
    <cellStyle name="s_Factset_Universe DDM 113004 v1 6 2" xfId="38815" xr:uid="{478E6F5F-5B82-4602-BFB5-3250FB104C76}"/>
    <cellStyle name="s_Factset_Universe DDM 113004 v1 7" xfId="29104" xr:uid="{241A836E-55A9-4F97-8D11-D898E30E1F54}"/>
    <cellStyle name="s_Factset_Universe DDM 113004 v1 7 2" xfId="41704" xr:uid="{8202E45C-5E61-494F-B415-D222FEAF866F}"/>
    <cellStyle name="s_Factset_Universe DDM 120104 v1" xfId="3149" xr:uid="{0EB76639-4C78-4402-B4D7-D9EAFF5F4703}"/>
    <cellStyle name="s_Factset_Universe DDM 120104 v1 2" xfId="12152" xr:uid="{532FC3C6-0798-4714-8C81-F1FEBD30FA38}"/>
    <cellStyle name="s_Factset_Universe DDM 120104 v1 2 10" xfId="26090" xr:uid="{C8B45524-7A78-417E-8EBA-923E956ACC2D}"/>
    <cellStyle name="s_Factset_Universe DDM 120104 v1 2 10 2" xfId="39001" xr:uid="{8FD9AA39-50B7-42D1-B45D-00B9717A9DE5}"/>
    <cellStyle name="s_Factset_Universe DDM 120104 v1 2 2" xfId="21935" xr:uid="{5D7D39C7-41FA-471D-A928-D926A325B83F}"/>
    <cellStyle name="s_Factset_Universe DDM 120104 v1 2 2 2" xfId="35168" xr:uid="{C4E369CC-9AC7-449B-98E0-2C095808BE49}"/>
    <cellStyle name="s_Factset_Universe DDM 120104 v1 2 3" xfId="19861" xr:uid="{C9A31A1E-3F2A-42C2-9970-CBB82B7BD832}"/>
    <cellStyle name="s_Factset_Universe DDM 120104 v1 2 3 2" xfId="33340" xr:uid="{595C32C0-D612-4A44-903B-AC479D851F8D}"/>
    <cellStyle name="s_Factset_Universe DDM 120104 v1 2 4" xfId="4726" xr:uid="{F756FCE5-299D-48C0-A2D8-D0D2AD5235DE}"/>
    <cellStyle name="s_Factset_Universe DDM 120104 v1 2 4 2" xfId="29837" xr:uid="{46AAD34C-6EF8-4A39-A2F4-C8A4D7717F15}"/>
    <cellStyle name="s_Factset_Universe DDM 120104 v1 2 5" xfId="24599" xr:uid="{66508763-5D36-4B4A-B6F8-F549BF0C8A60}"/>
    <cellStyle name="s_Factset_Universe DDM 120104 v1 2 5 2" xfId="37665" xr:uid="{124FA51A-5A32-4402-8B2A-26A3E2C4C443}"/>
    <cellStyle name="s_Factset_Universe DDM 120104 v1 2 6" xfId="5426" xr:uid="{59EB6896-8F85-4C29-9B27-D9C6E6BC297D}"/>
    <cellStyle name="s_Factset_Universe DDM 120104 v1 2 6 2" xfId="29961" xr:uid="{2CCF4C41-C522-4DC8-8587-9FEBD62E2FDE}"/>
    <cellStyle name="s_Factset_Universe DDM 120104 v1 2 7" xfId="25822" xr:uid="{55CA190E-E69D-470E-8CC7-D808BC41C13E}"/>
    <cellStyle name="s_Factset_Universe DDM 120104 v1 2 7 2" xfId="38764" xr:uid="{B1F3D08F-A35B-45EB-A065-E9F3CFCCEF87}"/>
    <cellStyle name="s_Factset_Universe DDM 120104 v1 2 8" xfId="29180" xr:uid="{FE8136F0-CAAA-45AE-B51A-DE22401EA214}"/>
    <cellStyle name="s_Factset_Universe DDM 120104 v1 2 8 2" xfId="41778" xr:uid="{5F4A3F38-5F53-4928-94F1-E2E9E102ECE9}"/>
    <cellStyle name="s_Factset_Universe DDM 120104 v1 2 9" xfId="24481" xr:uid="{0A1BF29B-53EC-42EB-8E6B-4567A7F5B030}"/>
    <cellStyle name="s_Factset_Universe DDM 120104 v1 2 9 2" xfId="37562" xr:uid="{D2370DE5-7D63-4393-87E6-38507304C07A}"/>
    <cellStyle name="s_Factset_Universe DDM 120104 v1 3" xfId="13882" xr:uid="{519A5663-31A5-4195-AC13-8E00C0A90026}"/>
    <cellStyle name="s_Factset_Universe DDM 120104 v1 3 10" xfId="26058" xr:uid="{86FBFBE2-077D-4CA8-8667-335C0B878D7E}"/>
    <cellStyle name="s_Factset_Universe DDM 120104 v1 3 10 2" xfId="38971" xr:uid="{AB0E6496-FEFA-4DE5-94CE-53F2983009C4}"/>
    <cellStyle name="s_Factset_Universe DDM 120104 v1 3 11" xfId="27469" xr:uid="{DD897AD3-CBBF-4409-9741-8716C28F17A8}"/>
    <cellStyle name="s_Factset_Universe DDM 120104 v1 3 11 2" xfId="40235" xr:uid="{A66C783A-9975-4BB3-A29B-0AE7C4F7A17A}"/>
    <cellStyle name="s_Factset_Universe DDM 120104 v1 3 2" xfId="14904" xr:uid="{B725C125-7D05-4D76-BC07-0522264B748F}"/>
    <cellStyle name="s_Factset_Universe DDM 120104 v1 3 2 10" xfId="27295" xr:uid="{3DC7A857-0D32-4E8B-810A-2F268C6EAE16}"/>
    <cellStyle name="s_Factset_Universe DDM 120104 v1 3 2 10 2" xfId="40074" xr:uid="{16DB6FFE-6DCF-4006-914D-6C3F32B6705D}"/>
    <cellStyle name="s_Factset_Universe DDM 120104 v1 3 2 11" xfId="31844" xr:uid="{EF713410-21B8-40BA-83C6-41581897C124}"/>
    <cellStyle name="s_Factset_Universe DDM 120104 v1 3 2 2" xfId="23937" xr:uid="{B1763542-E543-4F4E-B4B8-C51D003D702F}"/>
    <cellStyle name="s_Factset_Universe DDM 120104 v1 3 2 2 2" xfId="37051" xr:uid="{EEC9E08F-2A97-47FB-BCEF-43E05D9AD24C}"/>
    <cellStyle name="s_Factset_Universe DDM 120104 v1 3 2 3" xfId="6932" xr:uid="{9AB316F1-C701-4A8B-BA3C-FA7C6E6703FC}"/>
    <cellStyle name="s_Factset_Universe DDM 120104 v1 3 2 3 2" xfId="31166" xr:uid="{A0A10A1B-AB1E-4026-A2CF-0C36EC98721A}"/>
    <cellStyle name="s_Factset_Universe DDM 120104 v1 3 2 4" xfId="18818" xr:uid="{954235BD-89C0-440E-85F7-06AF08CF5DCF}"/>
    <cellStyle name="s_Factset_Universe DDM 120104 v1 3 2 4 2" xfId="32404" xr:uid="{812CEA51-386F-48C8-948F-22F40CE34699}"/>
    <cellStyle name="s_Factset_Universe DDM 120104 v1 3 2 5" xfId="21303" xr:uid="{823B08E1-369E-42AA-92F1-2E9004506DA1}"/>
    <cellStyle name="s_Factset_Universe DDM 120104 v1 3 2 5 2" xfId="34648" xr:uid="{18FBCF1D-D810-46DF-83E3-58C055C3187A}"/>
    <cellStyle name="s_Factset_Universe DDM 120104 v1 3 2 6" xfId="27939" xr:uid="{3CE445C1-41F8-4C83-BBE9-21C9FB3B4DA2}"/>
    <cellStyle name="s_Factset_Universe DDM 120104 v1 3 2 6 2" xfId="40636" xr:uid="{C707FC99-1491-4089-9446-5C180F91F984}"/>
    <cellStyle name="s_Factset_Universe DDM 120104 v1 3 2 7" xfId="27950" xr:uid="{3758483A-942F-444F-B6A2-FF0552DB4873}"/>
    <cellStyle name="s_Factset_Universe DDM 120104 v1 3 2 7 2" xfId="40647" xr:uid="{792C7E93-A2E0-4A3F-B797-DD7895D7C59F}"/>
    <cellStyle name="s_Factset_Universe DDM 120104 v1 3 2 8" xfId="19002" xr:uid="{4E8AA079-0049-4CF7-AAFF-D03CACB58FD3}"/>
    <cellStyle name="s_Factset_Universe DDM 120104 v1 3 2 8 2" xfId="32575" xr:uid="{F294BC6F-94CA-4927-BAFC-66D7AE29A9CA}"/>
    <cellStyle name="s_Factset_Universe DDM 120104 v1 3 2 9" xfId="25694" xr:uid="{0BA80E8B-0712-437C-8F2E-4B22B78D88CA}"/>
    <cellStyle name="s_Factset_Universe DDM 120104 v1 3 2 9 2" xfId="38650" xr:uid="{AA88E96E-4F99-4BA2-B267-3E0B7F828DD0}"/>
    <cellStyle name="s_Factset_Universe DDM 120104 v1 3 3" xfId="23151" xr:uid="{05BC3ED4-7B16-4571-910F-52EFA91086C2}"/>
    <cellStyle name="s_Factset_Universe DDM 120104 v1 3 3 2" xfId="36297" xr:uid="{74F2D7BE-389A-49A8-80BC-795396D0F5A4}"/>
    <cellStyle name="s_Factset_Universe DDM 120104 v1 3 4" xfId="7200" xr:uid="{9341B978-F048-45BE-B0E1-CF5BE0A5A5A9}"/>
    <cellStyle name="s_Factset_Universe DDM 120104 v1 3 4 2" xfId="31400" xr:uid="{FB661A6D-8244-41D5-88E1-2728AB9500EB}"/>
    <cellStyle name="s_Factset_Universe DDM 120104 v1 3 5" xfId="18710" xr:uid="{7504D0F1-E0E4-4859-9EDF-0BCB0407EBBD}"/>
    <cellStyle name="s_Factset_Universe DDM 120104 v1 3 5 2" xfId="32308" xr:uid="{C7265B87-D903-4BB7-B498-FC7067536DA0}"/>
    <cellStyle name="s_Factset_Universe DDM 120104 v1 3 6" xfId="26009" xr:uid="{542BB246-5AFA-447A-B771-A3F0D3D0756E}"/>
    <cellStyle name="s_Factset_Universe DDM 120104 v1 3 6 2" xfId="38928" xr:uid="{0EA48B80-B38D-49B1-9A5A-3E90FE96BF6A}"/>
    <cellStyle name="s_Factset_Universe DDM 120104 v1 3 7" xfId="20935" xr:uid="{313E85C7-E81E-431E-9218-488D8A007BBD}"/>
    <cellStyle name="s_Factset_Universe DDM 120104 v1 3 7 2" xfId="34306" xr:uid="{9F877E73-3056-4069-A061-C4850B8961ED}"/>
    <cellStyle name="s_Factset_Universe DDM 120104 v1 3 8" xfId="25169" xr:uid="{AA5EA919-C9C7-487A-9364-62DDDD919DC6}"/>
    <cellStyle name="s_Factset_Universe DDM 120104 v1 3 8 2" xfId="38184" xr:uid="{CFEB7CBE-A04E-4606-B811-176491D303C2}"/>
    <cellStyle name="s_Factset_Universe DDM 120104 v1 3 9" xfId="24421" xr:uid="{E2EDDAD6-591D-41B1-8BED-734A7BBCCB0C}"/>
    <cellStyle name="s_Factset_Universe DDM 120104 v1 3 9 2" xfId="37511" xr:uid="{D0E16C94-F72E-4D8F-83EA-E8B1C355CE99}"/>
    <cellStyle name="s_Factset_Universe DDM 120104 v1 4" xfId="11704" xr:uid="{E43FE9BA-4F60-472F-A506-91E6CD81A8E3}"/>
    <cellStyle name="s_Factset_Universe DDM 120104 v1 4 10" xfId="28402" xr:uid="{A2DA2CE6-7A34-4B5E-9A31-1C8FBA7FA8E7}"/>
    <cellStyle name="s_Factset_Universe DDM 120104 v1 4 10 2" xfId="41061" xr:uid="{A522EF57-B0D5-4D9A-9CB8-F60E4CAC31F4}"/>
    <cellStyle name="s_Factset_Universe DDM 120104 v1 4 2" xfId="21560" xr:uid="{382CEA81-B00B-4380-AAB4-6A337FA03213}"/>
    <cellStyle name="s_Factset_Universe DDM 120104 v1 4 2 2" xfId="34884" xr:uid="{C755B9A1-A785-4E96-9862-1BEA86B1108D}"/>
    <cellStyle name="s_Factset_Universe DDM 120104 v1 4 3" xfId="20871" xr:uid="{9AC6AD7E-0E81-4662-BE60-D05EACA356F6}"/>
    <cellStyle name="s_Factset_Universe DDM 120104 v1 4 3 2" xfId="34249" xr:uid="{736011BE-05D3-4BF1-B7DE-27552B539A6A}"/>
    <cellStyle name="s_Factset_Universe DDM 120104 v1 4 4" xfId="24380" xr:uid="{43495989-EFB2-46D4-B946-0D1B4D6EF88C}"/>
    <cellStyle name="s_Factset_Universe DDM 120104 v1 4 4 2" xfId="37473" xr:uid="{EDA8C12A-DAC7-45B4-B68C-F97C3C0FFDB0}"/>
    <cellStyle name="s_Factset_Universe DDM 120104 v1 4 5" xfId="5922" xr:uid="{168E8988-9EF9-4E01-BAC6-90A54CFA053A}"/>
    <cellStyle name="s_Factset_Universe DDM 120104 v1 4 5 2" xfId="30380" xr:uid="{B17CFA41-C285-4F44-AECA-4FDEE23B7A13}"/>
    <cellStyle name="s_Factset_Universe DDM 120104 v1 4 6" xfId="22334" xr:uid="{436CA1BA-97B1-4341-B36D-F21C3EB212F9}"/>
    <cellStyle name="s_Factset_Universe DDM 120104 v1 4 6 2" xfId="35541" xr:uid="{93FAD6F6-11BA-481D-8531-CFB128D5FE76}"/>
    <cellStyle name="s_Factset_Universe DDM 120104 v1 4 7" xfId="20633" xr:uid="{4F118944-A085-437C-9943-96AE4971C36D}"/>
    <cellStyle name="s_Factset_Universe DDM 120104 v1 4 7 2" xfId="34040" xr:uid="{71D771EA-2385-44FF-81D9-DE2EBE004C19}"/>
    <cellStyle name="s_Factset_Universe DDM 120104 v1 4 8" xfId="28562" xr:uid="{2888C647-9AA4-45ED-A4A7-5E790B8DFF70}"/>
    <cellStyle name="s_Factset_Universe DDM 120104 v1 4 8 2" xfId="41204" xr:uid="{21C4CB59-210C-4AA4-8F48-25AC41B61062}"/>
    <cellStyle name="s_Factset_Universe DDM 120104 v1 4 9" xfId="29060" xr:uid="{87BD577C-0D12-41C6-BF0A-0747EBE71E1E}"/>
    <cellStyle name="s_Factset_Universe DDM 120104 v1 4 9 2" xfId="41663" xr:uid="{5822D317-228D-4004-A903-E72028450552}"/>
    <cellStyle name="s_Factset_Universe DDM 120104 v1 5" xfId="25945" xr:uid="{82229B0B-10CD-449B-9294-54C700F1A5F0}"/>
    <cellStyle name="s_Factset_Universe DDM 120104 v1 5 2" xfId="38874" xr:uid="{0542F8AB-37AE-4AEC-8EA0-F1E275826678}"/>
    <cellStyle name="s_Factset_Universe DDM 120104 v1 6" xfId="20108" xr:uid="{80B94558-5E81-4630-BD09-FF03FB9BDCEC}"/>
    <cellStyle name="s_Factset_Universe DDM 120104 v1 6 2" xfId="33570" xr:uid="{D797686C-9905-4C70-B41A-9AC008FFA0FF}"/>
    <cellStyle name="s_Factset_Universe DDM 120104 v1 7" xfId="29154" xr:uid="{973282E6-B19B-4ADD-94C4-5A044110C099}"/>
    <cellStyle name="s_Factset_Universe DDM 120104 v1 7 2" xfId="41754" xr:uid="{1904EB4D-8337-4E65-8A0E-F1901268BB3E}"/>
    <cellStyle name="s_Gazelle DDM Jul-2-2003 (FINAL)" xfId="3150" xr:uid="{C0112220-C151-4053-9C05-2954FAC93DB4}"/>
    <cellStyle name="s_Gazelle DDM Jul-2-2003 (FINAL) 2" xfId="12151" xr:uid="{B9C3CAC7-A224-45F7-8333-0AF92244CC52}"/>
    <cellStyle name="s_Gazelle DDM Jul-2-2003 (FINAL) 2 10" xfId="26379" xr:uid="{ABA4BB50-4107-4DEF-94A9-C614894DD6F7}"/>
    <cellStyle name="s_Gazelle DDM Jul-2-2003 (FINAL) 2 10 2" xfId="39257" xr:uid="{4F61ACA6-8F68-43B6-A432-D535F2C0D8DB}"/>
    <cellStyle name="s_Gazelle DDM Jul-2-2003 (FINAL) 2 2" xfId="21934" xr:uid="{731DDBC1-EF07-4A7A-9A17-525FBD1F48DD}"/>
    <cellStyle name="s_Gazelle DDM Jul-2-2003 (FINAL) 2 2 2" xfId="35167" xr:uid="{2238B37C-1324-440C-AC35-AEB820DEB489}"/>
    <cellStyle name="s_Gazelle DDM Jul-2-2003 (FINAL) 2 3" xfId="23349" xr:uid="{E3E9B89B-8BCC-4EFF-AC30-002F9938B65E}"/>
    <cellStyle name="s_Gazelle DDM Jul-2-2003 (FINAL) 2 3 2" xfId="36485" xr:uid="{27F5F033-DC5A-4022-8069-B75D320E9D0F}"/>
    <cellStyle name="s_Gazelle DDM Jul-2-2003 (FINAL) 2 4" xfId="19777" xr:uid="{7C0E7FAE-EC65-4C60-80B8-B6E94E1D25C4}"/>
    <cellStyle name="s_Gazelle DDM Jul-2-2003 (FINAL) 2 4 2" xfId="33261" xr:uid="{5ED6D0E4-67DC-4049-A3D4-CF1CBC408896}"/>
    <cellStyle name="s_Gazelle DDM Jul-2-2003 (FINAL) 2 5" xfId="21384" xr:uid="{7E79354B-0F27-4FB6-A6E4-04B14877F812}"/>
    <cellStyle name="s_Gazelle DDM Jul-2-2003 (FINAL) 2 5 2" xfId="34722" xr:uid="{3354F9F6-6BF1-47C0-AA45-7F1B69ECADB4}"/>
    <cellStyle name="s_Gazelle DDM Jul-2-2003 (FINAL) 2 6" xfId="26985" xr:uid="{1B7EC0AF-4345-4848-9F42-8547F6CC86E3}"/>
    <cellStyle name="s_Gazelle DDM Jul-2-2003 (FINAL) 2 6 2" xfId="39801" xr:uid="{BCEF58A6-8626-411B-97FB-0126C4E7EF75}"/>
    <cellStyle name="s_Gazelle DDM Jul-2-2003 (FINAL) 2 7" xfId="27186" xr:uid="{A03E8D7B-F783-489A-9271-0FAE2F4AD790}"/>
    <cellStyle name="s_Gazelle DDM Jul-2-2003 (FINAL) 2 7 2" xfId="39975" xr:uid="{E1875165-0FD6-498F-B0AB-79DCCA057C36}"/>
    <cellStyle name="s_Gazelle DDM Jul-2-2003 (FINAL) 2 8" xfId="20404" xr:uid="{9C76C6AA-FA78-4FF3-B8AE-C53E28C31BAA}"/>
    <cellStyle name="s_Gazelle DDM Jul-2-2003 (FINAL) 2 8 2" xfId="33833" xr:uid="{39C97D81-C47E-4558-8C07-B30F6E8E6289}"/>
    <cellStyle name="s_Gazelle DDM Jul-2-2003 (FINAL) 2 9" xfId="19880" xr:uid="{4C01157B-64F2-4ECE-A944-25C4913040E4}"/>
    <cellStyle name="s_Gazelle DDM Jul-2-2003 (FINAL) 2 9 2" xfId="33357" xr:uid="{20680A8E-A646-49D0-88EE-9A2750805448}"/>
    <cellStyle name="s_Gazelle DDM Jul-2-2003 (FINAL) 3" xfId="13883" xr:uid="{DF9E8A96-440A-4D05-92DD-16AC20A533D6}"/>
    <cellStyle name="s_Gazelle DDM Jul-2-2003 (FINAL) 3 10" xfId="26757" xr:uid="{C4CEE14E-7D70-40A3-A0FB-9C0AAB053E7A}"/>
    <cellStyle name="s_Gazelle DDM Jul-2-2003 (FINAL) 3 10 2" xfId="39600" xr:uid="{16F8F0DC-829A-4AE5-B9E3-9A34BA619F9D}"/>
    <cellStyle name="s_Gazelle DDM Jul-2-2003 (FINAL) 3 11" xfId="23038" xr:uid="{F939B0B9-0729-49F4-94A8-6B741DE8BAD1}"/>
    <cellStyle name="s_Gazelle DDM Jul-2-2003 (FINAL) 3 11 2" xfId="36187" xr:uid="{055B673E-93DD-4B71-8111-9020D969FECE}"/>
    <cellStyle name="s_Gazelle DDM Jul-2-2003 (FINAL) 3 2" xfId="14905" xr:uid="{25F631A9-7084-461F-B348-99BB437EB9CE}"/>
    <cellStyle name="s_Gazelle DDM Jul-2-2003 (FINAL) 3 2 10" xfId="28350" xr:uid="{ADDAA913-F5D0-4B93-A9CD-6C8233C82721}"/>
    <cellStyle name="s_Gazelle DDM Jul-2-2003 (FINAL) 3 2 10 2" xfId="41012" xr:uid="{A158A54E-0105-42D1-9DE6-98281DE7DB87}"/>
    <cellStyle name="s_Gazelle DDM Jul-2-2003 (FINAL) 3 2 11" xfId="31845" xr:uid="{43D4866C-A09D-4758-8C87-2E29403C70B9}"/>
    <cellStyle name="s_Gazelle DDM Jul-2-2003 (FINAL) 3 2 2" xfId="23938" xr:uid="{AEB8E5AD-F05F-48DD-B038-BC041E32D8E6}"/>
    <cellStyle name="s_Gazelle DDM Jul-2-2003 (FINAL) 3 2 2 2" xfId="37052" xr:uid="{68587398-9607-4939-8D0C-016AADED9692}"/>
    <cellStyle name="s_Gazelle DDM Jul-2-2003 (FINAL) 3 2 3" xfId="24340" xr:uid="{B141B6DA-B521-4443-B95F-6D1F4CF2679A}"/>
    <cellStyle name="s_Gazelle DDM Jul-2-2003 (FINAL) 3 2 3 2" xfId="37434" xr:uid="{5E759F22-19EC-4940-94EB-02260B129A38}"/>
    <cellStyle name="s_Gazelle DDM Jul-2-2003 (FINAL) 3 2 4" xfId="22141" xr:uid="{59123CFF-B61A-4FEA-833D-4C4E92B6D5DC}"/>
    <cellStyle name="s_Gazelle DDM Jul-2-2003 (FINAL) 3 2 4 2" xfId="35362" xr:uid="{87E8355C-B501-4F7A-AB87-08663753FB10}"/>
    <cellStyle name="s_Gazelle DDM Jul-2-2003 (FINAL) 3 2 5" xfId="5874" xr:uid="{FB408B46-A175-4D55-98D2-8B1BCB7CE4F5}"/>
    <cellStyle name="s_Gazelle DDM Jul-2-2003 (FINAL) 3 2 5 2" xfId="30343" xr:uid="{741F62BA-5950-4FCD-800B-002595EBEEEA}"/>
    <cellStyle name="s_Gazelle DDM Jul-2-2003 (FINAL) 3 2 6" xfId="27761" xr:uid="{F4DCE753-57CA-4363-8E0B-A508899A14D2}"/>
    <cellStyle name="s_Gazelle DDM Jul-2-2003 (FINAL) 3 2 6 2" xfId="40483" xr:uid="{886475BE-1E5A-45D8-BAD7-22B492411450}"/>
    <cellStyle name="s_Gazelle DDM Jul-2-2003 (FINAL) 3 2 7" xfId="27067" xr:uid="{3035FC06-9D21-4612-AC59-9AC099068E4D}"/>
    <cellStyle name="s_Gazelle DDM Jul-2-2003 (FINAL) 3 2 7 2" xfId="39870" xr:uid="{648B5C8D-B0EB-4FDB-B7BB-84F50223AF65}"/>
    <cellStyle name="s_Gazelle DDM Jul-2-2003 (FINAL) 3 2 8" xfId="19619" xr:uid="{CEECE759-5F4D-4875-A37E-C5A8D9719A2C}"/>
    <cellStyle name="s_Gazelle DDM Jul-2-2003 (FINAL) 3 2 8 2" xfId="33120" xr:uid="{7CBE2833-C344-4914-AAD4-C895E58FE948}"/>
    <cellStyle name="s_Gazelle DDM Jul-2-2003 (FINAL) 3 2 9" xfId="29208" xr:uid="{C0839EA6-B2A6-481D-98B8-4CFEFCBC0BF7}"/>
    <cellStyle name="s_Gazelle DDM Jul-2-2003 (FINAL) 3 2 9 2" xfId="41805" xr:uid="{564369A7-D54F-4C6E-B90A-046B3C3D0662}"/>
    <cellStyle name="s_Gazelle DDM Jul-2-2003 (FINAL) 3 3" xfId="23152" xr:uid="{0E8748BB-988B-49C5-B21A-C5C6E129B2CC}"/>
    <cellStyle name="s_Gazelle DDM Jul-2-2003 (FINAL) 3 3 2" xfId="36298" xr:uid="{EAD21604-B032-47B8-9B33-78A748752A94}"/>
    <cellStyle name="s_Gazelle DDM Jul-2-2003 (FINAL) 3 4" xfId="6802" xr:uid="{EFE5FA1D-C094-4E5D-878E-58B7B659988C}"/>
    <cellStyle name="s_Gazelle DDM Jul-2-2003 (FINAL) 3 4 2" xfId="31048" xr:uid="{4403905C-2787-44AB-8727-DB526B068916}"/>
    <cellStyle name="s_Gazelle DDM Jul-2-2003 (FINAL) 3 5" xfId="18711" xr:uid="{0A5A25FB-6847-44B5-83CA-06147B70A3AF}"/>
    <cellStyle name="s_Gazelle DDM Jul-2-2003 (FINAL) 3 5 2" xfId="32309" xr:uid="{C8EF1A5A-E406-42D5-BC19-A1310EA6591A}"/>
    <cellStyle name="s_Gazelle DDM Jul-2-2003 (FINAL) 3 6" xfId="23538" xr:uid="{A032C366-BE23-4D2E-A93E-9241ABD469BC}"/>
    <cellStyle name="s_Gazelle DDM Jul-2-2003 (FINAL) 3 6 2" xfId="36671" xr:uid="{FAF0963A-0B4E-49B6-8B66-6DDFAB62B59F}"/>
    <cellStyle name="s_Gazelle DDM Jul-2-2003 (FINAL) 3 7" xfId="20002" xr:uid="{37E799E1-EDA1-44C1-871B-95D3EF687FFB}"/>
    <cellStyle name="s_Gazelle DDM Jul-2-2003 (FINAL) 3 7 2" xfId="33476" xr:uid="{12761359-2D9A-40B5-9320-9FA2AB6E159F}"/>
    <cellStyle name="s_Gazelle DDM Jul-2-2003 (FINAL) 3 8" xfId="27555" xr:uid="{3164FB17-1B3E-4DE2-A60F-0947562CD8A7}"/>
    <cellStyle name="s_Gazelle DDM Jul-2-2003 (FINAL) 3 8 2" xfId="40308" xr:uid="{D7ADE0AD-DB7C-464F-9F7F-EE72555B1638}"/>
    <cellStyle name="s_Gazelle DDM Jul-2-2003 (FINAL) 3 9" xfId="28420" xr:uid="{808FEA04-FE2E-403D-98D2-65F353057075}"/>
    <cellStyle name="s_Gazelle DDM Jul-2-2003 (FINAL) 3 9 2" xfId="41079" xr:uid="{2C98E675-D12E-4708-B9EE-0A33AF90CF88}"/>
    <cellStyle name="s_Gazelle DDM Jul-2-2003 (FINAL) 4" xfId="11705" xr:uid="{2ED97645-E01E-4C90-8C4B-108EDE526B1E}"/>
    <cellStyle name="s_Gazelle DDM Jul-2-2003 (FINAL) 4 10" xfId="29497" xr:uid="{D9A7610E-625B-4518-A64E-C3539E77C57D}"/>
    <cellStyle name="s_Gazelle DDM Jul-2-2003 (FINAL) 4 10 2" xfId="42077" xr:uid="{1F79647F-75BD-4AC0-94C7-28EDEB53284D}"/>
    <cellStyle name="s_Gazelle DDM Jul-2-2003 (FINAL) 4 2" xfId="21561" xr:uid="{EE1C4E6E-D1A7-4DED-8823-5A9D59A7FBDA}"/>
    <cellStyle name="s_Gazelle DDM Jul-2-2003 (FINAL) 4 2 2" xfId="34885" xr:uid="{CD574977-D8CD-4535-BDCA-ADEB12417612}"/>
    <cellStyle name="s_Gazelle DDM Jul-2-2003 (FINAL) 4 3" xfId="25276" xr:uid="{21AA9AFB-3A57-42F2-BEB8-7E02E65C0FC2}"/>
    <cellStyle name="s_Gazelle DDM Jul-2-2003 (FINAL) 4 3 2" xfId="38278" xr:uid="{68249F31-9B10-4805-A296-056D0AC1F78F}"/>
    <cellStyle name="s_Gazelle DDM Jul-2-2003 (FINAL) 4 4" xfId="19835" xr:uid="{7C83FD57-AA41-401D-844F-74669A7ACDA6}"/>
    <cellStyle name="s_Gazelle DDM Jul-2-2003 (FINAL) 4 4 2" xfId="33318" xr:uid="{F7397786-D199-434C-9444-D8E8367926A4}"/>
    <cellStyle name="s_Gazelle DDM Jul-2-2003 (FINAL) 4 5" xfId="19278" xr:uid="{5848DA83-A73A-41B0-8212-74B9478D882A}"/>
    <cellStyle name="s_Gazelle DDM Jul-2-2003 (FINAL) 4 5 2" xfId="32827" xr:uid="{432F6D83-0D4D-44DB-8921-D1C299097F56}"/>
    <cellStyle name="s_Gazelle DDM Jul-2-2003 (FINAL) 4 6" xfId="27046" xr:uid="{FA7F7FCB-F850-4045-90E7-9F8B5649D0D7}"/>
    <cellStyle name="s_Gazelle DDM Jul-2-2003 (FINAL) 4 6 2" xfId="39853" xr:uid="{44CF78B0-3C15-45CC-85FB-1F2CD1C8D490}"/>
    <cellStyle name="s_Gazelle DDM Jul-2-2003 (FINAL) 4 7" xfId="28873" xr:uid="{056D7EA4-0E86-423E-A2B7-3C6D5E6A2246}"/>
    <cellStyle name="s_Gazelle DDM Jul-2-2003 (FINAL) 4 7 2" xfId="41491" xr:uid="{FBC9AECE-BC0D-4FF8-B49C-2D3A693F5C9C}"/>
    <cellStyle name="s_Gazelle DDM Jul-2-2003 (FINAL) 4 8" xfId="7030" xr:uid="{D7D83559-615D-401D-BD3C-A8A9FF05E30E}"/>
    <cellStyle name="s_Gazelle DDM Jul-2-2003 (FINAL) 4 8 2" xfId="31253" xr:uid="{4C5437F7-8586-4D47-80F4-B6AAFFDBAD6D}"/>
    <cellStyle name="s_Gazelle DDM Jul-2-2003 (FINAL) 4 9" xfId="28258" xr:uid="{40564B9B-CC79-4EF0-BB1D-1AFD9ACCDD31}"/>
    <cellStyle name="s_Gazelle DDM Jul-2-2003 (FINAL) 4 9 2" xfId="40926" xr:uid="{0EC33922-AE51-4C83-9D65-F426B6129FFF}"/>
    <cellStyle name="s_Gazelle DDM Jul-2-2003 (FINAL) 5" xfId="24226" xr:uid="{769CA58E-851B-44D5-8FFC-FC2D31DB7978}"/>
    <cellStyle name="s_Gazelle DDM Jul-2-2003 (FINAL) 5 2" xfId="37327" xr:uid="{7A2008AC-2D17-4546-910B-6C336FF501FB}"/>
    <cellStyle name="s_Gazelle DDM Jul-2-2003 (FINAL) 6" xfId="5764" xr:uid="{44AE38EF-7DD7-4CE4-813E-3632A9CA7F66}"/>
    <cellStyle name="s_Gazelle DDM Jul-2-2003 (FINAL) 6 2" xfId="30246" xr:uid="{813DF7A6-64F2-4B58-BB85-2C2883CED05B}"/>
    <cellStyle name="s_Gazelle DDM Jul-2-2003 (FINAL) 7" xfId="28997" xr:uid="{2192FC6D-757A-479D-893E-88341D062074}"/>
    <cellStyle name="s_Gazelle DDM Jul-2-2003 (FINAL) 7 2" xfId="41605" xr:uid="{335FCF2D-8576-4503-B143-D5190594D651}"/>
    <cellStyle name="s_Gazelle DDM Jun-16-2003a" xfId="3151" xr:uid="{FFA19448-B270-45C1-B300-C95826EBACFF}"/>
    <cellStyle name="s_Gazelle DDM Jun-16-2003a 2" xfId="12150" xr:uid="{FAF0847F-7166-452F-9313-7A7BF45619B9}"/>
    <cellStyle name="s_Gazelle DDM Jun-16-2003a 2 10" xfId="26980" xr:uid="{29FBD538-0AC3-4B1A-904C-A6265FFB03E1}"/>
    <cellStyle name="s_Gazelle DDM Jun-16-2003a 2 10 2" xfId="39798" xr:uid="{DE948205-47C3-4DA2-AB37-57017B3F4557}"/>
    <cellStyle name="s_Gazelle DDM Jun-16-2003a 2 2" xfId="21933" xr:uid="{049D9879-9EE0-4FCE-A928-C4EBD9C76986}"/>
    <cellStyle name="s_Gazelle DDM Jun-16-2003a 2 2 2" xfId="35166" xr:uid="{ADE73242-DA0A-4546-8FE1-1097E1081248}"/>
    <cellStyle name="s_Gazelle DDM Jun-16-2003a 2 3" xfId="22640" xr:uid="{821C6450-D428-45CF-A7B3-F28FA8CA9F27}"/>
    <cellStyle name="s_Gazelle DDM Jun-16-2003a 2 3 2" xfId="35813" xr:uid="{52695283-552A-4FDB-9118-E998DB63A757}"/>
    <cellStyle name="s_Gazelle DDM Jun-16-2003a 2 4" xfId="24519" xr:uid="{80EE71EB-4904-4E49-845C-59647A7BEBB1}"/>
    <cellStyle name="s_Gazelle DDM Jun-16-2003a 2 4 2" xfId="37597" xr:uid="{9543FF92-9EA8-42D7-A127-605C2333AD3D}"/>
    <cellStyle name="s_Gazelle DDM Jun-16-2003a 2 5" xfId="22908" xr:uid="{CDF83ECB-BDE0-4906-A9A2-B4D85868E235}"/>
    <cellStyle name="s_Gazelle DDM Jun-16-2003a 2 5 2" xfId="36059" xr:uid="{15E8CAD4-2F7B-45B1-8CEE-7246C065D63D}"/>
    <cellStyle name="s_Gazelle DDM Jun-16-2003a 2 6" xfId="25508" xr:uid="{A10199DA-B563-4607-86AA-815DD7F6A12D}"/>
    <cellStyle name="s_Gazelle DDM Jun-16-2003a 2 6 2" xfId="38483" xr:uid="{BB9ED8F2-1261-4873-A61B-37C33A3CCCA8}"/>
    <cellStyle name="s_Gazelle DDM Jun-16-2003a 2 7" xfId="24805" xr:uid="{E19B7FD6-3E8E-44C2-B943-01672D500CA9}"/>
    <cellStyle name="s_Gazelle DDM Jun-16-2003a 2 7 2" xfId="37852" xr:uid="{CCBC08A6-730A-4149-A2EE-E7FE978FD4F6}"/>
    <cellStyle name="s_Gazelle DDM Jun-16-2003a 2 8" xfId="21756" xr:uid="{E53FAB08-650E-4BA6-A1BF-91DC8D76633D}"/>
    <cellStyle name="s_Gazelle DDM Jun-16-2003a 2 8 2" xfId="35037" xr:uid="{395499A3-9BA0-4DA5-A8EC-084F7A48DCCC}"/>
    <cellStyle name="s_Gazelle DDM Jun-16-2003a 2 9" xfId="27934" xr:uid="{CA2A70A5-F8A1-4F24-BF06-D2A0488DB2DB}"/>
    <cellStyle name="s_Gazelle DDM Jun-16-2003a 2 9 2" xfId="40632" xr:uid="{4006EA93-0866-4F63-87BE-B963A6951304}"/>
    <cellStyle name="s_Gazelle DDM Jun-16-2003a 3" xfId="13884" xr:uid="{FBE649D6-0E5F-4867-A71E-A09483948D23}"/>
    <cellStyle name="s_Gazelle DDM Jun-16-2003a 3 10" xfId="24667" xr:uid="{78C2D8EB-07D4-4094-A68F-390EA2DD8C3F}"/>
    <cellStyle name="s_Gazelle DDM Jun-16-2003a 3 10 2" xfId="37725" xr:uid="{CF127279-70C9-4FFC-B651-8F7653955C39}"/>
    <cellStyle name="s_Gazelle DDM Jun-16-2003a 3 11" xfId="29541" xr:uid="{FA9F1D52-761B-4019-9DA8-520F544644CF}"/>
    <cellStyle name="s_Gazelle DDM Jun-16-2003a 3 11 2" xfId="42117" xr:uid="{26656FD8-78FF-493D-98AA-E2DE5A559D53}"/>
    <cellStyle name="s_Gazelle DDM Jun-16-2003a 3 2" xfId="14906" xr:uid="{5EB865FE-A779-4183-8909-058044BF9CDA}"/>
    <cellStyle name="s_Gazelle DDM Jun-16-2003a 3 2 10" xfId="20602" xr:uid="{8D80E6D5-5A79-491D-9713-2661EBE56D63}"/>
    <cellStyle name="s_Gazelle DDM Jun-16-2003a 3 2 10 2" xfId="34011" xr:uid="{3CB65428-4822-49C1-9ED3-110D4FE5FFDD}"/>
    <cellStyle name="s_Gazelle DDM Jun-16-2003a 3 2 11" xfId="31846" xr:uid="{EE893D46-815E-4C6A-8345-CFF948186AD1}"/>
    <cellStyle name="s_Gazelle DDM Jun-16-2003a 3 2 2" xfId="23939" xr:uid="{CF580A97-ADAF-471B-A357-B21F29A79D5F}"/>
    <cellStyle name="s_Gazelle DDM Jun-16-2003a 3 2 2 2" xfId="37053" xr:uid="{8A8A04D8-B910-4A0A-B118-C3AA3EA45762}"/>
    <cellStyle name="s_Gazelle DDM Jun-16-2003a 3 2 3" xfId="25411" xr:uid="{FAEA7042-6F1D-4270-8876-7D13AA1B803D}"/>
    <cellStyle name="s_Gazelle DDM Jun-16-2003a 3 2 3 2" xfId="38397" xr:uid="{56C28BF7-F9E1-4792-9FF2-85E3138AE2AB}"/>
    <cellStyle name="s_Gazelle DDM Jun-16-2003a 3 2 4" xfId="18819" xr:uid="{F776B315-43A5-4249-85BD-E48F589B6E80}"/>
    <cellStyle name="s_Gazelle DDM Jun-16-2003a 3 2 4 2" xfId="32405" xr:uid="{F4CA3294-ED49-473C-8A47-58AA0CB6BE57}"/>
    <cellStyle name="s_Gazelle DDM Jun-16-2003a 3 2 5" xfId="19688" xr:uid="{57FD44CD-1CC0-4048-B3C8-229165E2B245}"/>
    <cellStyle name="s_Gazelle DDM Jun-16-2003a 3 2 5 2" xfId="33180" xr:uid="{A8E14497-5CA2-4141-8AB3-AD92455E4352}"/>
    <cellStyle name="s_Gazelle DDM Jun-16-2003a 3 2 6" xfId="24872" xr:uid="{D1C97D81-2768-4E93-8187-1E9E1BEF4E2E}"/>
    <cellStyle name="s_Gazelle DDM Jun-16-2003a 3 2 6 2" xfId="37911" xr:uid="{92DF0E1B-7B0C-4243-9590-30C3451325E1}"/>
    <cellStyle name="s_Gazelle DDM Jun-16-2003a 3 2 7" xfId="25434" xr:uid="{ED98EE88-9C3A-477A-9440-9B0CDF08F914}"/>
    <cellStyle name="s_Gazelle DDM Jun-16-2003a 3 2 7 2" xfId="38418" xr:uid="{C822FEF8-DD0D-474F-9026-C169546032EF}"/>
    <cellStyle name="s_Gazelle DDM Jun-16-2003a 3 2 8" xfId="24890" xr:uid="{85D2513A-C9A1-4058-A5CC-7E89B1330C1F}"/>
    <cellStyle name="s_Gazelle DDM Jun-16-2003a 3 2 8 2" xfId="37928" xr:uid="{520FF2BA-C946-4209-8CCE-E826F9A3C89C}"/>
    <cellStyle name="s_Gazelle DDM Jun-16-2003a 3 2 9" xfId="19728" xr:uid="{BB2E69B8-C6AA-4D1F-AE6E-F9A56D25DDF7}"/>
    <cellStyle name="s_Gazelle DDM Jun-16-2003a 3 2 9 2" xfId="33215" xr:uid="{572B9BEF-BD33-483D-BCD4-D369E86C4FE6}"/>
    <cellStyle name="s_Gazelle DDM Jun-16-2003a 3 3" xfId="23153" xr:uid="{5D1531C5-2A79-4637-87AC-8E0D5CBFFE55}"/>
    <cellStyle name="s_Gazelle DDM Jun-16-2003a 3 3 2" xfId="36299" xr:uid="{8C86BDB1-D9C6-4FE7-A18A-9B667AD745A3}"/>
    <cellStyle name="s_Gazelle DDM Jun-16-2003a 3 4" xfId="24365" xr:uid="{4C728767-F4AB-47A9-853D-5966AA8E6E92}"/>
    <cellStyle name="s_Gazelle DDM Jun-16-2003a 3 4 2" xfId="37459" xr:uid="{B3831B87-A939-4EEB-A8F0-D2A97B7F0CF3}"/>
    <cellStyle name="s_Gazelle DDM Jun-16-2003a 3 5" xfId="7229" xr:uid="{398D39E0-7E03-40DF-A450-78BB13126F60}"/>
    <cellStyle name="s_Gazelle DDM Jun-16-2003a 3 5 2" xfId="31424" xr:uid="{3A95AB02-FEAD-4999-A0CC-AA9F733E07BE}"/>
    <cellStyle name="s_Gazelle DDM Jun-16-2003a 3 6" xfId="20217" xr:uid="{DC776632-4585-4144-BA94-B8487DD2FC15}"/>
    <cellStyle name="s_Gazelle DDM Jun-16-2003a 3 6 2" xfId="33670" xr:uid="{250C9797-74FC-45B1-B27E-63357965C061}"/>
    <cellStyle name="s_Gazelle DDM Jun-16-2003a 3 7" xfId="5384" xr:uid="{610F62D4-12C6-448F-8F3A-01B24D4B8DED}"/>
    <cellStyle name="s_Gazelle DDM Jun-16-2003a 3 7 2" xfId="29939" xr:uid="{88536305-510B-405F-BF37-4659B429351A}"/>
    <cellStyle name="s_Gazelle DDM Jun-16-2003a 3 8" xfId="27499" xr:uid="{6CFC536F-36B0-4460-AD38-E4F2BE66DA9F}"/>
    <cellStyle name="s_Gazelle DDM Jun-16-2003a 3 8 2" xfId="40262" xr:uid="{BAADE00D-3963-48A9-A5A8-55B28E9A2B02}"/>
    <cellStyle name="s_Gazelle DDM Jun-16-2003a 3 9" xfId="5535" xr:uid="{135B9263-6F66-43AC-8CB7-8C0320284FD9}"/>
    <cellStyle name="s_Gazelle DDM Jun-16-2003a 3 9 2" xfId="30050" xr:uid="{19D6D9A8-1639-4A74-89C4-953679187C4E}"/>
    <cellStyle name="s_Gazelle DDM Jun-16-2003a 4" xfId="11706" xr:uid="{603B083C-C07B-4773-BCC6-40A4FDA205E3}"/>
    <cellStyle name="s_Gazelle DDM Jun-16-2003a 4 10" xfId="28063" xr:uid="{A53D9A85-EC44-42D4-AE94-EA0072E29748}"/>
    <cellStyle name="s_Gazelle DDM Jun-16-2003a 4 10 2" xfId="40748" xr:uid="{C7236AC6-332F-48B7-ABEE-BA22EAFABA89}"/>
    <cellStyle name="s_Gazelle DDM Jun-16-2003a 4 2" xfId="21562" xr:uid="{F8A55BED-FAB1-4807-8C7D-10CB1657608D}"/>
    <cellStyle name="s_Gazelle DDM Jun-16-2003a 4 2 2" xfId="34886" xr:uid="{76B139D7-DC90-4B8C-8FF6-699E66C96128}"/>
    <cellStyle name="s_Gazelle DDM Jun-16-2003a 4 3" xfId="22828" xr:uid="{9DAA293C-4D35-4486-A57D-C8FEBDD8D0B6}"/>
    <cellStyle name="s_Gazelle DDM Jun-16-2003a 4 3 2" xfId="35985" xr:uid="{66BD9C1C-9FB3-41F5-A404-617174B4CBFE}"/>
    <cellStyle name="s_Gazelle DDM Jun-16-2003a 4 4" xfId="24709" xr:uid="{6447180F-C57D-4B48-853F-ACEC683BD6CD}"/>
    <cellStyle name="s_Gazelle DDM Jun-16-2003a 4 4 2" xfId="37764" xr:uid="{9E7AED45-64C6-43BE-9147-2E3D57969BDC}"/>
    <cellStyle name="s_Gazelle DDM Jun-16-2003a 4 5" xfId="21826" xr:uid="{E3751A02-2DA5-42EC-862F-5EFACA10535B}"/>
    <cellStyle name="s_Gazelle DDM Jun-16-2003a 4 5 2" xfId="35089" xr:uid="{8F61E265-B471-4526-BA0C-789A65CC9E87}"/>
    <cellStyle name="s_Gazelle DDM Jun-16-2003a 4 6" xfId="18579" xr:uid="{6AE0FF17-B30C-4375-BBAC-6996C90B6B8B}"/>
    <cellStyle name="s_Gazelle DDM Jun-16-2003a 4 6 2" xfId="32183" xr:uid="{7D4C30B1-8149-4D15-9563-30886CBC8EEF}"/>
    <cellStyle name="s_Gazelle DDM Jun-16-2003a 4 7" xfId="28588" xr:uid="{06BFE1CC-2AC9-41DF-A14C-514C2C39AFDD}"/>
    <cellStyle name="s_Gazelle DDM Jun-16-2003a 4 7 2" xfId="41227" xr:uid="{3CBB541C-9431-4B3C-ADA0-24D515DED80A}"/>
    <cellStyle name="s_Gazelle DDM Jun-16-2003a 4 8" xfId="27214" xr:uid="{9964C265-34AF-4BCA-BCFF-98EABE81E164}"/>
    <cellStyle name="s_Gazelle DDM Jun-16-2003a 4 8 2" xfId="40001" xr:uid="{2226BEFA-EF38-4926-AF0E-EABAD377EFE4}"/>
    <cellStyle name="s_Gazelle DDM Jun-16-2003a 4 9" xfId="28021" xr:uid="{634A9448-4E57-4EA6-95B7-BC91BFC23B71}"/>
    <cellStyle name="s_Gazelle DDM Jun-16-2003a 4 9 2" xfId="40709" xr:uid="{1F3EA0F8-69B7-4862-B0F5-D7D40DC0F6FC}"/>
    <cellStyle name="s_Gazelle DDM Jun-16-2003a 5" xfId="26049" xr:uid="{D8EF8A33-3DD7-4D21-94FD-B11175B3F8DF}"/>
    <cellStyle name="s_Gazelle DDM Jun-16-2003a 5 2" xfId="38964" xr:uid="{D754BF11-4C62-4EC8-B162-CDFF51D51A2C}"/>
    <cellStyle name="s_Gazelle DDM Jun-16-2003a 6" xfId="26001" xr:uid="{AC0547F1-6748-4CE0-965B-B558783220A9}"/>
    <cellStyle name="s_Gazelle DDM Jun-16-2003a 6 2" xfId="38924" xr:uid="{58918FFD-CD85-45FD-83B6-E128AB371534}"/>
    <cellStyle name="s_Gazelle DDM Jun-16-2003a 7" xfId="29149" xr:uid="{F4FE9AA9-38E6-429B-85FA-8302D8DB6919}"/>
    <cellStyle name="s_Gazelle DDM Jun-16-2003a 7 2" xfId="41749" xr:uid="{83220433-3EA3-47FC-B135-C7E993C01712}"/>
    <cellStyle name="s_Gazelle DDM Jun-3-2003" xfId="3152" xr:uid="{5B599F5D-CF7D-4666-8FCE-8F454AD3358B}"/>
    <cellStyle name="s_Gazelle DDM Jun-3-2003 2" xfId="12149" xr:uid="{326E49C9-20D1-4ADE-8613-DB2FE67C1D07}"/>
    <cellStyle name="s_Gazelle DDM Jun-3-2003 2 10" xfId="19930" xr:uid="{6094FE73-E2B3-4A71-8446-246D9A0CDBEC}"/>
    <cellStyle name="s_Gazelle DDM Jun-3-2003 2 10 2" xfId="33405" xr:uid="{8F03584D-C969-45D7-A59C-F8AD15D602D5}"/>
    <cellStyle name="s_Gazelle DDM Jun-3-2003 2 2" xfId="21932" xr:uid="{2621D5F1-5293-4183-B1DD-2EC7613E5924}"/>
    <cellStyle name="s_Gazelle DDM Jun-3-2003 2 2 2" xfId="35165" xr:uid="{290E8781-EC76-405B-AFF3-5913D14F80A2}"/>
    <cellStyle name="s_Gazelle DDM Jun-3-2003 2 3" xfId="19947" xr:uid="{286560C2-1CE8-482C-B0E1-9090CC74DFD4}"/>
    <cellStyle name="s_Gazelle DDM Jun-3-2003 2 3 2" xfId="33422" xr:uid="{03DF9C59-D11E-4440-9FE2-9226D3FA3E8B}"/>
    <cellStyle name="s_Gazelle DDM Jun-3-2003 2 4" xfId="6415" xr:uid="{EB38E571-DA17-47B8-87A1-D399108FA2C4}"/>
    <cellStyle name="s_Gazelle DDM Jun-3-2003 2 4 2" xfId="30795" xr:uid="{DB706C0E-892B-423C-83C5-026A30FE045C}"/>
    <cellStyle name="s_Gazelle DDM Jun-3-2003 2 5" xfId="20488" xr:uid="{C6ED5D37-81DA-4580-BBEA-67540FFB8305}"/>
    <cellStyle name="s_Gazelle DDM Jun-3-2003 2 5 2" xfId="33906" xr:uid="{1A922562-6735-4E89-894F-A2ABC70A8A6A}"/>
    <cellStyle name="s_Gazelle DDM Jun-3-2003 2 6" xfId="27845" xr:uid="{4A85910B-C07D-41EB-A8CB-CAB7762CBD3C}"/>
    <cellStyle name="s_Gazelle DDM Jun-3-2003 2 6 2" xfId="40550" xr:uid="{0E9FD98F-750C-4DAF-8ED8-D9B74CBE17CC}"/>
    <cellStyle name="s_Gazelle DDM Jun-3-2003 2 7" xfId="25133" xr:uid="{649635CE-C941-4D5E-A607-6D518A05F45E}"/>
    <cellStyle name="s_Gazelle DDM Jun-3-2003 2 7 2" xfId="38151" xr:uid="{43166ABD-EA02-440F-978D-DE822AC68D95}"/>
    <cellStyle name="s_Gazelle DDM Jun-3-2003 2 8" xfId="19721" xr:uid="{3001CB9C-56CD-4ACB-B8D1-4456F08B5444}"/>
    <cellStyle name="s_Gazelle DDM Jun-3-2003 2 8 2" xfId="33210" xr:uid="{AEB71362-B0BC-44D8-ABDF-24AFBA2F8146}"/>
    <cellStyle name="s_Gazelle DDM Jun-3-2003 2 9" xfId="27648" xr:uid="{37E9C16F-BD3F-4E72-8FD9-BDC7E8E4A467}"/>
    <cellStyle name="s_Gazelle DDM Jun-3-2003 2 9 2" xfId="40385" xr:uid="{F7886C89-7ED2-44E7-B79F-3EB7F362B0B2}"/>
    <cellStyle name="s_Gazelle DDM Jun-3-2003 3" xfId="13885" xr:uid="{0A63E6F2-CEEB-4D8A-95AA-0335E0EFF274}"/>
    <cellStyle name="s_Gazelle DDM Jun-3-2003 3 10" xfId="24205" xr:uid="{E7ED0C52-A20D-41AA-9FEC-8B01AB0BEF9F}"/>
    <cellStyle name="s_Gazelle DDM Jun-3-2003 3 10 2" xfId="37308" xr:uid="{913FB6AB-7987-406C-B661-55A4AE900E23}"/>
    <cellStyle name="s_Gazelle DDM Jun-3-2003 3 11" xfId="19622" xr:uid="{B0285FCF-9667-4D4C-8938-2F4576B34B03}"/>
    <cellStyle name="s_Gazelle DDM Jun-3-2003 3 11 2" xfId="33123" xr:uid="{EFF37A36-BE65-4082-A5E8-B1FC2F0D5436}"/>
    <cellStyle name="s_Gazelle DDM Jun-3-2003 3 2" xfId="14907" xr:uid="{203C32F0-1306-453D-9787-C6D455FFF92E}"/>
    <cellStyle name="s_Gazelle DDM Jun-3-2003 3 2 10" xfId="28895" xr:uid="{D16AAC7F-D3F1-4DAD-8105-5FC9FC3D6F10}"/>
    <cellStyle name="s_Gazelle DDM Jun-3-2003 3 2 10 2" xfId="41510" xr:uid="{9FA7CC7C-9F98-4855-AB41-78D3475F9FAE}"/>
    <cellStyle name="s_Gazelle DDM Jun-3-2003 3 2 11" xfId="31847" xr:uid="{B3264D99-83CE-4C31-9E03-266B110BFDD6}"/>
    <cellStyle name="s_Gazelle DDM Jun-3-2003 3 2 2" xfId="23940" xr:uid="{FCB7312C-9D95-4F4C-8985-6487EEA26D15}"/>
    <cellStyle name="s_Gazelle DDM Jun-3-2003 3 2 2 2" xfId="37054" xr:uid="{ADCB1909-AE92-427A-9610-017CEE0AB011}"/>
    <cellStyle name="s_Gazelle DDM Jun-3-2003 3 2 3" xfId="25163" xr:uid="{0DED6BA9-CAA0-40EF-92B2-1E79BDDA2F2B}"/>
    <cellStyle name="s_Gazelle DDM Jun-3-2003 3 2 3 2" xfId="38179" xr:uid="{6A713E94-BF35-477C-8D82-6EB118478631}"/>
    <cellStyle name="s_Gazelle DDM Jun-3-2003 3 2 4" xfId="7026" xr:uid="{36055022-1DDF-4DBA-BB85-9F6F4DCC97CF}"/>
    <cellStyle name="s_Gazelle DDM Jun-3-2003 3 2 4 2" xfId="31250" xr:uid="{F594174C-64F1-4049-9498-50A4D5A6C405}"/>
    <cellStyle name="s_Gazelle DDM Jun-3-2003 3 2 5" xfId="19308" xr:uid="{93A32696-8AB9-4E96-BFC5-CDF4385A33E7}"/>
    <cellStyle name="s_Gazelle DDM Jun-3-2003 3 2 5 2" xfId="32854" xr:uid="{CA71EF7B-8444-4B04-A65B-19A4C6376CDF}"/>
    <cellStyle name="s_Gazelle DDM Jun-3-2003 3 2 6" xfId="20208" xr:uid="{41902E18-06E6-4996-9A51-F2C6B7161F1A}"/>
    <cellStyle name="s_Gazelle DDM Jun-3-2003 3 2 6 2" xfId="33664" xr:uid="{74E5B985-07B2-4E51-ACC0-02126941EE54}"/>
    <cellStyle name="s_Gazelle DDM Jun-3-2003 3 2 7" xfId="24962" xr:uid="{76356F4F-8C95-414A-9A89-9109C413489B}"/>
    <cellStyle name="s_Gazelle DDM Jun-3-2003 3 2 7 2" xfId="37996" xr:uid="{BFBE9AF5-4000-4048-A3BF-9BF389043008}"/>
    <cellStyle name="s_Gazelle DDM Jun-3-2003 3 2 8" xfId="26975" xr:uid="{89AD479E-7BA8-4203-B16E-FA076AE3E802}"/>
    <cellStyle name="s_Gazelle DDM Jun-3-2003 3 2 8 2" xfId="39793" xr:uid="{7A35D1E0-D521-40FA-A946-503EBE4733FD}"/>
    <cellStyle name="s_Gazelle DDM Jun-3-2003 3 2 9" xfId="27757" xr:uid="{0864C9E8-FF74-412E-98EE-C32EE503B207}"/>
    <cellStyle name="s_Gazelle DDM Jun-3-2003 3 2 9 2" xfId="40480" xr:uid="{8A875BE8-501D-4B20-BD03-6C403A118AE4}"/>
    <cellStyle name="s_Gazelle DDM Jun-3-2003 3 3" xfId="23154" xr:uid="{BEFEC6F5-6D76-4E21-9E55-9BA129E6AD84}"/>
    <cellStyle name="s_Gazelle DDM Jun-3-2003 3 3 2" xfId="36300" xr:uid="{D79E0B57-D339-4EA3-95DB-F1466FF65262}"/>
    <cellStyle name="s_Gazelle DDM Jun-3-2003 3 4" xfId="25444" xr:uid="{FB066292-B221-44F7-8995-E068A41DCB65}"/>
    <cellStyle name="s_Gazelle DDM Jun-3-2003 3 4 2" xfId="38428" xr:uid="{765C8275-CBAE-433D-9F83-D23E1A7001AA}"/>
    <cellStyle name="s_Gazelle DDM Jun-3-2003 3 5" xfId="19776" xr:uid="{589415EC-0E77-46E5-B064-175D1C817A64}"/>
    <cellStyle name="s_Gazelle DDM Jun-3-2003 3 5 2" xfId="33260" xr:uid="{F5A4AC38-9E00-4EBB-B5EB-0BD1E29091E2}"/>
    <cellStyle name="s_Gazelle DDM Jun-3-2003 3 6" xfId="6472" xr:uid="{553D566F-8710-4675-8C6C-1F11D1103F58}"/>
    <cellStyle name="s_Gazelle DDM Jun-3-2003 3 6 2" xfId="30820" xr:uid="{C33AB1D1-C57F-4722-B9A4-F8CC41F2881F}"/>
    <cellStyle name="s_Gazelle DDM Jun-3-2003 3 7" xfId="5860" xr:uid="{99E3DF2B-F5E7-4093-852E-A713B2275715}"/>
    <cellStyle name="s_Gazelle DDM Jun-3-2003 3 7 2" xfId="30332" xr:uid="{68310B85-9000-49B8-AEB4-328E14CC2B9C}"/>
    <cellStyle name="s_Gazelle DDM Jun-3-2003 3 8" xfId="19462" xr:uid="{3713FAE9-BD45-4EDB-8D6B-F16F573C6592}"/>
    <cellStyle name="s_Gazelle DDM Jun-3-2003 3 8 2" xfId="32982" xr:uid="{049F60D5-1071-4F53-9080-1D7777C649EB}"/>
    <cellStyle name="s_Gazelle DDM Jun-3-2003 3 9" xfId="28276" xr:uid="{352130DF-D560-477B-A50E-CF888BB0CEBD}"/>
    <cellStyle name="s_Gazelle DDM Jun-3-2003 3 9 2" xfId="40944" xr:uid="{9976626F-7CE1-42CD-A085-B3C49C6BEDEC}"/>
    <cellStyle name="s_Gazelle DDM Jun-3-2003 4" xfId="11707" xr:uid="{4593480C-C5A9-4EDA-B38D-3E5909970C66}"/>
    <cellStyle name="s_Gazelle DDM Jun-3-2003 4 10" xfId="27117" xr:uid="{65675140-1EB9-49C1-A5CA-635BA3AE741C}"/>
    <cellStyle name="s_Gazelle DDM Jun-3-2003 4 10 2" xfId="39916" xr:uid="{B5DA1815-A584-4C9C-97C7-B3231E524965}"/>
    <cellStyle name="s_Gazelle DDM Jun-3-2003 4 2" xfId="21563" xr:uid="{5D63C5BD-E652-447B-8637-6025306C3512}"/>
    <cellStyle name="s_Gazelle DDM Jun-3-2003 4 2 2" xfId="34887" xr:uid="{253963B6-8696-47F4-866B-FBDD47AFD685}"/>
    <cellStyle name="s_Gazelle DDM Jun-3-2003 4 3" xfId="23606" xr:uid="{B77698F6-C7EB-4BF1-A3E5-8AF33690A067}"/>
    <cellStyle name="s_Gazelle DDM Jun-3-2003 4 3 2" xfId="36729" xr:uid="{9104533C-2765-4C97-9996-2FDE064B768C}"/>
    <cellStyle name="s_Gazelle DDM Jun-3-2003 4 4" xfId="24961" xr:uid="{E9AD58E4-6F38-4EEA-B0B1-52EA7AE6F0F0}"/>
    <cellStyle name="s_Gazelle DDM Jun-3-2003 4 4 2" xfId="37995" xr:uid="{86BABE0A-A97D-4CB8-B614-83CE0FB93E8C}"/>
    <cellStyle name="s_Gazelle DDM Jun-3-2003 4 5" xfId="20857" xr:uid="{9343F86D-5C7C-4550-8B51-96DCF3BEC0D0}"/>
    <cellStyle name="s_Gazelle DDM Jun-3-2003 4 5 2" xfId="34236" xr:uid="{433E12C8-B636-44D5-9DAC-7881D2EA4C44}"/>
    <cellStyle name="s_Gazelle DDM Jun-3-2003 4 6" xfId="24399" xr:uid="{77827488-9B94-402F-811D-BAB0B4DC0D37}"/>
    <cellStyle name="s_Gazelle DDM Jun-3-2003 4 6 2" xfId="37491" xr:uid="{09C34795-D7D6-4161-8771-D0006E2E6369}"/>
    <cellStyle name="s_Gazelle DDM Jun-3-2003 4 7" xfId="21746" xr:uid="{6312D62F-CF7C-4128-B9F9-A73CED15D21F}"/>
    <cellStyle name="s_Gazelle DDM Jun-3-2003 4 7 2" xfId="35028" xr:uid="{103ED11C-13F8-4370-BC79-E029CDE51C54}"/>
    <cellStyle name="s_Gazelle DDM Jun-3-2003 4 8" xfId="23688" xr:uid="{F07229D8-B8EB-4A26-9C83-FEDEB25369C9}"/>
    <cellStyle name="s_Gazelle DDM Jun-3-2003 4 8 2" xfId="36802" xr:uid="{BCE8EA46-F6E0-4B15-9963-B5E4AFBB83B6}"/>
    <cellStyle name="s_Gazelle DDM Jun-3-2003 4 9" xfId="22054" xr:uid="{5ABF9849-B4A3-4821-866E-590CF845640E}"/>
    <cellStyle name="s_Gazelle DDM Jun-3-2003 4 9 2" xfId="35286" xr:uid="{AEF10B76-005F-4386-9407-35F33323FD54}"/>
    <cellStyle name="s_Gazelle DDM Jun-3-2003 5" xfId="26104" xr:uid="{596BE8FD-10A8-4AB0-A8CA-AE0633059081}"/>
    <cellStyle name="s_Gazelle DDM Jun-3-2003 5 2" xfId="39014" xr:uid="{B8851052-4E18-4EAB-ACB1-95CB1B5608E2}"/>
    <cellStyle name="s_Gazelle DDM Jun-3-2003 6" xfId="5776" xr:uid="{1D376E82-D122-44EF-99EC-3C6023C19178}"/>
    <cellStyle name="s_Gazelle DDM Jun-3-2003 6 2" xfId="30256" xr:uid="{64B3B988-DE2A-4792-96DE-3CD5A84AC4E7}"/>
    <cellStyle name="s_Gazelle DDM Jun-3-2003 7" xfId="26830" xr:uid="{E29C5A84-3DB9-4FE0-A6BF-50239F07A495}"/>
    <cellStyle name="s_Gazelle DDM Jun-3-2003 7 2" xfId="39666" xr:uid="{BD1F5760-A313-4C65-BBB3-04F1D6C26332}"/>
    <cellStyle name="s_Gazelle DDM May-15-2003" xfId="3153" xr:uid="{795BDEE2-1F4A-4FDA-B012-B33853E851A7}"/>
    <cellStyle name="s_Gazelle DDM May-15-2003 2" xfId="12148" xr:uid="{5272B358-EEA0-47B2-98EA-D8BDEF1BA582}"/>
    <cellStyle name="s_Gazelle DDM May-15-2003 2 10" xfId="28429" xr:uid="{C55BFE4B-E78A-441E-A579-1F68C90D768C}"/>
    <cellStyle name="s_Gazelle DDM May-15-2003 2 10 2" xfId="41086" xr:uid="{D06D388A-BE8E-4DA0-91FF-B3905EF13AE2}"/>
    <cellStyle name="s_Gazelle DDM May-15-2003 2 2" xfId="21931" xr:uid="{D4249A70-118E-4C53-BC2D-C5CA46EA8DF7}"/>
    <cellStyle name="s_Gazelle DDM May-15-2003 2 2 2" xfId="35164" xr:uid="{2FCB6D30-38C0-46C4-82E0-5F54A3DD29A5}"/>
    <cellStyle name="s_Gazelle DDM May-15-2003 2 3" xfId="23396" xr:uid="{E89B7102-34BD-4D37-AA6A-B4C5C73AFBAF}"/>
    <cellStyle name="s_Gazelle DDM May-15-2003 2 3 2" xfId="36531" xr:uid="{25B12301-D7EC-4E66-9C83-1020A7ECD6A4}"/>
    <cellStyle name="s_Gazelle DDM May-15-2003 2 4" xfId="5884" xr:uid="{968A53CE-1681-485D-9099-0AA4B5F0E11C}"/>
    <cellStyle name="s_Gazelle DDM May-15-2003 2 4 2" xfId="30351" xr:uid="{C90E2245-2F9F-4CDB-92E1-998D00913454}"/>
    <cellStyle name="s_Gazelle DDM May-15-2003 2 5" xfId="19251" xr:uid="{2706AB27-D159-41E7-BC7B-756C0948FD85}"/>
    <cellStyle name="s_Gazelle DDM May-15-2003 2 5 2" xfId="32801" xr:uid="{B2227005-B5A8-4C64-9AB6-CB453EDCE958}"/>
    <cellStyle name="s_Gazelle DDM May-15-2003 2 6" xfId="28249" xr:uid="{896E1F5A-97F3-4C3E-BE89-26B22F71103F}"/>
    <cellStyle name="s_Gazelle DDM May-15-2003 2 6 2" xfId="40918" xr:uid="{A975243A-3293-4995-9687-DA779FDCBBC0}"/>
    <cellStyle name="s_Gazelle DDM May-15-2003 2 7" xfId="19274" xr:uid="{FEE9B5A9-17E9-45DA-BA9B-9E8FB5A28862}"/>
    <cellStyle name="s_Gazelle DDM May-15-2003 2 7 2" xfId="32823" xr:uid="{6DC9546D-DC56-4359-8A1F-E1F225796738}"/>
    <cellStyle name="s_Gazelle DDM May-15-2003 2 8" xfId="24666" xr:uid="{C1FFD924-656E-4D54-B4A0-C0BC24429A29}"/>
    <cellStyle name="s_Gazelle DDM May-15-2003 2 8 2" xfId="37724" xr:uid="{4F79BF7E-0CCA-4AC9-96B0-A43206F0AD75}"/>
    <cellStyle name="s_Gazelle DDM May-15-2003 2 9" xfId="18849" xr:uid="{57F09F4B-B0CA-434E-82F4-69D7630CB78E}"/>
    <cellStyle name="s_Gazelle DDM May-15-2003 2 9 2" xfId="32435" xr:uid="{892A32B0-9B33-43A9-A189-B65CC26DC682}"/>
    <cellStyle name="s_Gazelle DDM May-15-2003 3" xfId="13886" xr:uid="{03520A82-FB59-4591-A932-23C5EA0C056F}"/>
    <cellStyle name="s_Gazelle DDM May-15-2003 3 10" xfId="27696" xr:uid="{84046B6E-874D-49C6-A781-4302A8AD27EE}"/>
    <cellStyle name="s_Gazelle DDM May-15-2003 3 10 2" xfId="40427" xr:uid="{F1AC6DD5-5763-4C27-B4C8-2174FD8E361D}"/>
    <cellStyle name="s_Gazelle DDM May-15-2003 3 11" xfId="28717" xr:uid="{70B16533-3503-4FA6-BB9B-542086E45E98}"/>
    <cellStyle name="s_Gazelle DDM May-15-2003 3 11 2" xfId="41342" xr:uid="{49EB2F66-75DE-4021-8DE0-CD17E98FD575}"/>
    <cellStyle name="s_Gazelle DDM May-15-2003 3 2" xfId="14908" xr:uid="{07CE34FE-10BC-4532-B5CC-9156B3D3D83E}"/>
    <cellStyle name="s_Gazelle DDM May-15-2003 3 2 10" xfId="6476" xr:uid="{609FF853-44B8-49F9-937D-D34B04AC6871}"/>
    <cellStyle name="s_Gazelle DDM May-15-2003 3 2 10 2" xfId="30824" xr:uid="{98FAAF1C-65FE-4C35-A205-E38C3EF29517}"/>
    <cellStyle name="s_Gazelle DDM May-15-2003 3 2 11" xfId="31848" xr:uid="{FD5DD426-B834-4C1A-BC15-51999A08E488}"/>
    <cellStyle name="s_Gazelle DDM May-15-2003 3 2 2" xfId="23941" xr:uid="{65AC68E0-25FB-4A23-9F76-93FF90CC1A07}"/>
    <cellStyle name="s_Gazelle DDM May-15-2003 3 2 2 2" xfId="37055" xr:uid="{B1897413-2FAB-476A-9676-75B1D30F22AA}"/>
    <cellStyle name="s_Gazelle DDM May-15-2003 3 2 3" xfId="24900" xr:uid="{C2A5CEB8-5097-4E65-9CAE-C6096239DC0A}"/>
    <cellStyle name="s_Gazelle DDM May-15-2003 3 2 3 2" xfId="37937" xr:uid="{0304DF23-8471-44D3-BA64-C45808E7C152}"/>
    <cellStyle name="s_Gazelle DDM May-15-2003 3 2 4" xfId="26394" xr:uid="{66F2F088-2C14-40AB-A868-8872C1418E29}"/>
    <cellStyle name="s_Gazelle DDM May-15-2003 3 2 4 2" xfId="39270" xr:uid="{5A6BCF8F-36BC-43D5-B7F6-DC0480CC4352}"/>
    <cellStyle name="s_Gazelle DDM May-15-2003 3 2 5" xfId="27037" xr:uid="{4CF36C0F-9FBC-481E-8D08-EE51119510C7}"/>
    <cellStyle name="s_Gazelle DDM May-15-2003 3 2 5 2" xfId="39845" xr:uid="{37D19781-DED9-464E-B8AF-AF5AF61C9F27}"/>
    <cellStyle name="s_Gazelle DDM May-15-2003 3 2 6" xfId="25078" xr:uid="{24452894-C666-449C-BC17-F84D9108B17D}"/>
    <cellStyle name="s_Gazelle DDM May-15-2003 3 2 6 2" xfId="38102" xr:uid="{42882C59-BFF8-442E-8484-B19F9BFB1E17}"/>
    <cellStyle name="s_Gazelle DDM May-15-2003 3 2 7" xfId="18556" xr:uid="{4A568237-7DFA-4E93-A6D2-672E57E27BF5}"/>
    <cellStyle name="s_Gazelle DDM May-15-2003 3 2 7 2" xfId="32162" xr:uid="{1B010384-65B8-400A-AF38-5E0458BB4512}"/>
    <cellStyle name="s_Gazelle DDM May-15-2003 3 2 8" xfId="26827" xr:uid="{3E238CC1-EE6F-4092-A4EE-1B3B113FC6BB}"/>
    <cellStyle name="s_Gazelle DDM May-15-2003 3 2 8 2" xfId="39664" xr:uid="{71507C16-2459-4F6E-B48C-430037574203}"/>
    <cellStyle name="s_Gazelle DDM May-15-2003 3 2 9" xfId="8562" xr:uid="{A88DE2BE-2712-44A3-8A9E-0A3F88EEDE6C}"/>
    <cellStyle name="s_Gazelle DDM May-15-2003 3 2 9 2" xfId="31476" xr:uid="{9B1C3299-90B8-4777-87E4-0D277877F11D}"/>
    <cellStyle name="s_Gazelle DDM May-15-2003 3 3" xfId="23155" xr:uid="{FF91FBA4-3005-4C26-A9F8-9D80ABCFF5FB}"/>
    <cellStyle name="s_Gazelle DDM May-15-2003 3 3 2" xfId="36301" xr:uid="{11A09E44-DF95-477D-A7D1-7753AB1B4EEB}"/>
    <cellStyle name="s_Gazelle DDM May-15-2003 3 4" xfId="25187" xr:uid="{95DEEB10-D985-49C6-93EF-C5DF0C7348FB}"/>
    <cellStyle name="s_Gazelle DDM May-15-2003 3 4 2" xfId="38197" xr:uid="{3E4F385B-8EE2-4ADD-B7AE-435E1363321B}"/>
    <cellStyle name="s_Gazelle DDM May-15-2003 3 5" xfId="21766" xr:uid="{ECC9DAE8-86A5-43D9-9113-5EB4D4B81185}"/>
    <cellStyle name="s_Gazelle DDM May-15-2003 3 5 2" xfId="35046" xr:uid="{7968D122-3227-4104-A0C8-BDA8DB38C4F6}"/>
    <cellStyle name="s_Gazelle DDM May-15-2003 3 6" xfId="22790" xr:uid="{10244698-A880-4DDE-B3BC-B2FB210D2CED}"/>
    <cellStyle name="s_Gazelle DDM May-15-2003 3 6 2" xfId="35953" xr:uid="{86FE8EB0-5729-4745-9461-91EF08C185BA}"/>
    <cellStyle name="s_Gazelle DDM May-15-2003 3 7" xfId="20490" xr:uid="{ECAB0E7F-D011-48E8-984A-7EC25B1424AE}"/>
    <cellStyle name="s_Gazelle DDM May-15-2003 3 7 2" xfId="33907" xr:uid="{55938813-A31C-4B79-B1C2-A9656A6DE459}"/>
    <cellStyle name="s_Gazelle DDM May-15-2003 3 8" xfId="27485" xr:uid="{BD68970D-B72D-4A04-B698-52C6E91FE886}"/>
    <cellStyle name="s_Gazelle DDM May-15-2003 3 8 2" xfId="40249" xr:uid="{A23B676B-3A41-46E0-87C7-DCF2A6AD6161}"/>
    <cellStyle name="s_Gazelle DDM May-15-2003 3 9" xfId="25349" xr:uid="{AAB03D68-1430-4768-B953-42F57364A459}"/>
    <cellStyle name="s_Gazelle DDM May-15-2003 3 9 2" xfId="38340" xr:uid="{2DDB55F8-FF7F-46CD-928B-CEA3EF9E429C}"/>
    <cellStyle name="s_Gazelle DDM May-15-2003 4" xfId="11708" xr:uid="{51FFEAD6-0282-4451-A8C0-5C744F49B834}"/>
    <cellStyle name="s_Gazelle DDM May-15-2003 4 10" xfId="25355" xr:uid="{1F1B5679-7607-4C50-95D9-B1F80A3679F4}"/>
    <cellStyle name="s_Gazelle DDM May-15-2003 4 10 2" xfId="38346" xr:uid="{DC7C4702-BC6D-49C2-B515-B2DD79BD8331}"/>
    <cellStyle name="s_Gazelle DDM May-15-2003 4 2" xfId="21564" xr:uid="{DB10233F-8BDD-41CE-B868-A32CD1B4B2F7}"/>
    <cellStyle name="s_Gazelle DDM May-15-2003 4 2 2" xfId="34888" xr:uid="{7E45457D-8A8D-4697-962A-7660D9E046BB}"/>
    <cellStyle name="s_Gazelle DDM May-15-2003 4 3" xfId="20758" xr:uid="{18BE793E-602F-4C6A-8A03-992DCEC850EE}"/>
    <cellStyle name="s_Gazelle DDM May-15-2003 4 3 2" xfId="34152" xr:uid="{346B43EA-F587-4DE6-A35E-74B66C0B872C}"/>
    <cellStyle name="s_Gazelle DDM May-15-2003 4 4" xfId="25218" xr:uid="{B1F7FEF8-C7AF-4946-8EF2-61D2706F3AE9}"/>
    <cellStyle name="s_Gazelle DDM May-15-2003 4 4 2" xfId="38226" xr:uid="{BDECD912-5327-473D-AE68-547B9E012DDC}"/>
    <cellStyle name="s_Gazelle DDM May-15-2003 4 5" xfId="21184" xr:uid="{3702AE08-A825-4750-80B4-7BFE77905463}"/>
    <cellStyle name="s_Gazelle DDM May-15-2003 4 5 2" xfId="34533" xr:uid="{BC6ADD62-8AA4-473B-B538-7CB174AA5989}"/>
    <cellStyle name="s_Gazelle DDM May-15-2003 4 6" xfId="19641" xr:uid="{4C38AD84-9DA8-4098-8C40-C90CF71234C9}"/>
    <cellStyle name="s_Gazelle DDM May-15-2003 4 6 2" xfId="33139" xr:uid="{72D23F43-5A67-4DA9-8A55-C5C30689EB27}"/>
    <cellStyle name="s_Gazelle DDM May-15-2003 4 7" xfId="23668" xr:uid="{8E3C04CA-115B-415D-AA2C-72DABBF8FF4E}"/>
    <cellStyle name="s_Gazelle DDM May-15-2003 4 7 2" xfId="36784" xr:uid="{C19445E2-555A-4D34-98A5-D6ADEEA473DD}"/>
    <cellStyle name="s_Gazelle DDM May-15-2003 4 8" xfId="28046" xr:uid="{08C57C80-20C2-46EE-B5E1-BE18D9998071}"/>
    <cellStyle name="s_Gazelle DDM May-15-2003 4 8 2" xfId="40732" xr:uid="{75A64210-9EF6-46B5-8B40-9216C608E347}"/>
    <cellStyle name="s_Gazelle DDM May-15-2003 4 9" xfId="26514" xr:uid="{AD653BDA-DB1E-4C40-9BBD-0C523AFD72A8}"/>
    <cellStyle name="s_Gazelle DDM May-15-2003 4 9 2" xfId="39380" xr:uid="{CC17DB5C-642C-466E-9E3D-B141492EF3FC}"/>
    <cellStyle name="s_Gazelle DDM May-15-2003 5" xfId="26061" xr:uid="{1271DE01-525D-44ED-BA8A-91625D8277A9}"/>
    <cellStyle name="s_Gazelle DDM May-15-2003 5 2" xfId="38973" xr:uid="{2E588254-EE89-44AC-A153-A81F050A53EE}"/>
    <cellStyle name="s_Gazelle DDM May-15-2003 6" xfId="5754" xr:uid="{1F2711A7-41C3-4E05-BE3B-33CC325AFDAD}"/>
    <cellStyle name="s_Gazelle DDM May-15-2003 6 2" xfId="30238" xr:uid="{B935D2CA-B815-45EE-BDA7-B8BC0D3DB166}"/>
    <cellStyle name="s_Gazelle DDM May-15-2003 7" xfId="24815" xr:uid="{CF9653B8-F61F-411D-93D8-2DC6E72E3539}"/>
    <cellStyle name="s_Gazelle DDM May-15-2003 7 2" xfId="37861" xr:uid="{A6ED66AC-604F-48ED-A0C8-57CDFE1F43D5}"/>
    <cellStyle name="s_Macros" xfId="3154" xr:uid="{77C6C7AB-1FAF-41D4-8995-4251AAA1A891}"/>
    <cellStyle name="s_Snowball Model 012105" xfId="3155" xr:uid="{5BA9D4CD-EDA3-4C97-A765-5D8C88CB6B08}"/>
    <cellStyle name="s_Sterling Model Apr-30-2003" xfId="3156" xr:uid="{87785D88-00DB-484F-AFF4-EC7CEDD5AB2C}"/>
    <cellStyle name="s_Universe DDM 011005" xfId="3157" xr:uid="{970FB4C4-BBB7-48B2-A325-0C8EDC5A3037}"/>
    <cellStyle name="s_Universe DDM 011005 2" xfId="12147" xr:uid="{431A36BE-BB66-4CFC-BC5E-B6E0C761B8B4}"/>
    <cellStyle name="s_Universe DDM 011005 2 10" xfId="28805" xr:uid="{64970FCA-E0C0-42F0-9999-3345F4773C9E}"/>
    <cellStyle name="s_Universe DDM 011005 2 10 2" xfId="41428" xr:uid="{FC4CBEF5-4AA4-451E-BC23-E1EE57923401}"/>
    <cellStyle name="s_Universe DDM 011005 2 2" xfId="21930" xr:uid="{D5C2152A-3AD8-40B2-97C5-BBDBC59B3100}"/>
    <cellStyle name="s_Universe DDM 011005 2 2 2" xfId="35163" xr:uid="{D2103064-6355-4769-A84F-3E2F0499D26E}"/>
    <cellStyle name="s_Universe DDM 011005 2 3" xfId="22687" xr:uid="{C8CC996B-2DDE-4BF4-AA8F-D7ABAD48A519}"/>
    <cellStyle name="s_Universe DDM 011005 2 3 2" xfId="35858" xr:uid="{2538A3F3-BC7F-4FF6-A850-8666AC952E7D}"/>
    <cellStyle name="s_Universe DDM 011005 2 4" xfId="6835" xr:uid="{E57DDCC0-B4A4-4D25-AAF7-56FCD5F367F1}"/>
    <cellStyle name="s_Universe DDM 011005 2 4 2" xfId="31077" xr:uid="{02E29E63-A6FB-485C-896C-E4C60BF6A30F}"/>
    <cellStyle name="s_Universe DDM 011005 2 5" xfId="19471" xr:uid="{D96D5AA1-DA4A-41B1-9C0A-F85FB4B16D72}"/>
    <cellStyle name="s_Universe DDM 011005 2 5 2" xfId="32990" xr:uid="{1D1224CA-6213-4091-B57E-35C386199D37}"/>
    <cellStyle name="s_Universe DDM 011005 2 6" xfId="25654" xr:uid="{AD1C10CF-90AF-4203-96AC-B0E4C599CE0F}"/>
    <cellStyle name="s_Universe DDM 011005 2 6 2" xfId="38612" xr:uid="{9C978C6A-E9F4-42AA-BE85-75188F05A150}"/>
    <cellStyle name="s_Universe DDM 011005 2 7" xfId="25155" xr:uid="{411BCB01-452B-4BE0-999B-D3482A5CDD33}"/>
    <cellStyle name="s_Universe DDM 011005 2 7 2" xfId="38171" xr:uid="{BB56BA81-EFED-42BB-BDD3-44F56994CAEF}"/>
    <cellStyle name="s_Universe DDM 011005 2 8" xfId="29186" xr:uid="{FC8A9E7F-23A1-4A71-8C42-DC66EE8F538A}"/>
    <cellStyle name="s_Universe DDM 011005 2 8 2" xfId="41783" xr:uid="{19FFE08D-83F1-4EB7-989C-66DEB3CA6893}"/>
    <cellStyle name="s_Universe DDM 011005 2 9" xfId="29508" xr:uid="{1D0FE54E-4235-4A2B-8B0C-B2526A06D7D8}"/>
    <cellStyle name="s_Universe DDM 011005 2 9 2" xfId="42088" xr:uid="{F21DD02B-B5CF-4DE4-87B8-B7B94700CD65}"/>
    <cellStyle name="s_Universe DDM 011005 3" xfId="13887" xr:uid="{2328F193-33EF-4109-AF1B-AAA42233F8F4}"/>
    <cellStyle name="s_Universe DDM 011005 3 10" xfId="29290" xr:uid="{CD99D0C2-AAEE-45B9-9301-8821F4E287CA}"/>
    <cellStyle name="s_Universe DDM 011005 3 10 2" xfId="41880" xr:uid="{E810B422-8902-4719-8A46-52A3DCB65AD1}"/>
    <cellStyle name="s_Universe DDM 011005 3 11" xfId="20336" xr:uid="{AFFFDBD3-6FBF-4E98-AAB7-3124700B32E3}"/>
    <cellStyle name="s_Universe DDM 011005 3 11 2" xfId="33775" xr:uid="{4626C3EC-269B-45BF-95A2-D23B859C1B0C}"/>
    <cellStyle name="s_Universe DDM 011005 3 2" xfId="14909" xr:uid="{BADB8550-E329-450E-B1E9-C8765834363F}"/>
    <cellStyle name="s_Universe DDM 011005 3 2 10" xfId="25570" xr:uid="{2E0C4448-5D1A-4AA0-BEFA-25F07CBB3AF8}"/>
    <cellStyle name="s_Universe DDM 011005 3 2 10 2" xfId="38536" xr:uid="{C6FF828B-F198-4857-94DB-D00DE298E71F}"/>
    <cellStyle name="s_Universe DDM 011005 3 2 11" xfId="31849" xr:uid="{758B3E81-F760-4A93-A24D-AFF36110822B}"/>
    <cellStyle name="s_Universe DDM 011005 3 2 2" xfId="23942" xr:uid="{CA485B2C-8603-4913-8777-B84C4915318E}"/>
    <cellStyle name="s_Universe DDM 011005 3 2 2 2" xfId="37056" xr:uid="{17A82C8D-0861-4E50-8194-FE39334CE1F2}"/>
    <cellStyle name="s_Universe DDM 011005 3 2 3" xfId="21133" xr:uid="{20788D6E-41AE-4DFF-B3EB-B4B5701382CC}"/>
    <cellStyle name="s_Universe DDM 011005 3 2 3 2" xfId="34484" xr:uid="{3A74763A-5B23-42E5-A680-A52DAD72F3C6}"/>
    <cellStyle name="s_Universe DDM 011005 3 2 4" xfId="26135" xr:uid="{05480E20-4739-4A8B-8C04-8D4CDA87EC21}"/>
    <cellStyle name="s_Universe DDM 011005 3 2 4 2" xfId="39044" xr:uid="{0C2293FF-0610-40A2-B0AE-ACE63F082E56}"/>
    <cellStyle name="s_Universe DDM 011005 3 2 5" xfId="19719" xr:uid="{206666B2-A323-4584-9C0C-EF276C15AB28}"/>
    <cellStyle name="s_Universe DDM 011005 3 2 5 2" xfId="33208" xr:uid="{8E5C5DF0-D751-4E41-9D52-055099B3B443}"/>
    <cellStyle name="s_Universe DDM 011005 3 2 6" xfId="25587" xr:uid="{F36986CD-CD16-425B-B3C4-28548603435B}"/>
    <cellStyle name="s_Universe DDM 011005 3 2 6 2" xfId="38552" xr:uid="{B745EC6B-7B3D-4B89-99E7-FEEE4E079822}"/>
    <cellStyle name="s_Universe DDM 011005 3 2 7" xfId="18544" xr:uid="{C131D462-B68B-4F4E-987F-4D26A81387A3}"/>
    <cellStyle name="s_Universe DDM 011005 3 2 7 2" xfId="32150" xr:uid="{32A30FB9-9092-41BB-BA44-71CE8499F138}"/>
    <cellStyle name="s_Universe DDM 011005 3 2 8" xfId="28333" xr:uid="{74D06905-3601-4059-B447-28ABC1AB0EA8}"/>
    <cellStyle name="s_Universe DDM 011005 3 2 8 2" xfId="40997" xr:uid="{B405E306-2F06-4622-AED4-5E588B3AE3EE}"/>
    <cellStyle name="s_Universe DDM 011005 3 2 9" xfId="27765" xr:uid="{56D8889B-4F01-4567-BDF1-9BF00CD44FBF}"/>
    <cellStyle name="s_Universe DDM 011005 3 2 9 2" xfId="40486" xr:uid="{0C668F9A-5B22-41CD-B8A5-8B408406FD74}"/>
    <cellStyle name="s_Universe DDM 011005 3 3" xfId="23156" xr:uid="{15D689DD-9D2F-449A-B5B5-E44CEF8D8390}"/>
    <cellStyle name="s_Universe DDM 011005 3 3 2" xfId="36302" xr:uid="{EED9A6CE-D584-48ED-B119-B34ACD933D54}"/>
    <cellStyle name="s_Universe DDM 011005 3 4" xfId="24929" xr:uid="{EFDF9CC9-B52A-4133-90C0-7566A108DE60}"/>
    <cellStyle name="s_Universe DDM 011005 3 4 2" xfId="37963" xr:uid="{B5E69CC3-0973-4DA0-802D-C97EB3506D8F}"/>
    <cellStyle name="s_Universe DDM 011005 3 5" xfId="6016" xr:uid="{D09F5E2F-7C0F-423A-8B54-9EC1909976AF}"/>
    <cellStyle name="s_Universe DDM 011005 3 5 2" xfId="30445" xr:uid="{44C86571-8945-44D7-9598-43844C836334}"/>
    <cellStyle name="s_Universe DDM 011005 3 6" xfId="20678" xr:uid="{B6546F32-4205-437C-BD54-A8D416412477}"/>
    <cellStyle name="s_Universe DDM 011005 3 6 2" xfId="34080" xr:uid="{5D3D7396-4B50-41AA-B89E-7C9A56609B29}"/>
    <cellStyle name="s_Universe DDM 011005 3 7" xfId="6866" xr:uid="{DF92400C-AC4E-49AF-BE22-BA3A5E6A475D}"/>
    <cellStyle name="s_Universe DDM 011005 3 7 2" xfId="31107" xr:uid="{C0D2AE47-F897-42E3-8E4F-B8E49A2E4B0B}"/>
    <cellStyle name="s_Universe DDM 011005 3 8" xfId="22860" xr:uid="{212BB12A-831C-4DED-83CE-7C614778C8D1}"/>
    <cellStyle name="s_Universe DDM 011005 3 8 2" xfId="36012" xr:uid="{49735D40-E228-4BD8-8770-ECE04BEF3BFA}"/>
    <cellStyle name="s_Universe DDM 011005 3 9" xfId="26142" xr:uid="{EDAAFF9E-0BD9-4D83-8A77-7557FD4CAD31}"/>
    <cellStyle name="s_Universe DDM 011005 3 9 2" xfId="39051" xr:uid="{751159DE-27C6-4C41-81DE-52077AA8991E}"/>
    <cellStyle name="s_Universe DDM 011005 4" xfId="11709" xr:uid="{BDB72B6F-6ADB-4D5D-8DEB-8D0087AFA766}"/>
    <cellStyle name="s_Universe DDM 011005 4 10" xfId="27999" xr:uid="{0CAD9BED-3589-4D77-BF3C-0F724FA587F2}"/>
    <cellStyle name="s_Universe DDM 011005 4 10 2" xfId="40691" xr:uid="{2577278A-858C-441A-B5C3-025EF952BD34}"/>
    <cellStyle name="s_Universe DDM 011005 4 2" xfId="21565" xr:uid="{061EFEAE-2244-4893-B52E-225D12457033}"/>
    <cellStyle name="s_Universe DDM 011005 4 2 2" xfId="34889" xr:uid="{B6E9ADE3-F6C8-4A16-853A-34ACE134FE88}"/>
    <cellStyle name="s_Universe DDM 011005 4 3" xfId="25021" xr:uid="{47492961-DA61-43A0-9FEB-F5E07139EF00}"/>
    <cellStyle name="s_Universe DDM 011005 4 3 2" xfId="38050" xr:uid="{84DE22CC-1C41-47EC-9731-C66FEE5CB418}"/>
    <cellStyle name="s_Universe DDM 011005 4 4" xfId="24632" xr:uid="{9A904545-D36E-4076-ACDD-3E225DC97519}"/>
    <cellStyle name="s_Universe DDM 011005 4 4 2" xfId="37692" xr:uid="{07087C1D-0804-45B4-9974-6DC7A637B454}"/>
    <cellStyle name="s_Universe DDM 011005 4 5" xfId="18670" xr:uid="{0A9F5F01-BEBF-41EF-B2FE-E55143ADA39F}"/>
    <cellStyle name="s_Universe DDM 011005 4 5 2" xfId="32268" xr:uid="{38132846-41A1-4932-99E0-4AA291832311}"/>
    <cellStyle name="s_Universe DDM 011005 4 6" xfId="26281" xr:uid="{3C6EE9BD-7460-4D17-AD29-43CBBE26B51C}"/>
    <cellStyle name="s_Universe DDM 011005 4 6 2" xfId="39177" xr:uid="{7FD11511-BA3A-467A-9287-1E959C358959}"/>
    <cellStyle name="s_Universe DDM 011005 4 7" xfId="20125" xr:uid="{708F08EC-9015-4336-BA6B-BFA75D14ED32}"/>
    <cellStyle name="s_Universe DDM 011005 4 7 2" xfId="33586" xr:uid="{F8769D67-F38E-4A0D-AA5A-26B9048F7B35}"/>
    <cellStyle name="s_Universe DDM 011005 4 8" xfId="27690" xr:uid="{C3D72FBC-249C-48F2-A20B-597D7BDE4A43}"/>
    <cellStyle name="s_Universe DDM 011005 4 8 2" xfId="40421" xr:uid="{5CCFC118-F830-4758-90DF-0EE1F0C5B860}"/>
    <cellStyle name="s_Universe DDM 011005 4 9" xfId="27519" xr:uid="{340D7C45-7316-43A0-A087-E46E69668954}"/>
    <cellStyle name="s_Universe DDM 011005 4 9 2" xfId="40280" xr:uid="{BC458ADE-2111-4761-B5A9-19F01141E572}"/>
    <cellStyle name="s_Universe DDM 011005 5" xfId="26087" xr:uid="{0884C6A9-4860-498F-B28A-5E7753C9F98E}"/>
    <cellStyle name="s_Universe DDM 011005 5 2" xfId="38998" xr:uid="{8C27FD40-81D1-48BF-BCE2-5AFD0104AEB2}"/>
    <cellStyle name="s_Universe DDM 011005 6" xfId="20460" xr:uid="{6C5709D4-2F17-4787-8DD7-F0CC37F460A6}"/>
    <cellStyle name="s_Universe DDM 011005 6 2" xfId="33882" xr:uid="{9C21B3F0-1C51-46D9-9EDC-0141786A8549}"/>
    <cellStyle name="s_Universe DDM 011005 7" xfId="27281" xr:uid="{FF4EFB9E-3E60-4320-9F76-F437C756058C}"/>
    <cellStyle name="s_Universe DDM 011005 7 2" xfId="40062" xr:uid="{2484981B-0F29-4F51-9ECD-8808EB8C902B}"/>
    <cellStyle name="s_ValMap" xfId="3158" xr:uid="{2D87EE28-EB46-41E8-814D-87F5794BE5B5}"/>
    <cellStyle name="Salomon Logo" xfId="3159" xr:uid="{F7F4EC8D-2EE4-4F2B-B71F-374D8FD2F20C}"/>
    <cellStyle name="SAPBEXaggData" xfId="3160" xr:uid="{5A59DD29-C9FD-4272-B8F3-DCFE5B964E3F}"/>
    <cellStyle name="SAPBEXaggData 2" xfId="3161" xr:uid="{A4C1C5F6-4074-4A89-B659-F909E6E5192E}"/>
    <cellStyle name="SAPBEXaggDataEmph" xfId="3162" xr:uid="{07B31E5A-54DC-4E7C-9057-B0F9140ACF93}"/>
    <cellStyle name="SAPBEXaggDataEmph 2" xfId="3163" xr:uid="{B4A76896-B959-49FC-8F94-F2E5A384EAB2}"/>
    <cellStyle name="SAPBEXaggDataEmph 2 2" xfId="12145" xr:uid="{18290911-B32E-4CF5-8D8C-F6B501F2DF53}"/>
    <cellStyle name="SAPBEXaggDataEmph 2 2 10" xfId="27064" xr:uid="{DD1378FE-476E-4C46-9915-92A20B301D36}"/>
    <cellStyle name="SAPBEXaggDataEmph 2 2 10 2" xfId="39867" xr:uid="{BBC3945B-4A83-45EA-BC3A-3CCD0961E9B2}"/>
    <cellStyle name="SAPBEXaggDataEmph 2 2 11" xfId="29313" xr:uid="{3AC9274F-6BCA-4B98-943C-B9B958E892F2}"/>
    <cellStyle name="SAPBEXaggDataEmph 2 2 11 2" xfId="41902" xr:uid="{1FE1FC7C-EA78-4D53-8762-98B6541AD0D0}"/>
    <cellStyle name="SAPBEXaggDataEmph 2 2 2" xfId="11308" xr:uid="{8FE6B260-ABFB-43DB-ABBA-4499EB39011F}"/>
    <cellStyle name="SAPBEXaggDataEmph 2 2 2 10" xfId="20022" xr:uid="{EC1779E3-FA90-4876-87A4-30F825360C27}"/>
    <cellStyle name="SAPBEXaggDataEmph 2 2 2 10 2" xfId="33496" xr:uid="{B2887ECA-045E-4139-807C-33347766B76D}"/>
    <cellStyle name="SAPBEXaggDataEmph 2 2 2 11" xfId="31546" xr:uid="{3047B871-A821-499D-B159-3A70DD457676}"/>
    <cellStyle name="SAPBEXaggDataEmph 2 2 2 2" xfId="21278" xr:uid="{8B71FCD0-D8BC-475B-BB0B-FBAA7E05D50E}"/>
    <cellStyle name="SAPBEXaggDataEmph 2 2 2 2 2" xfId="34623" xr:uid="{29E848D2-5CE9-4A5C-961E-76F017B87CAA}"/>
    <cellStyle name="SAPBEXaggDataEmph 2 2 2 3" xfId="25856" xr:uid="{B810FE39-D935-49F7-B923-A7937688E1E6}"/>
    <cellStyle name="SAPBEXaggDataEmph 2 2 2 3 2" xfId="38796" xr:uid="{8A294628-3C88-4208-B472-EEE00E8ED79E}"/>
    <cellStyle name="SAPBEXaggDataEmph 2 2 2 4" xfId="5931" xr:uid="{C28732DD-A108-4712-8225-92268204E5F7}"/>
    <cellStyle name="SAPBEXaggDataEmph 2 2 2 4 2" xfId="30385" xr:uid="{6A3B2C01-F7F5-4AD2-B513-8D5B997029FB}"/>
    <cellStyle name="SAPBEXaggDataEmph 2 2 2 5" xfId="21408" xr:uid="{760E57D6-4A8A-46F9-A8D5-399D872E7572}"/>
    <cellStyle name="SAPBEXaggDataEmph 2 2 2 5 2" xfId="34741" xr:uid="{6E3E3E22-B9DE-411F-BCE8-46F2FBD5E1B8}"/>
    <cellStyle name="SAPBEXaggDataEmph 2 2 2 6" xfId="27272" xr:uid="{D9C2EA3E-1D3F-4B3C-ADA8-46369D805761}"/>
    <cellStyle name="SAPBEXaggDataEmph 2 2 2 6 2" xfId="40054" xr:uid="{8F030879-5BB0-4A36-9AEF-D62402A029C2}"/>
    <cellStyle name="SAPBEXaggDataEmph 2 2 2 7" xfId="6329" xr:uid="{608A9A0D-7F94-4DB7-9A95-877E4B85BDA9}"/>
    <cellStyle name="SAPBEXaggDataEmph 2 2 2 7 2" xfId="30720" xr:uid="{F5F22DF2-0DC2-477D-8854-2A4880C1C9E6}"/>
    <cellStyle name="SAPBEXaggDataEmph 2 2 2 8" xfId="21451" xr:uid="{83DAC22C-5EFC-4BEB-BF16-C5E8366AD258}"/>
    <cellStyle name="SAPBEXaggDataEmph 2 2 2 8 2" xfId="34781" xr:uid="{8AA2A86D-5F3B-488F-822F-269212621F23}"/>
    <cellStyle name="SAPBEXaggDataEmph 2 2 2 9" xfId="29381" xr:uid="{0A2FD5C1-7D40-4561-B098-3CFF11308256}"/>
    <cellStyle name="SAPBEXaggDataEmph 2 2 2 9 2" xfId="41965" xr:uid="{7B07529F-EC6A-4410-8818-9C5445F77DD2}"/>
    <cellStyle name="SAPBEXaggDataEmph 2 2 3" xfId="21928" xr:uid="{C3D161E7-EFBD-4A71-BB9C-165C64474DDF}"/>
    <cellStyle name="SAPBEXaggDataEmph 2 2 3 2" xfId="35161" xr:uid="{68C99A8E-EFC4-47A1-8FC6-96E6BA15E19B}"/>
    <cellStyle name="SAPBEXaggDataEmph 2 2 4" xfId="23375" xr:uid="{A72B1DAC-2CA5-47C7-B8F7-B257D9F3B1FD}"/>
    <cellStyle name="SAPBEXaggDataEmph 2 2 4 2" xfId="36511" xr:uid="{3E9CFA0A-1827-482C-ACC9-7BE2598E9613}"/>
    <cellStyle name="SAPBEXaggDataEmph 2 2 5" xfId="5905" xr:uid="{4D06F949-5AB7-4D1A-9E6B-F96E5FD31905}"/>
    <cellStyle name="SAPBEXaggDataEmph 2 2 5 2" xfId="30365" xr:uid="{F1DE121E-3CAF-40D9-B0E4-209F650C2737}"/>
    <cellStyle name="SAPBEXaggDataEmph 2 2 6" xfId="22909" xr:uid="{369F1F8B-B463-4C8E-90DF-406DE4349E22}"/>
    <cellStyle name="SAPBEXaggDataEmph 2 2 6 2" xfId="36060" xr:uid="{C9866A35-489C-4015-B356-E9C4E4D7C8BC}"/>
    <cellStyle name="SAPBEXaggDataEmph 2 2 7" xfId="24639" xr:uid="{67F33018-A87E-44FF-A79C-A3303F39E8B5}"/>
    <cellStyle name="SAPBEXaggDataEmph 2 2 7 2" xfId="37699" xr:uid="{2F9207A2-95A7-455D-AC74-50AE8DE11522}"/>
    <cellStyle name="SAPBEXaggDataEmph 2 2 8" xfId="19358" xr:uid="{169C90EC-7E4E-45D7-815F-6D5578EF470A}"/>
    <cellStyle name="SAPBEXaggDataEmph 2 2 8 2" xfId="32901" xr:uid="{12957B54-156F-41F6-B821-83ED91370F8E}"/>
    <cellStyle name="SAPBEXaggDataEmph 2 2 9" xfId="19313" xr:uid="{E45E6442-448F-4756-9D6A-CE6F1E152EF4}"/>
    <cellStyle name="SAPBEXaggDataEmph 2 2 9 2" xfId="32859" xr:uid="{2B5CAC89-A8A7-4BFA-809E-3A76BC151421}"/>
    <cellStyle name="SAPBEXaggDataEmph 2 3" xfId="13889" xr:uid="{AE60C54E-5619-47ED-AB34-483A2D55DFE7}"/>
    <cellStyle name="SAPBEXaggDataEmph 2 3 10" xfId="28810" xr:uid="{F8F6824D-97A5-4AA8-9EE4-E24DA39B3574}"/>
    <cellStyle name="SAPBEXaggDataEmph 2 3 10 2" xfId="41433" xr:uid="{3F9B3FB1-3E14-4031-BAA1-D5AF20E614B7}"/>
    <cellStyle name="SAPBEXaggDataEmph 2 3 2" xfId="14911" xr:uid="{4782C6AE-3329-4279-8C18-8184812413C0}"/>
    <cellStyle name="SAPBEXaggDataEmph 2 3 2 10" xfId="27923" xr:uid="{0AA5495E-96A9-4347-9696-6EBE36CD5087}"/>
    <cellStyle name="SAPBEXaggDataEmph 2 3 2 10 2" xfId="40621" xr:uid="{38CA0E29-F9F9-4138-9D8C-72AC29F7BC8D}"/>
    <cellStyle name="SAPBEXaggDataEmph 2 3 2 11" xfId="31851" xr:uid="{E0F7971F-51AD-4C11-9804-056320380ED1}"/>
    <cellStyle name="SAPBEXaggDataEmph 2 3 2 2" xfId="23944" xr:uid="{1FE4E014-E701-45AB-A51B-9EBB36200D1F}"/>
    <cellStyle name="SAPBEXaggDataEmph 2 3 2 2 2" xfId="37058" xr:uid="{0C245607-38E4-4136-BEA8-99C270ABFC83}"/>
    <cellStyle name="SAPBEXaggDataEmph 2 3 2 3" xfId="22215" xr:uid="{A8777A0E-044D-4E10-B7B0-E1DFD695C6F6}"/>
    <cellStyle name="SAPBEXaggDataEmph 2 3 2 3 2" xfId="35430" xr:uid="{53CC280C-0820-47B7-BF5C-53012E111AE8}"/>
    <cellStyle name="SAPBEXaggDataEmph 2 3 2 4" xfId="25207" xr:uid="{827EE7A6-5516-40B4-A5A5-9644092FEF78}"/>
    <cellStyle name="SAPBEXaggDataEmph 2 3 2 4 2" xfId="38215" xr:uid="{47FBE3A0-2759-4101-88C9-37BC04BBE5B1}"/>
    <cellStyle name="SAPBEXaggDataEmph 2 3 2 5" xfId="22418" xr:uid="{676AF289-559C-4C49-BDF6-263E0691BC9D}"/>
    <cellStyle name="SAPBEXaggDataEmph 2 3 2 5 2" xfId="35611" xr:uid="{8AAA184E-E9A3-4DB6-96BF-CC91B94A364C}"/>
    <cellStyle name="SAPBEXaggDataEmph 2 3 2 6" xfId="20718" xr:uid="{6A5C2BE1-21CB-4C99-A1C4-8DDE08143FA6}"/>
    <cellStyle name="SAPBEXaggDataEmph 2 3 2 6 2" xfId="34117" xr:uid="{762D0CFD-61F6-4446-88E4-19FF2B71FD39}"/>
    <cellStyle name="SAPBEXaggDataEmph 2 3 2 7" xfId="7121" xr:uid="{09DCE01F-D5A7-4C23-8487-647E8D09B133}"/>
    <cellStyle name="SAPBEXaggDataEmph 2 3 2 7 2" xfId="31335" xr:uid="{EBEA990D-0FBD-44EE-BD7B-896B4264251A}"/>
    <cellStyle name="SAPBEXaggDataEmph 2 3 2 8" xfId="28032" xr:uid="{4C7878DC-57F3-4B39-A88D-17A079E3DA77}"/>
    <cellStyle name="SAPBEXaggDataEmph 2 3 2 8 2" xfId="40718" xr:uid="{069A33D6-98D7-4C13-8357-C182A74581A7}"/>
    <cellStyle name="SAPBEXaggDataEmph 2 3 2 9" xfId="24995" xr:uid="{11AAB987-67B8-4E87-9FCB-1C7B0B5AF904}"/>
    <cellStyle name="SAPBEXaggDataEmph 2 3 2 9 2" xfId="38025" xr:uid="{17066C8B-7358-4000-BF9C-251A2AF53327}"/>
    <cellStyle name="SAPBEXaggDataEmph 2 3 3" xfId="23158" xr:uid="{56C6B797-DCC7-4EEB-9B24-937702729A57}"/>
    <cellStyle name="SAPBEXaggDataEmph 2 3 3 2" xfId="36304" xr:uid="{9D17F7CD-2F88-49B1-A888-6859312385C0}"/>
    <cellStyle name="SAPBEXaggDataEmph 2 3 4" xfId="20149" xr:uid="{A7262911-E172-4AA7-9412-F4DBF4652039}"/>
    <cellStyle name="SAPBEXaggDataEmph 2 3 4 2" xfId="33608" xr:uid="{0F4A83B6-5CE3-4848-A2E1-91FF2C6AEAF2}"/>
    <cellStyle name="SAPBEXaggDataEmph 2 3 5" xfId="24940" xr:uid="{AFEFDFE1-3A1D-4583-A2A9-AE11038AC51A}"/>
    <cellStyle name="SAPBEXaggDataEmph 2 3 5 2" xfId="37974" xr:uid="{92B5E1C4-59CD-4CC8-A7E7-7BDE7CAD01BF}"/>
    <cellStyle name="SAPBEXaggDataEmph 2 3 6" xfId="25006" xr:uid="{87197701-7568-4654-9FBD-B5F009371E98}"/>
    <cellStyle name="SAPBEXaggDataEmph 2 3 6 2" xfId="38036" xr:uid="{D2C71C34-D607-437B-B6F8-6E6075745F5F}"/>
    <cellStyle name="SAPBEXaggDataEmph 2 3 7" xfId="20107" xr:uid="{C50C3520-444C-4BDA-847B-95FCDFDB1211}"/>
    <cellStyle name="SAPBEXaggDataEmph 2 3 7 2" xfId="33569" xr:uid="{52E0D774-3091-420F-A5E3-A473E2710B25}"/>
    <cellStyle name="SAPBEXaggDataEmph 2 3 8" xfId="28213" xr:uid="{DDEA62A1-C219-4B44-9D82-F4E7B81A2270}"/>
    <cellStyle name="SAPBEXaggDataEmph 2 3 8 2" xfId="40886" xr:uid="{D142B787-4A7A-4334-85D2-360AF8C634CD}"/>
    <cellStyle name="SAPBEXaggDataEmph 2 3 9" xfId="29009" xr:uid="{8E749941-5BC7-4FFA-8296-FEEC74E1D978}"/>
    <cellStyle name="SAPBEXaggDataEmph 2 3 9 2" xfId="41614" xr:uid="{17224B5C-C3A7-4A28-A645-CFEE67373F40}"/>
    <cellStyle name="SAPBEXaggDataEmph 2 4" xfId="11711" xr:uid="{316EDA6B-3FC7-4D3C-9065-BE67A0B525E6}"/>
    <cellStyle name="SAPBEXaggDataEmph 2 4 10" xfId="22838" xr:uid="{CC8A7685-D433-4E51-AE08-32844A8B525F}"/>
    <cellStyle name="SAPBEXaggDataEmph 2 4 10 2" xfId="35994" xr:uid="{10BB8296-C591-4981-AFC5-0983C0A044BB}"/>
    <cellStyle name="SAPBEXaggDataEmph 2 4 2" xfId="21567" xr:uid="{1FDDA4B9-1E59-424D-97B8-E39FD2FD853F}"/>
    <cellStyle name="SAPBEXaggDataEmph 2 4 2 2" xfId="34891" xr:uid="{932D5F72-8C49-4934-8A05-BFFA93CBCBE4}"/>
    <cellStyle name="SAPBEXaggDataEmph 2 4 3" xfId="23299" xr:uid="{13C81BC9-0BD5-4392-8780-32E8F9C85FE1}"/>
    <cellStyle name="SAPBEXaggDataEmph 2 4 3 2" xfId="36440" xr:uid="{BE661B84-F3AF-4BA0-86AE-BD4B19768A80}"/>
    <cellStyle name="SAPBEXaggDataEmph 2 4 4" xfId="24777" xr:uid="{497D766E-BCCF-42F9-9992-EECA9770B8A7}"/>
    <cellStyle name="SAPBEXaggDataEmph 2 4 4 2" xfId="37825" xr:uid="{F9EADE18-C50A-41C6-8511-EFB7A0B3104C}"/>
    <cellStyle name="SAPBEXaggDataEmph 2 4 5" xfId="19999" xr:uid="{0B0778C1-B5DD-42CF-9C3D-467B1911F65F}"/>
    <cellStyle name="SAPBEXaggDataEmph 2 4 5 2" xfId="33473" xr:uid="{9A338CE1-2C6E-489C-B1C4-585A14217C8C}"/>
    <cellStyle name="SAPBEXaggDataEmph 2 4 6" xfId="18978" xr:uid="{737ACF60-A446-4DA2-841E-9750EA6832D6}"/>
    <cellStyle name="SAPBEXaggDataEmph 2 4 6 2" xfId="32554" xr:uid="{86B37043-6FB4-43F6-9B79-74CC2077E086}"/>
    <cellStyle name="SAPBEXaggDataEmph 2 4 7" xfId="18875" xr:uid="{2775C608-1091-4572-949B-82D64AF42265}"/>
    <cellStyle name="SAPBEXaggDataEmph 2 4 7 2" xfId="32460" xr:uid="{39F9A892-0AE0-4DFB-888F-C9CFD76B8852}"/>
    <cellStyle name="SAPBEXaggDataEmph 2 4 8" xfId="29058" xr:uid="{980A891D-97DC-43E2-A092-DF11AA54A0A4}"/>
    <cellStyle name="SAPBEXaggDataEmph 2 4 8 2" xfId="41661" xr:uid="{A538CE29-7573-4247-B893-D3F5A027537C}"/>
    <cellStyle name="SAPBEXaggDataEmph 2 4 9" xfId="26666" xr:uid="{3C0CBFAD-E789-4EBE-BE01-F0BB9E1F68A8}"/>
    <cellStyle name="SAPBEXaggDataEmph 2 4 9 2" xfId="39518" xr:uid="{D859F497-4DF3-4345-AB3E-170C530C809F}"/>
    <cellStyle name="SAPBEXaggDataEmph 3" xfId="12146" xr:uid="{B47B0DF3-1256-45E5-A6E6-3EBCDD194A6C}"/>
    <cellStyle name="SAPBEXaggDataEmph 3 10" xfId="27072" xr:uid="{670436AC-C1BA-48E6-AE8C-F1BE5435FF6E}"/>
    <cellStyle name="SAPBEXaggDataEmph 3 10 2" xfId="39875" xr:uid="{A4DAAAE7-E670-4037-A014-F98134C8CC3D}"/>
    <cellStyle name="SAPBEXaggDataEmph 3 11" xfId="21389" xr:uid="{0F160F18-4470-48D0-8FDC-DB081453C41B}"/>
    <cellStyle name="SAPBEXaggDataEmph 3 11 2" xfId="34727" xr:uid="{6253D48F-2FCD-4C35-83A0-3D67B8D517A2}"/>
    <cellStyle name="SAPBEXaggDataEmph 3 2" xfId="11307" xr:uid="{C3B1A19F-19BF-43A0-BFA6-FF983DB50B50}"/>
    <cellStyle name="SAPBEXaggDataEmph 3 2 10" xfId="24363" xr:uid="{5CBE28C6-64F1-44E6-88D2-F833FDFAD317}"/>
    <cellStyle name="SAPBEXaggDataEmph 3 2 10 2" xfId="37457" xr:uid="{BEC38A25-BE09-44C7-B33D-4CF7EB316EA8}"/>
    <cellStyle name="SAPBEXaggDataEmph 3 2 11" xfId="31545" xr:uid="{272A4175-D18B-4ECA-A0FB-16ED9D243ED1}"/>
    <cellStyle name="SAPBEXaggDataEmph 3 2 2" xfId="21277" xr:uid="{C52DB7C7-625F-4244-91FC-DD2EAB585D8A}"/>
    <cellStyle name="SAPBEXaggDataEmph 3 2 2 2" xfId="34622" xr:uid="{4450664C-4FBA-44E7-ADE5-9CC733EE8955}"/>
    <cellStyle name="SAPBEXaggDataEmph 3 2 3" xfId="26013" xr:uid="{BEA4A188-31F0-4534-A140-4983ABBC1227}"/>
    <cellStyle name="SAPBEXaggDataEmph 3 2 3 2" xfId="38932" xr:uid="{AC444479-A664-4531-AD4A-C17735DF7BEB}"/>
    <cellStyle name="SAPBEXaggDataEmph 3 2 4" xfId="6840" xr:uid="{552B2C5B-6100-42E2-B0ED-AA675EF2973D}"/>
    <cellStyle name="SAPBEXaggDataEmph 3 2 4 2" xfId="31082" xr:uid="{D28A1613-9CEE-4428-B3D4-9F3A3D0957E5}"/>
    <cellStyle name="SAPBEXaggDataEmph 3 2 5" xfId="26357" xr:uid="{EDFB2A9C-C7F8-4BCD-91D6-24063733392F}"/>
    <cellStyle name="SAPBEXaggDataEmph 3 2 5 2" xfId="39236" xr:uid="{61D977F7-293C-4AA2-BBCD-459636F5169A}"/>
    <cellStyle name="SAPBEXaggDataEmph 3 2 6" xfId="21103" xr:uid="{BB456000-D340-46AC-9AB6-825F11D20707}"/>
    <cellStyle name="SAPBEXaggDataEmph 3 2 6 2" xfId="34454" xr:uid="{A3C1A61E-8CFC-450E-A608-6030B8592C8F}"/>
    <cellStyle name="SAPBEXaggDataEmph 3 2 7" xfId="6196" xr:uid="{E830048C-896A-42FE-ADCD-E5FB99A66FB4}"/>
    <cellStyle name="SAPBEXaggDataEmph 3 2 7 2" xfId="30609" xr:uid="{84945DAE-A304-4B9C-90A0-B59E9C0FF27F}"/>
    <cellStyle name="SAPBEXaggDataEmph 3 2 8" xfId="27649" xr:uid="{0A05F633-1D78-40C9-AD50-EF509DCDB044}"/>
    <cellStyle name="SAPBEXaggDataEmph 3 2 8 2" xfId="40386" xr:uid="{F435F9B4-AE19-4C7D-A247-DC2EA7E2FD20}"/>
    <cellStyle name="SAPBEXaggDataEmph 3 2 9" xfId="29540" xr:uid="{4DB7DD8D-3C3A-4719-8BAE-26C010C1FA58}"/>
    <cellStyle name="SAPBEXaggDataEmph 3 2 9 2" xfId="42116" xr:uid="{30B76D70-FF40-408A-BF9A-0BBD5DE3D61C}"/>
    <cellStyle name="SAPBEXaggDataEmph 3 3" xfId="21929" xr:uid="{8A840933-4075-4F4F-B8CD-5AFA3C9717FF}"/>
    <cellStyle name="SAPBEXaggDataEmph 3 3 2" xfId="35162" xr:uid="{20FFC405-4FAF-41AA-B384-AA5762F7D701}"/>
    <cellStyle name="SAPBEXaggDataEmph 3 4" xfId="19914" xr:uid="{005007E2-9958-40CB-8B4E-3FBA88795A40}"/>
    <cellStyle name="SAPBEXaggDataEmph 3 4 2" xfId="33391" xr:uid="{CC77EAA7-EC5B-4F4E-908A-A26E64C9D022}"/>
    <cellStyle name="SAPBEXaggDataEmph 3 5" xfId="6422" xr:uid="{5522939A-5273-491B-83C9-FFDB0FC961D0}"/>
    <cellStyle name="SAPBEXaggDataEmph 3 5 2" xfId="30802" xr:uid="{938C6C53-F1E6-43AE-8CB0-BE5E27D17593}"/>
    <cellStyle name="SAPBEXaggDataEmph 3 6" xfId="19513" xr:uid="{4D65F26C-01AD-49F0-9C9C-11521B60C338}"/>
    <cellStyle name="SAPBEXaggDataEmph 3 6 2" xfId="33028" xr:uid="{ADB1FB51-9B89-48ED-A7C1-68AE9A3B6B64}"/>
    <cellStyle name="SAPBEXaggDataEmph 3 7" xfId="25726" xr:uid="{88BD99E0-FFE2-4BC2-B6F3-9E853BF15DA9}"/>
    <cellStyle name="SAPBEXaggDataEmph 3 7 2" xfId="38678" xr:uid="{662AE1F2-D22F-4A9D-ACBD-E901C9822A08}"/>
    <cellStyle name="SAPBEXaggDataEmph 3 8" xfId="27772" xr:uid="{39F6A7C9-EBE9-43AF-AE58-29631CCCA3B0}"/>
    <cellStyle name="SAPBEXaggDataEmph 3 8 2" xfId="40492" xr:uid="{E23A1575-69F4-40F0-A2DF-3E8FC33A71EE}"/>
    <cellStyle name="SAPBEXaggDataEmph 3 9" xfId="24702" xr:uid="{2D0A0429-9074-4D3B-A449-88AA40FED2C3}"/>
    <cellStyle name="SAPBEXaggDataEmph 3 9 2" xfId="37758" xr:uid="{CA05A0C7-C20B-49EC-8AE9-8AE7D31CB7E9}"/>
    <cellStyle name="SAPBEXaggDataEmph 4" xfId="13888" xr:uid="{F5B24322-6D7C-4235-AB9A-9AF73E96F66E}"/>
    <cellStyle name="SAPBEXaggDataEmph 4 10" xfId="22669" xr:uid="{B6E392EA-6307-4DAB-A0C6-D138AAB58BA7}"/>
    <cellStyle name="SAPBEXaggDataEmph 4 10 2" xfId="35840" xr:uid="{58A4B7F3-80B0-4F5C-B88D-8CD44386CEDE}"/>
    <cellStyle name="SAPBEXaggDataEmph 4 2" xfId="14910" xr:uid="{C25273A5-B708-4FDB-84C1-2A5974D32FEC}"/>
    <cellStyle name="SAPBEXaggDataEmph 4 2 10" xfId="29223" xr:uid="{7090A208-A201-4FD0-815D-6C03EB4A2793}"/>
    <cellStyle name="SAPBEXaggDataEmph 4 2 10 2" xfId="41819" xr:uid="{FD3171EC-E672-4A80-ADDF-6165CCB2EBA4}"/>
    <cellStyle name="SAPBEXaggDataEmph 4 2 11" xfId="31850" xr:uid="{FAA82C19-9427-43A2-91D9-31A5FE8CDC94}"/>
    <cellStyle name="SAPBEXaggDataEmph 4 2 2" xfId="23943" xr:uid="{716C075A-7D74-4E78-9373-7644AC73FEF7}"/>
    <cellStyle name="SAPBEXaggDataEmph 4 2 2 2" xfId="37057" xr:uid="{ED81D387-3F9F-4816-9975-915A2E106033}"/>
    <cellStyle name="SAPBEXaggDataEmph 4 2 3" xfId="24648" xr:uid="{1C1898B0-97F0-4890-BD4E-62B8DE4FC450}"/>
    <cellStyle name="SAPBEXaggDataEmph 4 2 3 2" xfId="37708" xr:uid="{33129342-4B52-4910-9B10-2E04030DC6CC}"/>
    <cellStyle name="SAPBEXaggDataEmph 4 2 4" xfId="25280" xr:uid="{D64CCCCF-FEC2-4E54-B2A3-AF4795C9584F}"/>
    <cellStyle name="SAPBEXaggDataEmph 4 2 4 2" xfId="38282" xr:uid="{42BA260B-E4DC-4655-B152-D849585101E0}"/>
    <cellStyle name="SAPBEXaggDataEmph 4 2 5" xfId="26850" xr:uid="{A441C8D9-56AC-44F5-A91C-7529ADA7167A}"/>
    <cellStyle name="SAPBEXaggDataEmph 4 2 5 2" xfId="39684" xr:uid="{651EA8DA-1E90-46C8-B32D-0AEB1ACCBB5C}"/>
    <cellStyle name="SAPBEXaggDataEmph 4 2 6" xfId="5839" xr:uid="{F891C072-D57C-435E-B1F9-38D933E2B831}"/>
    <cellStyle name="SAPBEXaggDataEmph 4 2 6 2" xfId="30313" xr:uid="{2AA02B7A-F13D-44FC-AC9B-C1E2EC9ED8E7}"/>
    <cellStyle name="SAPBEXaggDataEmph 4 2 7" xfId="18746" xr:uid="{9663CFAE-76B6-40E3-8C28-C447D9A00FA1}"/>
    <cellStyle name="SAPBEXaggDataEmph 4 2 7 2" xfId="32339" xr:uid="{E58B824F-55B5-49DE-8310-57A3360D6299}"/>
    <cellStyle name="SAPBEXaggDataEmph 4 2 8" xfId="25380" xr:uid="{0B3AAB9C-4E62-45CB-9A92-6C59704BBF37}"/>
    <cellStyle name="SAPBEXaggDataEmph 4 2 8 2" xfId="38369" xr:uid="{D41419BF-5C0B-4396-BC6C-A035C7CA662E}"/>
    <cellStyle name="SAPBEXaggDataEmph 4 2 9" xfId="28943" xr:uid="{22AA3027-176F-4D46-ABF9-4CAA1ABC3410}"/>
    <cellStyle name="SAPBEXaggDataEmph 4 2 9 2" xfId="41555" xr:uid="{9E5A5785-34AB-4C22-9227-71DF90CE5765}"/>
    <cellStyle name="SAPBEXaggDataEmph 4 3" xfId="23157" xr:uid="{32EBFA67-ADD8-4733-A797-1491A7643815}"/>
    <cellStyle name="SAPBEXaggDataEmph 4 3 2" xfId="36303" xr:uid="{819E9B60-9108-4A4E-A98B-46EE6C394F80}"/>
    <cellStyle name="SAPBEXaggDataEmph 4 4" xfId="24672" xr:uid="{B7CEDCAD-5C68-4C44-A028-CDA016B1AE72}"/>
    <cellStyle name="SAPBEXaggDataEmph 4 4 2" xfId="37730" xr:uid="{08B12A37-6BE2-4991-A50B-19C5A6ED2BCE}"/>
    <cellStyle name="SAPBEXaggDataEmph 4 5" xfId="24211" xr:uid="{4D1A5222-2184-4705-B825-082010045FB3}"/>
    <cellStyle name="SAPBEXaggDataEmph 4 5 2" xfId="37314" xr:uid="{567CFA69-CD00-4463-8EC8-DBF81A88C320}"/>
    <cellStyle name="SAPBEXaggDataEmph 4 6" xfId="19279" xr:uid="{B1D9AA8E-1DDA-4499-AFCD-4E587C5273BA}"/>
    <cellStyle name="SAPBEXaggDataEmph 4 6 2" xfId="32828" xr:uid="{8588D3FB-7833-4328-A761-9D9452A979EC}"/>
    <cellStyle name="SAPBEXaggDataEmph 4 7" xfId="23287" xr:uid="{5643E48B-0780-4DC0-9744-CD53A109CD57}"/>
    <cellStyle name="SAPBEXaggDataEmph 4 7 2" xfId="36430" xr:uid="{78609A21-5B2F-4909-A235-A1043FFDF388}"/>
    <cellStyle name="SAPBEXaggDataEmph 4 8" xfId="23691" xr:uid="{E4AACE3E-AEC4-43E9-AF79-9D5BBE8D74D2}"/>
    <cellStyle name="SAPBEXaggDataEmph 4 8 2" xfId="36805" xr:uid="{06B7D0C3-52E2-4965-BB6D-041B2E2E51A7}"/>
    <cellStyle name="SAPBEXaggDataEmph 4 9" xfId="6546" xr:uid="{0346260D-0BCF-41B5-A880-1DA723C35F6F}"/>
    <cellStyle name="SAPBEXaggDataEmph 4 9 2" xfId="30881" xr:uid="{20BD40B0-89A4-4DFB-8610-458BCF92593A}"/>
    <cellStyle name="SAPBEXaggDataEmph 5" xfId="11710" xr:uid="{C4AF2DCF-95CC-4745-99DD-2E90AB12CB47}"/>
    <cellStyle name="SAPBEXaggDataEmph 5 10" xfId="20554" xr:uid="{FA292FD1-8A51-4414-AE2F-3ECF1B07BD0B}"/>
    <cellStyle name="SAPBEXaggDataEmph 5 10 2" xfId="33967" xr:uid="{6B54440B-920B-4CAF-A854-3CC189C4F6A4}"/>
    <cellStyle name="SAPBEXaggDataEmph 5 2" xfId="21566" xr:uid="{D49AB596-8926-4DA3-AD20-3FE1E7315866}"/>
    <cellStyle name="SAPBEXaggDataEmph 5 2 2" xfId="34890" xr:uid="{8BCFC612-C1F4-4DB1-9FE9-BE6D031EE60F}"/>
    <cellStyle name="SAPBEXaggDataEmph 5 3" xfId="22520" xr:uid="{52F2256C-7070-4F68-8B19-B1135C9FFE49}"/>
    <cellStyle name="SAPBEXaggDataEmph 5 3 2" xfId="35705" xr:uid="{F765FB73-6705-46E9-9C0C-233AEE06322B}"/>
    <cellStyle name="SAPBEXaggDataEmph 5 4" xfId="25454" xr:uid="{E7A6744F-3F86-451A-943F-9B30314AC8F7}"/>
    <cellStyle name="SAPBEXaggDataEmph 5 4 2" xfId="38435" xr:uid="{EF72EDE2-316F-49AA-B748-203E839E238E}"/>
    <cellStyle name="SAPBEXaggDataEmph 5 5" xfId="20450" xr:uid="{DA2733E6-2BAA-4E7E-A1F6-7687E6C13FE9}"/>
    <cellStyle name="SAPBEXaggDataEmph 5 5 2" xfId="33872" xr:uid="{1DA38A20-6073-4B6A-9884-F45452602AD5}"/>
    <cellStyle name="SAPBEXaggDataEmph 5 6" xfId="20040" xr:uid="{A1DCBF17-841E-445C-B493-CF684DFFF26E}"/>
    <cellStyle name="SAPBEXaggDataEmph 5 6 2" xfId="33513" xr:uid="{C5C05B25-F5CD-4924-BFAA-FABB7642BEB3}"/>
    <cellStyle name="SAPBEXaggDataEmph 5 7" xfId="5147" xr:uid="{42C2D45C-790B-4071-99BD-EEBC96B88D53}"/>
    <cellStyle name="SAPBEXaggDataEmph 5 7 2" xfId="29910" xr:uid="{D945780D-55B6-41D7-991C-84FA4CFB7AD6}"/>
    <cellStyle name="SAPBEXaggDataEmph 5 8" xfId="28869" xr:uid="{DDB9B201-7A48-4955-8E1B-C7AB4D6E82B0}"/>
    <cellStyle name="SAPBEXaggDataEmph 5 8 2" xfId="41489" xr:uid="{407F00A0-1F41-4C8B-9425-D878DA09CDEB}"/>
    <cellStyle name="SAPBEXaggDataEmph 5 9" xfId="5847" xr:uid="{251F332E-3D07-40D3-803F-96A67C124697}"/>
    <cellStyle name="SAPBEXaggDataEmph 5 9 2" xfId="30320" xr:uid="{F13CA956-7EB3-4891-BD3C-44189B1480EE}"/>
    <cellStyle name="SAPBEXaggItem" xfId="3164" xr:uid="{050FB81A-3B59-4937-8CDA-A10BC71901CE}"/>
    <cellStyle name="SAPBEXaggItem 2" xfId="3165" xr:uid="{6DFAEB3F-86C5-4ECE-BFD9-DBDAD1A1BD42}"/>
    <cellStyle name="SAPBEXaggItemX" xfId="3166" xr:uid="{2140CB9B-E17B-4B9C-BA5B-6C42E5DCE120}"/>
    <cellStyle name="SAPBEXaggItemX 2" xfId="3167" xr:uid="{324759BA-6303-454B-92FA-4220600D1742}"/>
    <cellStyle name="SAPBEXaggItemX 2 2" xfId="12143" xr:uid="{729FF341-B8D0-45B0-8A64-22FFEA558797}"/>
    <cellStyle name="SAPBEXaggItemX 2 2 2" xfId="21926" xr:uid="{C867CA9B-B31D-4C86-8840-B729C75F9145}"/>
    <cellStyle name="SAPBEXaggItemX 2 2 2 2" xfId="35159" xr:uid="{D305648F-9EF5-4036-B71B-5D6CD077CBC6}"/>
    <cellStyle name="SAPBEXaggItemX 2 2 3" xfId="19911" xr:uid="{49F842FA-ADFB-45AE-84FF-37D02E089F15}"/>
    <cellStyle name="SAPBEXaggItemX 2 2 3 2" xfId="33388" xr:uid="{6F66A49E-4E05-49C3-AE8B-837D5AA9F2CC}"/>
    <cellStyle name="SAPBEXaggItemX 2 2 4" xfId="6430" xr:uid="{97E519CE-B382-4603-A146-BB24D2973D48}"/>
    <cellStyle name="SAPBEXaggItemX 2 2 4 2" xfId="30809" xr:uid="{C7351922-6E62-4C18-BF7A-59D84EB13DEF}"/>
    <cellStyle name="SAPBEXaggItemX 2 2 5" xfId="19407" xr:uid="{2D817E88-77C5-4C09-A44D-3CA7586D111C}"/>
    <cellStyle name="SAPBEXaggItemX 2 2 5 2" xfId="32940" xr:uid="{32855E3F-6A7B-433F-B73E-792AE7FADF53}"/>
    <cellStyle name="SAPBEXaggItemX 2 2 6" xfId="6466" xr:uid="{249867A5-ED9D-461E-9B0B-862AA4F5D15B}"/>
    <cellStyle name="SAPBEXaggItemX 2 2 6 2" xfId="30818" xr:uid="{FFDE03BC-D928-4579-9D04-F294D24DC73F}"/>
    <cellStyle name="SAPBEXaggItemX 2 2 7" xfId="27630" xr:uid="{60607A38-FF46-471D-BF7A-D92F25B548E8}"/>
    <cellStyle name="SAPBEXaggItemX 2 2 7 2" xfId="40371" xr:uid="{7B8A9A7A-E97D-450A-A629-D90B3D8B5891}"/>
    <cellStyle name="SAPBEXaggItemX 2 2 8" xfId="23401" xr:uid="{51BB3B74-44D8-4908-860B-68BF250623A2}"/>
    <cellStyle name="SAPBEXaggItemX 2 2 8 2" xfId="36536" xr:uid="{6036BFA0-C316-432A-94AF-988F30F7060B}"/>
    <cellStyle name="SAPBEXaggItemX 2 2 9" xfId="29735" xr:uid="{9ABCF57B-3AA0-4E9C-961C-768777EE3B76}"/>
    <cellStyle name="SAPBEXaggItemX 2 2 9 2" xfId="42307" xr:uid="{5B60C005-30CA-4689-ACAA-6F0285B496F3}"/>
    <cellStyle name="SAPBEXaggItemX 2 3" xfId="13891" xr:uid="{7D837FE1-9C97-41FA-9B79-ED2E9C3B2B00}"/>
    <cellStyle name="SAPBEXaggItemX 2 3 10" xfId="20459" xr:uid="{4E8F7868-3643-49E8-B08A-D4882203406E}"/>
    <cellStyle name="SAPBEXaggItemX 2 3 10 2" xfId="33881" xr:uid="{DACEE02F-EB52-4858-9310-D18783FCDFFD}"/>
    <cellStyle name="SAPBEXaggItemX 2 3 2" xfId="14913" xr:uid="{1479AFF9-FB61-44B9-BD23-0F1051DC9529}"/>
    <cellStyle name="SAPBEXaggItemX 2 3 2 10" xfId="21465" xr:uid="{51C616DE-0727-4C36-BCEA-E9103C5FB28E}"/>
    <cellStyle name="SAPBEXaggItemX 2 3 2 10 2" xfId="34793" xr:uid="{A3E2B109-8CDA-41AC-97C4-8DD36439BEB8}"/>
    <cellStyle name="SAPBEXaggItemX 2 3 2 11" xfId="31853" xr:uid="{6536E418-ECE0-4EFD-99DE-5593E4A9931B}"/>
    <cellStyle name="SAPBEXaggItemX 2 3 2 2" xfId="23946" xr:uid="{84A4238A-6D24-4590-95F2-826E4E52DA34}"/>
    <cellStyle name="SAPBEXaggItemX 2 3 2 2 2" xfId="37060" xr:uid="{02194840-4DE6-4E89-8374-FAFF7E37F2A3}"/>
    <cellStyle name="SAPBEXaggItemX 2 3 2 3" xfId="6933" xr:uid="{98797957-DE06-4CDD-8F84-84410EE9954F}"/>
    <cellStyle name="SAPBEXaggItemX 2 3 2 3 2" xfId="31167" xr:uid="{899504F9-114F-428B-B561-2D4025C7FECC}"/>
    <cellStyle name="SAPBEXaggItemX 2 3 2 4" xfId="25340" xr:uid="{78259C76-8E01-4EE6-8D4C-BFCA7ACE9234}"/>
    <cellStyle name="SAPBEXaggItemX 2 3 2 4 2" xfId="38334" xr:uid="{3B917289-BFFF-4E7F-9A46-1A16DA1846A5}"/>
    <cellStyle name="SAPBEXaggItemX 2 3 2 5" xfId="25252" xr:uid="{5935A8D5-A02F-4F6C-9AD2-D76CCB1A7C9D}"/>
    <cellStyle name="SAPBEXaggItemX 2 3 2 5 2" xfId="38258" xr:uid="{43A16724-C7F8-4FBD-8B3E-1EF8D2ACE462}"/>
    <cellStyle name="SAPBEXaggItemX 2 3 2 6" xfId="25702" xr:uid="{31E8F116-C84D-4A35-8EF0-30041E512C4F}"/>
    <cellStyle name="SAPBEXaggItemX 2 3 2 6 2" xfId="38656" xr:uid="{74A3D358-11BA-48DD-AD0C-25BC9B3CF79C}"/>
    <cellStyle name="SAPBEXaggItemX 2 3 2 7" xfId="19276" xr:uid="{40212E90-16FE-4F2A-B8B9-C1CEA85D3F64}"/>
    <cellStyle name="SAPBEXaggItemX 2 3 2 7 2" xfId="32825" xr:uid="{F4B1AFC2-63DB-4B7A-B6D9-0123FFEEFEAB}"/>
    <cellStyle name="SAPBEXaggItemX 2 3 2 8" xfId="24910" xr:uid="{59F134DC-E2FE-4304-B8E9-1B0A72030929}"/>
    <cellStyle name="SAPBEXaggItemX 2 3 2 8 2" xfId="37946" xr:uid="{BA927539-529C-4DC0-9D49-774B4E26A6AC}"/>
    <cellStyle name="SAPBEXaggItemX 2 3 2 9" xfId="6008" xr:uid="{85C56788-0A1F-465B-9654-5E0D43A0BA89}"/>
    <cellStyle name="SAPBEXaggItemX 2 3 2 9 2" xfId="30438" xr:uid="{942E1699-F822-4F52-8178-5D9C85B37245}"/>
    <cellStyle name="SAPBEXaggItemX 2 3 3" xfId="23160" xr:uid="{58CA5436-F9E2-4F2F-967D-98F3227DC028}"/>
    <cellStyle name="SAPBEXaggItemX 2 3 3 2" xfId="36306" xr:uid="{0430C8D0-4018-4BF2-B4BA-8BF41BDD56EB}"/>
    <cellStyle name="SAPBEXaggItemX 2 3 4" xfId="24347" xr:uid="{B48797A6-6B20-48A0-ADBB-F5ADE8E0E2B5}"/>
    <cellStyle name="SAPBEXaggItemX 2 3 4 2" xfId="37441" xr:uid="{CC70740B-4753-4056-AD0D-4683E012F0FA}"/>
    <cellStyle name="SAPBEXaggItemX 2 3 5" xfId="5796" xr:uid="{871E1FEF-9FB9-4F25-8521-194504979224}"/>
    <cellStyle name="SAPBEXaggItemX 2 3 5 2" xfId="30274" xr:uid="{B9D8CA3C-CDB4-455D-A27F-374C19E6E515}"/>
    <cellStyle name="SAPBEXaggItemX 2 3 6" xfId="22781" xr:uid="{90B9BFFC-2C67-4120-9967-8D546682E9D5}"/>
    <cellStyle name="SAPBEXaggItemX 2 3 6 2" xfId="35945" xr:uid="{FBF0CB39-3591-4648-91C3-BD3329D45F1F}"/>
    <cellStyle name="SAPBEXaggItemX 2 3 7" xfId="27488" xr:uid="{9CCBB5E5-E148-42AC-9FC7-15E16EEABD44}"/>
    <cellStyle name="SAPBEXaggItemX 2 3 7 2" xfId="40252" xr:uid="{0BC8E2C3-5948-44A1-8866-36A75046EC7C}"/>
    <cellStyle name="SAPBEXaggItemX 2 3 8" xfId="24814" xr:uid="{33DE180A-5B85-4573-B12E-89B54D0C5DF7}"/>
    <cellStyle name="SAPBEXaggItemX 2 3 8 2" xfId="37860" xr:uid="{F431874A-255F-4498-A847-E074369CFB2E}"/>
    <cellStyle name="SAPBEXaggItemX 2 3 9" xfId="28305" xr:uid="{56E60527-2ED4-4027-B0A3-155CEAA18F7A}"/>
    <cellStyle name="SAPBEXaggItemX 2 3 9 2" xfId="40970" xr:uid="{C757B01E-2903-4246-9128-6151560E3CDB}"/>
    <cellStyle name="SAPBEXaggItemX 2 4" xfId="11713" xr:uid="{7723AD66-8CB7-43CC-B46F-1CC43AB45854}"/>
    <cellStyle name="SAPBEXaggItemX 2 4 2" xfId="21569" xr:uid="{196F0D04-1191-4CB6-9C59-871D9F837A99}"/>
    <cellStyle name="SAPBEXaggItemX 2 4 2 2" xfId="34893" xr:uid="{10B2D946-A386-4E53-A33F-1501184E226D}"/>
    <cellStyle name="SAPBEXaggItemX 2 4 3" xfId="24767" xr:uid="{02235841-DBE7-4D96-A15B-3B63A60E839F}"/>
    <cellStyle name="SAPBEXaggItemX 2 4 3 2" xfId="37815" xr:uid="{2136250E-499C-4D10-A849-5F49574425A5}"/>
    <cellStyle name="SAPBEXaggItemX 2 4 4" xfId="26278" xr:uid="{5E3ED2FB-917C-4BC6-BC8A-B2952F874DE2}"/>
    <cellStyle name="SAPBEXaggItemX 2 4 4 2" xfId="39174" xr:uid="{B5A6B568-4C3F-4691-B9E4-9FC9F55FD557}"/>
    <cellStyle name="SAPBEXaggItemX 2 4 5" xfId="19638" xr:uid="{5F08675A-6EC1-46D5-A0B6-A05B9BE6326A}"/>
    <cellStyle name="SAPBEXaggItemX 2 4 5 2" xfId="33136" xr:uid="{4DE3C27F-2020-47CA-9DD3-41ACE525F86F}"/>
    <cellStyle name="SAPBEXaggItemX 2 4 6" xfId="22176" xr:uid="{5DF5D63B-FABD-43E4-86D7-C47D96AAA7DD}"/>
    <cellStyle name="SAPBEXaggItemX 2 4 6 2" xfId="35393" xr:uid="{F8150004-ABD3-4908-B44C-F6767DB08D92}"/>
    <cellStyle name="SAPBEXaggItemX 2 4 7" xfId="20204" xr:uid="{440850BF-E58F-461B-98D5-6EC7B2B2989E}"/>
    <cellStyle name="SAPBEXaggItemX 2 4 7 2" xfId="33660" xr:uid="{3048FBF3-5AF0-426D-BB72-9A255707ABC2}"/>
    <cellStyle name="SAPBEXaggItemX 2 4 8" xfId="29302" xr:uid="{4D710697-DC4A-4584-AD29-75EE865F1D0B}"/>
    <cellStyle name="SAPBEXaggItemX 2 4 8 2" xfId="41891" xr:uid="{C870E17A-151B-4BD2-BACC-26F212497727}"/>
    <cellStyle name="SAPBEXaggItemX 2 4 9" xfId="26353" xr:uid="{1657E81C-F7DE-4529-9E48-BD67B78D800B}"/>
    <cellStyle name="SAPBEXaggItemX 2 4 9 2" xfId="39234" xr:uid="{8CE9D8AB-450C-4637-BE02-126D4103B8D1}"/>
    <cellStyle name="SAPBEXaggItemX 2 5" xfId="24949" xr:uid="{06C35DF0-0CE2-4F3A-B107-A1EE1CFC51F3}"/>
    <cellStyle name="SAPBEXaggItemX 2 5 2" xfId="37983" xr:uid="{B2383988-45DC-4C07-8CAC-D1EF05E5BA95}"/>
    <cellStyle name="SAPBEXaggItemX 3" xfId="12144" xr:uid="{5F3FE6A7-F87A-4F48-9FD5-B7AC0529F350}"/>
    <cellStyle name="SAPBEXaggItemX 3 2" xfId="21927" xr:uid="{933F2974-AA98-4E1A-A21F-CAED32D4D5D9}"/>
    <cellStyle name="SAPBEXaggItemX 3 2 2" xfId="35160" xr:uid="{4B2D89E5-C5A8-433C-BDAB-666264507E2A}"/>
    <cellStyle name="SAPBEXaggItemX 3 3" xfId="22671" xr:uid="{3F944DAF-3589-45CA-B47E-4BBE0A674C18}"/>
    <cellStyle name="SAPBEXaggItemX 3 3 2" xfId="35842" xr:uid="{B332DB28-9C62-4473-81B4-72576F4ABB2F}"/>
    <cellStyle name="SAPBEXaggItemX 3 4" xfId="21207" xr:uid="{6F746D62-9E7A-4DBA-8F7A-78F21C7A2E2E}"/>
    <cellStyle name="SAPBEXaggItemX 3 4 2" xfId="34553" xr:uid="{F72BEDE0-E059-4CAF-8BB1-456BE8CFB861}"/>
    <cellStyle name="SAPBEXaggItemX 3 5" xfId="19514" xr:uid="{688BDF6B-F1C2-4BF7-9A37-FDC8CC947E87}"/>
    <cellStyle name="SAPBEXaggItemX 3 5 2" xfId="33029" xr:uid="{30682171-0D48-4D96-85F9-53B782D2C540}"/>
    <cellStyle name="SAPBEXaggItemX 3 6" xfId="27701" xr:uid="{44F2F7DA-2946-4EA6-B45A-4C1526F06771}"/>
    <cellStyle name="SAPBEXaggItemX 3 6 2" xfId="40432" xr:uid="{22749AD3-5BC0-44EF-8FAC-577061A2A2DA}"/>
    <cellStyle name="SAPBEXaggItemX 3 7" xfId="5622" xr:uid="{A7C20950-8CDD-4EF3-9E41-096F057DB306}"/>
    <cellStyle name="SAPBEXaggItemX 3 7 2" xfId="30127" xr:uid="{23A87BF2-149B-4E93-BC0D-564A99455BDB}"/>
    <cellStyle name="SAPBEXaggItemX 3 8" xfId="20236" xr:uid="{B40735F6-CE6B-4D35-9924-80451D1C6D62}"/>
    <cellStyle name="SAPBEXaggItemX 3 8 2" xfId="33687" xr:uid="{1942B900-0713-4557-9053-9CC04CA2D36B}"/>
    <cellStyle name="SAPBEXaggItemX 3 9" xfId="21017" xr:uid="{11EEEDC4-E30D-464D-A04E-C8F7AEEBDA67}"/>
    <cellStyle name="SAPBEXaggItemX 3 9 2" xfId="34378" xr:uid="{27D0D03D-8C89-4B34-AB3E-178FAC24D008}"/>
    <cellStyle name="SAPBEXaggItemX 4" xfId="13890" xr:uid="{77F7F3DB-6170-4A70-BC92-7DD0FE895FD7}"/>
    <cellStyle name="SAPBEXaggItemX 4 10" xfId="22068" xr:uid="{07D80891-ED42-41CA-A917-CA50418B944C}"/>
    <cellStyle name="SAPBEXaggItemX 4 10 2" xfId="35298" xr:uid="{BDDD227F-3635-49AE-A479-95BBF3AAF370}"/>
    <cellStyle name="SAPBEXaggItemX 4 2" xfId="14912" xr:uid="{35FC6EF4-79C8-4E32-91A2-586C38B1D3E8}"/>
    <cellStyle name="SAPBEXaggItemX 4 2 10" xfId="28531" xr:uid="{18B3F5DD-64D1-4D2B-A1CD-85BA06AB3970}"/>
    <cellStyle name="SAPBEXaggItemX 4 2 10 2" xfId="41177" xr:uid="{03AC6D1C-F24E-4965-BA80-12AA0A296166}"/>
    <cellStyle name="SAPBEXaggItemX 4 2 11" xfId="31852" xr:uid="{AED63445-410F-4D1E-902A-CD3A07338225}"/>
    <cellStyle name="SAPBEXaggItemX 4 2 2" xfId="23945" xr:uid="{CDB436A2-1539-416A-8381-8068D59E6BCC}"/>
    <cellStyle name="SAPBEXaggItemX 4 2 2 2" xfId="37059" xr:uid="{818ACB19-7F6D-404C-B2D2-ECFF36E542BC}"/>
    <cellStyle name="SAPBEXaggItemX 4 2 3" xfId="19051" xr:uid="{224909F5-1D16-41E4-A61B-E9EAC2D4E267}"/>
    <cellStyle name="SAPBEXaggItemX 4 2 3 2" xfId="32621" xr:uid="{1D7D7472-0F49-43E5-A734-84C129FA3713}"/>
    <cellStyle name="SAPBEXaggItemX 4 2 4" xfId="18820" xr:uid="{EE5F445A-B5AE-455C-837B-F095622B9086}"/>
    <cellStyle name="SAPBEXaggItemX 4 2 4 2" xfId="32406" xr:uid="{8989D252-03CF-4BC1-910A-EA3F7DF1C8E4}"/>
    <cellStyle name="SAPBEXaggItemX 4 2 5" xfId="19571" xr:uid="{DEDD35E2-EE80-43D3-9EA5-663A8AB2F9E3}"/>
    <cellStyle name="SAPBEXaggItemX 4 2 5 2" xfId="33079" xr:uid="{FD27A52E-DDE0-44CB-B706-A6C282E766BD}"/>
    <cellStyle name="SAPBEXaggItemX 4 2 6" xfId="27613" xr:uid="{050AD737-5AE3-441C-BE1E-4215A7A39FFA}"/>
    <cellStyle name="SAPBEXaggItemX 4 2 6 2" xfId="40358" xr:uid="{F07FF201-2D1A-4542-8EE7-7C7D4C2F2FE6}"/>
    <cellStyle name="SAPBEXaggItemX 4 2 7" xfId="24539" xr:uid="{439F9AEB-1D40-4E5A-9C90-E5C0F5756DCD}"/>
    <cellStyle name="SAPBEXaggItemX 4 2 7 2" xfId="37616" xr:uid="{ACA67FFD-24AE-4E0F-93BB-B4BF4B621CFA}"/>
    <cellStyle name="SAPBEXaggItemX 4 2 8" xfId="5346" xr:uid="{F459BA19-08F2-4AD9-9AA9-C0957F2F68E6}"/>
    <cellStyle name="SAPBEXaggItemX 4 2 8 2" xfId="29935" xr:uid="{93749731-55DA-4DE3-84A2-48DF86104D2D}"/>
    <cellStyle name="SAPBEXaggItemX 4 2 9" xfId="25510" xr:uid="{9881C5A8-8478-4F57-AD64-CA576686544F}"/>
    <cellStyle name="SAPBEXaggItemX 4 2 9 2" xfId="38485" xr:uid="{53986970-B515-4543-938B-5E36C677DF51}"/>
    <cellStyle name="SAPBEXaggItemX 4 3" xfId="23159" xr:uid="{37204BA2-7D6D-4F89-8F1F-CAB3986351BC}"/>
    <cellStyle name="SAPBEXaggItemX 4 3 2" xfId="36305" xr:uid="{2D546D79-0A1B-4556-8A73-C504F084C24A}"/>
    <cellStyle name="SAPBEXaggItemX 4 4" xfId="6803" xr:uid="{64B44693-B6DE-43E1-9309-BDCA73FB6CFB}"/>
    <cellStyle name="SAPBEXaggItemX 4 4 2" xfId="31049" xr:uid="{E60A8C54-FEC1-4C73-B3F8-4FC576A6D85D}"/>
    <cellStyle name="SAPBEXaggItemX 4 5" xfId="21410" xr:uid="{8ED0E45F-E23B-4C85-8CC0-7AA9C8B67C45}"/>
    <cellStyle name="SAPBEXaggItemX 4 5 2" xfId="34743" xr:uid="{4E0363A3-545E-45B6-AC9D-E428D03F9025}"/>
    <cellStyle name="SAPBEXaggItemX 4 6" xfId="22120" xr:uid="{D3E584C6-E84C-415A-AA64-65454024639F}"/>
    <cellStyle name="SAPBEXaggItemX 4 6 2" xfId="35345" xr:uid="{949127DE-A758-4D9B-A89D-41403C16C53D}"/>
    <cellStyle name="SAPBEXaggItemX 4 7" xfId="6021" xr:uid="{7AEEF053-905D-4887-9830-38A01F90C8A8}"/>
    <cellStyle name="SAPBEXaggItemX 4 7 2" xfId="30450" xr:uid="{6DA3099F-54C9-4CC9-A36B-DF809E36189D}"/>
    <cellStyle name="SAPBEXaggItemX 4 8" xfId="24202" xr:uid="{C4D7BF5E-7C90-48A1-9138-23D151E169E7}"/>
    <cellStyle name="SAPBEXaggItemX 4 8 2" xfId="37306" xr:uid="{A1357BBA-5BE3-4E31-AECB-F08268B3E7A6}"/>
    <cellStyle name="SAPBEXaggItemX 4 9" xfId="6033" xr:uid="{7D3ED48D-CED0-48A5-AC33-66C9B594016F}"/>
    <cellStyle name="SAPBEXaggItemX 4 9 2" xfId="30460" xr:uid="{80134A36-0EFE-4403-A85C-DA84F0E9A23F}"/>
    <cellStyle name="SAPBEXaggItemX 5" xfId="11712" xr:uid="{BDE234AE-8FA3-455F-9CB6-0E3D1F8860E8}"/>
    <cellStyle name="SAPBEXaggItemX 5 2" xfId="21568" xr:uid="{3B3E83B6-E427-4F39-9385-F36A79C45E01}"/>
    <cellStyle name="SAPBEXaggItemX 5 2 2" xfId="34892" xr:uid="{4C34BC1D-15CB-4C6A-9B12-E75658E749BF}"/>
    <cellStyle name="SAPBEXaggItemX 5 3" xfId="19666" xr:uid="{94F7A3AB-4F9F-4DD1-ACEA-8CBDE8A6B97D}"/>
    <cellStyle name="SAPBEXaggItemX 5 3 2" xfId="33161" xr:uid="{A0C8D370-90AC-4FCF-A5BE-DE7889EC40E8}"/>
    <cellStyle name="SAPBEXaggItemX 5 4" xfId="6684" xr:uid="{EA9AC60D-D4A3-43B8-96D7-B01060B66BF3}"/>
    <cellStyle name="SAPBEXaggItemX 5 4 2" xfId="30981" xr:uid="{31D656A8-FAC1-4BD4-98A7-601310BB4485}"/>
    <cellStyle name="SAPBEXaggItemX 5 5" xfId="21684" xr:uid="{8B22DBD5-7132-4EE8-84D5-543937A5241F}"/>
    <cellStyle name="SAPBEXaggItemX 5 5 2" xfId="34968" xr:uid="{C81EB64E-FB38-4729-85DD-2C5D2C2062B9}"/>
    <cellStyle name="SAPBEXaggItemX 5 6" xfId="26936" xr:uid="{F1C19407-1FAE-4D9F-8780-EFC4D607988C}"/>
    <cellStyle name="SAPBEXaggItemX 5 6 2" xfId="39756" xr:uid="{7DE181B3-80B2-40EE-AA4E-44DD99DCE868}"/>
    <cellStyle name="SAPBEXaggItemX 5 7" xfId="5027" xr:uid="{2D0CC392-49B7-40B7-803B-FB58D7CB620B}"/>
    <cellStyle name="SAPBEXaggItemX 5 7 2" xfId="29893" xr:uid="{BE85E368-071F-47A9-8B2F-B9A19338AA12}"/>
    <cellStyle name="SAPBEXaggItemX 5 8" xfId="27835" xr:uid="{9A2BD113-3306-427D-B81D-34728EDB2CAF}"/>
    <cellStyle name="SAPBEXaggItemX 5 8 2" xfId="40541" xr:uid="{E39583BE-166B-4D1E-9D59-2EABD50CF0E0}"/>
    <cellStyle name="SAPBEXaggItemX 5 9" xfId="27756" xr:uid="{C7073CBB-F535-4C7C-800F-BCBBE9663ADB}"/>
    <cellStyle name="SAPBEXaggItemX 5 9 2" xfId="40479" xr:uid="{988591C3-CB2F-4BF8-9FEE-BE9845823A8A}"/>
    <cellStyle name="SAPBEXaggItemX 6" xfId="19015" xr:uid="{2886D4C7-BEBF-4D6C-9BC6-54716D83CDAB}"/>
    <cellStyle name="SAPBEXaggItemX 6 2" xfId="32586" xr:uid="{A7CF3C0D-955D-4380-BDF1-BADE138F42A9}"/>
    <cellStyle name="SAPBEXchaText" xfId="3168" xr:uid="{3D24CB91-014B-406E-A526-F633F6BA3600}"/>
    <cellStyle name="SAPBEXchaText 2" xfId="3169" xr:uid="{9DD02A41-451B-43CE-A90E-0C35A652E3C9}"/>
    <cellStyle name="SAPBEXchaText 3" xfId="3170" xr:uid="{A7CC9629-37C3-4281-A885-0E819EDF762F}"/>
    <cellStyle name="SAPBEXexcBad7" xfId="3171" xr:uid="{62493CE6-2166-4763-BC1D-9ABC4F3FD924}"/>
    <cellStyle name="SAPBEXexcBad7 2" xfId="3172" xr:uid="{F654DC98-D979-4B9D-AE7E-E0D27C7A31F0}"/>
    <cellStyle name="SAPBEXexcBad7 2 2" xfId="12141" xr:uid="{DAE00A09-991A-4F63-A88C-A108E0C271EF}"/>
    <cellStyle name="SAPBEXexcBad7 2 2 10" xfId="29511" xr:uid="{61F847C3-FF78-45C7-A8CD-21F067B79DBE}"/>
    <cellStyle name="SAPBEXexcBad7 2 2 10 2" xfId="42091" xr:uid="{ADFC6927-4A19-4C8E-B7C5-A5ED5D409BE7}"/>
    <cellStyle name="SAPBEXexcBad7 2 2 11" xfId="28819" xr:uid="{B3E64DB8-674D-4644-B663-B8352C837896}"/>
    <cellStyle name="SAPBEXexcBad7 2 2 11 2" xfId="41442" xr:uid="{9469E91C-8B45-46D7-80BA-1FFB3725F1A8}"/>
    <cellStyle name="SAPBEXexcBad7 2 2 2" xfId="11309" xr:uid="{45468D59-FB23-4968-B4B2-72A2541B9879}"/>
    <cellStyle name="SAPBEXexcBad7 2 2 2 10" xfId="29584" xr:uid="{29342C33-2CF3-4FCD-A5F5-A5103E67BFAA}"/>
    <cellStyle name="SAPBEXexcBad7 2 2 2 10 2" xfId="42160" xr:uid="{F86F7D72-548D-4750-890C-59E724ED58CE}"/>
    <cellStyle name="SAPBEXexcBad7 2 2 2 11" xfId="31547" xr:uid="{591DA04A-BEEF-442E-9D26-7CBB8750FF2D}"/>
    <cellStyle name="SAPBEXexcBad7 2 2 2 2" xfId="21279" xr:uid="{02E5C71A-E46B-41BE-B10E-02CCDE996C3A}"/>
    <cellStyle name="SAPBEXexcBad7 2 2 2 2 2" xfId="34624" xr:uid="{0D3C0EFE-DC6C-45D3-9828-E9D137E8D075}"/>
    <cellStyle name="SAPBEXexcBad7 2 2 2 3" xfId="24210" xr:uid="{3B168844-56C4-480A-9B29-E7DCFA45440A}"/>
    <cellStyle name="SAPBEXexcBad7 2 2 2 3 2" xfId="37313" xr:uid="{998E48AB-A687-4ED4-AE13-22EDD947BC52}"/>
    <cellStyle name="SAPBEXexcBad7 2 2 2 4" xfId="20663" xr:uid="{CDB120DE-92B3-49A7-9319-FFA880EF74D2}"/>
    <cellStyle name="SAPBEXexcBad7 2 2 2 4 2" xfId="34069" xr:uid="{B88AB792-4942-41C3-B7D5-B124E8E63C85}"/>
    <cellStyle name="SAPBEXexcBad7 2 2 2 5" xfId="27245" xr:uid="{BB1DA76D-3603-4982-9BBE-3161F10A25FF}"/>
    <cellStyle name="SAPBEXexcBad7 2 2 2 5 2" xfId="40029" xr:uid="{634CD263-37E2-4308-A114-EB52222DC233}"/>
    <cellStyle name="SAPBEXexcBad7 2 2 2 6" xfId="27130" xr:uid="{7555CD0B-1579-4E29-A64C-F6FE188D0C8E}"/>
    <cellStyle name="SAPBEXexcBad7 2 2 2 6 2" xfId="39926" xr:uid="{CDD9C6E6-6FD9-4DD1-A49E-6614E86D33A0}"/>
    <cellStyle name="SAPBEXexcBad7 2 2 2 7" xfId="20604" xr:uid="{377DABBC-6FF4-4139-8947-5CFCEFCB58FF}"/>
    <cellStyle name="SAPBEXexcBad7 2 2 2 7 2" xfId="34013" xr:uid="{BFCFD38B-644F-44FF-A058-38C7C87313EE}"/>
    <cellStyle name="SAPBEXexcBad7 2 2 2 8" xfId="5422" xr:uid="{57B1F772-7209-4FF4-8F6F-61E8D1E49428}"/>
    <cellStyle name="SAPBEXexcBad7 2 2 2 8 2" xfId="29958" xr:uid="{387B3817-2F1F-4287-A794-F36EBC795877}"/>
    <cellStyle name="SAPBEXexcBad7 2 2 2 9" xfId="29411" xr:uid="{FF7A2EB6-1F5E-4535-B0FA-E878677DD502}"/>
    <cellStyle name="SAPBEXexcBad7 2 2 2 9 2" xfId="41993" xr:uid="{21FAA3B7-DCE4-47D8-B549-1C4C32E10869}"/>
    <cellStyle name="SAPBEXexcBad7 2 2 3" xfId="21924" xr:uid="{59FE4ADA-46AD-46DB-9089-AC7799F56BF0}"/>
    <cellStyle name="SAPBEXexcBad7 2 2 3 2" xfId="35157" xr:uid="{6C3EC042-6A18-4DEB-9A21-D4BEE33D738C}"/>
    <cellStyle name="SAPBEXexcBad7 2 2 4" xfId="22667" xr:uid="{6B1C7A10-D2F0-4957-A46C-D5AC47E1DCC8}"/>
    <cellStyle name="SAPBEXexcBad7 2 2 4 2" xfId="35838" xr:uid="{C781AD84-CD13-47F8-A910-9EF780909D42}"/>
    <cellStyle name="SAPBEXexcBad7 2 2 5" xfId="19793" xr:uid="{5DE0414E-9371-4AA5-AD3C-ECC65BE09B08}"/>
    <cellStyle name="SAPBEXexcBad7 2 2 5 2" xfId="33276" xr:uid="{274E0053-2221-4FDA-B075-024DBBA3C561}"/>
    <cellStyle name="SAPBEXexcBad7 2 2 6" xfId="19662" xr:uid="{40EC9168-A783-460D-9831-D16313184E35}"/>
    <cellStyle name="SAPBEXexcBad7 2 2 6 2" xfId="33157" xr:uid="{94B3794B-398E-4A84-B7C4-CF7CACA0C10E}"/>
    <cellStyle name="SAPBEXexcBad7 2 2 7" xfId="27342" xr:uid="{23488DAC-DDFD-4A40-BF87-A5F6D23230A1}"/>
    <cellStyle name="SAPBEXexcBad7 2 2 7 2" xfId="40115" xr:uid="{1DE296D0-CAA8-43C3-9492-A825D95052F8}"/>
    <cellStyle name="SAPBEXexcBad7 2 2 8" xfId="24852" xr:uid="{9F9CEAF7-A788-4B66-88DF-B31CA61A67BD}"/>
    <cellStyle name="SAPBEXexcBad7 2 2 8 2" xfId="37894" xr:uid="{77ECAF4E-D38D-4FE1-A9CC-99635100FFAA}"/>
    <cellStyle name="SAPBEXexcBad7 2 2 9" xfId="15172" xr:uid="{B6C9498E-3A23-4D45-8B9E-16BDF4FA9201}"/>
    <cellStyle name="SAPBEXexcBad7 2 2 9 2" xfId="32014" xr:uid="{D48C0853-17D9-4586-8DE2-F0B4811D2F72}"/>
    <cellStyle name="SAPBEXexcBad7 2 3" xfId="13893" xr:uid="{40F62C64-B356-494E-8E86-EC8B105A61C6}"/>
    <cellStyle name="SAPBEXexcBad7 2 3 10" xfId="28984" xr:uid="{6F840F9F-FAD3-414F-B69C-9E2D14A77E16}"/>
    <cellStyle name="SAPBEXexcBad7 2 3 10 2" xfId="41593" xr:uid="{8DF69604-E4D4-4430-B055-C257E615983E}"/>
    <cellStyle name="SAPBEXexcBad7 2 3 2" xfId="14915" xr:uid="{29F00B42-F227-42A1-8BA3-105B47067B34}"/>
    <cellStyle name="SAPBEXexcBad7 2 3 2 10" xfId="29029" xr:uid="{DEE72337-EEC7-457D-8368-330768F5D27C}"/>
    <cellStyle name="SAPBEXexcBad7 2 3 2 10 2" xfId="41633" xr:uid="{A4D48118-E9E3-4B64-884F-D88F86288DAF}"/>
    <cellStyle name="SAPBEXexcBad7 2 3 2 11" xfId="31855" xr:uid="{65312E73-3BEF-4CE3-AFBB-D949D7E5095C}"/>
    <cellStyle name="SAPBEXexcBad7 2 3 2 2" xfId="23948" xr:uid="{75FEF8A3-5048-494F-81ED-F0837BEFA87A}"/>
    <cellStyle name="SAPBEXexcBad7 2 3 2 2 2" xfId="37062" xr:uid="{6D627F85-B4DA-44BE-A0F6-AF512273AF0D}"/>
    <cellStyle name="SAPBEXexcBad7 2 3 2 3" xfId="25392" xr:uid="{DCA415D4-2CBB-48E7-BBC3-AC4245E72F8C}"/>
    <cellStyle name="SAPBEXexcBad7 2 3 2 3 2" xfId="38381" xr:uid="{2916643B-22D9-4E8B-AD19-1F9A318CD112}"/>
    <cellStyle name="SAPBEXexcBad7 2 3 2 4" xfId="7147" xr:uid="{6706595E-5546-4C92-8FEF-DD6A0C67D6F5}"/>
    <cellStyle name="SAPBEXexcBad7 2 3 2 4 2" xfId="31359" xr:uid="{AC7C4F7D-E42F-473E-84CB-3544E3ABDAE6}"/>
    <cellStyle name="SAPBEXexcBad7 2 3 2 5" xfId="7156" xr:uid="{86FE264D-AFC6-497B-872F-3B100BCC9A84}"/>
    <cellStyle name="SAPBEXexcBad7 2 3 2 5 2" xfId="31365" xr:uid="{03C767B6-5282-486F-831C-C51EF068607D}"/>
    <cellStyle name="SAPBEXexcBad7 2 3 2 6" xfId="22779" xr:uid="{D009CD4C-B0CE-4D73-BF47-B9D6986C58AB}"/>
    <cellStyle name="SAPBEXexcBad7 2 3 2 6 2" xfId="35943" xr:uid="{97503CD8-898F-4481-A078-35E358DAB089}"/>
    <cellStyle name="SAPBEXexcBad7 2 3 2 7" xfId="7203" xr:uid="{0F0A54F0-13CA-4EF7-820F-28BD81E702F8}"/>
    <cellStyle name="SAPBEXexcBad7 2 3 2 7 2" xfId="31403" xr:uid="{6421C46D-8F01-4851-B256-19B04C937964}"/>
    <cellStyle name="SAPBEXexcBad7 2 3 2 8" xfId="27909" xr:uid="{DA945F62-57ED-4803-9EBA-419C5F99F2AC}"/>
    <cellStyle name="SAPBEXexcBad7 2 3 2 8 2" xfId="40609" xr:uid="{B2258456-D75C-4ABA-BAF5-19F02916A8BD}"/>
    <cellStyle name="SAPBEXexcBad7 2 3 2 9" xfId="27148" xr:uid="{B889ED7B-B870-450A-9AB7-440F9689267F}"/>
    <cellStyle name="SAPBEXexcBad7 2 3 2 9 2" xfId="39942" xr:uid="{C6292961-31D0-4C9C-A8EE-6C9EA16F225C}"/>
    <cellStyle name="SAPBEXexcBad7 2 3 3" xfId="23162" xr:uid="{08056C2B-A969-41B7-8C25-E7FF6ED123E8}"/>
    <cellStyle name="SAPBEXexcBad7 2 3 3 2" xfId="36308" xr:uid="{21A019D9-C594-43E2-839F-F3443ED5259F}"/>
    <cellStyle name="SAPBEXexcBad7 2 3 4" xfId="25170" xr:uid="{F0EE7C9F-0015-4B40-BB20-5B7D5D7083B1}"/>
    <cellStyle name="SAPBEXexcBad7 2 3 4 2" xfId="38185" xr:uid="{89379A93-2C57-40AF-B4CA-EABEFF805831}"/>
    <cellStyle name="SAPBEXexcBad7 2 3 5" xfId="20641" xr:uid="{C6703649-9818-4AAB-89FD-4EA791B960BA}"/>
    <cellStyle name="SAPBEXexcBad7 2 3 5 2" xfId="34048" xr:uid="{4C500F24-E6B1-4CBE-8288-C8C9F2BC04DE}"/>
    <cellStyle name="SAPBEXexcBad7 2 3 6" xfId="21183" xr:uid="{17FCCBED-CD93-4EDE-84A9-9DA086EE01CD}"/>
    <cellStyle name="SAPBEXexcBad7 2 3 6 2" xfId="34532" xr:uid="{9BFE1089-4568-40E7-9445-83BCCEA985C8}"/>
    <cellStyle name="SAPBEXexcBad7 2 3 7" xfId="24845" xr:uid="{47747DFA-F507-4A38-8BE4-76ADF76002F5}"/>
    <cellStyle name="SAPBEXexcBad7 2 3 7 2" xfId="37889" xr:uid="{30155C73-49F8-4CBD-9A48-354DE720755A}"/>
    <cellStyle name="SAPBEXexcBad7 2 3 8" xfId="27065" xr:uid="{EBEBE97C-4D71-459A-96CE-371C8272FB19}"/>
    <cellStyle name="SAPBEXexcBad7 2 3 8 2" xfId="39868" xr:uid="{FFD32A9C-FA97-401F-804D-B4EF29BC4004}"/>
    <cellStyle name="SAPBEXexcBad7 2 3 9" xfId="25950" xr:uid="{E7D5C962-D809-462E-BCF2-F21E28A39BC1}"/>
    <cellStyle name="SAPBEXexcBad7 2 3 9 2" xfId="38879" xr:uid="{BBC5DCCD-39AB-4B4E-BC64-CAC1092D6613}"/>
    <cellStyle name="SAPBEXexcBad7 2 4" xfId="11715" xr:uid="{B4D564EF-0C5D-4B71-BD5C-FC871CCF4D09}"/>
    <cellStyle name="SAPBEXexcBad7 2 4 10" xfId="24536" xr:uid="{CE6319BF-C665-45D4-86DD-3637F3AF7591}"/>
    <cellStyle name="SAPBEXexcBad7 2 4 10 2" xfId="37613" xr:uid="{AC0B7EB2-A95F-4A1D-897B-47D8D00C22F7}"/>
    <cellStyle name="SAPBEXexcBad7 2 4 2" xfId="21571" xr:uid="{862287FF-E6BE-467E-A61C-8EE8424273B8}"/>
    <cellStyle name="SAPBEXexcBad7 2 4 2 2" xfId="34895" xr:uid="{A14A4130-FD73-46E8-9382-4D5977E52910}"/>
    <cellStyle name="SAPBEXexcBad7 2 4 3" xfId="23301" xr:uid="{7CEFB59C-C7A6-41DF-9C27-DFF42907A121}"/>
    <cellStyle name="SAPBEXexcBad7 2 4 3 2" xfId="36442" xr:uid="{D64E38F1-E5BA-40AA-8B2B-1EFC61EB12DC}"/>
    <cellStyle name="SAPBEXexcBad7 2 4 4" xfId="20970" xr:uid="{7BA9EEC6-2660-44FA-A3A4-B84A36B50B3D}"/>
    <cellStyle name="SAPBEXexcBad7 2 4 4 2" xfId="34337" xr:uid="{26B2ECCF-BC35-4669-94B9-7D7B0BFCA0D7}"/>
    <cellStyle name="SAPBEXexcBad7 2 4 5" xfId="7204" xr:uid="{6F28E729-51F7-466E-810D-71B1ADAA387E}"/>
    <cellStyle name="SAPBEXexcBad7 2 4 5 2" xfId="31404" xr:uid="{9E49F639-4396-4DE8-A4C1-D59933208955}"/>
    <cellStyle name="SAPBEXexcBad7 2 4 6" xfId="5861" xr:uid="{2F1F6A68-B0E4-4407-8654-DA23212C653D}"/>
    <cellStyle name="SAPBEXexcBad7 2 4 6 2" xfId="30333" xr:uid="{F14AA287-458F-4038-AE67-3B47059D05FD}"/>
    <cellStyle name="SAPBEXexcBad7 2 4 7" xfId="23356" xr:uid="{98FDAA9F-ACAB-459C-9403-E7242FF708A5}"/>
    <cellStyle name="SAPBEXexcBad7 2 4 7 2" xfId="36492" xr:uid="{158CFA45-C9E7-4C66-ACB0-7BF6E9E5A71A}"/>
    <cellStyle name="SAPBEXexcBad7 2 4 8" xfId="28339" xr:uid="{EB653909-2131-41F7-B3BC-FF716B03625E}"/>
    <cellStyle name="SAPBEXexcBad7 2 4 8 2" xfId="41002" xr:uid="{914C64C6-FDE4-4582-82C3-2FABB34FA700}"/>
    <cellStyle name="SAPBEXexcBad7 2 4 9" xfId="26207" xr:uid="{33252E18-3A6D-41F3-9D06-BF04AEB82CCA}"/>
    <cellStyle name="SAPBEXexcBad7 2 4 9 2" xfId="39111" xr:uid="{7EC59CAE-05A8-4101-9A40-AF4E2CC25B78}"/>
    <cellStyle name="SAPBEXexcBad7 3" xfId="12142" xr:uid="{E10C9158-F520-4892-A8B5-91B261BEE928}"/>
    <cellStyle name="SAPBEXexcBad7 3 10" xfId="28776" xr:uid="{A965415F-0112-4BC9-807B-685A633938BD}"/>
    <cellStyle name="SAPBEXexcBad7 3 10 2" xfId="41400" xr:uid="{FE17C7D2-37AB-4A9B-BB29-902F355AD034}"/>
    <cellStyle name="SAPBEXexcBad7 3 11" xfId="29750" xr:uid="{1505CED1-D06D-47F2-8730-7CC5334F6262}"/>
    <cellStyle name="SAPBEXexcBad7 3 11 2" xfId="42316" xr:uid="{DFA6031B-0BC1-4A6F-A5FB-BD2EAE46F5A3}"/>
    <cellStyle name="SAPBEXexcBad7 3 2" xfId="13360" xr:uid="{291EAB4E-7E0B-4596-BD1C-ECE2CA9E4831}"/>
    <cellStyle name="SAPBEXexcBad7 3 2 10" xfId="27229" xr:uid="{B4B01B81-41DD-4924-B825-8D589FCC1D60}"/>
    <cellStyle name="SAPBEXexcBad7 3 2 10 2" xfId="40015" xr:uid="{56FD3421-551B-4C49-A47E-852EAEDFE886}"/>
    <cellStyle name="SAPBEXexcBad7 3 2 11" xfId="31593" xr:uid="{0662845F-0064-4A76-89B9-73C60C399376}"/>
    <cellStyle name="SAPBEXexcBad7 3 2 2" xfId="22736" xr:uid="{92D52967-ED26-45FD-A530-437B5F0A9128}"/>
    <cellStyle name="SAPBEXexcBad7 3 2 2 2" xfId="35906" xr:uid="{383078CD-678E-4273-BCB8-406BC6E5F3B3}"/>
    <cellStyle name="SAPBEXexcBad7 3 2 3" xfId="6499" xr:uid="{41F387CC-1215-419B-8572-94CF0081C9DE}"/>
    <cellStyle name="SAPBEXexcBad7 3 2 3 2" xfId="30843" xr:uid="{F868CD81-762D-4647-81F0-F9B87269DD79}"/>
    <cellStyle name="SAPBEXexcBad7 3 2 4" xfId="23186" xr:uid="{BBF5CE4D-957B-4F33-873D-1203BF76A00E}"/>
    <cellStyle name="SAPBEXexcBad7 3 2 4 2" xfId="36332" xr:uid="{17A91EF1-CB35-4B5D-A666-24952C62F53B}"/>
    <cellStyle name="SAPBEXexcBad7 3 2 5" xfId="25901" xr:uid="{B34A18D8-27B0-46F6-875C-AFCCB30811A1}"/>
    <cellStyle name="SAPBEXexcBad7 3 2 5 2" xfId="38838" xr:uid="{6E9A3269-2144-4E98-A5A0-C3F2E6F86E57}"/>
    <cellStyle name="SAPBEXexcBad7 3 2 6" xfId="26951" xr:uid="{70932D81-3A28-4249-8D53-1984F8A30CBB}"/>
    <cellStyle name="SAPBEXexcBad7 3 2 6 2" xfId="39770" xr:uid="{4736565A-BDB6-4EAB-BC70-93F9F54955F6}"/>
    <cellStyle name="SAPBEXexcBad7 3 2 7" xfId="24353" xr:uid="{5927CC0E-359A-428C-82B3-3EA15649A9AE}"/>
    <cellStyle name="SAPBEXexcBad7 3 2 7 2" xfId="37447" xr:uid="{773A7F54-92A2-4B00-B5E2-10E30ADAFCCF}"/>
    <cellStyle name="SAPBEXexcBad7 3 2 8" xfId="20822" xr:uid="{D37A2FA4-E212-4C71-8E40-1C1C4017F128}"/>
    <cellStyle name="SAPBEXexcBad7 3 2 8 2" xfId="34204" xr:uid="{A77CEB21-8487-4F39-8F49-A19325FDADFE}"/>
    <cellStyle name="SAPBEXexcBad7 3 2 9" xfId="23568" xr:uid="{984C177A-5B9B-443F-940D-2347F4A622DE}"/>
    <cellStyle name="SAPBEXexcBad7 3 2 9 2" xfId="36697" xr:uid="{254048D9-8A3A-425E-851C-6A6CAC6247AF}"/>
    <cellStyle name="SAPBEXexcBad7 3 3" xfId="21925" xr:uid="{9796A58C-07B7-469A-BBFA-4CEB5D04677D}"/>
    <cellStyle name="SAPBEXexcBad7 3 3 2" xfId="35158" xr:uid="{E24039E8-789D-44D4-99E7-1CFCBA2CDA80}"/>
    <cellStyle name="SAPBEXexcBad7 3 4" xfId="23373" xr:uid="{C20109DC-95DC-4EA7-9B4C-C6E2C792320C}"/>
    <cellStyle name="SAPBEXexcBad7 3 4 2" xfId="36509" xr:uid="{90BE70E5-0F1C-4B4B-919F-E0E36B6525B1}"/>
    <cellStyle name="SAPBEXexcBad7 3 5" xfId="24397" xr:uid="{345D8DF0-A9B8-4F24-8642-7BA851081566}"/>
    <cellStyle name="SAPBEXexcBad7 3 5 2" xfId="37489" xr:uid="{03D54C8B-5895-468B-9959-DCA6DE5483BB}"/>
    <cellStyle name="SAPBEXexcBad7 3 6" xfId="20491" xr:uid="{BE71842C-5687-40F2-A6D2-5A4BD21C05C3}"/>
    <cellStyle name="SAPBEXexcBad7 3 6 2" xfId="33908" xr:uid="{6284EB93-E444-488D-BE4A-F08B5DF9EE80}"/>
    <cellStyle name="SAPBEXexcBad7 3 7" xfId="26484" xr:uid="{DFA003C2-6D13-4BCD-9C5B-2A8764113C1B}"/>
    <cellStyle name="SAPBEXexcBad7 3 7 2" xfId="39355" xr:uid="{CC7CD6A6-CEA3-47F1-B9CF-5C3402C3B574}"/>
    <cellStyle name="SAPBEXexcBad7 3 8" xfId="25302" xr:uid="{C476B3A1-B075-41C2-A007-F0C22ED7B572}"/>
    <cellStyle name="SAPBEXexcBad7 3 8 2" xfId="38302" xr:uid="{9DF599FE-8266-4555-A5D2-08DA2113F9EA}"/>
    <cellStyle name="SAPBEXexcBad7 3 9" xfId="28892" xr:uid="{92EE9086-D325-4FEB-8BFD-2B13DAD5E469}"/>
    <cellStyle name="SAPBEXexcBad7 3 9 2" xfId="41507" xr:uid="{54EFB357-704F-474E-81A7-D6D083A12F1A}"/>
    <cellStyle name="SAPBEXexcBad7 4" xfId="13892" xr:uid="{EF8E2F04-5215-4D83-BED4-1CC5669C475F}"/>
    <cellStyle name="SAPBEXexcBad7 4 10" xfId="7275" xr:uid="{953A2739-ABA7-48D5-AA7B-53B774E5FAE1}"/>
    <cellStyle name="SAPBEXexcBad7 4 10 2" xfId="31460" xr:uid="{8782F4E6-C74E-42EF-887D-F9F142A898A9}"/>
    <cellStyle name="SAPBEXexcBad7 4 2" xfId="14914" xr:uid="{7B42D5CD-69A3-4591-8F2D-0E9E5A1A90F7}"/>
    <cellStyle name="SAPBEXexcBad7 4 2 10" xfId="29535" xr:uid="{3B9FFB34-F4BD-47AB-9518-272939936466}"/>
    <cellStyle name="SAPBEXexcBad7 4 2 10 2" xfId="42111" xr:uid="{F0AB3791-28DA-4B45-A469-97203C7FE69A}"/>
    <cellStyle name="SAPBEXexcBad7 4 2 11" xfId="31854" xr:uid="{6E22D096-A25C-4119-B1CB-BF2B1C46BB20}"/>
    <cellStyle name="SAPBEXexcBad7 4 2 2" xfId="23947" xr:uid="{559E4851-F5DC-46C8-BBCD-DCFD7D4807AB}"/>
    <cellStyle name="SAPBEXexcBad7 4 2 2 2" xfId="37061" xr:uid="{4A015759-CDC5-43B8-973F-2445DC9D3AAD}"/>
    <cellStyle name="SAPBEXexcBad7 4 2 3" xfId="24321" xr:uid="{7BCD6692-5CF6-4BDC-821F-EDCC59EE2863}"/>
    <cellStyle name="SAPBEXexcBad7 4 2 3 2" xfId="37416" xr:uid="{F90BC5DB-710F-4423-A3EB-D4622328B05F}"/>
    <cellStyle name="SAPBEXexcBad7 4 2 4" xfId="26368" xr:uid="{1DD306FF-197B-4DE3-9217-F476B98C3050}"/>
    <cellStyle name="SAPBEXexcBad7 4 2 4 2" xfId="39246" xr:uid="{28C476CC-0E57-4F3B-AE9F-136373D0D790}"/>
    <cellStyle name="SAPBEXexcBad7 4 2 5" xfId="26454" xr:uid="{A1096CCC-8EC4-4DC8-9035-C2EF9A9F6AE6}"/>
    <cellStyle name="SAPBEXexcBad7 4 2 5 2" xfId="39326" xr:uid="{082DC0A1-26F5-41B6-B384-C700DE801B6B}"/>
    <cellStyle name="SAPBEXexcBad7 4 2 6" xfId="6368" xr:uid="{CCA8A97F-2C3C-4CEA-8F50-4A765648B248}"/>
    <cellStyle name="SAPBEXexcBad7 4 2 6 2" xfId="30753" xr:uid="{AB34C14A-0A10-4199-A556-F2602B71B9BA}"/>
    <cellStyle name="SAPBEXexcBad7 4 2 7" xfId="25055" xr:uid="{5B8F0C19-E2AF-4E10-AD48-5D508D8B883C}"/>
    <cellStyle name="SAPBEXexcBad7 4 2 7 2" xfId="38080" xr:uid="{80C794A4-077C-4C99-8E75-EB271F84C25C}"/>
    <cellStyle name="SAPBEXexcBad7 4 2 8" xfId="19545" xr:uid="{8D92A731-17C6-4582-A2CE-C7911C57D1B8}"/>
    <cellStyle name="SAPBEXexcBad7 4 2 8 2" xfId="33055" xr:uid="{F9649252-EC3A-459D-A0FC-E8403D4138B4}"/>
    <cellStyle name="SAPBEXexcBad7 4 2 9" xfId="27713" xr:uid="{BF1B68B6-B762-4DDD-8C75-F9595DAD914F}"/>
    <cellStyle name="SAPBEXexcBad7 4 2 9 2" xfId="40440" xr:uid="{D66FF1F1-7E29-411F-93AA-6514CDC890C6}"/>
    <cellStyle name="SAPBEXexcBad7 4 3" xfId="23161" xr:uid="{7DD57A24-FC58-48E0-8189-4CC9D40ED00E}"/>
    <cellStyle name="SAPBEXexcBad7 4 3 2" xfId="36307" xr:uid="{06114A19-2D26-4FEE-BD71-3D07B2CD4835}"/>
    <cellStyle name="SAPBEXexcBad7 4 4" xfId="25420" xr:uid="{76573E74-FEF2-4BF3-B946-65E534F165E8}"/>
    <cellStyle name="SAPBEXexcBad7 4 4 2" xfId="38406" xr:uid="{DA9545F8-9CC0-4F77-B7CF-0A99FEA484AF}"/>
    <cellStyle name="SAPBEXexcBad7 4 5" xfId="18713" xr:uid="{F32DECE2-D711-428B-838E-31FFB5D240AF}"/>
    <cellStyle name="SAPBEXexcBad7 4 5 2" xfId="32311" xr:uid="{61F79E9A-2C60-4AA0-A922-C32DC9EADEBC}"/>
    <cellStyle name="SAPBEXexcBad7 4 6" xfId="22263" xr:uid="{E64F1FDD-E018-4653-99BE-23789A69CB05}"/>
    <cellStyle name="SAPBEXexcBad7 4 6 2" xfId="35475" xr:uid="{A226EE11-A1D7-4754-AE85-16C8BE9F0D60}"/>
    <cellStyle name="SAPBEXexcBad7 4 7" xfId="27361" xr:uid="{56911CE1-F2C3-4B8E-BCBA-E1E3E0B1FCB3}"/>
    <cellStyle name="SAPBEXexcBad7 4 7 2" xfId="40132" xr:uid="{2A30DC7B-BBCC-4E77-9E93-3708311B0B11}"/>
    <cellStyle name="SAPBEXexcBad7 4 8" xfId="26286" xr:uid="{DE919190-56CC-4DDF-9C3D-A26F68737368}"/>
    <cellStyle name="SAPBEXexcBad7 4 8 2" xfId="39182" xr:uid="{F45191C4-DA0F-4893-AC4B-3A1875526A04}"/>
    <cellStyle name="SAPBEXexcBad7 4 9" xfId="22173" xr:uid="{F66CF4BC-82E1-448A-8282-4D41AA5E234D}"/>
    <cellStyle name="SAPBEXexcBad7 4 9 2" xfId="35391" xr:uid="{6A8DE9D5-C7D8-478A-B5CA-98B32CCD2E0B}"/>
    <cellStyle name="SAPBEXexcBad7 5" xfId="11714" xr:uid="{C312248E-5BDF-4340-BC4A-A989B1D368D5}"/>
    <cellStyle name="SAPBEXexcBad7 5 10" xfId="21773" xr:uid="{959AB077-800C-4432-A58B-85B66603641A}"/>
    <cellStyle name="SAPBEXexcBad7 5 10 2" xfId="35051" xr:uid="{91268EEE-9EF5-4273-9C88-CE5FE5099971}"/>
    <cellStyle name="SAPBEXexcBad7 5 2" xfId="21570" xr:uid="{5C02DFF4-28D1-49AF-BB2C-A17BC714E81D}"/>
    <cellStyle name="SAPBEXexcBad7 5 2 2" xfId="34894" xr:uid="{A75D9D5B-F4C4-4E7C-8B6D-F1B492D965C3}"/>
    <cellStyle name="SAPBEXexcBad7 5 3" xfId="22529" xr:uid="{5AB172ED-0BCE-447C-A5CA-97EBD54BD1C0}"/>
    <cellStyle name="SAPBEXexcBad7 5 3 2" xfId="35714" xr:uid="{8B9BD361-1F28-4067-A126-09D4DF929B75}"/>
    <cellStyle name="SAPBEXexcBad7 5 4" xfId="23022" xr:uid="{679F3C09-5643-4A00-87A2-AFBD8E849B64}"/>
    <cellStyle name="SAPBEXexcBad7 5 4 2" xfId="36171" xr:uid="{E87B95E6-9589-4E0F-90BB-F9E7B18DDFD9}"/>
    <cellStyle name="SAPBEXexcBad7 5 5" xfId="22635" xr:uid="{CBCEB0BA-9237-4C6C-BBAB-71388497408E}"/>
    <cellStyle name="SAPBEXexcBad7 5 5 2" xfId="35808" xr:uid="{59D4CC63-C277-4D57-AD96-527DB23B7A8B}"/>
    <cellStyle name="SAPBEXexcBad7 5 6" xfId="18767" xr:uid="{FC656D78-ED1A-40B9-BC36-5055233B0570}"/>
    <cellStyle name="SAPBEXexcBad7 5 6 2" xfId="32357" xr:uid="{72B2363A-3C85-4A56-83C3-07741A591CCA}"/>
    <cellStyle name="SAPBEXexcBad7 5 7" xfId="25159" xr:uid="{A56E2774-8414-4885-B604-E78AC7364FFB}"/>
    <cellStyle name="SAPBEXexcBad7 5 7 2" xfId="38175" xr:uid="{D7184772-DB10-42B0-B0DA-409567ECFD2A}"/>
    <cellStyle name="SAPBEXexcBad7 5 8" xfId="24923" xr:uid="{ADAA4D64-F1D4-4AC2-B977-2A718CB587BE}"/>
    <cellStyle name="SAPBEXexcBad7 5 8 2" xfId="37958" xr:uid="{85F6B99A-EE45-464F-9263-2D234FA66ABD}"/>
    <cellStyle name="SAPBEXexcBad7 5 9" xfId="29081" xr:uid="{0B96F541-10FA-4EA5-96F6-A6C958D954C6}"/>
    <cellStyle name="SAPBEXexcBad7 5 9 2" xfId="41683" xr:uid="{F0EAF9A5-9E9B-449C-8784-A6600EE5A463}"/>
    <cellStyle name="SAPBEXexcBad8" xfId="3173" xr:uid="{DB1FA4B3-8A58-407A-8530-FD844DC2C609}"/>
    <cellStyle name="SAPBEXexcBad8 2" xfId="3174" xr:uid="{DD21D0FF-3137-4F88-8FB3-712548DED283}"/>
    <cellStyle name="SAPBEXexcBad8 2 2" xfId="12139" xr:uid="{678AAF7B-142B-42EA-9ADC-001DA28B008E}"/>
    <cellStyle name="SAPBEXexcBad8 2 2 10" xfId="20307" xr:uid="{058F50A1-4066-422C-AF96-216F83298EFF}"/>
    <cellStyle name="SAPBEXexcBad8 2 2 10 2" xfId="33748" xr:uid="{699BBB3C-3048-4ECC-8E33-D5BFB06F072F}"/>
    <cellStyle name="SAPBEXexcBad8 2 2 11" xfId="28084" xr:uid="{C7489894-9534-4386-B30C-76CA9DA9B932}"/>
    <cellStyle name="SAPBEXexcBad8 2 2 11 2" xfId="40766" xr:uid="{C0FF43BD-9073-49A9-B0EA-5D04DE7F50DF}"/>
    <cellStyle name="SAPBEXexcBad8 2 2 2" xfId="11311" xr:uid="{C823F8EE-7516-4640-9F3F-40905317157D}"/>
    <cellStyle name="SAPBEXexcBad8 2 2 2 10" xfId="24640" xr:uid="{28EF7F0A-12BD-4E5F-98D2-C89676DF931C}"/>
    <cellStyle name="SAPBEXexcBad8 2 2 2 10 2" xfId="37700" xr:uid="{4C243192-A1DC-4341-BCE8-C419148E02E9}"/>
    <cellStyle name="SAPBEXexcBad8 2 2 2 11" xfId="31549" xr:uid="{C1BBFFE9-8660-468D-8AE2-DF4F538D6981}"/>
    <cellStyle name="SAPBEXexcBad8 2 2 2 2" xfId="21281" xr:uid="{39B0725B-BD96-4AC2-9B32-A92F260AA1BF}"/>
    <cellStyle name="SAPBEXexcBad8 2 2 2 2 2" xfId="34626" xr:uid="{FF7F20CF-37B2-4E63-8CFB-FD9F9E12F3B5}"/>
    <cellStyle name="SAPBEXexcBad8 2 2 2 3" xfId="22706" xr:uid="{BB157DB1-DEC8-46DC-AE52-DAA858C41FF3}"/>
    <cellStyle name="SAPBEXexcBad8 2 2 2 3 2" xfId="35877" xr:uid="{81F35D54-8374-4BA9-BE5C-8501BD7C3F26}"/>
    <cellStyle name="SAPBEXexcBad8 2 2 2 4" xfId="5835" xr:uid="{34BF8DAC-73ED-4F3C-B0BB-0CD5205C5A13}"/>
    <cellStyle name="SAPBEXexcBad8 2 2 2 4 2" xfId="30310" xr:uid="{A8EA7A10-1C61-48F0-9FEF-FF67F0A76DEA}"/>
    <cellStyle name="SAPBEXexcBad8 2 2 2 5" xfId="27379" xr:uid="{48974562-A0D3-4E82-B2F4-EB020B109C52}"/>
    <cellStyle name="SAPBEXexcBad8 2 2 2 5 2" xfId="40150" xr:uid="{760CA482-D2F4-48DC-A9EF-C911C57E4D2A}"/>
    <cellStyle name="SAPBEXexcBad8 2 2 2 6" xfId="21003" xr:uid="{FFDBF3EB-F534-4D84-B7A6-A31A843CFF4D}"/>
    <cellStyle name="SAPBEXexcBad8 2 2 2 6 2" xfId="34365" xr:uid="{871F171E-060C-4D92-BAA7-4E610FE9562B}"/>
    <cellStyle name="SAPBEXexcBad8 2 2 2 7" xfId="23327" xr:uid="{64CD84ED-4898-44AC-BF0A-939C577F8E68}"/>
    <cellStyle name="SAPBEXexcBad8 2 2 2 7 2" xfId="36465" xr:uid="{263BDC63-3021-4A8B-8EAF-8B2B0D658495}"/>
    <cellStyle name="SAPBEXexcBad8 2 2 2 8" xfId="24459" xr:uid="{2EA55B84-A21E-465C-89FB-C2C7167F3854}"/>
    <cellStyle name="SAPBEXexcBad8 2 2 2 8 2" xfId="37541" xr:uid="{0B44475B-AF76-4F15-B11F-AC23E9A0F8D5}"/>
    <cellStyle name="SAPBEXexcBad8 2 2 2 9" xfId="29395" xr:uid="{C2B30FB4-DE8F-4448-8D72-8268FCDCCD2B}"/>
    <cellStyle name="SAPBEXexcBad8 2 2 2 9 2" xfId="41979" xr:uid="{038012A2-8FB0-4C8C-95E1-1D777B48A260}"/>
    <cellStyle name="SAPBEXexcBad8 2 2 3" xfId="21922" xr:uid="{8E9EFEFF-2CF7-48F0-8482-A7BACF60BD35}"/>
    <cellStyle name="SAPBEXexcBad8 2 2 3 2" xfId="35155" xr:uid="{956309D6-13E1-42FF-BD79-FEEBB8C22B8C}"/>
    <cellStyle name="SAPBEXexcBad8 2 2 4" xfId="23398" xr:uid="{5F575E84-FFC9-4B16-8680-8280989928E9}"/>
    <cellStyle name="SAPBEXexcBad8 2 2 4 2" xfId="36533" xr:uid="{C79BE76B-A9DE-4E41-9DED-699A0237F21B}"/>
    <cellStyle name="SAPBEXexcBad8 2 2 5" xfId="6839" xr:uid="{2786F990-7367-40FB-849A-2B605F5BDECF}"/>
    <cellStyle name="SAPBEXexcBad8 2 2 5 2" xfId="31081" xr:uid="{156CB855-5DBE-4955-8679-CF4BC5E8BE36}"/>
    <cellStyle name="SAPBEXexcBad8 2 2 6" xfId="20728" xr:uid="{2230D9B4-177C-4EC0-818B-5458746BFBBC}"/>
    <cellStyle name="SAPBEXexcBad8 2 2 6 2" xfId="34125" xr:uid="{64DCCB49-7086-4826-AB72-7AA3FB303469}"/>
    <cellStyle name="SAPBEXexcBad8 2 2 7" xfId="25982" xr:uid="{8BAA9B93-FE49-489A-8E4D-B21847F50011}"/>
    <cellStyle name="SAPBEXexcBad8 2 2 7 2" xfId="38905" xr:uid="{83F66BB4-D57B-4F88-ADA8-E3A0375EBC29}"/>
    <cellStyle name="SAPBEXexcBad8 2 2 8" xfId="6186" xr:uid="{F57CF74B-6BCD-400B-8B4A-5362BE839695}"/>
    <cellStyle name="SAPBEXexcBad8 2 2 8 2" xfId="30600" xr:uid="{A9FF2D00-A10F-4E66-8DF8-31A35B3081C7}"/>
    <cellStyle name="SAPBEXexcBad8 2 2 9" xfId="7171" xr:uid="{B9DFBD5A-5AE9-49C8-B6EE-A392B1F34861}"/>
    <cellStyle name="SAPBEXexcBad8 2 2 9 2" xfId="31377" xr:uid="{B8C5C4F4-40DD-4303-8161-EEB6CF3E5008}"/>
    <cellStyle name="SAPBEXexcBad8 2 3" xfId="13895" xr:uid="{C3F644F1-7D76-4C6E-AF8B-3940457D9B84}"/>
    <cellStyle name="SAPBEXexcBad8 2 3 10" xfId="6338" xr:uid="{6FA60BFB-3995-4D45-853F-72170FE0C387}"/>
    <cellStyle name="SAPBEXexcBad8 2 3 10 2" xfId="30728" xr:uid="{6D296C2E-739A-42F3-BFC1-34EAA5ACB30A}"/>
    <cellStyle name="SAPBEXexcBad8 2 3 2" xfId="14917" xr:uid="{42CA09F1-E2EE-4BBF-A292-39094ED49F8F}"/>
    <cellStyle name="SAPBEXexcBad8 2 3 2 10" xfId="29015" xr:uid="{AA2DBA97-9AFF-4F9D-9A14-C5126BB7FAE3}"/>
    <cellStyle name="SAPBEXexcBad8 2 3 2 10 2" xfId="41620" xr:uid="{FE61353F-5B28-4B01-AF6D-AD23F8CD2052}"/>
    <cellStyle name="SAPBEXexcBad8 2 3 2 11" xfId="31857" xr:uid="{05D237AA-5DD0-4CED-A5CE-C9BC56E39282}"/>
    <cellStyle name="SAPBEXexcBad8 2 3 2 2" xfId="23950" xr:uid="{4DA39332-8C73-4370-9AD4-6ABF6E0ED4A7}"/>
    <cellStyle name="SAPBEXexcBad8 2 3 2 2 2" xfId="37064" xr:uid="{001FAA88-5D66-442A-BFA7-1A40DB7FAE8C}"/>
    <cellStyle name="SAPBEXexcBad8 2 3 2 3" xfId="24883" xr:uid="{693210CA-3301-471A-BDAE-476A2A379569}"/>
    <cellStyle name="SAPBEXexcBad8 2 3 2 3 2" xfId="37921" xr:uid="{ED981E34-BA44-4A37-B68F-2917C370B75D}"/>
    <cellStyle name="SAPBEXexcBad8 2 3 2 4" xfId="19790" xr:uid="{0BA22E2D-3413-438F-B436-F7B875A9C6F6}"/>
    <cellStyle name="SAPBEXexcBad8 2 3 2 4 2" xfId="33273" xr:uid="{85DB8F42-A1F9-4CA7-B936-92614F4D06B6}"/>
    <cellStyle name="SAPBEXexcBad8 2 3 2 5" xfId="26996" xr:uid="{7C11BA8E-B58D-411A-8751-3C86AA3DBB73}"/>
    <cellStyle name="SAPBEXexcBad8 2 3 2 5 2" xfId="39811" xr:uid="{CBF67BCD-D76B-4985-9D65-9CFC6D6A2282}"/>
    <cellStyle name="SAPBEXexcBad8 2 3 2 6" xfId="22384" xr:uid="{A9A762C7-E5F2-47B7-AD33-7092039B6AF1}"/>
    <cellStyle name="SAPBEXexcBad8 2 3 2 6 2" xfId="35581" xr:uid="{709EF438-6696-4C4F-9384-016C74DF0560}"/>
    <cellStyle name="SAPBEXexcBad8 2 3 2 7" xfId="25032" xr:uid="{1832659E-6AE4-40E7-9983-2046B30D151B}"/>
    <cellStyle name="SAPBEXexcBad8 2 3 2 7 2" xfId="38060" xr:uid="{93FF4F5E-6CAF-416F-A96E-CC8A80891FB4}"/>
    <cellStyle name="SAPBEXexcBad8 2 3 2 8" xfId="6515" xr:uid="{51DC4CE5-4F2E-4FAC-9C44-3EAAE22560C0}"/>
    <cellStyle name="SAPBEXexcBad8 2 3 2 8 2" xfId="30858" xr:uid="{1F9C1E32-7A46-48A0-8CD0-96740A1AB0F6}"/>
    <cellStyle name="SAPBEXexcBad8 2 3 2 9" xfId="29016" xr:uid="{4E7435B0-06AE-4543-9019-E8053146E370}"/>
    <cellStyle name="SAPBEXexcBad8 2 3 2 9 2" xfId="41621" xr:uid="{A065A075-507E-43B2-A77C-980285F6D8AA}"/>
    <cellStyle name="SAPBEXexcBad8 2 3 3" xfId="23164" xr:uid="{AFE56B60-CFB9-4A10-B706-D654D4572C4A}"/>
    <cellStyle name="SAPBEXexcBad8 2 3 3 2" xfId="36310" xr:uid="{768262C4-A4EE-49F4-952A-04E87AACC88F}"/>
    <cellStyle name="SAPBEXexcBad8 2 3 4" xfId="24656" xr:uid="{33523C3D-89D2-49CE-A44C-E8DB4435913D}"/>
    <cellStyle name="SAPBEXexcBad8 2 3 4 2" xfId="37714" xr:uid="{336F6FC2-C30D-48BF-87C1-2FCE3A71798F}"/>
    <cellStyle name="SAPBEXexcBad8 2 3 5" xfId="24241" xr:uid="{9847C71E-2798-4C45-845C-17534CC56BE1}"/>
    <cellStyle name="SAPBEXexcBad8 2 3 5 2" xfId="37339" xr:uid="{A43DD870-4964-4B53-B6A2-F2F6208CE8C5}"/>
    <cellStyle name="SAPBEXexcBad8 2 3 6" xfId="23564" xr:uid="{10E38593-CAC8-4678-8254-63114D0AC525}"/>
    <cellStyle name="SAPBEXexcBad8 2 3 6 2" xfId="36694" xr:uid="{C39E710E-A122-49EC-9892-B125E90BBCCC}"/>
    <cellStyle name="SAPBEXexcBad8 2 3 7" xfId="26140" xr:uid="{44966057-D47B-4200-8FC6-B30FC98F153A}"/>
    <cellStyle name="SAPBEXexcBad8 2 3 7 2" xfId="39049" xr:uid="{F0E9B8B0-7F37-4B4D-AFF5-5CFEDFEB2028}"/>
    <cellStyle name="SAPBEXexcBad8 2 3 8" xfId="26048" xr:uid="{82F618A4-2BCD-4A1A-847D-0018C8930D5E}"/>
    <cellStyle name="SAPBEXexcBad8 2 3 8 2" xfId="38963" xr:uid="{91A0E8D4-5CCB-4FAC-A43B-E67231BF91D1}"/>
    <cellStyle name="SAPBEXexcBad8 2 3 9" xfId="6565" xr:uid="{44C30565-9575-49F5-B0BD-54ED8C12ADAC}"/>
    <cellStyle name="SAPBEXexcBad8 2 3 9 2" xfId="30898" xr:uid="{38BF762C-BEAE-4D35-8440-AB565F8EE908}"/>
    <cellStyle name="SAPBEXexcBad8 2 4" xfId="11717" xr:uid="{1CAF8C73-56FC-4710-B69D-C938DA2FDE11}"/>
    <cellStyle name="SAPBEXexcBad8 2 4 10" xfId="23673" xr:uid="{38C0ABFE-1ED4-4173-9889-D1BA2C0DF6A4}"/>
    <cellStyle name="SAPBEXexcBad8 2 4 10 2" xfId="36788" xr:uid="{F841D0CD-6C88-4507-A1EC-AD0BD9CFEE67}"/>
    <cellStyle name="SAPBEXexcBad8 2 4 2" xfId="21573" xr:uid="{BBB099C6-5F61-47CB-B98C-F2D7268ABEF8}"/>
    <cellStyle name="SAPBEXexcBad8 2 4 2 2" xfId="34897" xr:uid="{9A71E99B-C627-42F8-8154-3C3E8AA55AAD}"/>
    <cellStyle name="SAPBEXexcBad8 2 4 3" xfId="20882" xr:uid="{43E9C1E9-D611-4685-93AD-3E21F4C0480B}"/>
    <cellStyle name="SAPBEXexcBad8 2 4 3 2" xfId="34259" xr:uid="{33262F38-8C73-47F4-9326-07DC633DD616}"/>
    <cellStyle name="SAPBEXexcBad8 2 4 4" xfId="25226" xr:uid="{BDE55ACD-A787-4C68-8DF2-AEE667142DB2}"/>
    <cellStyle name="SAPBEXexcBad8 2 4 4 2" xfId="38234" xr:uid="{D7B88AD6-529D-4D3B-9861-41081EEF1A9D}"/>
    <cellStyle name="SAPBEXexcBad8 2 4 5" xfId="24850" xr:uid="{73690EDC-1DFC-4B42-9304-29576D414DD7}"/>
    <cellStyle name="SAPBEXexcBad8 2 4 5 2" xfId="37893" xr:uid="{C1B6437B-6DF4-455F-8D27-45487ABA66C7}"/>
    <cellStyle name="SAPBEXexcBad8 2 4 6" xfId="19291" xr:uid="{57FCD6DE-5FC9-4A6F-8649-97A5746BA411}"/>
    <cellStyle name="SAPBEXexcBad8 2 4 6 2" xfId="32838" xr:uid="{039D4616-AF96-4771-B11B-1674B5BCECE5}"/>
    <cellStyle name="SAPBEXexcBad8 2 4 7" xfId="7032" xr:uid="{8D4BC59B-DCD9-40FD-8B83-80BDB3E4A439}"/>
    <cellStyle name="SAPBEXexcBad8 2 4 7 2" xfId="31255" xr:uid="{DBA49780-ED45-4BA8-A329-01B2CBF8DBA0}"/>
    <cellStyle name="SAPBEXexcBad8 2 4 8" xfId="20529" xr:uid="{5E8E7648-F08F-4D0D-9C28-6EA591CC0A5E}"/>
    <cellStyle name="SAPBEXexcBad8 2 4 8 2" xfId="33944" xr:uid="{C6BB3783-4136-4CE4-A029-C633A8BA2EA3}"/>
    <cellStyle name="SAPBEXexcBad8 2 4 9" xfId="23255" xr:uid="{2CEA1B75-B7A2-495C-A96B-7203F379D0B9}"/>
    <cellStyle name="SAPBEXexcBad8 2 4 9 2" xfId="36400" xr:uid="{343F88CA-F6E8-4B85-A89E-25BF8D5532F0}"/>
    <cellStyle name="SAPBEXexcBad8 3" xfId="12140" xr:uid="{236ED8ED-1862-4A44-AB86-44D00BD6F327}"/>
    <cellStyle name="SAPBEXexcBad8 3 10" xfId="22723" xr:uid="{48D10A04-48A1-4E0E-8A0C-E029A9A26CD4}"/>
    <cellStyle name="SAPBEXexcBad8 3 10 2" xfId="35893" xr:uid="{972EE1CA-1B96-487C-A220-1241E3623152}"/>
    <cellStyle name="SAPBEXexcBad8 3 11" xfId="29291" xr:uid="{E14C53B6-9BF0-4EF6-A9D9-4468A3C8819F}"/>
    <cellStyle name="SAPBEXexcBad8 3 11 2" xfId="41881" xr:uid="{C19F41A1-FD1F-4DAF-B8FE-0E8EA21A8EF1}"/>
    <cellStyle name="SAPBEXexcBad8 3 2" xfId="11310" xr:uid="{912293B9-3096-411D-AA64-04C8626A3491}"/>
    <cellStyle name="SAPBEXexcBad8 3 2 10" xfId="28433" xr:uid="{4E2E2E24-D7E8-4D5B-82B8-CD63044B836E}"/>
    <cellStyle name="SAPBEXexcBad8 3 2 10 2" xfId="41088" xr:uid="{7D9F6F07-8D69-46F1-9E98-8FCCEC5AA08F}"/>
    <cellStyle name="SAPBEXexcBad8 3 2 11" xfId="31548" xr:uid="{90D80846-0C49-429C-8705-8D66F20170F1}"/>
    <cellStyle name="SAPBEXexcBad8 3 2 2" xfId="21280" xr:uid="{7A36BF02-809E-41FB-A992-1710B63F53AD}"/>
    <cellStyle name="SAPBEXexcBad8 3 2 2 2" xfId="34625" xr:uid="{365F64B3-887F-4CE7-AAAC-BDFB3EE9AF5D}"/>
    <cellStyle name="SAPBEXexcBad8 3 2 3" xfId="24107" xr:uid="{3C9BE229-C0DE-4DE6-8B20-03B8CA48224C}"/>
    <cellStyle name="SAPBEXexcBad8 3 2 3 2" xfId="37221" xr:uid="{859288DD-F7C1-4078-9A03-C83BAED8E6D0}"/>
    <cellStyle name="SAPBEXexcBad8 3 2 4" xfId="24332" xr:uid="{775E8A9C-A262-4C02-9AB7-1A60221ED43A}"/>
    <cellStyle name="SAPBEXexcBad8 3 2 4 2" xfId="37427" xr:uid="{FE49F703-3E21-4998-9DC8-FB13E1016B8B}"/>
    <cellStyle name="SAPBEXexcBad8 3 2 5" xfId="25371" xr:uid="{1099A39B-D9B9-4903-B945-83FC2EDE949E}"/>
    <cellStyle name="SAPBEXexcBad8 3 2 5 2" xfId="38362" xr:uid="{DB07CEFB-BAD4-4E9F-B5D4-2307188D6CE0}"/>
    <cellStyle name="SAPBEXexcBad8 3 2 6" xfId="19433" xr:uid="{572BEBCA-9DAA-4D94-9DF7-7F8ED38A0C11}"/>
    <cellStyle name="SAPBEXexcBad8 3 2 6 2" xfId="32955" xr:uid="{106A5026-12B1-4B45-A27D-15A02B500089}"/>
    <cellStyle name="SAPBEXexcBad8 3 2 7" xfId="19353" xr:uid="{D72D72A6-CA10-4738-941A-F710407EC3EF}"/>
    <cellStyle name="SAPBEXexcBad8 3 2 7 2" xfId="32896" xr:uid="{B04E91E7-FCF3-41E6-984E-793EEF1F037A}"/>
    <cellStyle name="SAPBEXexcBad8 3 2 8" xfId="24345" xr:uid="{A49C928A-5D65-4E46-B4B6-96A6D63B8B79}"/>
    <cellStyle name="SAPBEXexcBad8 3 2 8 2" xfId="37439" xr:uid="{6FF0C4FD-D124-430A-894B-7F01CBE1FD8E}"/>
    <cellStyle name="SAPBEXexcBad8 3 2 9" xfId="7089" xr:uid="{4C6806C1-8A5D-4E6E-AD23-D68E7B3D5518}"/>
    <cellStyle name="SAPBEXexcBad8 3 2 9 2" xfId="31306" xr:uid="{6031761D-A652-44BD-82FB-C945D50FFB1A}"/>
    <cellStyle name="SAPBEXexcBad8 3 3" xfId="21923" xr:uid="{46403BDD-17BC-4301-B872-319888F63A2D}"/>
    <cellStyle name="SAPBEXexcBad8 3 3 2" xfId="35156" xr:uid="{A1869F95-5C7D-45DC-922B-7D7AA3C9E31C}"/>
    <cellStyle name="SAPBEXexcBad8 3 4" xfId="19951" xr:uid="{D35EC4FC-B2DD-438A-B38D-9C735186FD88}"/>
    <cellStyle name="SAPBEXexcBad8 3 4 2" xfId="33426" xr:uid="{562BAB08-B397-4B4C-B9A3-F435682A2DF4}"/>
    <cellStyle name="SAPBEXexcBad8 3 5" xfId="20348" xr:uid="{81633F3F-6EEC-49AC-913B-009AF6D9EE99}"/>
    <cellStyle name="SAPBEXexcBad8 3 5 2" xfId="33785" xr:uid="{99D388BC-CA32-42BE-856B-0B6287350C00}"/>
    <cellStyle name="SAPBEXexcBad8 3 6" xfId="25519" xr:uid="{84501D20-65D6-4D6D-A20D-1DA0A0478BD5}"/>
    <cellStyle name="SAPBEXexcBad8 3 6 2" xfId="38493" xr:uid="{C8803217-15FD-47F1-908D-BF52D60CC064}"/>
    <cellStyle name="SAPBEXexcBad8 3 7" xfId="24242" xr:uid="{0D210CAF-D094-4BC5-AB87-8E0990DA44AA}"/>
    <cellStyle name="SAPBEXexcBad8 3 7 2" xfId="37340" xr:uid="{5EF27171-403C-4543-BF0C-988B6013D9DA}"/>
    <cellStyle name="SAPBEXexcBad8 3 8" xfId="25630" xr:uid="{E90D99BF-8FE2-4791-B5F2-7D8E389C9F6A}"/>
    <cellStyle name="SAPBEXexcBad8 3 8 2" xfId="38593" xr:uid="{24F0B6DA-2A5B-4B69-8092-15F1F3EB09EF}"/>
    <cellStyle name="SAPBEXexcBad8 3 9" xfId="19094" xr:uid="{214286CA-63E4-4C07-AE67-EF178A5DC0E5}"/>
    <cellStyle name="SAPBEXexcBad8 3 9 2" xfId="32661" xr:uid="{07E799FB-4E5E-4182-AD1F-A5B1029D5582}"/>
    <cellStyle name="SAPBEXexcBad8 4" xfId="13894" xr:uid="{C5105017-F79A-4549-8211-C37359F73ED4}"/>
    <cellStyle name="SAPBEXexcBad8 4 10" xfId="28530" xr:uid="{6FD205E7-FFCE-425C-B4BE-637302E33877}"/>
    <cellStyle name="SAPBEXexcBad8 4 10 2" xfId="41176" xr:uid="{C6E6289E-C2A9-4872-9A02-18C8763B0DF9}"/>
    <cellStyle name="SAPBEXexcBad8 4 2" xfId="14916" xr:uid="{2FD4783F-15CC-433D-8EA5-8B7F2A9308B9}"/>
    <cellStyle name="SAPBEXexcBad8 4 2 10" xfId="21492" xr:uid="{39781FFF-2F59-4307-B595-D9987948B78E}"/>
    <cellStyle name="SAPBEXexcBad8 4 2 10 2" xfId="34817" xr:uid="{7A60B235-4260-47F7-868A-38CE6CC2A78A}"/>
    <cellStyle name="SAPBEXexcBad8 4 2 11" xfId="31856" xr:uid="{DD873BCA-9656-4B6F-9121-F5DADB06CD31}"/>
    <cellStyle name="SAPBEXexcBad8 4 2 2" xfId="23949" xr:uid="{9D631FF7-BE4A-48A1-A2F6-0F5675FADAE1}"/>
    <cellStyle name="SAPBEXexcBad8 4 2 2 2" xfId="37063" xr:uid="{64EB80E3-35F6-419B-897F-7D52FE1C4DF9}"/>
    <cellStyle name="SAPBEXexcBad8 4 2 3" xfId="25144" xr:uid="{CA54E057-8CA8-4245-B275-E7D58A84ECBA}"/>
    <cellStyle name="SAPBEXexcBad8 4 2 3 2" xfId="38160" xr:uid="{DCCE1C9C-F8F6-4CDB-8036-1EB3DC83FADA}"/>
    <cellStyle name="SAPBEXexcBad8 4 2 4" xfId="7113" xr:uid="{4F29B761-DBA5-43DD-9792-DF3C37A95B19}"/>
    <cellStyle name="SAPBEXexcBad8 4 2 4 2" xfId="31327" xr:uid="{C6A89A84-C91F-4E6E-A602-29D24679F45E}"/>
    <cellStyle name="SAPBEXexcBad8 4 2 5" xfId="27200" xr:uid="{2631B592-1BAE-4B8F-89D4-79074AA58807}"/>
    <cellStyle name="SAPBEXexcBad8 4 2 5 2" xfId="39987" xr:uid="{235DA74A-67CA-44CC-BF3C-788DB1B55D52}"/>
    <cellStyle name="SAPBEXexcBad8 4 2 6" xfId="23358" xr:uid="{1E61D5EB-AE17-4436-B754-B42BD0E609F0}"/>
    <cellStyle name="SAPBEXexcBad8 4 2 6 2" xfId="36494" xr:uid="{1674FA92-0799-45C5-87E2-80BD7C4D6BE2}"/>
    <cellStyle name="SAPBEXexcBad8 4 2 7" xfId="19585" xr:uid="{9080C977-C656-446C-B6B6-2E7179ABC5CC}"/>
    <cellStyle name="SAPBEXexcBad8 4 2 7 2" xfId="33093" xr:uid="{61D699F4-D05B-4675-A5E4-96A290C45116}"/>
    <cellStyle name="SAPBEXexcBad8 4 2 8" xfId="26937" xr:uid="{477F2826-C481-4601-BDBB-88CE01DB2077}"/>
    <cellStyle name="SAPBEXexcBad8 4 2 8 2" xfId="39757" xr:uid="{D8D04E42-9FC1-4DF8-B5EA-744A9DD54851}"/>
    <cellStyle name="SAPBEXexcBad8 4 2 9" xfId="22573" xr:uid="{1C8DEA8E-1431-4BC3-9934-BF8DB7E3B225}"/>
    <cellStyle name="SAPBEXexcBad8 4 2 9 2" xfId="35753" xr:uid="{5B2D86A4-D22A-43E6-BF0B-5801C655D080}"/>
    <cellStyle name="SAPBEXexcBad8 4 3" xfId="23163" xr:uid="{15E51004-E266-4FAA-8D70-FF6C4D7706F6}"/>
    <cellStyle name="SAPBEXexcBad8 4 3 2" xfId="36309" xr:uid="{9E5CB463-FABF-4AF2-AAB7-A3139154BAAA}"/>
    <cellStyle name="SAPBEXexcBad8 4 4" xfId="24907" xr:uid="{01F83E96-622F-4103-ACDA-6DCF86084BF6}"/>
    <cellStyle name="SAPBEXexcBad8 4 4 2" xfId="37943" xr:uid="{FC16B1BF-85E6-491B-B7F7-2419E7119782}"/>
    <cellStyle name="SAPBEXexcBad8 4 5" xfId="20563" xr:uid="{A09A502A-870E-4133-998E-A38ADE5D41BB}"/>
    <cellStyle name="SAPBEXexcBad8 4 5 2" xfId="33976" xr:uid="{5E1A4000-1D5C-47A8-BBC7-CA37531CAA6D}"/>
    <cellStyle name="SAPBEXexcBad8 4 6" xfId="6970" xr:uid="{2C210425-FD51-4097-9F59-91262A805A52}"/>
    <cellStyle name="SAPBEXexcBad8 4 6 2" xfId="31202" xr:uid="{3EB6E867-15DF-4896-A92A-EC3A3A6DCBB5}"/>
    <cellStyle name="SAPBEXexcBad8 4 7" xfId="22163" xr:uid="{35A1ACF8-2DA6-43A6-B5BC-8F02F457D00F}"/>
    <cellStyle name="SAPBEXexcBad8 4 7 2" xfId="35381" xr:uid="{167FB058-233A-491A-B479-A3B06504049C}"/>
    <cellStyle name="SAPBEXexcBad8 4 8" xfId="27979" xr:uid="{89F0144A-A239-408E-B509-982B8754B813}"/>
    <cellStyle name="SAPBEXexcBad8 4 8 2" xfId="40672" xr:uid="{D118E13A-AC10-4C36-A6E4-9E8B42A3BBF2}"/>
    <cellStyle name="SAPBEXexcBad8 4 9" xfId="22370" xr:uid="{9D0D4D4F-895E-4391-95BE-57E5DC3FA26C}"/>
    <cellStyle name="SAPBEXexcBad8 4 9 2" xfId="35568" xr:uid="{5CD3135E-DAB8-411D-A21A-C3EDFC778EFC}"/>
    <cellStyle name="SAPBEXexcBad8 5" xfId="11716" xr:uid="{F49D0937-D8EC-4ED3-BFEE-132C349A5A0D}"/>
    <cellStyle name="SAPBEXexcBad8 5 10" xfId="5950" xr:uid="{E93D9622-581E-4DF8-B41D-F5A01BC43EBB}"/>
    <cellStyle name="SAPBEXexcBad8 5 10 2" xfId="30402" xr:uid="{0EC03132-5722-4F42-80E9-68390BC6274C}"/>
    <cellStyle name="SAPBEXexcBad8 5 2" xfId="21572" xr:uid="{B707DAD3-AC49-4864-AC5C-41839EA650F9}"/>
    <cellStyle name="SAPBEXexcBad8 5 2 2" xfId="34896" xr:uid="{51DF8301-709F-4D84-863E-23624F6A4101}"/>
    <cellStyle name="SAPBEXexcBad8 5 3" xfId="23664" xr:uid="{DE32F67C-8865-45FF-9146-544C36663A19}"/>
    <cellStyle name="SAPBEXexcBad8 5 3 2" xfId="36780" xr:uid="{ECE8F235-7F4C-45C0-AC44-6685582ED523}"/>
    <cellStyle name="SAPBEXexcBad8 5 4" xfId="6026" xr:uid="{AB3A66CF-5441-41E4-9360-A5B86B4CAF7B}"/>
    <cellStyle name="SAPBEXexcBad8 5 4 2" xfId="30454" xr:uid="{9F03EE20-B77E-453A-855E-6FE443D79812}"/>
    <cellStyle name="SAPBEXexcBad8 5 5" xfId="5773" xr:uid="{F6DEC199-EB37-4DBD-B67C-E88B38B1023E}"/>
    <cellStyle name="SAPBEXexcBad8 5 5 2" xfId="30254" xr:uid="{9FAD6AD9-1E63-429D-94FD-33F6CBFB3041}"/>
    <cellStyle name="SAPBEXexcBad8 5 6" xfId="22661" xr:uid="{52176CA5-674F-4C9D-A211-0ADDD3F46F62}"/>
    <cellStyle name="SAPBEXexcBad8 5 6 2" xfId="35832" xr:uid="{04E62068-E6C4-4BB3-AB0E-78B89900F3D6}"/>
    <cellStyle name="SAPBEXexcBad8 5 7" xfId="24215" xr:uid="{642C8E6E-1426-4E7F-B305-3B1097D9A1D7}"/>
    <cellStyle name="SAPBEXexcBad8 5 7 2" xfId="37317" xr:uid="{FACD6BD1-12BF-414C-8E0B-AD7372A57356}"/>
    <cellStyle name="SAPBEXexcBad8 5 8" xfId="26271" xr:uid="{308B6898-CFE3-4F9B-9E5C-06F8B7414E39}"/>
    <cellStyle name="SAPBEXexcBad8 5 8 2" xfId="39169" xr:uid="{00217765-7F5E-4EBF-9A91-956AEBC29BF8}"/>
    <cellStyle name="SAPBEXexcBad8 5 9" xfId="5065" xr:uid="{2A33D28D-F19C-45C9-B765-123743755602}"/>
    <cellStyle name="SAPBEXexcBad8 5 9 2" xfId="29896" xr:uid="{3786BC36-214D-48DA-9770-CC46C4F07898}"/>
    <cellStyle name="SAPBEXexcBad9" xfId="3175" xr:uid="{7A0E96EF-5AA5-4866-B7E4-EE20DE3FFA46}"/>
    <cellStyle name="SAPBEXexcBad9 2" xfId="3176" xr:uid="{B6C44668-D9C8-4456-8E2B-72D0B1901061}"/>
    <cellStyle name="SAPBEXexcBad9 2 2" xfId="12136" xr:uid="{D5AF0A70-5056-4518-BF54-8A9912892338}"/>
    <cellStyle name="SAPBEXexcBad9 2 2 10" xfId="29264" xr:uid="{4D388442-4C3C-4DCF-B915-0852885A97DF}"/>
    <cellStyle name="SAPBEXexcBad9 2 2 10 2" xfId="41855" xr:uid="{09A0B27D-D847-428B-965F-65F624E66BF2}"/>
    <cellStyle name="SAPBEXexcBad9 2 2 11" xfId="29174" xr:uid="{15391A78-3D98-4EEF-9A25-531A70CB2D94}"/>
    <cellStyle name="SAPBEXexcBad9 2 2 11 2" xfId="41773" xr:uid="{21C2D4A9-2398-4337-85DA-4D6782A86967}"/>
    <cellStyle name="SAPBEXexcBad9 2 2 2" xfId="11313" xr:uid="{BE89AC84-FDDF-4A88-B92D-50C345820323}"/>
    <cellStyle name="SAPBEXexcBad9 2 2 2 10" xfId="21401" xr:uid="{3A4B40AB-D335-455A-BA70-E5C052D8BE68}"/>
    <cellStyle name="SAPBEXexcBad9 2 2 2 10 2" xfId="34736" xr:uid="{9DBD812B-9871-44FF-82E8-D6E4BED78226}"/>
    <cellStyle name="SAPBEXexcBad9 2 2 2 11" xfId="31551" xr:uid="{56F761FD-CB2F-4A81-8ADC-8FEDA1BB7E1E}"/>
    <cellStyle name="SAPBEXexcBad9 2 2 2 2" xfId="21283" xr:uid="{E9D70188-7C41-418F-9D49-2B22AB1D51B7}"/>
    <cellStyle name="SAPBEXexcBad9 2 2 2 2 2" xfId="34628" xr:uid="{B52B86DB-2E1B-42B5-8B1E-C7458F1B8DF8}"/>
    <cellStyle name="SAPBEXexcBad9 2 2 2 3" xfId="19985" xr:uid="{96D3D199-E401-43A6-A2B9-30FD41CBBB72}"/>
    <cellStyle name="SAPBEXexcBad9 2 2 2 3 2" xfId="33459" xr:uid="{5D39BF32-958E-46C3-BA16-B1632988A484}"/>
    <cellStyle name="SAPBEXexcBad9 2 2 2 4" xfId="6385" xr:uid="{B5235FD1-060C-4D56-BA71-D309DCE818F0}"/>
    <cellStyle name="SAPBEXexcBad9 2 2 2 4 2" xfId="30768" xr:uid="{2DC1DF46-36F4-4D7B-99FA-E92FB91DD815}"/>
    <cellStyle name="SAPBEXexcBad9 2 2 2 5" xfId="27305" xr:uid="{C4183E36-FF68-4B8C-B70C-F6A8AF7BBEB8}"/>
    <cellStyle name="SAPBEXexcBad9 2 2 2 5 2" xfId="40083" xr:uid="{63505F31-080D-4B8B-8199-6F53455BF619}"/>
    <cellStyle name="SAPBEXexcBad9 2 2 2 6" xfId="25059" xr:uid="{127F48A7-2905-4473-8B31-978CEDA35816}"/>
    <cellStyle name="SAPBEXexcBad9 2 2 2 6 2" xfId="38084" xr:uid="{409DC59C-7938-45A3-B7C8-0007FA71D345}"/>
    <cellStyle name="SAPBEXexcBad9 2 2 2 7" xfId="24933" xr:uid="{034605A7-B798-40B1-98F4-19D809B0ED13}"/>
    <cellStyle name="SAPBEXexcBad9 2 2 2 7 2" xfId="37967" xr:uid="{710EE36A-F9F6-4859-B0D4-FCC100A61CC7}"/>
    <cellStyle name="SAPBEXexcBad9 2 2 2 8" xfId="27831" xr:uid="{816E7471-AED6-4F35-A7A8-5C7A6304700F}"/>
    <cellStyle name="SAPBEXexcBad9 2 2 2 8 2" xfId="40538" xr:uid="{6DB65C66-62DF-4C11-95A9-A9A7C1778A80}"/>
    <cellStyle name="SAPBEXexcBad9 2 2 2 9" xfId="20486" xr:uid="{8C89CF42-F2D5-4CC9-B509-B2FD677F0B8B}"/>
    <cellStyle name="SAPBEXexcBad9 2 2 2 9 2" xfId="33904" xr:uid="{3956D0DB-4821-4CAF-BE2C-F2511B063449}"/>
    <cellStyle name="SAPBEXexcBad9 2 2 3" xfId="21920" xr:uid="{FF837F07-1C54-4E18-806E-42C3055AA2EA}"/>
    <cellStyle name="SAPBEXexcBad9 2 2 3 2" xfId="35153" xr:uid="{60FEBA70-DB90-473B-869D-B7102D842D8B}"/>
    <cellStyle name="SAPBEXexcBad9 2 2 4" xfId="20989" xr:uid="{6ED379BC-72BA-48E8-A509-F6496C25F151}"/>
    <cellStyle name="SAPBEXexcBad9 2 2 4 2" xfId="34353" xr:uid="{107C06C1-FCF0-4A17-8F32-FBE6A3D03604}"/>
    <cellStyle name="SAPBEXexcBad9 2 2 5" xfId="22286" xr:uid="{5FC2FD45-9773-4BD4-B592-E26E85D11883}"/>
    <cellStyle name="SAPBEXexcBad9 2 2 5 2" xfId="35497" xr:uid="{921A0862-FB77-49B1-818D-CA64889E9BC3}"/>
    <cellStyle name="SAPBEXexcBad9 2 2 6" xfId="19017" xr:uid="{6108896E-11AB-44FC-ADA1-2DA2FABCA734}"/>
    <cellStyle name="SAPBEXexcBad9 2 2 6 2" xfId="32588" xr:uid="{CCC6F96B-925F-4A22-9306-A36E23773D71}"/>
    <cellStyle name="SAPBEXexcBad9 2 2 7" xfId="21469" xr:uid="{82F06B35-8FFA-438A-8470-D9FC265B1A49}"/>
    <cellStyle name="SAPBEXexcBad9 2 2 7 2" xfId="34797" xr:uid="{A6DB4326-4DA4-403A-BD80-E644B9192AB9}"/>
    <cellStyle name="SAPBEXexcBad9 2 2 8" xfId="25093" xr:uid="{178DC642-D41F-4251-B70F-C38D13921DEB}"/>
    <cellStyle name="SAPBEXexcBad9 2 2 8 2" xfId="38116" xr:uid="{34CDC887-27B6-4AF0-A299-4AD264E51AC9}"/>
    <cellStyle name="SAPBEXexcBad9 2 2 9" xfId="26872" xr:uid="{6366113B-9508-405C-A4B2-5164F5A1C330}"/>
    <cellStyle name="SAPBEXexcBad9 2 2 9 2" xfId="39703" xr:uid="{6164C5C1-AF89-42E6-887E-C13915A31922}"/>
    <cellStyle name="SAPBEXexcBad9 2 3" xfId="13897" xr:uid="{543DF38F-7B7D-4C65-B010-3D911A0008E9}"/>
    <cellStyle name="SAPBEXexcBad9 2 3 10" xfId="29199" xr:uid="{272C6E50-976A-472F-8A07-459230EBE13C}"/>
    <cellStyle name="SAPBEXexcBad9 2 3 10 2" xfId="41796" xr:uid="{C8E2F45E-58A2-4E70-91E7-1E662D187CB3}"/>
    <cellStyle name="SAPBEXexcBad9 2 3 2" xfId="14919" xr:uid="{9F767ACE-BE0C-4B4C-AF6A-26293785F184}"/>
    <cellStyle name="SAPBEXexcBad9 2 3 2 10" xfId="6219" xr:uid="{57C7F180-5215-43A7-BC58-CB30FC2B18DC}"/>
    <cellStyle name="SAPBEXexcBad9 2 3 2 10 2" xfId="30626" xr:uid="{B6A77555-C9A4-4A5E-A3B3-ABEB51A64AB4}"/>
    <cellStyle name="SAPBEXexcBad9 2 3 2 11" xfId="31859" xr:uid="{F92364D2-B5F0-404A-9069-186B0E27015C}"/>
    <cellStyle name="SAPBEXexcBad9 2 3 2 2" xfId="23952" xr:uid="{5E27B9EA-7BE0-46C9-B5A8-355D540522BD}"/>
    <cellStyle name="SAPBEXexcBad9 2 3 2 2 2" xfId="37066" xr:uid="{21BE3BED-36AF-474F-A693-BE12C1C6F349}"/>
    <cellStyle name="SAPBEXexcBad9 2 3 2 3" xfId="24628" xr:uid="{78351ED1-FCCC-4944-9223-D3B0C09049E3}"/>
    <cellStyle name="SAPBEXexcBad9 2 3 2 3 2" xfId="37688" xr:uid="{F7C57372-B872-460D-B981-FE7EA29875D5}"/>
    <cellStyle name="SAPBEXexcBad9 2 3 2 4" xfId="18821" xr:uid="{D3ABC1E4-00D2-416E-B1ED-FF5759114054}"/>
    <cellStyle name="SAPBEXexcBad9 2 3 2 4 2" xfId="32407" xr:uid="{61BD3064-2787-491A-A2B2-BB0A88AAE33D}"/>
    <cellStyle name="SAPBEXexcBad9 2 3 2 5" xfId="25674" xr:uid="{ECDB935C-DF38-432F-B18C-6A5AFC54B642}"/>
    <cellStyle name="SAPBEXexcBad9 2 3 2 5 2" xfId="38632" xr:uid="{50EEC4CC-0272-445C-A011-E48F9A332C3F}"/>
    <cellStyle name="SAPBEXexcBad9 2 3 2 6" xfId="19474" xr:uid="{AC6C118D-3FFC-47CA-923E-799FA414D1D7}"/>
    <cellStyle name="SAPBEXexcBad9 2 3 2 6 2" xfId="32993" xr:uid="{E0277246-2046-46F6-9C02-62717C6B9B99}"/>
    <cellStyle name="SAPBEXexcBad9 2 3 2 7" xfId="27163" xr:uid="{2BBFEA8C-B9CC-4732-84AB-910B3FE1C6B3}"/>
    <cellStyle name="SAPBEXexcBad9 2 3 2 7 2" xfId="39957" xr:uid="{596F64A6-01EC-4403-ABB5-74A6ECC72793}"/>
    <cellStyle name="SAPBEXexcBad9 2 3 2 8" xfId="26447" xr:uid="{F0C3327E-3A92-480A-9972-C5EDEBA5DFBE}"/>
    <cellStyle name="SAPBEXexcBad9 2 3 2 8 2" xfId="39319" xr:uid="{AE59BF8C-02F0-406B-B3C3-5EEEE583FDAC}"/>
    <cellStyle name="SAPBEXexcBad9 2 3 2 9" xfId="27936" xr:uid="{1DD988E0-5570-45E1-9A02-FE8EDE0516B7}"/>
    <cellStyle name="SAPBEXexcBad9 2 3 2 9 2" xfId="40634" xr:uid="{FD2324F3-BDA2-4C24-8400-A423F30780A4}"/>
    <cellStyle name="SAPBEXexcBad9 2 3 3" xfId="23166" xr:uid="{528B3554-6B97-4B20-8F8E-C40503BF9FF9}"/>
    <cellStyle name="SAPBEXexcBad9 2 3 3 2" xfId="36312" xr:uid="{7D0B42CC-ACBD-49D2-983C-B7B8BA63C46E}"/>
    <cellStyle name="SAPBEXexcBad9 2 3 4" xfId="6804" xr:uid="{10A3131B-D5B8-45D9-B023-F11E635DCCC5}"/>
    <cellStyle name="SAPBEXexcBad9 2 3 4 2" xfId="31050" xr:uid="{B22657CA-3225-493A-B15F-9C3F24E3D39D}"/>
    <cellStyle name="SAPBEXexcBad9 2 3 5" xfId="24254" xr:uid="{A0ACFFD7-6002-48C0-BDD7-E4ECF32EFC96}"/>
    <cellStyle name="SAPBEXexcBad9 2 3 5 2" xfId="37351" xr:uid="{6EFB4A03-21E1-4190-B0D2-B6C798B507D3}"/>
    <cellStyle name="SAPBEXexcBad9 2 3 6" xfId="8742" xr:uid="{F406B45F-67D7-4989-9146-688334A88CE3}"/>
    <cellStyle name="SAPBEXexcBad9 2 3 6 2" xfId="31505" xr:uid="{2D0C5262-CA0B-45D3-8664-A49F508EDC1F}"/>
    <cellStyle name="SAPBEXexcBad9 2 3 7" xfId="23189" xr:uid="{6C1744E0-061B-4FE8-9D6E-830C084E2817}"/>
    <cellStyle name="SAPBEXexcBad9 2 3 7 2" xfId="36335" xr:uid="{1AA093F4-E319-48B3-836E-0E950BD560C2}"/>
    <cellStyle name="SAPBEXexcBad9 2 3 8" xfId="27906" xr:uid="{917C3A89-064A-4527-8B48-2F412C5FA88D}"/>
    <cellStyle name="SAPBEXexcBad9 2 3 8 2" xfId="40606" xr:uid="{87279E5A-9645-4BB7-B32A-18DE8ADC517D}"/>
    <cellStyle name="SAPBEXexcBad9 2 3 9" xfId="27806" xr:uid="{931AC9E3-6DEC-4181-A0D9-FC20442AE642}"/>
    <cellStyle name="SAPBEXexcBad9 2 3 9 2" xfId="40518" xr:uid="{2074EE8A-8E24-44A1-AA07-DE17D17F6BCF}"/>
    <cellStyle name="SAPBEXexcBad9 2 4" xfId="11719" xr:uid="{7519F809-2BFC-4A49-B2F1-1AC7FC671AAF}"/>
    <cellStyle name="SAPBEXexcBad9 2 4 10" xfId="28677" xr:uid="{8C6DC586-EFBE-482A-B159-040B7D57C12C}"/>
    <cellStyle name="SAPBEXexcBad9 2 4 10 2" xfId="41302" xr:uid="{06252085-6C08-450C-B868-BAC41BE5A4EB}"/>
    <cellStyle name="SAPBEXexcBad9 2 4 2" xfId="21575" xr:uid="{2748F8F0-B724-4099-9FF3-FE2355C7125F}"/>
    <cellStyle name="SAPBEXexcBad9 2 4 2 2" xfId="34899" xr:uid="{3E594B69-3D92-4335-90C3-CE4E27E473E3}"/>
    <cellStyle name="SAPBEXexcBad9 2 4 3" xfId="23614" xr:uid="{8E46AB7A-E26F-4A8B-BFA3-1F1A42D04CF4}"/>
    <cellStyle name="SAPBEXexcBad9 2 4 3 2" xfId="36737" xr:uid="{1D68B18C-A742-47E0-A7B9-049D9A40F913}"/>
    <cellStyle name="SAPBEXexcBad9 2 4 4" xfId="25319" xr:uid="{B958DF05-482A-420B-9CC9-331739B4BACC}"/>
    <cellStyle name="SAPBEXexcBad9 2 4 4 2" xfId="38313" xr:uid="{1F08F843-CD57-4562-ABEC-36C27BB8AA95}"/>
    <cellStyle name="SAPBEXexcBad9 2 4 5" xfId="19126" xr:uid="{A0136DCD-381C-4D30-9328-3D9D831D3D96}"/>
    <cellStyle name="SAPBEXexcBad9 2 4 5 2" xfId="32689" xr:uid="{0778D583-1A37-47B4-B194-0CC070C2D561}"/>
    <cellStyle name="SAPBEXexcBad9 2 4 6" xfId="20405" xr:uid="{35046816-A1D2-4006-B9BC-CFDD030D446C}"/>
    <cellStyle name="SAPBEXexcBad9 2 4 6 2" xfId="33834" xr:uid="{7F6D7805-E647-44C5-8818-ED1AC0FB9648}"/>
    <cellStyle name="SAPBEXexcBad9 2 4 7" xfId="5691" xr:uid="{C15D2AA0-E202-47A3-9FE7-491A740C86FF}"/>
    <cellStyle name="SAPBEXexcBad9 2 4 7 2" xfId="30185" xr:uid="{C99E7DB2-F6C9-4A38-B09A-321A69F85ADF}"/>
    <cellStyle name="SAPBEXexcBad9 2 4 8" xfId="28196" xr:uid="{30385648-67B9-4405-BF5E-79217BAC3B3F}"/>
    <cellStyle name="SAPBEXexcBad9 2 4 8 2" xfId="40872" xr:uid="{A601E1C4-3D21-42FD-86EA-F97513091084}"/>
    <cellStyle name="SAPBEXexcBad9 2 4 9" xfId="21302" xr:uid="{E7340274-57A3-4017-AB68-CE0E3E0AA7EE}"/>
    <cellStyle name="SAPBEXexcBad9 2 4 9 2" xfId="34647" xr:uid="{65D43317-58F7-4E45-BBDB-5BB6CC2234A2}"/>
    <cellStyle name="SAPBEXexcBad9 3" xfId="12137" xr:uid="{998782E4-2AD8-476D-BA1F-6080CFCF18EC}"/>
    <cellStyle name="SAPBEXexcBad9 3 10" xfId="19216" xr:uid="{2E29E106-AD4F-45AE-B35C-34D4608612E3}"/>
    <cellStyle name="SAPBEXexcBad9 3 10 2" xfId="32769" xr:uid="{598ACCF3-7F63-48AE-8237-A9E0F0A6E7BF}"/>
    <cellStyle name="SAPBEXexcBad9 3 11" xfId="28848" xr:uid="{50051AC5-F676-4642-93F4-322E4BDF8834}"/>
    <cellStyle name="SAPBEXexcBad9 3 11 2" xfId="41469" xr:uid="{A64078C4-1892-480E-A42D-2419CC8B556B}"/>
    <cellStyle name="SAPBEXexcBad9 3 2" xfId="11312" xr:uid="{45B4D268-710E-494D-9F5A-43F32B226F60}"/>
    <cellStyle name="SAPBEXexcBad9 3 2 10" xfId="18494" xr:uid="{3876FFD0-6911-4CD1-81EE-B37309B33A7B}"/>
    <cellStyle name="SAPBEXexcBad9 3 2 10 2" xfId="32111" xr:uid="{C2C5123E-52A8-4433-BB91-4527E0A1F696}"/>
    <cellStyle name="SAPBEXexcBad9 3 2 11" xfId="31550" xr:uid="{B1E2E5AE-54F4-4EBF-B04B-DEFB9FB26CF1}"/>
    <cellStyle name="SAPBEXexcBad9 3 2 2" xfId="21282" xr:uid="{92448C32-8128-438D-BCDB-2C445615B70D}"/>
    <cellStyle name="SAPBEXexcBad9 3 2 2 2" xfId="34627" xr:uid="{F2053945-3DE7-442E-9F94-8396BC8136AE}"/>
    <cellStyle name="SAPBEXexcBad9 3 2 3" xfId="23419" xr:uid="{3C7C2158-DDFC-4725-BD62-587CD1767880}"/>
    <cellStyle name="SAPBEXexcBad9 3 2 3 2" xfId="36554" xr:uid="{C8979397-63CB-4400-9808-4353859E00ED}"/>
    <cellStyle name="SAPBEXexcBad9 3 2 4" xfId="26279" xr:uid="{21F65195-416D-42BA-9D3E-AB2E5D3E9A6C}"/>
    <cellStyle name="SAPBEXexcBad9 3 2 4 2" xfId="39175" xr:uid="{77D37DAC-469C-4250-B685-773D7FE1B388}"/>
    <cellStyle name="SAPBEXexcBad9 3 2 5" xfId="18515" xr:uid="{93A7B79B-4549-4938-93F3-C1727BC23CA9}"/>
    <cellStyle name="SAPBEXexcBad9 3 2 5 2" xfId="32128" xr:uid="{1FD7EE1D-77D2-4A78-975A-F3BE425296F1}"/>
    <cellStyle name="SAPBEXexcBad9 3 2 6" xfId="19691" xr:uid="{03A3E497-31B1-4EBD-B095-DA94CC18B9FA}"/>
    <cellStyle name="SAPBEXexcBad9 3 2 6 2" xfId="33183" xr:uid="{FD3F84A7-C91E-4EBC-A316-5FBA7F833AAF}"/>
    <cellStyle name="SAPBEXexcBad9 3 2 7" xfId="27871" xr:uid="{2705A0D9-BEC9-454E-87F2-8435187D7002}"/>
    <cellStyle name="SAPBEXexcBad9 3 2 7 2" xfId="40574" xr:uid="{753A2679-89F9-4747-A5AA-60A9BD4D850D}"/>
    <cellStyle name="SAPBEXexcBad9 3 2 8" xfId="6140" xr:uid="{DFD959CC-EACD-40B2-ADD5-11BC38FD98ED}"/>
    <cellStyle name="SAPBEXexcBad9 3 2 8 2" xfId="30556" xr:uid="{A00732CE-98BA-47FC-AA7E-DD172EC8F37C}"/>
    <cellStyle name="SAPBEXexcBad9 3 2 9" xfId="29357" xr:uid="{5506B21E-6D33-4EBA-B995-8451FD2841CC}"/>
    <cellStyle name="SAPBEXexcBad9 3 2 9 2" xfId="41942" xr:uid="{98C79BE5-7662-4AB4-A5D4-89A4D4D8B8E9}"/>
    <cellStyle name="SAPBEXexcBad9 3 3" xfId="21921" xr:uid="{8F36A09C-DB35-4B26-B795-1C38CBF0E973}"/>
    <cellStyle name="SAPBEXexcBad9 3 3 2" xfId="35154" xr:uid="{CDBAB589-AF5C-4548-9CEC-4A903000AF3D}"/>
    <cellStyle name="SAPBEXexcBad9 3 4" xfId="6164" xr:uid="{92AA7C58-FB90-4526-A81E-83581884899E}"/>
    <cellStyle name="SAPBEXexcBad9 3 4 2" xfId="30579" xr:uid="{057701DC-7BF0-47AC-B728-FB74D8812449}"/>
    <cellStyle name="SAPBEXexcBad9 3 5" xfId="20351" xr:uid="{E4AFC5F8-4062-4024-BEDE-A764D0835149}"/>
    <cellStyle name="SAPBEXexcBad9 3 5 2" xfId="33788" xr:uid="{531355C4-A68E-4EB9-97DC-8DCBB3DBE488}"/>
    <cellStyle name="SAPBEXexcBad9 3 6" xfId="21762" xr:uid="{8ECF9D72-6B22-4C25-A0BF-D13058B1257E}"/>
    <cellStyle name="SAPBEXexcBad9 3 6 2" xfId="35042" xr:uid="{BB261C6C-EB7B-415D-9176-67FCA27A08C8}"/>
    <cellStyle name="SAPBEXexcBad9 3 7" xfId="22026" xr:uid="{52BD5CAA-0CE1-4220-9EE6-F213ECF3CC6B}"/>
    <cellStyle name="SAPBEXexcBad9 3 7 2" xfId="35259" xr:uid="{6EA0B1E6-3622-4918-88C9-1FE87DE99689}"/>
    <cellStyle name="SAPBEXexcBad9 3 8" xfId="5986" xr:uid="{FF71F4B0-7CD1-4106-8EC1-7917B082B0DD}"/>
    <cellStyle name="SAPBEXexcBad9 3 8 2" xfId="30427" xr:uid="{93D0E89B-D7A6-429C-9CA9-D64D20EB5968}"/>
    <cellStyle name="SAPBEXexcBad9 3 9" xfId="19317" xr:uid="{4F3F53F7-25AC-44A2-8939-D24588B930E8}"/>
    <cellStyle name="SAPBEXexcBad9 3 9 2" xfId="32862" xr:uid="{04316C31-D214-4C9D-BEE5-D6EAE06D6114}"/>
    <cellStyle name="SAPBEXexcBad9 4" xfId="13896" xr:uid="{53263D41-909B-43D0-9B70-B5C764697AB9}"/>
    <cellStyle name="SAPBEXexcBad9 4 10" xfId="18989" xr:uid="{BB730863-0643-4915-8957-36469F1632B4}"/>
    <cellStyle name="SAPBEXexcBad9 4 10 2" xfId="32564" xr:uid="{838BD05F-3A10-4BCA-A36F-9B826294D1F8}"/>
    <cellStyle name="SAPBEXexcBad9 4 2" xfId="14918" xr:uid="{2BC54D47-EF56-457A-AC14-4DF36FB16790}"/>
    <cellStyle name="SAPBEXexcBad9 4 2 10" xfId="20544" xr:uid="{1E0819E9-B53D-4853-8F87-74BA666BF72D}"/>
    <cellStyle name="SAPBEXexcBad9 4 2 10 2" xfId="33958" xr:uid="{11E69639-A4B4-43BD-8A65-7FF5103CCE8B}"/>
    <cellStyle name="SAPBEXexcBad9 4 2 11" xfId="31858" xr:uid="{DD174AA3-8C77-4CDA-B827-7653DD055066}"/>
    <cellStyle name="SAPBEXexcBad9 4 2 2" xfId="23951" xr:uid="{F14CFB4A-80BA-4AB5-BB49-A14D65689912}"/>
    <cellStyle name="SAPBEXexcBad9 4 2 2 2" xfId="37065" xr:uid="{3BD507D0-056D-4979-AF8C-172B7EC1F2A0}"/>
    <cellStyle name="SAPBEXexcBad9 4 2 3" xfId="21132" xr:uid="{A4F63E46-71DB-42AB-A8BE-3A84929036D5}"/>
    <cellStyle name="SAPBEXexcBad9 4 2 3 2" xfId="34483" xr:uid="{D6DB2B9F-20BB-4488-9208-B51A0D4AFFA9}"/>
    <cellStyle name="SAPBEXexcBad9 4 2 4" xfId="20323" xr:uid="{50C2EF2D-C994-4F95-ACCA-DA52C47B3D8E}"/>
    <cellStyle name="SAPBEXexcBad9 4 2 4 2" xfId="33764" xr:uid="{77F734B0-B3DA-4673-A4D5-7FFAEBE813C1}"/>
    <cellStyle name="SAPBEXexcBad9 4 2 5" xfId="20609" xr:uid="{AE2FE155-84A8-4890-A93E-B05A8D13A5D4}"/>
    <cellStyle name="SAPBEXexcBad9 4 2 5 2" xfId="34018" xr:uid="{AE6A95EA-CCCF-4B97-A545-4A3BC8F6A21B}"/>
    <cellStyle name="SAPBEXexcBad9 4 2 6" xfId="20381" xr:uid="{16567C4B-0B19-4B06-A2F0-DD19FEBA01B6}"/>
    <cellStyle name="SAPBEXexcBad9 4 2 6 2" xfId="33813" xr:uid="{D4994D7D-0EF5-47D1-A724-879FFF4D5455}"/>
    <cellStyle name="SAPBEXexcBad9 4 2 7" xfId="22151" xr:uid="{2F49FA28-1489-43F8-8BFA-54A2E6C97C47}"/>
    <cellStyle name="SAPBEXexcBad9 4 2 7 2" xfId="35372" xr:uid="{26A4FEA1-8210-4050-A56F-79D7D91736FF}"/>
    <cellStyle name="SAPBEXexcBad9 4 2 8" xfId="28666" xr:uid="{0583F781-FD22-4F19-91F1-0BE5E318F2BF}"/>
    <cellStyle name="SAPBEXexcBad9 4 2 8 2" xfId="41293" xr:uid="{51445ED9-594E-477B-B73C-8C964FD19A7A}"/>
    <cellStyle name="SAPBEXexcBad9 4 2 9" xfId="29227" xr:uid="{AD062329-F0FA-441E-89C5-1F691DAF243F}"/>
    <cellStyle name="SAPBEXexcBad9 4 2 9 2" xfId="41823" xr:uid="{15E903BA-4C40-46B3-B9A3-0007D9E5A598}"/>
    <cellStyle name="SAPBEXexcBad9 4 3" xfId="23165" xr:uid="{4D99F3A9-8F35-48D4-834D-8D9F382F17DA}"/>
    <cellStyle name="SAPBEXexcBad9 4 3 2" xfId="36311" xr:uid="{E38F7599-BAB5-4929-AB4F-A1964DCFC08F}"/>
    <cellStyle name="SAPBEXexcBad9 4 4" xfId="20148" xr:uid="{6C08A3D0-D02A-4E30-96CC-BC01F5EF3603}"/>
    <cellStyle name="SAPBEXexcBad9 4 4 2" xfId="33607" xr:uid="{97DABDF7-A939-4852-BE92-E38FFD6CB2FD}"/>
    <cellStyle name="SAPBEXexcBad9 4 5" xfId="18714" xr:uid="{073578E2-4D64-4FCD-B2FA-82BFB87A3474}"/>
    <cellStyle name="SAPBEXexcBad9 4 5 2" xfId="32312" xr:uid="{1E24331B-F52C-4FEC-86E4-A988BF1F83F2}"/>
    <cellStyle name="SAPBEXexcBad9 4 6" xfId="6526" xr:uid="{0D389B2D-0FA0-4F46-BEC0-3F4C15A46976}"/>
    <cellStyle name="SAPBEXexcBad9 4 6 2" xfId="30869" xr:uid="{91D1F05B-16EC-40FE-BE63-2B8BCC95ED28}"/>
    <cellStyle name="SAPBEXexcBad9 4 7" xfId="24942" xr:uid="{330D27A6-2E47-4B71-BA95-2B1B6D99C3B4}"/>
    <cellStyle name="SAPBEXexcBad9 4 7 2" xfId="37976" xr:uid="{B47A0615-370E-4356-97B8-994B601E1A18}"/>
    <cellStyle name="SAPBEXexcBad9 4 8" xfId="5517" xr:uid="{8EE00339-3019-4466-BF9A-88A893843392}"/>
    <cellStyle name="SAPBEXexcBad9 4 8 2" xfId="30034" xr:uid="{582108D2-56F2-4142-9CBA-D59E24CAFF67}"/>
    <cellStyle name="SAPBEXexcBad9 4 9" xfId="28289" xr:uid="{DE7FE5FD-0FA5-462B-8823-F2BEDAB96E96}"/>
    <cellStyle name="SAPBEXexcBad9 4 9 2" xfId="40956" xr:uid="{FDEBDE7A-17A2-420A-A2EE-AE2DA0CD4425}"/>
    <cellStyle name="SAPBEXexcBad9 5" xfId="11718" xr:uid="{46BC9D3C-EB4D-46A9-9E39-A4260E3C5DCA}"/>
    <cellStyle name="SAPBEXexcBad9 5 10" xfId="28980" xr:uid="{9B32E6FC-2681-4946-99E7-6BA528A465D2}"/>
    <cellStyle name="SAPBEXexcBad9 5 10 2" xfId="41589" xr:uid="{1EB61699-97BE-4D1E-9CB2-A8F96C613E4E}"/>
    <cellStyle name="SAPBEXexcBad9 5 2" xfId="21574" xr:uid="{F2726E1A-6818-47F8-8112-1E41B1C6EAE3}"/>
    <cellStyle name="SAPBEXexcBad9 5 2 2" xfId="34898" xr:uid="{66105DC3-D5E9-4549-A48F-143ABF6F498A}"/>
    <cellStyle name="SAPBEXexcBad9 5 3" xfId="22836" xr:uid="{CB8253E5-2329-460B-A8E0-3839A7629488}"/>
    <cellStyle name="SAPBEXexcBad9 5 3 2" xfId="35992" xr:uid="{F2D42B55-F09E-4C00-83EE-FA404C581358}"/>
    <cellStyle name="SAPBEXexcBad9 5 4" xfId="5758" xr:uid="{3AD830B1-393F-4EDB-9372-3338FF0631FA}"/>
    <cellStyle name="SAPBEXexcBad9 5 4 2" xfId="30242" xr:uid="{467598EC-5343-48F6-8A8C-DACBE4D93C6B}"/>
    <cellStyle name="SAPBEXexcBad9 5 5" xfId="5802" xr:uid="{6D875C6B-37E5-4AE0-8D55-E4419DEDA44D}"/>
    <cellStyle name="SAPBEXexcBad9 5 5 2" xfId="30280" xr:uid="{CA0356D9-5ED2-4308-8F57-DE82BC67A5ED}"/>
    <cellStyle name="SAPBEXexcBad9 5 6" xfId="20496" xr:uid="{2BC83FCA-30EC-416E-9114-2EBB52BAC610}"/>
    <cellStyle name="SAPBEXexcBad9 5 6 2" xfId="33913" xr:uid="{1DCAE8DB-9245-442A-A66C-CCD9A7ADCE52}"/>
    <cellStyle name="SAPBEXexcBad9 5 7" xfId="20943" xr:uid="{CFB2A10C-5876-425A-9755-EEA095789EBA}"/>
    <cellStyle name="SAPBEXexcBad9 5 7 2" xfId="34313" xr:uid="{FE90458D-F26C-4EB7-BF47-06FE54B7511E}"/>
    <cellStyle name="SAPBEXexcBad9 5 8" xfId="6149" xr:uid="{8378F2FC-0DD5-4A31-8464-C951EE359849}"/>
    <cellStyle name="SAPBEXexcBad9 5 8 2" xfId="30565" xr:uid="{3A72AC9D-2EE1-4854-ADD3-E48EDCDD17DB}"/>
    <cellStyle name="SAPBEXexcBad9 5 9" xfId="29021" xr:uid="{8BCE2E1C-2B2D-4F5F-84AC-82CB6F1754B1}"/>
    <cellStyle name="SAPBEXexcBad9 5 9 2" xfId="41626" xr:uid="{83D3B837-1411-419A-96C0-FFF808FD26CE}"/>
    <cellStyle name="SAPBEXexcCritical4" xfId="3177" xr:uid="{8365454E-3A82-471E-B2E5-FB52A5797190}"/>
    <cellStyle name="SAPBEXexcCritical4 2" xfId="3178" xr:uid="{796828F1-8C26-482A-99AE-DD647169A599}"/>
    <cellStyle name="SAPBEXexcCritical4 2 2" xfId="12134" xr:uid="{B6767232-E63D-400E-BE07-A2290A489010}"/>
    <cellStyle name="SAPBEXexcCritical4 2 2 10" xfId="28511" xr:uid="{0C40778B-F65E-4F73-BBEA-F95080F32E95}"/>
    <cellStyle name="SAPBEXexcCritical4 2 2 10 2" xfId="41158" xr:uid="{6B6753E8-5780-4BCE-8B1C-E4331374BAB8}"/>
    <cellStyle name="SAPBEXexcCritical4 2 2 11" xfId="21467" xr:uid="{B09D751E-AE01-462C-A521-52606D5962AF}"/>
    <cellStyle name="SAPBEXexcCritical4 2 2 11 2" xfId="34795" xr:uid="{AAA564C1-16C5-4009-A289-B1EE924A38F6}"/>
    <cellStyle name="SAPBEXexcCritical4 2 2 2" xfId="11315" xr:uid="{50B67745-BB2E-435E-8548-1AF569BDAF5B}"/>
    <cellStyle name="SAPBEXexcCritical4 2 2 2 10" xfId="29354" xr:uid="{E422BA4B-4458-4A1D-8D5B-568875CB24EB}"/>
    <cellStyle name="SAPBEXexcCritical4 2 2 2 10 2" xfId="41939" xr:uid="{1D0200FC-2E8E-447A-89C2-CE3D289213D7}"/>
    <cellStyle name="SAPBEXexcCritical4 2 2 2 11" xfId="31553" xr:uid="{E28B7CAB-B2C0-4C4F-B2F5-7531357C76BD}"/>
    <cellStyle name="SAPBEXexcCritical4 2 2 2 2" xfId="21285" xr:uid="{13FD5539-D3E7-4D93-86E5-9C662F995C18}"/>
    <cellStyle name="SAPBEXexcCritical4 2 2 2 2 2" xfId="34630" xr:uid="{6BA88C3A-FD8D-4350-9C46-05CA28EA6993}"/>
    <cellStyle name="SAPBEXexcCritical4 2 2 2 3" xfId="23333" xr:uid="{EAAFC8D7-718F-4DE8-A27A-0F943C897556}"/>
    <cellStyle name="SAPBEXexcCritical4 2 2 2 3 2" xfId="36471" xr:uid="{CBC84083-218D-4323-9FD8-E7B1201A019F}"/>
    <cellStyle name="SAPBEXexcCritical4 2 2 2 4" xfId="20378" xr:uid="{2477A71C-BB94-4C99-A58F-8CA2CBB2EAAE}"/>
    <cellStyle name="SAPBEXexcCritical4 2 2 2 4 2" xfId="33811" xr:uid="{E38313B4-BF63-4F2E-8248-FCAAC46B24E7}"/>
    <cellStyle name="SAPBEXexcCritical4 2 2 2 5" xfId="27274" xr:uid="{86C8C069-F9CA-4377-9F33-44B34672AA1D}"/>
    <cellStyle name="SAPBEXexcCritical4 2 2 2 5 2" xfId="40056" xr:uid="{A97C67FE-5BE1-4AB8-8C2D-0D14062C68AC}"/>
    <cellStyle name="SAPBEXexcCritical4 2 2 2 6" xfId="18863" xr:uid="{A8D97BAE-F2A2-4542-8BEA-9D82A1111F12}"/>
    <cellStyle name="SAPBEXexcCritical4 2 2 2 6 2" xfId="32448" xr:uid="{7E5700CD-30DD-4DE7-A69E-15B43527A0B1}"/>
    <cellStyle name="SAPBEXexcCritical4 2 2 2 7" xfId="23634" xr:uid="{09E57E49-8097-496D-9B41-3AEFAF8FBDA8}"/>
    <cellStyle name="SAPBEXexcCritical4 2 2 2 7 2" xfId="36751" xr:uid="{A1D2D4BF-712B-48F4-9CEB-07A1BA6E2268}"/>
    <cellStyle name="SAPBEXexcCritical4 2 2 2 8" xfId="27348" xr:uid="{2ACBC08F-6604-46D5-898C-941AE1C279F9}"/>
    <cellStyle name="SAPBEXexcCritical4 2 2 2 8 2" xfId="40120" xr:uid="{76D35DEE-420E-4014-907D-8E7320ACC135}"/>
    <cellStyle name="SAPBEXexcCritical4 2 2 2 9" xfId="28623" xr:uid="{67FF65C0-CB50-4B1E-BFD8-C26A9B6510AE}"/>
    <cellStyle name="SAPBEXexcCritical4 2 2 2 9 2" xfId="41255" xr:uid="{630F03D9-201B-4591-A946-D6964BA134FA}"/>
    <cellStyle name="SAPBEXexcCritical4 2 2 3" xfId="21918" xr:uid="{121266B0-FF42-44EB-9B1F-1695516E933D}"/>
    <cellStyle name="SAPBEXexcCritical4 2 2 3 2" xfId="35151" xr:uid="{F949D018-C3A5-4542-9AAD-91B381054F55}"/>
    <cellStyle name="SAPBEXexcCritical4 2 2 4" xfId="24131" xr:uid="{616AE8E9-8DB8-449A-861B-91CC2F379965}"/>
    <cellStyle name="SAPBEXexcCritical4 2 2 4 2" xfId="37241" xr:uid="{D9C4A6B7-0EFA-4762-8FBD-C28917D9842C}"/>
    <cellStyle name="SAPBEXexcCritical4 2 2 5" xfId="20349" xr:uid="{0A21402E-ED7E-496B-A55B-F9EF5564D126}"/>
    <cellStyle name="SAPBEXexcCritical4 2 2 5 2" xfId="33786" xr:uid="{8EA76C53-1586-4498-BD25-B980BA9EC1FF}"/>
    <cellStyle name="SAPBEXexcCritical4 2 2 6" xfId="22482" xr:uid="{C634A8ED-B257-4D55-8A4C-30721F50563C}"/>
    <cellStyle name="SAPBEXexcCritical4 2 2 6 2" xfId="35670" xr:uid="{0F74E970-2E11-4FDD-AB4F-C5678E7286C1}"/>
    <cellStyle name="SAPBEXexcCritical4 2 2 7" xfId="25390" xr:uid="{ED590B4F-C360-4211-B179-6D2CB563AABE}"/>
    <cellStyle name="SAPBEXexcCritical4 2 2 7 2" xfId="38379" xr:uid="{91513BA1-BF6F-4A9E-B2D6-E5232A35762B}"/>
    <cellStyle name="SAPBEXexcCritical4 2 2 8" xfId="24873" xr:uid="{0106B5C0-C2C4-43E5-A112-27731781FA7F}"/>
    <cellStyle name="SAPBEXexcCritical4 2 2 8 2" xfId="37912" xr:uid="{5C4D880F-D847-4787-8BEF-75C6191CAB52}"/>
    <cellStyle name="SAPBEXexcCritical4 2 2 9" xfId="19789" xr:uid="{01C9CF2F-B854-4359-AF1C-5741F5781322}"/>
    <cellStyle name="SAPBEXexcCritical4 2 2 9 2" xfId="33272" xr:uid="{5C1A074F-708E-41B0-8DBB-F8C5BFB1BDCA}"/>
    <cellStyle name="SAPBEXexcCritical4 2 3" xfId="13899" xr:uid="{B20C070B-4E74-4883-B8F6-7BFC2B9A5FF1}"/>
    <cellStyle name="SAPBEXexcCritical4 2 3 10" xfId="25588" xr:uid="{F8A0332B-4496-458B-913B-E5C5E736DD6D}"/>
    <cellStyle name="SAPBEXexcCritical4 2 3 10 2" xfId="38553" xr:uid="{176045B5-E8F0-4CCD-9B29-DDEE85AA9C2A}"/>
    <cellStyle name="SAPBEXexcCritical4 2 3 2" xfId="14921" xr:uid="{0B552B5B-1526-4B53-921F-492EB2F56ED0}"/>
    <cellStyle name="SAPBEXexcCritical4 2 3 2 10" xfId="19271" xr:uid="{7BC802EB-415E-4222-9550-6E9DA25EED36}"/>
    <cellStyle name="SAPBEXexcCritical4 2 3 2 10 2" xfId="32820" xr:uid="{EC99B357-4E0E-4460-A8FB-60E93B3056C5}"/>
    <cellStyle name="SAPBEXexcCritical4 2 3 2 11" xfId="31861" xr:uid="{3B664D61-9A12-4AEE-84B1-6D9C45FC2D78}"/>
    <cellStyle name="SAPBEXexcCritical4 2 3 2 2" xfId="23954" xr:uid="{93C7A470-74B3-4A99-9865-2F44D94F3328}"/>
    <cellStyle name="SAPBEXexcCritical4 2 3 2 2 2" xfId="37068" xr:uid="{3FEC4DEE-39B6-49E4-95B4-BBD296186EE9}"/>
    <cellStyle name="SAPBEXexcCritical4 2 3 2 3" xfId="19050" xr:uid="{0EA1E4DF-87AA-41C7-85C7-46FC9713D6A4}"/>
    <cellStyle name="SAPBEXexcCritical4 2 3 2 3 2" xfId="32620" xr:uid="{8BF11F7F-799A-4FF4-9290-4BD3649FCD68}"/>
    <cellStyle name="SAPBEXexcCritical4 2 3 2 4" xfId="26392" xr:uid="{DBADD62D-CD13-442C-AA8D-C5C67D0768D1}"/>
    <cellStyle name="SAPBEXexcCritical4 2 3 2 4 2" xfId="39268" xr:uid="{269E0180-A8A9-4536-8094-C6BCCDA7DBD8}"/>
    <cellStyle name="SAPBEXexcCritical4 2 3 2 5" xfId="5967" xr:uid="{E9A466D7-A7F1-4D37-AC63-FA76E4FE9F77}"/>
    <cellStyle name="SAPBEXexcCritical4 2 3 2 5 2" xfId="30414" xr:uid="{E1A4019A-106F-4D40-BBF3-44688CA1E3FF}"/>
    <cellStyle name="SAPBEXexcCritical4 2 3 2 6" xfId="6463" xr:uid="{6330F2B1-28B1-4E37-AA55-B38F68356618}"/>
    <cellStyle name="SAPBEXexcCritical4 2 3 2 6 2" xfId="30816" xr:uid="{9A30E0D4-E07E-44E0-A22F-4CE4CDAFDD7D}"/>
    <cellStyle name="SAPBEXexcCritical4 2 3 2 7" xfId="26280" xr:uid="{DF4F66F2-7588-455F-B294-8775A8BE9BC9}"/>
    <cellStyle name="SAPBEXexcCritical4 2 3 2 7 2" xfId="39176" xr:uid="{4B420E2D-BB4C-40F1-A372-CA9E44FD72FC}"/>
    <cellStyle name="SAPBEXexcCritical4 2 3 2 8" xfId="24997" xr:uid="{C3E10287-AF39-4746-8F76-25CD2C2C2908}"/>
    <cellStyle name="SAPBEXexcCritical4 2 3 2 8 2" xfId="38027" xr:uid="{9DEC3CD5-5F7F-4D1C-A235-4D845030CE73}"/>
    <cellStyle name="SAPBEXexcCritical4 2 3 2 9" xfId="29213" xr:uid="{2FAC5262-6E18-4AE1-9D21-9D5253D4B78F}"/>
    <cellStyle name="SAPBEXexcCritical4 2 3 2 9 2" xfId="41810" xr:uid="{E7C04A0F-A0E6-4815-904E-2543D8D0A1F6}"/>
    <cellStyle name="SAPBEXexcCritical4 2 3 3" xfId="23168" xr:uid="{5E30AEDB-BD13-4D6C-8A9C-25FF3B5B1F77}"/>
    <cellStyle name="SAPBEXexcCritical4 2 3 3 2" xfId="36314" xr:uid="{CDEDB710-B166-4234-8D35-C1A9187B43C7}"/>
    <cellStyle name="SAPBEXexcCritical4 2 3 4" xfId="25403" xr:uid="{C6C1754E-3372-4809-BDE3-4E8AAB80A3C7}"/>
    <cellStyle name="SAPBEXexcCritical4 2 3 4 2" xfId="38391" xr:uid="{9C360B8B-53AB-4928-919B-9FA901B1CB48}"/>
    <cellStyle name="SAPBEXexcCritical4 2 3 5" xfId="18716" xr:uid="{35F9AAE7-D957-4F1D-87A2-34FBB1AEDC3C}"/>
    <cellStyle name="SAPBEXexcCritical4 2 3 5 2" xfId="32314" xr:uid="{B395D915-257F-4058-9759-D6F6B5C2D712}"/>
    <cellStyle name="SAPBEXexcCritical4 2 3 6" xfId="20706" xr:uid="{BDCD3178-8012-4761-A047-0D16531E2958}"/>
    <cellStyle name="SAPBEXexcCritical4 2 3 6 2" xfId="34107" xr:uid="{CE268BEE-87C4-45E4-8031-0F3ABEEE411F}"/>
    <cellStyle name="SAPBEXexcCritical4 2 3 7" xfId="24991" xr:uid="{14C752E3-B05F-49DC-9209-8E463791B217}"/>
    <cellStyle name="SAPBEXexcCritical4 2 3 7 2" xfId="38021" xr:uid="{F4125B91-8221-4268-B88D-31661C54684B}"/>
    <cellStyle name="SAPBEXexcCritical4 2 3 8" xfId="18552" xr:uid="{EA5F4B4E-ACB0-4268-9C7C-9EC9CB3CC2E8}"/>
    <cellStyle name="SAPBEXexcCritical4 2 3 8 2" xfId="32158" xr:uid="{E2ECFC17-C841-46DB-861D-FA51C7DC5B17}"/>
    <cellStyle name="SAPBEXexcCritical4 2 3 9" xfId="20862" xr:uid="{747523C6-12D2-4A5D-A6F5-EF9F208169D3}"/>
    <cellStyle name="SAPBEXexcCritical4 2 3 9 2" xfId="34241" xr:uid="{BE6C4123-3061-474F-A056-10BC3D691E96}"/>
    <cellStyle name="SAPBEXexcCritical4 2 4" xfId="11721" xr:uid="{762E4C22-2E9C-430E-8361-6096BD1F751D}"/>
    <cellStyle name="SAPBEXexcCritical4 2 4 10" xfId="28824" xr:uid="{B3F8BADA-130F-4C64-B2B7-2BCD372336BB}"/>
    <cellStyle name="SAPBEXexcCritical4 2 4 10 2" xfId="41446" xr:uid="{973F6881-DA5F-4345-9A6E-89D8AEA40216}"/>
    <cellStyle name="SAPBEXexcCritical4 2 4 2" xfId="21577" xr:uid="{B32F1C25-C923-40BA-B541-944390EA8B21}"/>
    <cellStyle name="SAPBEXexcCritical4 2 4 2 2" xfId="34901" xr:uid="{ACA7C5AF-A04C-478C-BBC2-2F5C3F82B50B}"/>
    <cellStyle name="SAPBEXexcCritical4 2 4 3" xfId="22799" xr:uid="{7160472F-B9A6-45A7-95EF-ACBF969A99E8}"/>
    <cellStyle name="SAPBEXexcCritical4 2 4 3 2" xfId="35961" xr:uid="{07BFBA1B-7DF2-4AE7-AD73-93191531AF4D}"/>
    <cellStyle name="SAPBEXexcCritical4 2 4 4" xfId="6741" xr:uid="{FA3BFF87-FB60-42D1-B1ED-8CBFF5778886}"/>
    <cellStyle name="SAPBEXexcCritical4 2 4 4 2" xfId="30991" xr:uid="{336BB9B1-76EC-4807-8294-A9DC6C39ADF8}"/>
    <cellStyle name="SAPBEXexcCritical4 2 4 5" xfId="20315" xr:uid="{B306C35E-641E-4EEC-80BA-2057BDEB1F08}"/>
    <cellStyle name="SAPBEXexcCritical4 2 4 5 2" xfId="33756" xr:uid="{FEFA5268-CD9B-42B4-80B9-87DAC19C124E}"/>
    <cellStyle name="SAPBEXexcCritical4 2 4 6" xfId="5907" xr:uid="{8077CBFE-7EB3-4C3B-9F92-48EE3EFE2213}"/>
    <cellStyle name="SAPBEXexcCritical4 2 4 6 2" xfId="30367" xr:uid="{9C2DE8F9-FE35-494D-991B-4AA6FC945A05}"/>
    <cellStyle name="SAPBEXexcCritical4 2 4 7" xfId="25277" xr:uid="{678351DD-1F25-4E8F-8B5E-C9BFB2004CA3}"/>
    <cellStyle name="SAPBEXexcCritical4 2 4 7 2" xfId="38279" xr:uid="{86F97F0C-D2A8-48A1-8CAE-6F74D0FCAA7B}"/>
    <cellStyle name="SAPBEXexcCritical4 2 4 8" xfId="19568" xr:uid="{42B75E84-C0B1-4FDB-882A-CD8214DC1303}"/>
    <cellStyle name="SAPBEXexcCritical4 2 4 8 2" xfId="33076" xr:uid="{4CCDB991-D7A1-440C-BDC9-35F5EC4FBF83}"/>
    <cellStyle name="SAPBEXexcCritical4 2 4 9" xfId="21180" xr:uid="{572D468C-0711-4763-AD86-8695BE701C53}"/>
    <cellStyle name="SAPBEXexcCritical4 2 4 9 2" xfId="34530" xr:uid="{D7EA1882-668A-4A92-83AA-951C18325B03}"/>
    <cellStyle name="SAPBEXexcCritical4 3" xfId="12135" xr:uid="{FE94B0A7-6A06-4CA7-82EF-B7D22B977DE0}"/>
    <cellStyle name="SAPBEXexcCritical4 3 10" xfId="29517" xr:uid="{9C1492FB-B148-4180-8A30-B6C3331AFE4F}"/>
    <cellStyle name="SAPBEXexcCritical4 3 10 2" xfId="42096" xr:uid="{48D22297-215D-4542-9F98-6DAE8B712550}"/>
    <cellStyle name="SAPBEXexcCritical4 3 11" xfId="29274" xr:uid="{E379554E-C69A-4FE8-80F9-564B09004035}"/>
    <cellStyle name="SAPBEXexcCritical4 3 11 2" xfId="41864" xr:uid="{0651F58E-569A-4AA9-B26D-ED9D8F2D32CB}"/>
    <cellStyle name="SAPBEXexcCritical4 3 2" xfId="11314" xr:uid="{FCFF96DC-B3CA-4404-BE06-FB42A156D3E8}"/>
    <cellStyle name="SAPBEXexcCritical4 3 2 10" xfId="29754" xr:uid="{97E828EE-2001-4FAB-A7E7-D2B2ACEF0110}"/>
    <cellStyle name="SAPBEXexcCritical4 3 2 10 2" xfId="42320" xr:uid="{86DBC0B6-A84C-4478-A116-0CE2D1732D97}"/>
    <cellStyle name="SAPBEXexcCritical4 3 2 11" xfId="31552" xr:uid="{B8AF97BF-F0D3-44E8-8882-06091ECD2F8E}"/>
    <cellStyle name="SAPBEXexcCritical4 3 2 2" xfId="21284" xr:uid="{E1735CE4-A30B-466A-997A-2D939EBA0101}"/>
    <cellStyle name="SAPBEXexcCritical4 3 2 2 2" xfId="34629" xr:uid="{44DB546C-79BE-4567-A6AD-1157C0D40A7D}"/>
    <cellStyle name="SAPBEXexcCritical4 3 2 3" xfId="22620" xr:uid="{D83E2364-FBE1-46F5-8781-A84C12832520}"/>
    <cellStyle name="SAPBEXexcCritical4 3 2 3 2" xfId="35797" xr:uid="{C781B953-050D-43B9-8DF5-E27A0335FD12}"/>
    <cellStyle name="SAPBEXexcCritical4 3 2 4" xfId="24761" xr:uid="{3BC8CADA-BF7C-4459-BD2C-EC6947804B95}"/>
    <cellStyle name="SAPBEXexcCritical4 3 2 4 2" xfId="37809" xr:uid="{072E6E53-F9A3-4ACA-AA6C-0D4969AF1CC6}"/>
    <cellStyle name="SAPBEXexcCritical4 3 2 5" xfId="24441" xr:uid="{5BC3B613-4CC1-4F30-BC06-E11F658AF4A0}"/>
    <cellStyle name="SAPBEXexcCritical4 3 2 5 2" xfId="37525" xr:uid="{968399C8-97B0-4E1F-AA4E-CF1CC3259F40}"/>
    <cellStyle name="SAPBEXexcCritical4 3 2 6" xfId="21489" xr:uid="{8CE8ED81-AF9C-411F-A98D-2213170ADFCC}"/>
    <cellStyle name="SAPBEXexcCritical4 3 2 6 2" xfId="34814" xr:uid="{8AC2A5A4-FDC1-4EE2-BCC3-1CD9E0E81391}"/>
    <cellStyle name="SAPBEXexcCritical4 3 2 7" xfId="26855" xr:uid="{15F77423-A268-41BF-89CD-C054CD516EC9}"/>
    <cellStyle name="SAPBEXexcCritical4 3 2 7 2" xfId="39689" xr:uid="{323CD591-7D9C-45D2-ADD9-80577B62886E}"/>
    <cellStyle name="SAPBEXexcCritical4 3 2 8" xfId="24998" xr:uid="{4C4B3A67-791B-4F29-9F04-E73545836CDB}"/>
    <cellStyle name="SAPBEXexcCritical4 3 2 8 2" xfId="38028" xr:uid="{7F33F00A-9646-4F4E-8D66-0E46A68FA983}"/>
    <cellStyle name="SAPBEXexcCritical4 3 2 9" xfId="6001" xr:uid="{1F5D861D-9FE5-40C3-A5ED-B403AF74D0CB}"/>
    <cellStyle name="SAPBEXexcCritical4 3 2 9 2" xfId="30433" xr:uid="{4188356F-BBC9-4EA9-AF6F-58EB488D257C}"/>
    <cellStyle name="SAPBEXexcCritical4 3 3" xfId="21919" xr:uid="{B3EDDCB1-F111-4F0C-A1CF-AD6BDEA79E23}"/>
    <cellStyle name="SAPBEXexcCritical4 3 3 2" xfId="35152" xr:uid="{BA63019E-BF2F-46AB-A8D4-2CF34B568C00}"/>
    <cellStyle name="SAPBEXexcCritical4 3 4" xfId="21347" xr:uid="{BE130945-B4FC-4E16-9207-CD59C97F4A39}"/>
    <cellStyle name="SAPBEXexcCritical4 3 4 2" xfId="34687" xr:uid="{F0700D47-216C-4B13-9B49-C99E827A334C}"/>
    <cellStyle name="SAPBEXexcCritical4 3 5" xfId="19819" xr:uid="{8D0A1EB9-5667-4EBF-96AB-7A100CDD9D19}"/>
    <cellStyle name="SAPBEXexcCritical4 3 5 2" xfId="33302" xr:uid="{6C1232B9-9563-4C1D-9AAB-08200A02CD75}"/>
    <cellStyle name="SAPBEXexcCritical4 3 6" xfId="19943" xr:uid="{1C75BC21-F625-43EE-8C2F-B821E6AA3DFD}"/>
    <cellStyle name="SAPBEXexcCritical4 3 6 2" xfId="33418" xr:uid="{092A6911-40B9-469C-900B-BDE4FEDE1B1F}"/>
    <cellStyle name="SAPBEXexcCritical4 3 7" xfId="8619" xr:uid="{FE6FAD0F-BEC4-403B-BCC5-9AA9EA98AB73}"/>
    <cellStyle name="SAPBEXexcCritical4 3 7 2" xfId="31486" xr:uid="{ADF3EFB1-7442-4FAF-9EB0-0D765142CE66}"/>
    <cellStyle name="SAPBEXexcCritical4 3 8" xfId="20025" xr:uid="{643EDDAA-5575-43CB-A92E-B8550C79F10B}"/>
    <cellStyle name="SAPBEXexcCritical4 3 8 2" xfId="33499" xr:uid="{F858E078-5F57-4EF3-9E3D-6B2EB20EB15B}"/>
    <cellStyle name="SAPBEXexcCritical4 3 9" xfId="5471" xr:uid="{A4ED58BE-FB28-4433-AF24-F3043F0A7BBA}"/>
    <cellStyle name="SAPBEXexcCritical4 3 9 2" xfId="29997" xr:uid="{CF4B6C78-1EB7-4F2B-8F29-A10DC77DD627}"/>
    <cellStyle name="SAPBEXexcCritical4 4" xfId="13898" xr:uid="{E011EBD3-1AF5-41C8-8E92-A16DC766CE01}"/>
    <cellStyle name="SAPBEXexcCritical4 4 10" xfId="23297" xr:uid="{7DDC8D62-E7F4-479A-B000-D49FBE31CB03}"/>
    <cellStyle name="SAPBEXexcCritical4 4 10 2" xfId="36438" xr:uid="{496DC33F-C29F-4FC9-A675-DEB75138F2A5}"/>
    <cellStyle name="SAPBEXexcCritical4 4 2" xfId="14920" xr:uid="{72159181-B95F-4F93-8CC6-0F060161ED3B}"/>
    <cellStyle name="SAPBEXexcCritical4 4 2 10" xfId="27176" xr:uid="{47F64A40-44A2-4AA0-97F2-1D510E648F87}"/>
    <cellStyle name="SAPBEXexcCritical4 4 2 10 2" xfId="39968" xr:uid="{81796350-3C46-4F30-B880-DEFBD3228DA5}"/>
    <cellStyle name="SAPBEXexcCritical4 4 2 11" xfId="31860" xr:uid="{8D32BB6D-3C97-48DC-BECE-C572AD51A3AF}"/>
    <cellStyle name="SAPBEXexcCritical4 4 2 2" xfId="23953" xr:uid="{5F9F7D44-9C23-48AD-8761-9A97D755088B}"/>
    <cellStyle name="SAPBEXexcCritical4 4 2 2 2" xfId="37067" xr:uid="{B369D4CD-D598-4413-981B-B12C467CE43F}"/>
    <cellStyle name="SAPBEXexcCritical4 4 2 3" xfId="22214" xr:uid="{C109C092-E9F1-4059-BCA6-348238BA0C34}"/>
    <cellStyle name="SAPBEXexcCritical4 4 2 3 2" xfId="35429" xr:uid="{9CAF036F-0F39-4E77-9843-9C0D765D867E}"/>
    <cellStyle name="SAPBEXexcCritical4 4 2 4" xfId="7025" xr:uid="{DC634844-DD85-41E6-BFA0-55B9E729A83C}"/>
    <cellStyle name="SAPBEXexcCritical4 4 2 4 2" xfId="31249" xr:uid="{49B13624-0904-49F5-A6FB-6FC0250F3120}"/>
    <cellStyle name="SAPBEXexcCritical4 4 2 5" xfId="19351" xr:uid="{4B9541C4-706E-4536-ABB3-3E9744EECBAF}"/>
    <cellStyle name="SAPBEXexcCritical4 4 2 5 2" xfId="32894" xr:uid="{15AE22D2-6B8D-43BD-AEAD-7B9F7369700F}"/>
    <cellStyle name="SAPBEXexcCritical4 4 2 6" xfId="5434" xr:uid="{4C9A400F-C755-44F4-AAC9-4C99FD229301}"/>
    <cellStyle name="SAPBEXexcCritical4 4 2 6 2" xfId="29966" xr:uid="{86ACD393-AA3E-48D2-8530-83D79DCCF852}"/>
    <cellStyle name="SAPBEXexcCritical4 4 2 7" xfId="22825" xr:uid="{1B3C2AD7-8114-416B-9181-2884A88EF93A}"/>
    <cellStyle name="SAPBEXexcCritical4 4 2 7 2" xfId="35982" xr:uid="{A23D6012-4E9E-45A6-8DF3-A828940A8A42}"/>
    <cellStyle name="SAPBEXexcCritical4 4 2 8" xfId="28236" xr:uid="{800140ED-D56E-4DC0-BCC1-7D408F27EE3F}"/>
    <cellStyle name="SAPBEXexcCritical4 4 2 8 2" xfId="40907" xr:uid="{6D4C6B31-2A83-4C2F-90BD-E120095445F2}"/>
    <cellStyle name="SAPBEXexcCritical4 4 2 9" xfId="28438" xr:uid="{E06ABB41-72DA-4080-894F-4A334995F225}"/>
    <cellStyle name="SAPBEXexcCritical4 4 2 9 2" xfId="41093" xr:uid="{BB71A87E-8653-48F3-AE3A-097C4B1AE0BA}"/>
    <cellStyle name="SAPBEXexcCritical4 4 3" xfId="23167" xr:uid="{CF17276F-49F6-43E3-87FF-CA2895B698AF}"/>
    <cellStyle name="SAPBEXexcCritical4 4 3 2" xfId="36313" xr:uid="{A7150616-44DD-451F-BA92-B98BC8C9DDAB}"/>
    <cellStyle name="SAPBEXexcCritical4 4 4" xfId="24330" xr:uid="{F3C4706B-BB03-46C5-932D-65BC593AFCC4}"/>
    <cellStyle name="SAPBEXexcCritical4 4 4 2" xfId="37425" xr:uid="{FF791170-FE74-4D5A-8D37-EC4D91553912}"/>
    <cellStyle name="SAPBEXexcCritical4 4 5" xfId="18715" xr:uid="{F9EA4A71-93BA-490A-A9D5-009E21383E58}"/>
    <cellStyle name="SAPBEXexcCritical4 4 5 2" xfId="32313" xr:uid="{44E34604-45FA-4137-BBA5-61404EC030B3}"/>
    <cellStyle name="SAPBEXexcCritical4 4 6" xfId="7110" xr:uid="{97B8D2FA-ADDA-4B93-85DF-E776E00526A6}"/>
    <cellStyle name="SAPBEXexcCritical4 4 6 2" xfId="31324" xr:uid="{44F57A05-EFEA-4A47-B2B2-9C37E25194D6}"/>
    <cellStyle name="SAPBEXexcCritical4 4 7" xfId="5738" xr:uid="{726E7802-0880-4345-8CB0-E06177A4660A}"/>
    <cellStyle name="SAPBEXexcCritical4 4 7 2" xfId="30224" xr:uid="{F714F3AC-A8D9-4BB5-AC58-082B33BE386E}"/>
    <cellStyle name="SAPBEXexcCritical4 4 8" xfId="26073" xr:uid="{8CC40FC0-C164-4298-963F-079CDD53AF8C}"/>
    <cellStyle name="SAPBEXexcCritical4 4 8 2" xfId="38985" xr:uid="{C85D2B72-01FC-498B-857B-A8C6BE838FB0}"/>
    <cellStyle name="SAPBEXexcCritical4 4 9" xfId="5187" xr:uid="{22F32641-EC31-48BD-882D-7FB3F7DDA15D}"/>
    <cellStyle name="SAPBEXexcCritical4 4 9 2" xfId="29913" xr:uid="{3FD78FED-5E4B-4616-8A27-79D4CE0760EE}"/>
    <cellStyle name="SAPBEXexcCritical4 5" xfId="11720" xr:uid="{FD796BAD-67F8-4417-816E-373D209E52A8}"/>
    <cellStyle name="SAPBEXexcCritical4 5 10" xfId="27351" xr:uid="{FE7050EC-0876-4315-B923-BEEE704A5174}"/>
    <cellStyle name="SAPBEXexcCritical4 5 10 2" xfId="40123" xr:uid="{518CD72C-4B2B-4BF0-99E6-FDBEAB106354}"/>
    <cellStyle name="SAPBEXexcCritical4 5 2" xfId="21576" xr:uid="{91D1AF0C-6E05-491F-87E7-9B120013806B}"/>
    <cellStyle name="SAPBEXexcCritical4 5 2 2" xfId="34900" xr:uid="{D44F4CBD-BE27-4081-A256-89BA91BD4E37}"/>
    <cellStyle name="SAPBEXexcCritical4 5 3" xfId="20766" xr:uid="{6D55F87B-1DC4-4750-B45F-FE70AED169F0}"/>
    <cellStyle name="SAPBEXexcCritical4 5 3 2" xfId="34159" xr:uid="{318787C7-7236-4B2A-9A67-25B2B3A11273}"/>
    <cellStyle name="SAPBEXexcCritical4 5 4" xfId="24645" xr:uid="{1AD73EE1-CB11-46D1-964A-448FCCA1B65E}"/>
    <cellStyle name="SAPBEXexcCritical4 5 4 2" xfId="37705" xr:uid="{B6654877-9FAA-40D1-8C32-97B18352F095}"/>
    <cellStyle name="SAPBEXexcCritical4 5 5" xfId="6533" xr:uid="{C494D325-F285-489E-B657-26A7D893D689}"/>
    <cellStyle name="SAPBEXexcCritical4 5 5 2" xfId="30873" xr:uid="{9C67B445-418A-498B-90DE-EB3546476D46}"/>
    <cellStyle name="SAPBEXexcCritical4 5 6" xfId="25426" xr:uid="{8C574295-4842-49F3-A481-B4334D7B559F}"/>
    <cellStyle name="SAPBEXexcCritical4 5 6 2" xfId="38411" xr:uid="{AB8085C8-ADC1-4940-A688-207A572F7775}"/>
    <cellStyle name="SAPBEXexcCritical4 5 7" xfId="5144" xr:uid="{E08147F3-A1F1-4BCF-AB9E-E6921AF101B1}"/>
    <cellStyle name="SAPBEXexcCritical4 5 7 2" xfId="29907" xr:uid="{A58E0A5C-B339-46F5-9797-8162283C6C6F}"/>
    <cellStyle name="SAPBEXexcCritical4 5 8" xfId="23526" xr:uid="{4170B9C4-C61A-494D-86EB-DAA1FD651D3D}"/>
    <cellStyle name="SAPBEXexcCritical4 5 8 2" xfId="36659" xr:uid="{70E179B9-9A58-4E99-8329-659F60CBADB0}"/>
    <cellStyle name="SAPBEXexcCritical4 5 9" xfId="22538" xr:uid="{DB04096B-24D2-49C5-9023-510F7231EBFD}"/>
    <cellStyle name="SAPBEXexcCritical4 5 9 2" xfId="35723" xr:uid="{1E7BE9F5-DA5D-40EC-A0E1-C954CA324B0D}"/>
    <cellStyle name="SAPBEXexcCritical5" xfId="3179" xr:uid="{4392F329-6854-4096-879B-AFD48B5953AC}"/>
    <cellStyle name="SAPBEXexcCritical5 2" xfId="3180" xr:uid="{07C7CA5B-AF00-4EF4-8728-1875CA64B806}"/>
    <cellStyle name="SAPBEXexcCritical5 2 2" xfId="12132" xr:uid="{47BAC194-BF2C-469C-8046-D51E1AE66A76}"/>
    <cellStyle name="SAPBEXexcCritical5 2 2 10" xfId="29522" xr:uid="{CBEFB1C6-017E-4829-BD81-26E034B1756E}"/>
    <cellStyle name="SAPBEXexcCritical5 2 2 10 2" xfId="42099" xr:uid="{DD755B08-7C6F-4FF8-845B-A47CCE71392D}"/>
    <cellStyle name="SAPBEXexcCritical5 2 2 11" xfId="29736" xr:uid="{40BEFB3E-A8CD-484B-BAED-F2D310C59257}"/>
    <cellStyle name="SAPBEXexcCritical5 2 2 11 2" xfId="42308" xr:uid="{5A7B3335-B1FD-4023-B70F-3B908748730C}"/>
    <cellStyle name="SAPBEXexcCritical5 2 2 2" xfId="11316" xr:uid="{1C55FD1B-F4B1-4DEA-83E4-1AFC8BA96D52}"/>
    <cellStyle name="SAPBEXexcCritical5 2 2 2 10" xfId="19948" xr:uid="{7A26E79A-9077-478C-ACF4-D8EAAE298317}"/>
    <cellStyle name="SAPBEXexcCritical5 2 2 2 10 2" xfId="33423" xr:uid="{7A0BD192-D16D-44B3-A368-56664D18C9AD}"/>
    <cellStyle name="SAPBEXexcCritical5 2 2 2 11" xfId="31554" xr:uid="{29A09255-CB43-433A-AE17-73DCD65B41AE}"/>
    <cellStyle name="SAPBEXexcCritical5 2 2 2 2" xfId="21286" xr:uid="{D9DB6BA8-6DA5-4743-8197-F72ED32A0F0D}"/>
    <cellStyle name="SAPBEXexcCritical5 2 2 2 2 2" xfId="34631" xr:uid="{1340788E-F362-41BD-A33B-CB1E527BAC49}"/>
    <cellStyle name="SAPBEXexcCritical5 2 2 2 3" xfId="19842" xr:uid="{A6BA50E8-6D5A-4412-94CC-2CEC0BD10DF8}"/>
    <cellStyle name="SAPBEXexcCritical5 2 2 2 3 2" xfId="33322" xr:uid="{FBE573D3-8FFA-4439-9472-5409941D17A2}"/>
    <cellStyle name="SAPBEXexcCritical5 2 2 2 4" xfId="22059" xr:uid="{6962DC06-FE0B-4420-A32D-C3CD47B87F6E}"/>
    <cellStyle name="SAPBEXexcCritical5 2 2 2 4 2" xfId="35289" xr:uid="{78DF3A7A-926E-4D0F-85BA-37F251B10F37}"/>
    <cellStyle name="SAPBEXexcCritical5 2 2 2 5" xfId="7018" xr:uid="{DF773F0C-B1BE-4E47-AF29-3D15B6347B24}"/>
    <cellStyle name="SAPBEXexcCritical5 2 2 2 5 2" xfId="31243" xr:uid="{35A0817E-968E-478F-9B15-182CE55CC933}"/>
    <cellStyle name="SAPBEXexcCritical5 2 2 2 6" xfId="25969" xr:uid="{850DDB00-5028-4F33-9A6B-C7CF73774648}"/>
    <cellStyle name="SAPBEXexcCritical5 2 2 2 6 2" xfId="38892" xr:uid="{CF941DB1-30C3-4AD4-82C0-F76401E3FEC9}"/>
    <cellStyle name="SAPBEXexcCritical5 2 2 2 7" xfId="26021" xr:uid="{3F3A30DD-9BFA-44B5-A99C-263C261CD20A}"/>
    <cellStyle name="SAPBEXexcCritical5 2 2 2 7 2" xfId="38939" xr:uid="{5C6E3830-5FF7-4B5F-8963-58A86240D1F1}"/>
    <cellStyle name="SAPBEXexcCritical5 2 2 2 8" xfId="28408" xr:uid="{29D61EB7-DF60-49F6-AA8E-4DABE941B708}"/>
    <cellStyle name="SAPBEXexcCritical5 2 2 2 8 2" xfId="41067" xr:uid="{6A7EA653-613D-4752-A14F-2EB3B2BF23A9}"/>
    <cellStyle name="SAPBEXexcCritical5 2 2 2 9" xfId="29389" xr:uid="{6FF5E27F-5BA4-4975-A58A-D1D2DFF5F0F2}"/>
    <cellStyle name="SAPBEXexcCritical5 2 2 2 9 2" xfId="41973" xr:uid="{E224AAC4-60FE-4ABD-9405-5820C6F8E018}"/>
    <cellStyle name="SAPBEXexcCritical5 2 2 3" xfId="21916" xr:uid="{E3A241BD-40E4-4A6A-AC81-ABBC3353C429}"/>
    <cellStyle name="SAPBEXexcCritical5 2 2 3 2" xfId="35149" xr:uid="{4E709E2D-6E0A-41ED-A597-AEB2A6A7B078}"/>
    <cellStyle name="SAPBEXexcCritical5 2 2 4" xfId="24405" xr:uid="{C27CFD77-69DA-4A12-A549-0251728164DE}"/>
    <cellStyle name="SAPBEXexcCritical5 2 2 4 2" xfId="37496" xr:uid="{FDB0170E-40F8-4B92-9E34-F2B1AA51F509}"/>
    <cellStyle name="SAPBEXexcCritical5 2 2 5" xfId="6423" xr:uid="{1F0A2210-6096-46DB-A9EB-C021860EBC08}"/>
    <cellStyle name="SAPBEXexcCritical5 2 2 5 2" xfId="30803" xr:uid="{9BCB3E2D-A423-43E0-989B-2FEC002BD7CF}"/>
    <cellStyle name="SAPBEXexcCritical5 2 2 6" xfId="20933" xr:uid="{9F1C57AA-3F9F-435A-B885-D3CED4AD769D}"/>
    <cellStyle name="SAPBEXexcCritical5 2 2 6 2" xfId="34304" xr:uid="{304E8435-74C8-4185-920B-4180B2FD11CC}"/>
    <cellStyle name="SAPBEXexcCritical5 2 2 7" xfId="5421" xr:uid="{4FA21B5B-32F4-4F63-A04C-AC1E88452EB0}"/>
    <cellStyle name="SAPBEXexcCritical5 2 2 7 2" xfId="29957" xr:uid="{418BF88C-AB9E-4943-9A26-562B092714BA}"/>
    <cellStyle name="SAPBEXexcCritical5 2 2 8" xfId="20969" xr:uid="{AC7DB776-0F88-4B63-9775-700896D8B8BD}"/>
    <cellStyle name="SAPBEXexcCritical5 2 2 8 2" xfId="34336" xr:uid="{58058EC5-94BF-41A4-9D21-15093ECFD284}"/>
    <cellStyle name="SAPBEXexcCritical5 2 2 9" xfId="5973" xr:uid="{4831C791-20E1-4462-8996-BC68108B93EE}"/>
    <cellStyle name="SAPBEXexcCritical5 2 2 9 2" xfId="30418" xr:uid="{8FD17348-45E5-4A7A-823D-BA933D2B5CC4}"/>
    <cellStyle name="SAPBEXexcCritical5 2 3" xfId="13901" xr:uid="{A52C1D0E-BE4F-4E53-B48C-17D9DF099377}"/>
    <cellStyle name="SAPBEXexcCritical5 2 3 10" xfId="28125" xr:uid="{1B624DC8-F980-4762-A3E9-1BFCDB15813A}"/>
    <cellStyle name="SAPBEXexcCritical5 2 3 10 2" xfId="40806" xr:uid="{CE536520-D36D-46FC-9BAF-DE66A9BEC98C}"/>
    <cellStyle name="SAPBEXexcCritical5 2 3 2" xfId="14923" xr:uid="{387FA3CA-35F5-488D-9B9B-2AFBB95F3E8E}"/>
    <cellStyle name="SAPBEXexcCritical5 2 3 2 10" xfId="21320" xr:uid="{640F5BB0-439F-4868-AE6A-7B5C87819FC3}"/>
    <cellStyle name="SAPBEXexcCritical5 2 3 2 10 2" xfId="34662" xr:uid="{EAE0BE34-C5DA-491E-A1B5-F8AD81400FE6}"/>
    <cellStyle name="SAPBEXexcCritical5 2 3 2 11" xfId="31863" xr:uid="{4E8003C4-2F4D-43CD-A5E6-EE2E43126581}"/>
    <cellStyle name="SAPBEXexcCritical5 2 3 2 2" xfId="23956" xr:uid="{E57AD7E6-6AAA-432C-8E4C-A68A28AD3635}"/>
    <cellStyle name="SAPBEXexcCritical5 2 3 2 2 2" xfId="37070" xr:uid="{FF0E406E-86DE-43DD-AF27-F2F7D9DBDDE7}"/>
    <cellStyle name="SAPBEXexcCritical5 2 3 2 3" xfId="24292" xr:uid="{9FECE71C-15C2-49ED-BC71-D2F8E7EBEC17}"/>
    <cellStyle name="SAPBEXexcCritical5 2 3 2 3 2" xfId="37388" xr:uid="{318A15FC-343A-47C2-BD98-688AD0F45042}"/>
    <cellStyle name="SAPBEXexcCritical5 2 3 2 4" xfId="24455" xr:uid="{0DDF7BCD-554F-4186-A76D-D3A453ADDC09}"/>
    <cellStyle name="SAPBEXexcCritical5 2 3 2 4 2" xfId="37538" xr:uid="{DC03BE9B-F927-4008-B45B-70485982560E}"/>
    <cellStyle name="SAPBEXexcCritical5 2 3 2 5" xfId="26854" xr:uid="{7BE98A99-E050-463B-8FE0-9E73664D16CC}"/>
    <cellStyle name="SAPBEXexcCritical5 2 3 2 5 2" xfId="39688" xr:uid="{F93C2AB6-D6E1-4552-AF74-BFD110995880}"/>
    <cellStyle name="SAPBEXexcCritical5 2 3 2 6" xfId="20055" xr:uid="{0CD71561-ECD8-4F25-8461-AC905F347DCA}"/>
    <cellStyle name="SAPBEXexcCritical5 2 3 2 6 2" xfId="33524" xr:uid="{EEFE1F3A-354A-4B4F-BA83-29B159B52EF6}"/>
    <cellStyle name="SAPBEXexcCritical5 2 3 2 7" xfId="25612" xr:uid="{A873C195-DD54-4E80-A6EB-B8B4CC4CCCCE}"/>
    <cellStyle name="SAPBEXexcCritical5 2 3 2 7 2" xfId="38575" xr:uid="{45169E42-0002-4DE4-9B56-0797115FF364}"/>
    <cellStyle name="SAPBEXexcCritical5 2 3 2 8" xfId="24443" xr:uid="{4D367390-F0A0-461E-8214-A966D32F68A3}"/>
    <cellStyle name="SAPBEXexcCritical5 2 3 2 8 2" xfId="37527" xr:uid="{2E60C86C-9C97-487B-9C7F-E01466E35378}"/>
    <cellStyle name="SAPBEXexcCritical5 2 3 2 9" xfId="6510" xr:uid="{6496B580-33CE-4D64-A156-378DAA0F9B7D}"/>
    <cellStyle name="SAPBEXexcCritical5 2 3 2 9 2" xfId="30854" xr:uid="{F04DA90F-FEA2-442A-832B-94130F373522}"/>
    <cellStyle name="SAPBEXexcCritical5 2 3 3" xfId="23170" xr:uid="{26F75900-7348-4F6D-8518-6CB23B5F3860}"/>
    <cellStyle name="SAPBEXexcCritical5 2 3 3 2" xfId="36316" xr:uid="{CA70E463-A62A-4F58-858F-550C94765934}"/>
    <cellStyle name="SAPBEXexcCritical5 2 3 4" xfId="21239" xr:uid="{8F33214D-9953-42DE-95A6-72EF65A343CF}"/>
    <cellStyle name="SAPBEXexcCritical5 2 3 4 2" xfId="34584" xr:uid="{B00FFEEB-C239-4D23-BF7F-3103EDC8A994}"/>
    <cellStyle name="SAPBEXexcCritical5 2 3 5" xfId="18717" xr:uid="{7F08A6FD-7490-457D-8909-D584F0DD1BD1}"/>
    <cellStyle name="SAPBEXexcCritical5 2 3 5 2" xfId="32315" xr:uid="{7E866836-1221-48C8-B003-4AD116BE192E}"/>
    <cellStyle name="SAPBEXexcCritical5 2 3 6" xfId="24331" xr:uid="{3C980A20-4DB9-49A3-BB2D-A9DCE3536749}"/>
    <cellStyle name="SAPBEXexcCritical5 2 3 6 2" xfId="37426" xr:uid="{BCB7C778-0454-4C13-9A19-588E3B7EEDF1}"/>
    <cellStyle name="SAPBEXexcCritical5 2 3 7" xfId="27731" xr:uid="{16D2BEEE-B5F3-43DC-8813-58BC8DA0B1CE}"/>
    <cellStyle name="SAPBEXexcCritical5 2 3 7 2" xfId="40457" xr:uid="{EE3ACBFD-4F26-4D98-8247-50F6F1A828AB}"/>
    <cellStyle name="SAPBEXexcCritical5 2 3 8" xfId="28969" xr:uid="{E8AB13E2-B90D-4643-80E2-A91FD16EC830}"/>
    <cellStyle name="SAPBEXexcCritical5 2 3 8 2" xfId="41580" xr:uid="{04B6482B-4AAE-4C95-BD3E-E7DDBBA44EA7}"/>
    <cellStyle name="SAPBEXexcCritical5 2 3 9" xfId="6825" xr:uid="{A15C9D66-E4A4-436D-AE89-2BA32F115C62}"/>
    <cellStyle name="SAPBEXexcCritical5 2 3 9 2" xfId="31070" xr:uid="{C0E79D97-4D9B-4364-BC59-DB238A4C031A}"/>
    <cellStyle name="SAPBEXexcCritical5 2 4" xfId="11723" xr:uid="{78A0677D-808D-49D1-9F41-C94C9DCCBCE7}"/>
    <cellStyle name="SAPBEXexcCritical5 2 4 10" xfId="19678" xr:uid="{BB239B89-6462-435B-ADC6-64C1F656E75B}"/>
    <cellStyle name="SAPBEXexcCritical5 2 4 10 2" xfId="33170" xr:uid="{FE92D54E-6B81-49D7-BC88-53487A9A5CAE}"/>
    <cellStyle name="SAPBEXexcCritical5 2 4 2" xfId="21579" xr:uid="{98DE89D6-C54A-4CD7-BFB3-12CCD5B3FFE7}"/>
    <cellStyle name="SAPBEXexcCritical5 2 4 2 2" xfId="34903" xr:uid="{ED140C0A-77ED-4273-92D1-C53F83C3D6C4}"/>
    <cellStyle name="SAPBEXexcCritical5 2 4 3" xfId="20726" xr:uid="{D5897B64-ADC7-4D20-9DD6-845946858ABE}"/>
    <cellStyle name="SAPBEXexcCritical5 2 4 3 2" xfId="34123" xr:uid="{8A96DA2C-B284-4AA9-99DC-FEB5D896E4DE}"/>
    <cellStyle name="SAPBEXexcCritical5 2 4 4" xfId="20624" xr:uid="{110674E4-51EF-4E33-8FC3-A2A04D5E9E40}"/>
    <cellStyle name="SAPBEXexcCritical5 2 4 4 2" xfId="34031" xr:uid="{DF70BF57-8ED5-4854-9F18-F4574566B3FB}"/>
    <cellStyle name="SAPBEXexcCritical5 2 4 5" xfId="22611" xr:uid="{D378C78C-9BCB-4B46-858E-E472FF96A130}"/>
    <cellStyle name="SAPBEXexcCritical5 2 4 5 2" xfId="35788" xr:uid="{85B95980-D579-48A8-B7AF-ED412DFBA4F4}"/>
    <cellStyle name="SAPBEXexcCritical5 2 4 6" xfId="23340" xr:uid="{397900A2-FCE5-43A4-A69A-09B3BD1F3F85}"/>
    <cellStyle name="SAPBEXexcCritical5 2 4 6 2" xfId="36476" xr:uid="{37460C18-7FC2-4F2B-B4BC-F37FA1851A95}"/>
    <cellStyle name="SAPBEXexcCritical5 2 4 7" xfId="20127" xr:uid="{DE0BD9FF-0552-414A-92C2-29065D8D1898}"/>
    <cellStyle name="SAPBEXexcCritical5 2 4 7 2" xfId="33588" xr:uid="{AE9255AA-8A73-4050-BFC5-4524D3F16778}"/>
    <cellStyle name="SAPBEXexcCritical5 2 4 8" xfId="19285" xr:uid="{3390B178-AD6B-44DD-A5B9-900D50065E6E}"/>
    <cellStyle name="SAPBEXexcCritical5 2 4 8 2" xfId="32833" xr:uid="{79CF9364-2912-450F-AC77-F74E47530155}"/>
    <cellStyle name="SAPBEXexcCritical5 2 4 9" xfId="28554" xr:uid="{45A14FA8-28C7-4744-A0C6-CD573D212998}"/>
    <cellStyle name="SAPBEXexcCritical5 2 4 9 2" xfId="41197" xr:uid="{85770A48-A1F9-4125-A2E2-BED3A8608067}"/>
    <cellStyle name="SAPBEXexcCritical5 3" xfId="12133" xr:uid="{F7993EE6-E140-4605-A039-1D8526A0FEDD}"/>
    <cellStyle name="SAPBEXexcCritical5 3 10" xfId="29347" xr:uid="{8B3B6267-3325-4AF7-8E30-062A9A51EF36}"/>
    <cellStyle name="SAPBEXexcCritical5 3 10 2" xfId="41932" xr:uid="{F028758E-4D6C-47D8-8ED3-4D0AD21062B5}"/>
    <cellStyle name="SAPBEXexcCritical5 3 11" xfId="29014" xr:uid="{9B679E84-4AD7-4246-B2F5-82C7E59F760C}"/>
    <cellStyle name="SAPBEXexcCritical5 3 11 2" xfId="41619" xr:uid="{7347F236-8738-4BB6-8DD5-E68445CB06A6}"/>
    <cellStyle name="SAPBEXexcCritical5 3 2" xfId="13361" xr:uid="{D76FC01D-C31F-435C-94BF-05D59733B94D}"/>
    <cellStyle name="SAPBEXexcCritical5 3 2 10" xfId="28802" xr:uid="{362C00A1-5A1B-4059-868D-02A4AA544F61}"/>
    <cellStyle name="SAPBEXexcCritical5 3 2 10 2" xfId="41426" xr:uid="{E314EB33-9668-42C0-91A0-4C869E2F7E37}"/>
    <cellStyle name="SAPBEXexcCritical5 3 2 11" xfId="31594" xr:uid="{79CB3B5D-63C3-40AC-AE60-85962B86FB0B}"/>
    <cellStyle name="SAPBEXexcCritical5 3 2 2" xfId="22737" xr:uid="{30360338-CCFA-4AB8-B311-4756E8FF622E}"/>
    <cellStyle name="SAPBEXexcCritical5 3 2 2 2" xfId="35907" xr:uid="{9E7FCD36-41B0-4D9F-AA91-124DD73264DE}"/>
    <cellStyle name="SAPBEXexcCritical5 3 2 3" xfId="20222" xr:uid="{4AD2830F-9841-4267-8E1B-69192563AE18}"/>
    <cellStyle name="SAPBEXexcCritical5 3 2 3 2" xfId="33675" xr:uid="{22CC2F9A-E17C-4457-9581-6443151B33A5}"/>
    <cellStyle name="SAPBEXexcCritical5 3 2 4" xfId="21595" xr:uid="{FF3B3B0C-9D72-4869-9F71-5166EABCA3D3}"/>
    <cellStyle name="SAPBEXexcCritical5 3 2 4 2" xfId="34919" xr:uid="{151DE099-0AD1-4FBA-A618-CBF25B5C1018}"/>
    <cellStyle name="SAPBEXexcCritical5 3 2 5" xfId="25007" xr:uid="{DC616FD5-2BA2-40B3-B6E2-FCE8F06EC3A2}"/>
    <cellStyle name="SAPBEXexcCritical5 3 2 5 2" xfId="38037" xr:uid="{E3B2DDD9-F92F-4BB5-8E45-C82C95641A38}"/>
    <cellStyle name="SAPBEXexcCritical5 3 2 6" xfId="26846" xr:uid="{44AC927C-92C4-48BA-8AAE-CBAE20088E7E}"/>
    <cellStyle name="SAPBEXexcCritical5 3 2 6 2" xfId="39680" xr:uid="{CA29AE0B-C0D7-43C9-9BD1-90B92F2A0E29}"/>
    <cellStyle name="SAPBEXexcCritical5 3 2 7" xfId="24361" xr:uid="{43B7C0A1-AE5E-4E0E-AB53-3F997C52892B}"/>
    <cellStyle name="SAPBEXexcCritical5 3 2 7 2" xfId="37455" xr:uid="{839C28BB-DBBA-483B-8F28-789B2E6ED2AC}"/>
    <cellStyle name="SAPBEXexcCritical5 3 2 8" xfId="26974" xr:uid="{735B6693-144F-48AE-A505-B48A1A3F8081}"/>
    <cellStyle name="SAPBEXexcCritical5 3 2 8 2" xfId="39792" xr:uid="{B464B4A5-C585-4401-BDFF-E4BC8ADC6515}"/>
    <cellStyle name="SAPBEXexcCritical5 3 2 9" xfId="6145" xr:uid="{C4EC77BC-0094-4246-9231-FAE72DB91C83}"/>
    <cellStyle name="SAPBEXexcCritical5 3 2 9 2" xfId="30561" xr:uid="{8C02887E-6B43-46FD-B31F-D755D3B379E3}"/>
    <cellStyle name="SAPBEXexcCritical5 3 3" xfId="21917" xr:uid="{DB33B141-98D5-4CDC-A950-0774A8F1ABD5}"/>
    <cellStyle name="SAPBEXexcCritical5 3 3 2" xfId="35150" xr:uid="{FBC3AD18-B89D-43D6-898F-7ACD5100599D}"/>
    <cellStyle name="SAPBEXexcCritical5 3 4" xfId="24175" xr:uid="{F0509EC3-E8C0-435A-8DFD-2D7ED2F71FD2}"/>
    <cellStyle name="SAPBEXexcCritical5 3 4 2" xfId="37282" xr:uid="{83AB93C9-5DC6-4E21-8981-8A7C436342BC}"/>
    <cellStyle name="SAPBEXexcCritical5 3 5" xfId="22284" xr:uid="{AB79B2EB-D44C-4400-89B0-EFA1BA96EA2B}"/>
    <cellStyle name="SAPBEXexcCritical5 3 5 2" xfId="35495" xr:uid="{A4EFFFA8-A590-4B59-B3BB-0EB50E5D401D}"/>
    <cellStyle name="SAPBEXexcCritical5 3 6" xfId="20644" xr:uid="{0ABB1371-4C86-4C71-880A-C43CD3D7E318}"/>
    <cellStyle name="SAPBEXexcCritical5 3 6 2" xfId="34051" xr:uid="{F5669AEB-6A87-4A8F-8AF4-EA7BA335274F}"/>
    <cellStyle name="SAPBEXexcCritical5 3 7" xfId="19181" xr:uid="{CBB067CF-38D2-42CD-85CB-7C1F5340AD6B}"/>
    <cellStyle name="SAPBEXexcCritical5 3 7 2" xfId="32739" xr:uid="{38F07CA8-F3E1-4CD4-9A93-DBFE5308F557}"/>
    <cellStyle name="SAPBEXexcCritical5 3 8" xfId="6232" xr:uid="{ACE63217-B483-43E5-805E-EFC6DE2BB774}"/>
    <cellStyle name="SAPBEXexcCritical5 3 8 2" xfId="30636" xr:uid="{AAFA9637-6945-4F61-8ACB-40C6048F319C}"/>
    <cellStyle name="SAPBEXexcCritical5 3 9" xfId="18667" xr:uid="{76B0AFC1-EA0D-4CBA-8A2B-905572E8225E}"/>
    <cellStyle name="SAPBEXexcCritical5 3 9 2" xfId="32266" xr:uid="{7BAD1E26-8A0B-4B84-8878-1A0D550F1573}"/>
    <cellStyle name="SAPBEXexcCritical5 4" xfId="13900" xr:uid="{95BE2BC5-92D9-4C88-80B1-F2FFEAA50A00}"/>
    <cellStyle name="SAPBEXexcCritical5 4 10" xfId="27264" xr:uid="{9F8B0B84-38A0-41D7-A4D8-0B79BA17453A}"/>
    <cellStyle name="SAPBEXexcCritical5 4 10 2" xfId="40046" xr:uid="{E96FD5C5-5100-4B61-BF76-51C9C4DBAAB0}"/>
    <cellStyle name="SAPBEXexcCritical5 4 2" xfId="14922" xr:uid="{91D7D92F-9ACD-43F6-BC7B-D29AA6B5E2CE}"/>
    <cellStyle name="SAPBEXexcCritical5 4 2 10" xfId="29494" xr:uid="{41B9A7F3-CB7C-4EB0-AE24-490563F5E0E7}"/>
    <cellStyle name="SAPBEXexcCritical5 4 2 10 2" xfId="42074" xr:uid="{44B48B26-B3E9-4B14-B664-C091B368CC92}"/>
    <cellStyle name="SAPBEXexcCritical5 4 2 11" xfId="31862" xr:uid="{C68056EB-FA08-4F6E-883B-2F0E5DB571B4}"/>
    <cellStyle name="SAPBEXexcCritical5 4 2 2" xfId="23955" xr:uid="{F4267D38-11E3-492A-8585-155A444CA759}"/>
    <cellStyle name="SAPBEXexcCritical5 4 2 2 2" xfId="37069" xr:uid="{11F26A73-EC49-4C10-9BAE-4527724649DE}"/>
    <cellStyle name="SAPBEXexcCritical5 4 2 3" xfId="6934" xr:uid="{1B9DDE0A-AA7E-4C1B-9BF7-ECFBD112FB2D}"/>
    <cellStyle name="SAPBEXexcCritical5 4 2 3 2" xfId="31168" xr:uid="{F46DE5BA-3598-4129-9BAD-B7B99B985136}"/>
    <cellStyle name="SAPBEXexcCritical5 4 2 4" xfId="26133" xr:uid="{6064EF8D-8739-4FB0-9FB1-152C2E20725F}"/>
    <cellStyle name="SAPBEXexcCritical5 4 2 4 2" xfId="39042" xr:uid="{203404A7-0016-422F-A565-92BDFC0DDC5B}"/>
    <cellStyle name="SAPBEXexcCritical5 4 2 5" xfId="5492" xr:uid="{CB257343-9975-4282-9665-EC2C4A4E1B6D}"/>
    <cellStyle name="SAPBEXexcCritical5 4 2 5 2" xfId="30014" xr:uid="{00F8A8CC-15D7-408A-8E02-3FFBFE9FB7F5}"/>
    <cellStyle name="SAPBEXexcCritical5 4 2 6" xfId="26555" xr:uid="{9BADC7C7-31A3-49F8-959C-6CAC903EE5D1}"/>
    <cellStyle name="SAPBEXexcCritical5 4 2 6 2" xfId="39415" xr:uid="{71AE1B35-F869-4093-9D84-42EEF317076A}"/>
    <cellStyle name="SAPBEXexcCritical5 4 2 7" xfId="18612" xr:uid="{06EDFC91-A61D-4A4F-996E-D1BB6FA86E59}"/>
    <cellStyle name="SAPBEXexcCritical5 4 2 7 2" xfId="32212" xr:uid="{C9E63EFA-E0AF-4C44-B769-86D24BA9E6D0}"/>
    <cellStyle name="SAPBEXexcCritical5 4 2 8" xfId="28913" xr:uid="{2E21476A-E71B-4833-988C-1C0E55457342}"/>
    <cellStyle name="SAPBEXexcCritical5 4 2 8 2" xfId="41525" xr:uid="{DE9B1A98-037A-4323-9B82-824095460337}"/>
    <cellStyle name="SAPBEXexcCritical5 4 2 9" xfId="26978" xr:uid="{3BD34D1F-6DE6-4BB1-B6E1-92A0BC7AA21B}"/>
    <cellStyle name="SAPBEXexcCritical5 4 2 9 2" xfId="39796" xr:uid="{91F2C4EE-1BE4-4838-AD5C-06C841835564}"/>
    <cellStyle name="SAPBEXexcCritical5 4 3" xfId="23169" xr:uid="{E9FCFBDB-D38B-4897-9568-CC390B570D84}"/>
    <cellStyle name="SAPBEXexcCritical5 4 3 2" xfId="36315" xr:uid="{2C6E96F3-D5D5-4DF4-ADAF-AD7D63A06E46}"/>
    <cellStyle name="SAPBEXexcCritical5 4 4" xfId="25152" xr:uid="{F0A5DB24-DA46-42D8-98B8-8F8A046CDDEF}"/>
    <cellStyle name="SAPBEXexcCritical5 4 4 2" xfId="38168" xr:uid="{0D202B03-9799-472F-9A30-59CFDF6993E8}"/>
    <cellStyle name="SAPBEXexcCritical5 4 5" xfId="21409" xr:uid="{DD51F79E-B66F-4B1E-A489-2FD09EB01985}"/>
    <cellStyle name="SAPBEXexcCritical5 4 5 2" xfId="34742" xr:uid="{3EEB4A61-D01E-4CC8-B6B3-F2070DB105DE}"/>
    <cellStyle name="SAPBEXexcCritical5 4 6" xfId="19280" xr:uid="{F153BDFE-6377-467A-8CB2-FC21E1F2A135}"/>
    <cellStyle name="SAPBEXexcCritical5 4 6 2" xfId="32829" xr:uid="{6519ADB9-B2CD-4194-B946-0E2BB21A499E}"/>
    <cellStyle name="SAPBEXexcCritical5 4 7" xfId="24591" xr:uid="{92E7E7CA-164E-4AC6-8209-75395CC37E3E}"/>
    <cellStyle name="SAPBEXexcCritical5 4 7 2" xfId="37658" xr:uid="{C18461CF-D8BE-4B0D-9607-CDE8D107D58B}"/>
    <cellStyle name="SAPBEXexcCritical5 4 8" xfId="27179" xr:uid="{C804F6BB-810E-424B-A254-BF6B4E77B88B}"/>
    <cellStyle name="SAPBEXexcCritical5 4 8 2" xfId="39970" xr:uid="{1105E61F-7E0F-47DF-ADEA-A3125EE308CF}"/>
    <cellStyle name="SAPBEXexcCritical5 4 9" xfId="24784" xr:uid="{ECB689AF-CE23-4FD1-8581-BAA0B63514A4}"/>
    <cellStyle name="SAPBEXexcCritical5 4 9 2" xfId="37832" xr:uid="{B6B44E8A-6B18-4D0C-B8BF-559DD531A09A}"/>
    <cellStyle name="SAPBEXexcCritical5 5" xfId="11722" xr:uid="{1CC98A17-59C7-40B7-9B47-86EAB62CD71B}"/>
    <cellStyle name="SAPBEXexcCritical5 5 10" xfId="18913" xr:uid="{572C3AEE-6E65-4BBF-8972-B62F42A99167}"/>
    <cellStyle name="SAPBEXexcCritical5 5 10 2" xfId="32494" xr:uid="{C8E6E9C2-7F13-4532-B9B5-380BF9D4E232}"/>
    <cellStyle name="SAPBEXexcCritical5 5 2" xfId="21578" xr:uid="{3DBF6BDF-9E3A-4C59-AA18-B6E3689CF067}"/>
    <cellStyle name="SAPBEXexcCritical5 5 2 2" xfId="34902" xr:uid="{3EB8B3C6-F36A-44A6-94A1-1512EAA7F3D7}"/>
    <cellStyle name="SAPBEXexcCritical5 5 3" xfId="23584" xr:uid="{2E8A2C25-4B7F-4C12-9790-59B4D658D92B}"/>
    <cellStyle name="SAPBEXexcCritical5 5 3 2" xfId="36711" xr:uid="{512BC682-1B53-4C7C-A539-9421CA60ED9C}"/>
    <cellStyle name="SAPBEXexcCritical5 5 4" xfId="25477" xr:uid="{6C5A4776-B316-4367-A724-B5F7CDEC7895}"/>
    <cellStyle name="SAPBEXexcCritical5 5 4 2" xfId="38454" xr:uid="{7F8AEDD1-00EA-42EF-B28D-8C81FDD55E49}"/>
    <cellStyle name="SAPBEXexcCritical5 5 5" xfId="6366" xr:uid="{2EB74D5F-376F-4220-B463-7392C1193142}"/>
    <cellStyle name="SAPBEXexcCritical5 5 5 2" xfId="30751" xr:uid="{0F56510E-1D04-4AC6-B62A-A9D27C55062A}"/>
    <cellStyle name="SAPBEXexcCritical5 5 6" xfId="22168" xr:uid="{CC1D56FE-1671-4366-8C20-015B43F29D84}"/>
    <cellStyle name="SAPBEXexcCritical5 5 6 2" xfId="35386" xr:uid="{13EBC81B-4979-414D-9F23-0EDC58C7C2DE}"/>
    <cellStyle name="SAPBEXexcCritical5 5 7" xfId="5742" xr:uid="{4F551E0A-553E-4A2B-AC1B-159AA5DCEEC2}"/>
    <cellStyle name="SAPBEXexcCritical5 5 7 2" xfId="30228" xr:uid="{A40B1854-5D32-480A-9FCC-6A98DCF678E7}"/>
    <cellStyle name="SAPBEXexcCritical5 5 8" xfId="25250" xr:uid="{6FE0D901-F7D2-4061-B481-FCDD6C8233D0}"/>
    <cellStyle name="SAPBEXexcCritical5 5 8 2" xfId="38256" xr:uid="{38B5BCA6-632B-499B-988F-A88DDE0B6385}"/>
    <cellStyle name="SAPBEXexcCritical5 5 9" xfId="26451" xr:uid="{CCFD8ABF-CEAC-4220-B534-9F8BA4CA60B9}"/>
    <cellStyle name="SAPBEXexcCritical5 5 9 2" xfId="39323" xr:uid="{966BB738-7A71-4AA7-9A95-71E1C8F5C995}"/>
    <cellStyle name="SAPBEXexcCritical6" xfId="3181" xr:uid="{21A12A8F-D517-43B2-87FB-54DD93FDE5BC}"/>
    <cellStyle name="SAPBEXexcCritical6 2" xfId="3182" xr:uid="{3CFB045F-C009-43C7-A06F-970A3CD1B697}"/>
    <cellStyle name="SAPBEXexcCritical6 2 2" xfId="12130" xr:uid="{20768343-A72B-493A-9DB8-245338EC85DD}"/>
    <cellStyle name="SAPBEXexcCritical6 2 2 10" xfId="27063" xr:uid="{3D4C5464-A7E2-4192-AE0D-3FB72BB7FDDB}"/>
    <cellStyle name="SAPBEXexcCritical6 2 2 10 2" xfId="39866" xr:uid="{7AA62E4D-5012-407C-BF95-5D8EF6B0DA84}"/>
    <cellStyle name="SAPBEXexcCritical6 2 2 11" xfId="20291" xr:uid="{78C61C89-ADD5-499F-B16E-E51C9F464A84}"/>
    <cellStyle name="SAPBEXexcCritical6 2 2 11 2" xfId="33736" xr:uid="{CE89378F-54A9-4613-B2F2-482264287415}"/>
    <cellStyle name="SAPBEXexcCritical6 2 2 2" xfId="11317" xr:uid="{29CB5400-B74B-422A-AE1C-9748CA861A35}"/>
    <cellStyle name="SAPBEXexcCritical6 2 2 2 10" xfId="18764" xr:uid="{CE414720-0A69-4B63-B48C-D73765320881}"/>
    <cellStyle name="SAPBEXexcCritical6 2 2 2 10 2" xfId="32356" xr:uid="{41B01914-8943-4D3A-BBFA-1F9365F546B1}"/>
    <cellStyle name="SAPBEXexcCritical6 2 2 2 11" xfId="31555" xr:uid="{E95FBA3D-6F3A-4C40-9C87-9861C2EFE804}"/>
    <cellStyle name="SAPBEXexcCritical6 2 2 2 2" xfId="21287" xr:uid="{2EBB84A3-1091-437C-93C0-8CF62713838E}"/>
    <cellStyle name="SAPBEXexcCritical6 2 2 2 2 2" xfId="34632" xr:uid="{8C651CD1-69EF-46DA-8087-B4F4F692C34A}"/>
    <cellStyle name="SAPBEXexcCritical6 2 2 2 3" xfId="25708" xr:uid="{72F9EBD2-0D54-4C79-B86D-410C9C7DEC76}"/>
    <cellStyle name="SAPBEXexcCritical6 2 2 2 3 2" xfId="38661" xr:uid="{45843C67-A142-4BAE-8C1C-40CED48E6240}"/>
    <cellStyle name="SAPBEXexcCritical6 2 2 2 4" xfId="20252" xr:uid="{7537F62D-D6C0-4914-AD96-BAA0862D7641}"/>
    <cellStyle name="SAPBEXexcCritical6 2 2 2 4 2" xfId="33701" xr:uid="{4A38C91F-85A2-4C35-BE16-08341920764E}"/>
    <cellStyle name="SAPBEXexcCritical6 2 2 2 5" xfId="25555" xr:uid="{7FED0444-15C4-4EA7-BA00-93291809FC9A}"/>
    <cellStyle name="SAPBEXexcCritical6 2 2 2 5 2" xfId="38523" xr:uid="{968E2127-1C3B-4192-B326-1DAFA373F9BB}"/>
    <cellStyle name="SAPBEXexcCritical6 2 2 2 6" xfId="20815" xr:uid="{7B1D759A-2DB4-4C8A-ADE3-8416B81FD58A}"/>
    <cellStyle name="SAPBEXexcCritical6 2 2 2 6 2" xfId="34199" xr:uid="{07A82D4B-F82D-45C6-8894-9A37F4EAD570}"/>
    <cellStyle name="SAPBEXexcCritical6 2 2 2 7" xfId="24903" xr:uid="{BB2996BF-04EB-4469-888D-B7E18B6174A8}"/>
    <cellStyle name="SAPBEXexcCritical6 2 2 2 7 2" xfId="37940" xr:uid="{FC489423-B733-42D4-9954-F70CD590C6A6}"/>
    <cellStyle name="SAPBEXexcCritical6 2 2 2 8" xfId="19755" xr:uid="{8C8FDC14-435C-4970-808E-38AB1ED4B68E}"/>
    <cellStyle name="SAPBEXexcCritical6 2 2 2 8 2" xfId="33240" xr:uid="{6C9F3C98-3974-4654-9B63-C53ACB3F5F6B}"/>
    <cellStyle name="SAPBEXexcCritical6 2 2 2 9" xfId="29278" xr:uid="{3FA00E28-0AA4-4F58-A835-B6AE05916465}"/>
    <cellStyle name="SAPBEXexcCritical6 2 2 2 9 2" xfId="41868" xr:uid="{A522E067-5F06-4983-9C1E-86E4B4E0814D}"/>
    <cellStyle name="SAPBEXexcCritical6 2 2 3" xfId="21914" xr:uid="{2511FAAB-9BAD-4E49-9E8F-3FB38F073A20}"/>
    <cellStyle name="SAPBEXexcCritical6 2 2 3 2" xfId="35147" xr:uid="{E20C378B-170D-406C-B167-00E3A5828658}"/>
    <cellStyle name="SAPBEXexcCritical6 2 2 4" xfId="19264" xr:uid="{EE6D5F31-4CA3-47ED-860E-54530DADC404}"/>
    <cellStyle name="SAPBEXexcCritical6 2 2 4 2" xfId="32814" xr:uid="{7E915941-847A-4BE4-AE1B-EC74B50BBAD8}"/>
    <cellStyle name="SAPBEXexcCritical6 2 2 5" xfId="6838" xr:uid="{C1569599-DD3B-4D5B-9012-E3AAB09F8A05}"/>
    <cellStyle name="SAPBEXexcCritical6 2 2 5 2" xfId="31080" xr:uid="{4F793412-3882-4479-AF58-E89AD7CB2DB4}"/>
    <cellStyle name="SAPBEXexcCritical6 2 2 6" xfId="23511" xr:uid="{79E04344-5030-48B7-A8A7-62ECEFB3A7DE}"/>
    <cellStyle name="SAPBEXexcCritical6 2 2 6 2" xfId="36644" xr:uid="{417E09E0-9896-4AB8-A446-225BE7BF5493}"/>
    <cellStyle name="SAPBEXexcCritical6 2 2 7" xfId="7088" xr:uid="{3741BA56-6C36-4CB0-B652-D3267ED53DFD}"/>
    <cellStyle name="SAPBEXexcCritical6 2 2 7 2" xfId="31305" xr:uid="{F701CB7A-CF2A-44AD-9014-5E87DFCDC292}"/>
    <cellStyle name="SAPBEXexcCritical6 2 2 8" xfId="20968" xr:uid="{19AB933E-895D-4D90-991C-73407E63F97E}"/>
    <cellStyle name="SAPBEXexcCritical6 2 2 8 2" xfId="34335" xr:uid="{7955967A-1901-49C9-ADE9-A01F529738DD}"/>
    <cellStyle name="SAPBEXexcCritical6 2 2 9" xfId="19683" xr:uid="{864AEE92-84CF-4D5E-ACA2-1FA7E83CCCF6}"/>
    <cellStyle name="SAPBEXexcCritical6 2 2 9 2" xfId="33175" xr:uid="{67867FED-F493-42D5-8A4E-458B316273D1}"/>
    <cellStyle name="SAPBEXexcCritical6 2 3" xfId="13903" xr:uid="{23C91869-99D2-4505-A831-D66C8A72F145}"/>
    <cellStyle name="SAPBEXexcCritical6 2 3 10" xfId="26946" xr:uid="{78330FE7-E193-4C15-8778-251B59CB5E28}"/>
    <cellStyle name="SAPBEXexcCritical6 2 3 10 2" xfId="39765" xr:uid="{D911563B-6F72-423D-92ED-74AE42A59C96}"/>
    <cellStyle name="SAPBEXexcCritical6 2 3 2" xfId="14925" xr:uid="{B1DBE824-0E1A-4D30-8076-1E5EC4C580BD}"/>
    <cellStyle name="SAPBEXexcCritical6 2 3 2 10" xfId="7073" xr:uid="{141FC724-C152-47C4-961E-23B91FC4089F}"/>
    <cellStyle name="SAPBEXexcCritical6 2 3 2 10 2" xfId="31291" xr:uid="{9732240A-3397-4A08-9C8B-C03175FD4578}"/>
    <cellStyle name="SAPBEXexcCritical6 2 3 2 11" xfId="31865" xr:uid="{3FDA3909-EAFB-4FE5-A6EA-CDDC63A86FBD}"/>
    <cellStyle name="SAPBEXexcCritical6 2 3 2 2" xfId="23958" xr:uid="{403AAC56-685D-45CE-808D-02595E4E5410}"/>
    <cellStyle name="SAPBEXexcCritical6 2 3 2 2 2" xfId="37072" xr:uid="{B7A0C813-1B28-4CF5-A2BA-EBFD5F6DE074}"/>
    <cellStyle name="SAPBEXexcCritical6 2 3 2 3" xfId="25115" xr:uid="{81409EE0-7DA9-432C-BFD3-826E753EE01D}"/>
    <cellStyle name="SAPBEXexcCritical6 2 3 2 3 2" xfId="38136" xr:uid="{7F776DF9-22A8-409F-A883-8CC67212ACC8}"/>
    <cellStyle name="SAPBEXexcCritical6 2 3 2 4" xfId="19306" xr:uid="{636173A6-9A57-4FED-9CD2-E2BA705B7D5F}"/>
    <cellStyle name="SAPBEXexcCritical6 2 3 2 4 2" xfId="32852" xr:uid="{7BAE8B07-BF52-4BB0-AB50-DD991487B4CA}"/>
    <cellStyle name="SAPBEXexcCritical6 2 3 2 5" xfId="25676" xr:uid="{342C18D9-4F98-4E16-97AD-0CDA429BE435}"/>
    <cellStyle name="SAPBEXexcCritical6 2 3 2 5 2" xfId="38634" xr:uid="{E879D201-1416-4640-B86E-9C3464EC207F}"/>
    <cellStyle name="SAPBEXexcCritical6 2 3 2 6" xfId="25297" xr:uid="{F381AB88-7F54-4425-A854-C8132ADA6694}"/>
    <cellStyle name="SAPBEXexcCritical6 2 3 2 6 2" xfId="38298" xr:uid="{C676A022-94D9-4787-B470-D169637FD4AD}"/>
    <cellStyle name="SAPBEXexcCritical6 2 3 2 7" xfId="19569" xr:uid="{4DF08A6E-ABB5-4BE8-90B0-66085152D481}"/>
    <cellStyle name="SAPBEXexcCritical6 2 3 2 7 2" xfId="33077" xr:uid="{AA48AAF3-78ED-495E-B333-569563C36043}"/>
    <cellStyle name="SAPBEXexcCritical6 2 3 2 8" xfId="28071" xr:uid="{BBF50CA7-B8C2-48BF-8BD5-4B8EA3C8CF7A}"/>
    <cellStyle name="SAPBEXexcCritical6 2 3 2 8 2" xfId="40754" xr:uid="{18313E32-BE3A-43F8-9218-2681BE9D68D9}"/>
    <cellStyle name="SAPBEXexcCritical6 2 3 2 9" xfId="28239" xr:uid="{F2068CFC-4C29-4435-86AB-C0D68C5D064C}"/>
    <cellStyle name="SAPBEXexcCritical6 2 3 2 9 2" xfId="40909" xr:uid="{FDF6CD45-FC77-439E-9497-A258151C7A8D}"/>
    <cellStyle name="SAPBEXexcCritical6 2 3 3" xfId="23172" xr:uid="{E23C6965-A01D-4603-A523-2EBAE9AD5127}"/>
    <cellStyle name="SAPBEXexcCritical6 2 3 3 2" xfId="36318" xr:uid="{8D1419D6-8F52-4A79-96DF-B3A442041E30}"/>
    <cellStyle name="SAPBEXexcCritical6 2 3 4" xfId="20147" xr:uid="{0F7574A6-53AB-463D-80E4-2E5C7D3691D2}"/>
    <cellStyle name="SAPBEXexcCritical6 2 3 4 2" xfId="33606" xr:uid="{5A2C1FE2-FEF0-49C4-B55D-11BB5377BDFE}"/>
    <cellStyle name="SAPBEXexcCritical6 2 3 5" xfId="18718" xr:uid="{818CB46D-FD24-4BB4-8424-238AC0F426AF}"/>
    <cellStyle name="SAPBEXexcCritical6 2 3 5 2" xfId="32316" xr:uid="{11DA297F-A26D-407E-A0B3-274676CE0065}"/>
    <cellStyle name="SAPBEXexcCritical6 2 3 6" xfId="20051" xr:uid="{A592C588-F7A9-47D4-98C9-53B1C47A8509}"/>
    <cellStyle name="SAPBEXexcCritical6 2 3 6 2" xfId="33521" xr:uid="{FB0D7B51-67CC-4402-916B-1A532D198D25}"/>
    <cellStyle name="SAPBEXexcCritical6 2 3 7" xfId="27913" xr:uid="{AD1C6E27-EE0A-421E-9F8A-7337AE143BC4}"/>
    <cellStyle name="SAPBEXexcCritical6 2 3 7 2" xfId="40612" xr:uid="{EDE3D05A-BA0B-4EF7-A22C-128816E290E5}"/>
    <cellStyle name="SAPBEXexcCritical6 2 3 8" xfId="5987" xr:uid="{B33B4F6B-017A-4DA3-9EB9-9EA606B90F48}"/>
    <cellStyle name="SAPBEXexcCritical6 2 3 8 2" xfId="30428" xr:uid="{698EC5C4-4C20-465B-ADFA-AF2598B4A8DF}"/>
    <cellStyle name="SAPBEXexcCritical6 2 3 9" xfId="5658" xr:uid="{B08C59CC-192F-4A6D-A19E-2BBF47B42B02}"/>
    <cellStyle name="SAPBEXexcCritical6 2 3 9 2" xfId="30157" xr:uid="{CB48AB94-53A0-400D-A448-0AF140EA4370}"/>
    <cellStyle name="SAPBEXexcCritical6 2 4" xfId="11725" xr:uid="{F2076A1B-99D8-41D7-A93D-EFF4395B0746}"/>
    <cellStyle name="SAPBEXexcCritical6 2 4 10" xfId="25574" xr:uid="{E8AA4119-1000-4297-A26A-310E1D2FAEEC}"/>
    <cellStyle name="SAPBEXexcCritical6 2 4 10 2" xfId="38540" xr:uid="{D359C82C-E680-4413-90A6-5547C9754DDE}"/>
    <cellStyle name="SAPBEXexcCritical6 2 4 2" xfId="21581" xr:uid="{DAD3A92D-36B1-4983-8903-839FC37E8CF8}"/>
    <cellStyle name="SAPBEXexcCritical6 2 4 2 2" xfId="34905" xr:uid="{FE5BA4F5-6EE4-4645-943E-28FB39B18371}"/>
    <cellStyle name="SAPBEXexcCritical6 2 4 3" xfId="23345" xr:uid="{83FF60B0-13EF-4F66-A2F9-38A30562D2DE}"/>
    <cellStyle name="SAPBEXexcCritical6 2 4 3 2" xfId="36481" xr:uid="{E26822EB-2F5C-4705-AE0B-3D7325B116BD}"/>
    <cellStyle name="SAPBEXexcCritical6 2 4 4" xfId="22170" xr:uid="{765AA247-D94E-45E5-9CCF-D3CB1C8975CC}"/>
    <cellStyle name="SAPBEXexcCritical6 2 4 4 2" xfId="35388" xr:uid="{BF0200EC-2097-4539-B02C-EAA73AD4BDAC}"/>
    <cellStyle name="SAPBEXexcCritical6 2 4 5" xfId="5778" xr:uid="{DEC7ACDF-94EA-464F-A1E3-D4CB925086D1}"/>
    <cellStyle name="SAPBEXexcCritical6 2 4 5 2" xfId="30258" xr:uid="{942645B5-72D3-4D8B-8ED6-0283C94E7315}"/>
    <cellStyle name="SAPBEXexcCritical6 2 4 6" xfId="5029" xr:uid="{1C9E51C4-46E7-42A3-B113-743B844922D7}"/>
    <cellStyle name="SAPBEXexcCritical6 2 4 6 2" xfId="29895" xr:uid="{80143DA9-F375-42A5-9496-423344C85787}"/>
    <cellStyle name="SAPBEXexcCritical6 2 4 7" xfId="24316" xr:uid="{22F882B3-713C-4DFB-9FD1-B2E2CDB0BE8B}"/>
    <cellStyle name="SAPBEXexcCritical6 2 4 7 2" xfId="37411" xr:uid="{F2AA902C-07A2-4E33-AB1E-03F5DAC2A024}"/>
    <cellStyle name="SAPBEXexcCritical6 2 4 8" xfId="19669" xr:uid="{1F80F1CB-927D-4AF8-BE1C-87EF56BC3625}"/>
    <cellStyle name="SAPBEXexcCritical6 2 4 8 2" xfId="33164" xr:uid="{A85104EE-C237-41AB-8B7E-32490FC22B7D}"/>
    <cellStyle name="SAPBEXexcCritical6 2 4 9" xfId="19311" xr:uid="{DD917863-67FE-40CE-ABDD-F5EE4A41F049}"/>
    <cellStyle name="SAPBEXexcCritical6 2 4 9 2" xfId="32857" xr:uid="{B1EF4687-3E16-4C96-B49C-F074D1FD29C8}"/>
    <cellStyle name="SAPBEXexcCritical6 3" xfId="12131" xr:uid="{60473912-3DC7-4833-849A-470821662BBB}"/>
    <cellStyle name="SAPBEXexcCritical6 3 10" xfId="27313" xr:uid="{7E64DB16-AC57-4793-B48E-9A244DB6EA34}"/>
    <cellStyle name="SAPBEXexcCritical6 3 10 2" xfId="40090" xr:uid="{0DA79B0B-7A0A-4860-92C4-1DD1946461E5}"/>
    <cellStyle name="SAPBEXexcCritical6 3 11" xfId="29371" xr:uid="{7393F042-0A9E-4963-BE3A-DECFADE3B71C}"/>
    <cellStyle name="SAPBEXexcCritical6 3 11 2" xfId="41956" xr:uid="{174BA465-92AC-4E47-A321-670493B7B294}"/>
    <cellStyle name="SAPBEXexcCritical6 3 2" xfId="13362" xr:uid="{46E96C49-CC03-43CC-BCA7-76FCBD524B55}"/>
    <cellStyle name="SAPBEXexcCritical6 3 2 10" xfId="29370" xr:uid="{2F95CCA1-A4EA-448C-B6E0-48E45E8BF456}"/>
    <cellStyle name="SAPBEXexcCritical6 3 2 10 2" xfId="41955" xr:uid="{B6AFDAB9-0D28-4001-ACD8-7072C5A7F9DE}"/>
    <cellStyle name="SAPBEXexcCritical6 3 2 11" xfId="31595" xr:uid="{3A444E7E-1704-4307-A89E-05D9E78D19EF}"/>
    <cellStyle name="SAPBEXexcCritical6 3 2 2" xfId="22738" xr:uid="{5116A4CC-79E8-469B-8A6B-3A74571CF604}"/>
    <cellStyle name="SAPBEXexcCritical6 3 2 2 2" xfId="35908" xr:uid="{5BA35C2B-A2F7-4805-900F-6E547C244AF5}"/>
    <cellStyle name="SAPBEXexcCritical6 3 2 3" xfId="6500" xr:uid="{124BD7DF-6D70-4D4D-9EB7-706165DE1326}"/>
    <cellStyle name="SAPBEXexcCritical6 3 2 3 2" xfId="30844" xr:uid="{533BB009-9F9D-41B1-8AC5-0D956149E312}"/>
    <cellStyle name="SAPBEXexcCritical6 3 2 4" xfId="23185" xr:uid="{D0807E75-CCC2-48D6-AED6-E914C036A3A4}"/>
    <cellStyle name="SAPBEXexcCritical6 3 2 4 2" xfId="36331" xr:uid="{4AA4B6A4-4D20-4FEB-93E1-450BE67D3B95}"/>
    <cellStyle name="SAPBEXexcCritical6 3 2 5" xfId="25258" xr:uid="{8C589289-DF60-4BA1-960E-146257312FAC}"/>
    <cellStyle name="SAPBEXexcCritical6 3 2 5 2" xfId="38263" xr:uid="{EF366D25-DFAA-45C8-A532-49061FC74F1B}"/>
    <cellStyle name="SAPBEXexcCritical6 3 2 6" xfId="22564" xr:uid="{45406F2A-F036-460B-9E81-4E48B817B594}"/>
    <cellStyle name="SAPBEXexcCritical6 3 2 6 2" xfId="35744" xr:uid="{E468538D-2332-4DFE-B7BC-3DB8718095CB}"/>
    <cellStyle name="SAPBEXexcCritical6 3 2 7" xfId="22484" xr:uid="{B99E7417-4C6A-40D7-B6C3-D2605EDC7C40}"/>
    <cellStyle name="SAPBEXexcCritical6 3 2 7 2" xfId="35672" xr:uid="{02E449EF-A16D-48A3-B15F-197AD1626C10}"/>
    <cellStyle name="SAPBEXexcCritical6 3 2 8" xfId="20458" xr:uid="{256C0A1A-4FBE-4324-9E44-C007150F7608}"/>
    <cellStyle name="SAPBEXexcCritical6 3 2 8 2" xfId="33880" xr:uid="{70FF309A-4465-4B0D-A737-8033AF13D6C8}"/>
    <cellStyle name="SAPBEXexcCritical6 3 2 9" xfId="27209" xr:uid="{F485CD4F-193A-4D47-969D-B88B6EA5D4CD}"/>
    <cellStyle name="SAPBEXexcCritical6 3 2 9 2" xfId="39996" xr:uid="{D6D19692-CDC4-4F35-A90D-B396D23CF0D1}"/>
    <cellStyle name="SAPBEXexcCritical6 3 3" xfId="21915" xr:uid="{61741C0B-1110-4AA0-9F54-7441EFDD6FCB}"/>
    <cellStyle name="SAPBEXexcCritical6 3 3 2" xfId="35148" xr:uid="{A2F8C47A-D69F-4248-97A6-42460CB9F4B8}"/>
    <cellStyle name="SAPBEXexcCritical6 3 4" xfId="6163" xr:uid="{E3CE56B2-2C7E-4AA6-A9CB-A8B294010D1B}"/>
    <cellStyle name="SAPBEXexcCritical6 3 4 2" xfId="30578" xr:uid="{7E8CC405-1BD1-4F1F-A15A-F28A5E115091}"/>
    <cellStyle name="SAPBEXexcCritical6 3 5" xfId="19325" xr:uid="{0F2F47AD-C9D9-4855-B59E-50120F82D6EA}"/>
    <cellStyle name="SAPBEXexcCritical6 3 5 2" xfId="32869" xr:uid="{CF5AA34A-3187-481F-9EDE-6818FF8F8841}"/>
    <cellStyle name="SAPBEXexcCritical6 3 6" xfId="6078" xr:uid="{F7D3FDD0-7433-4BE8-8247-05100EA835C1}"/>
    <cellStyle name="SAPBEXexcCritical6 3 6 2" xfId="30497" xr:uid="{72A52320-8CA3-4EFE-AF46-840D04C0D78D}"/>
    <cellStyle name="SAPBEXexcCritical6 3 7" xfId="25372" xr:uid="{426D86FD-5012-47EA-A6DB-D433B424206F}"/>
    <cellStyle name="SAPBEXexcCritical6 3 7 2" xfId="38363" xr:uid="{6238D682-EACC-40A5-98BC-6DC9B8E80255}"/>
    <cellStyle name="SAPBEXexcCritical6 3 8" xfId="6492" xr:uid="{EAEC83B2-AB5E-4DB2-8021-E3912EE1121F}"/>
    <cellStyle name="SAPBEXexcCritical6 3 8 2" xfId="30836" xr:uid="{31FC21FC-EBE3-4AEE-9730-E89E21AC6CC1}"/>
    <cellStyle name="SAPBEXexcCritical6 3 9" xfId="7255" xr:uid="{55835354-6B3D-456E-96EE-A07B863BE7B0}"/>
    <cellStyle name="SAPBEXexcCritical6 3 9 2" xfId="31445" xr:uid="{36AD2690-0177-447B-BC13-59CF1D9C361F}"/>
    <cellStyle name="SAPBEXexcCritical6 4" xfId="13902" xr:uid="{8B15885A-7F63-4907-8047-2326B45E66E8}"/>
    <cellStyle name="SAPBEXexcCritical6 4 10" xfId="20855" xr:uid="{9FD0EAD2-F8CD-48A4-A2EB-71D38A7543B2}"/>
    <cellStyle name="SAPBEXexcCritical6 4 10 2" xfId="34234" xr:uid="{D9C5BFF2-7A00-4663-8ED0-AD73CFA71192}"/>
    <cellStyle name="SAPBEXexcCritical6 4 2" xfId="14924" xr:uid="{C3F3EFB3-03F1-40AE-916A-83B02D75E6C9}"/>
    <cellStyle name="SAPBEXexcCritical6 4 2 10" xfId="29234" xr:uid="{D68EB62C-69B9-49F8-A311-95F7F9756697}"/>
    <cellStyle name="SAPBEXexcCritical6 4 2 10 2" xfId="41830" xr:uid="{3EE3C0BD-7A4E-40A9-8FFC-0443F7B8F440}"/>
    <cellStyle name="SAPBEXexcCritical6 4 2 11" xfId="31864" xr:uid="{279267CF-E9C3-4E90-B312-1A2E65B17EB2}"/>
    <cellStyle name="SAPBEXexcCritical6 4 2 2" xfId="23957" xr:uid="{0EE22D47-9C93-482D-8FD0-1A0CABDF04B4}"/>
    <cellStyle name="SAPBEXexcCritical6 4 2 2 2" xfId="37071" xr:uid="{774F8CCD-ED4E-4DEC-BEC6-E8FA4E4FB9C8}"/>
    <cellStyle name="SAPBEXexcCritical6 4 2 3" xfId="25364" xr:uid="{C8D77C44-11AA-44F6-8FDB-C603BCBCC71D}"/>
    <cellStyle name="SAPBEXexcCritical6 4 2 3 2" xfId="38355" xr:uid="{AD893654-5B59-4AE2-A4EB-8336DE8A589A}"/>
    <cellStyle name="SAPBEXexcCritical6 4 2 4" xfId="24388" xr:uid="{B8F11997-2BE1-449F-BAC2-244D333FAA50}"/>
    <cellStyle name="SAPBEXexcCritical6 4 2 4 2" xfId="37481" xr:uid="{328CEEF2-4D43-49D2-A112-A85FA341098E}"/>
    <cellStyle name="SAPBEXexcCritical6 4 2 5" xfId="6295" xr:uid="{1EFFADA0-EC8D-4596-A653-5C437D6E383D}"/>
    <cellStyle name="SAPBEXexcCritical6 4 2 5 2" xfId="30691" xr:uid="{927F52EC-6996-4810-82F4-0A34D5A1A8E7}"/>
    <cellStyle name="SAPBEXexcCritical6 4 2 6" xfId="19510" xr:uid="{67A00B1F-A5CD-4856-82ED-178C3F3D89B5}"/>
    <cellStyle name="SAPBEXexcCritical6 4 2 6 2" xfId="33025" xr:uid="{E8F1C4AA-23DE-49FD-9F7B-527670F707AB}"/>
    <cellStyle name="SAPBEXexcCritical6 4 2 7" xfId="26296" xr:uid="{2DDD53B2-553A-45CD-B944-850999050127}"/>
    <cellStyle name="SAPBEXexcCritical6 4 2 7 2" xfId="39191" xr:uid="{C2E167BA-ECC8-48CE-8923-75895BDD8927}"/>
    <cellStyle name="SAPBEXexcCritical6 4 2 8" xfId="27297" xr:uid="{DF4FFBDE-1AF5-433E-A52F-DE4741E52F1C}"/>
    <cellStyle name="SAPBEXexcCritical6 4 2 8 2" xfId="40076" xr:uid="{F2E926D2-319E-493D-B7F0-F17C71A9FFE4}"/>
    <cellStyle name="SAPBEXexcCritical6 4 2 9" xfId="26582" xr:uid="{F41356A2-A9DD-4AAD-9864-06D65BA4B334}"/>
    <cellStyle name="SAPBEXexcCritical6 4 2 9 2" xfId="39439" xr:uid="{C698D568-5A53-4806-90C9-6D6D687DB29E}"/>
    <cellStyle name="SAPBEXexcCritical6 4 3" xfId="23171" xr:uid="{F8A3858E-DB41-4F8B-B511-4C5D72F8D402}"/>
    <cellStyle name="SAPBEXexcCritical6 4 3 2" xfId="36317" xr:uid="{B1F531F3-913C-43A2-BEC5-63C4BD6FEABA}"/>
    <cellStyle name="SAPBEXexcCritical6 4 4" xfId="24888" xr:uid="{18FB2753-A4BF-402B-BCB4-810185E53275}"/>
    <cellStyle name="SAPBEXexcCritical6 4 4 2" xfId="37926" xr:uid="{B7071957-7592-4F3C-BB47-F3BBD1A5E885}"/>
    <cellStyle name="SAPBEXexcCritical6 4 5" xfId="20320" xr:uid="{D71CC4C3-D79D-4637-A655-DDA065A081CB}"/>
    <cellStyle name="SAPBEXexcCritical6 4 5 2" xfId="33761" xr:uid="{DF66C08C-DBC0-4337-A152-5DB1CFF9EE55}"/>
    <cellStyle name="SAPBEXexcCritical6 4 6" xfId="25877" xr:uid="{55F9EDFC-A1F8-4C21-A7E2-AE3307B10379}"/>
    <cellStyle name="SAPBEXexcCritical6 4 6 2" xfId="38816" xr:uid="{5A99FE34-91F3-439B-B4BF-C937A3ED56BD}"/>
    <cellStyle name="SAPBEXexcCritical6 4 7" xfId="5600" xr:uid="{D016A17E-E646-4521-9B11-3B70B690DD9A}"/>
    <cellStyle name="SAPBEXexcCritical6 4 7 2" xfId="30111" xr:uid="{F45D5216-2BBC-4DC2-83E7-C3C9CCAEAE81}"/>
    <cellStyle name="SAPBEXexcCritical6 4 8" xfId="24589" xr:uid="{40415772-536A-4160-BE8E-F622FB42FF8B}"/>
    <cellStyle name="SAPBEXexcCritical6 4 8 2" xfId="37656" xr:uid="{D5E56FF1-D471-4B46-B25D-8A48BE264C94}"/>
    <cellStyle name="SAPBEXexcCritical6 4 9" xfId="21063" xr:uid="{8A16B038-A131-4C7A-AA73-0E13341FC76B}"/>
    <cellStyle name="SAPBEXexcCritical6 4 9 2" xfId="34419" xr:uid="{246F5F7F-22DB-4A69-BDDC-E7B55340479C}"/>
    <cellStyle name="SAPBEXexcCritical6 5" xfId="11724" xr:uid="{961339F3-8415-4C61-B3A3-F3D22CFEEE73}"/>
    <cellStyle name="SAPBEXexcCritical6 5 10" xfId="28412" xr:uid="{F1BB07C8-061D-4AF1-9C4D-BACD9A5EE2E1}"/>
    <cellStyle name="SAPBEXexcCritical6 5 10 2" xfId="41071" xr:uid="{65865FD2-C645-48C4-950D-410A9F45BCF4}"/>
    <cellStyle name="SAPBEXexcCritical6 5 2" xfId="21580" xr:uid="{FD84897D-793D-4B9E-B0AA-7CECE8C08C66}"/>
    <cellStyle name="SAPBEXexcCritical6 5 2 2" xfId="34904" xr:uid="{48B9050E-C950-4F76-A2E1-A3750ED42653}"/>
    <cellStyle name="SAPBEXexcCritical6 5 3" xfId="22637" xr:uid="{CD6A6BFD-20F9-4E4B-9C7A-CB4083679AA4}"/>
    <cellStyle name="SAPBEXexcCritical6 5 3 2" xfId="35810" xr:uid="{9CC06444-CE14-48A2-979A-DB34563E462C}"/>
    <cellStyle name="SAPBEXexcCritical6 5 4" xfId="26870" xr:uid="{4C0DB61E-DFFB-4B71-806A-080F20D00E78}"/>
    <cellStyle name="SAPBEXexcCritical6 5 4 2" xfId="39701" xr:uid="{E926B951-5A16-4AFE-AA95-B42FFF609F5B}"/>
    <cellStyle name="SAPBEXexcCritical6 5 5" xfId="6152" xr:uid="{1FA18419-1CDE-49F7-9EC3-8B9A9BC96D28}"/>
    <cellStyle name="SAPBEXexcCritical6 5 5 2" xfId="30568" xr:uid="{99E7DD08-1326-4867-BF79-DE5CFF333322}"/>
    <cellStyle name="SAPBEXexcCritical6 5 6" xfId="27219" xr:uid="{1040858D-A203-428E-9D7C-5594502FD760}"/>
    <cellStyle name="SAPBEXexcCritical6 5 6 2" xfId="40005" xr:uid="{A54EF3EA-59A3-43C9-A1F4-83F4CAB3A2AB}"/>
    <cellStyle name="SAPBEXexcCritical6 5 7" xfId="24323" xr:uid="{1583B740-69E8-4ACD-8DD0-CB98DEC93663}"/>
    <cellStyle name="SAPBEXexcCritical6 5 7 2" xfId="37418" xr:uid="{AC5D389E-D080-4AE1-8305-BC5D989126EA}"/>
    <cellStyle name="SAPBEXexcCritical6 5 8" xfId="26290" xr:uid="{02E727A7-F052-438C-BAA5-F0A18184F817}"/>
    <cellStyle name="SAPBEXexcCritical6 5 8 2" xfId="39186" xr:uid="{6C6B3442-8134-4875-B626-EC23A6AAFD0A}"/>
    <cellStyle name="SAPBEXexcCritical6 5 9" xfId="29037" xr:uid="{00686622-CDD3-4A8E-8A39-3B17980484E8}"/>
    <cellStyle name="SAPBEXexcCritical6 5 9 2" xfId="41641" xr:uid="{542E8866-412F-4D08-959D-11FA3E844846}"/>
    <cellStyle name="SAPBEXexcGood1" xfId="3183" xr:uid="{9DED0B25-2B20-4E2F-A117-B44C0910147D}"/>
    <cellStyle name="SAPBEXexcGood1 2" xfId="3184" xr:uid="{07CADB7C-D3A0-4C28-AD01-349805D2EB79}"/>
    <cellStyle name="SAPBEXexcGood1 2 2" xfId="12128" xr:uid="{54F92101-5770-4E33-93F7-000746F80D12}"/>
    <cellStyle name="SAPBEXexcGood1 2 2 10" xfId="26875" xr:uid="{BCA56F2E-FDF7-4F44-BF4C-E2C024ED8B3F}"/>
    <cellStyle name="SAPBEXexcGood1 2 2 10 2" xfId="39706" xr:uid="{F1B498BC-3853-4836-92A5-0BBCE8D92889}"/>
    <cellStyle name="SAPBEXexcGood1 2 2 11" xfId="24804" xr:uid="{F3763996-16A5-48E1-861A-EAE51506D5B9}"/>
    <cellStyle name="SAPBEXexcGood1 2 2 11 2" xfId="37851" xr:uid="{2F3DA491-164D-42E7-B270-7E0946B74879}"/>
    <cellStyle name="SAPBEXexcGood1 2 2 2" xfId="11318" xr:uid="{07E59C37-8A11-40D0-A755-978C59055E28}"/>
    <cellStyle name="SAPBEXexcGood1 2 2 2 10" xfId="5637" xr:uid="{F4FED2B2-5C15-4E12-B279-B0DB89432D33}"/>
    <cellStyle name="SAPBEXexcGood1 2 2 2 10 2" xfId="30139" xr:uid="{823DC68E-98B0-45D2-A15E-704FC96C8265}"/>
    <cellStyle name="SAPBEXexcGood1 2 2 2 11" xfId="31556" xr:uid="{FF22BF6F-EA3B-42F7-BCEC-4DFC99341901}"/>
    <cellStyle name="SAPBEXexcGood1 2 2 2 2" xfId="21288" xr:uid="{AF7CBBDE-5C01-4A53-91EE-B878368984A9}"/>
    <cellStyle name="SAPBEXexcGood1 2 2 2 2 2" xfId="34633" xr:uid="{84369620-F57A-4CB9-AF81-3E10B0A997A3}"/>
    <cellStyle name="SAPBEXexcGood1 2 2 2 3" xfId="25330" xr:uid="{C23DFDAD-A403-42DE-AF8C-515FBA97C183}"/>
    <cellStyle name="SAPBEXexcGood1 2 2 2 3 2" xfId="38324" xr:uid="{933F1BB2-1EF2-45E7-B105-CBE5535FD8A2}"/>
    <cellStyle name="SAPBEXexcGood1 2 2 2 4" xfId="19780" xr:uid="{BE9014E2-F474-4291-926E-2F8D3CFD1033}"/>
    <cellStyle name="SAPBEXexcGood1 2 2 2 4 2" xfId="33263" xr:uid="{A3B43458-3285-44F2-A5B4-E97940C52141}"/>
    <cellStyle name="SAPBEXexcGood1 2 2 2 5" xfId="6882" xr:uid="{229C0263-8C85-4819-B4E8-112072EF7F31}"/>
    <cellStyle name="SAPBEXexcGood1 2 2 2 5 2" xfId="31122" xr:uid="{D4D3001F-522F-4F42-8858-2265A162F72F}"/>
    <cellStyle name="SAPBEXexcGood1 2 2 2 6" xfId="26469" xr:uid="{689E763A-7D00-43DE-B090-234C8A6BE256}"/>
    <cellStyle name="SAPBEXexcGood1 2 2 2 6 2" xfId="39341" xr:uid="{B50E630E-C929-4F6F-A283-245EFC46CC9D}"/>
    <cellStyle name="SAPBEXexcGood1 2 2 2 7" xfId="26242" xr:uid="{5BF74052-5E05-4742-B7CD-FF16F2C66CD2}"/>
    <cellStyle name="SAPBEXexcGood1 2 2 2 7 2" xfId="39143" xr:uid="{F58EC134-4556-4325-AD20-EB8BA06A667A}"/>
    <cellStyle name="SAPBEXexcGood1 2 2 2 8" xfId="18867" xr:uid="{6395025C-E49F-4485-8865-B60736D8F320}"/>
    <cellStyle name="SAPBEXexcGood1 2 2 2 8 2" xfId="32452" xr:uid="{28BB5735-FC3B-428C-9472-4972173E5A6F}"/>
    <cellStyle name="SAPBEXexcGood1 2 2 2 9" xfId="18880" xr:uid="{574A20AE-AE41-4938-B21A-1CEADFE97599}"/>
    <cellStyle name="SAPBEXexcGood1 2 2 2 9 2" xfId="32465" xr:uid="{B1612BAA-5CE2-4F31-BCA8-8BC2B4417A20}"/>
    <cellStyle name="SAPBEXexcGood1 2 2 3" xfId="21912" xr:uid="{0E63E86A-D50B-4236-8D0D-3688A4A3A4C4}"/>
    <cellStyle name="SAPBEXexcGood1 2 2 3 2" xfId="35145" xr:uid="{C1D25352-FA83-423F-93D7-00C2A9DD44BA}"/>
    <cellStyle name="SAPBEXexcGood1 2 2 4" xfId="22367" xr:uid="{F4C9E2E2-5A33-4566-80D9-CFBCE866CA78}"/>
    <cellStyle name="SAPBEXexcGood1 2 2 4 2" xfId="35566" xr:uid="{9BE95856-5F19-40E2-AED0-82D027C262EC}"/>
    <cellStyle name="SAPBEXexcGood1 2 2 5" xfId="19394" xr:uid="{E96DE0A7-325E-4FB4-9882-C7B284184D51}"/>
    <cellStyle name="SAPBEXexcGood1 2 2 5 2" xfId="32932" xr:uid="{5974B3AE-3F7F-432A-8F5A-004D2D2DD666}"/>
    <cellStyle name="SAPBEXexcGood1 2 2 6" xfId="27497" xr:uid="{4649645B-244E-464F-B3E9-7D50AD3A620D}"/>
    <cellStyle name="SAPBEXexcGood1 2 2 6 2" xfId="40260" xr:uid="{29B8F9F1-939F-4958-8C8A-3CFCA40073BB}"/>
    <cellStyle name="SAPBEXexcGood1 2 2 7" xfId="24627" xr:uid="{DB9ADA10-9EA1-4416-B0EA-F2B77FCE357B}"/>
    <cellStyle name="SAPBEXexcGood1 2 2 7 2" xfId="37687" xr:uid="{4A595F93-3DFD-478B-AF35-F84F54B8BA21}"/>
    <cellStyle name="SAPBEXexcGood1 2 2 8" xfId="28884" xr:uid="{1A1CA05D-AB6C-4C4D-873E-02EC58B4F608}"/>
    <cellStyle name="SAPBEXexcGood1 2 2 8 2" xfId="41501" xr:uid="{D0DC72C9-4576-48BB-9789-044A1DB19264}"/>
    <cellStyle name="SAPBEXexcGood1 2 2 9" xfId="22338" xr:uid="{F59935D0-85AD-4BB7-8A3F-483037A18A72}"/>
    <cellStyle name="SAPBEXexcGood1 2 2 9 2" xfId="35543" xr:uid="{9A5B14B1-E262-4909-AB49-3FFBB0036C74}"/>
    <cellStyle name="SAPBEXexcGood1 2 3" xfId="13905" xr:uid="{E7A9E8F0-F9FC-447F-A849-1CB69E2BAF33}"/>
    <cellStyle name="SAPBEXexcGood1 2 3 10" xfId="20975" xr:uid="{923FDC06-EFA9-4DF5-AD69-791893468DAC}"/>
    <cellStyle name="SAPBEXexcGood1 2 3 10 2" xfId="34341" xr:uid="{F50C005F-DD76-4116-80D5-6A5D856FCE1F}"/>
    <cellStyle name="SAPBEXexcGood1 2 3 2" xfId="14927" xr:uid="{49F87E7E-A04B-45D3-B02E-4A43BFAD4DEB}"/>
    <cellStyle name="SAPBEXexcGood1 2 3 2 10" xfId="29550" xr:uid="{4C5D1BB8-C8E1-4B25-A96D-DB253B7E725A}"/>
    <cellStyle name="SAPBEXexcGood1 2 3 2 10 2" xfId="42126" xr:uid="{B192D12A-024C-4F4F-B324-47EF6BA4AC72}"/>
    <cellStyle name="SAPBEXexcGood1 2 3 2 11" xfId="31867" xr:uid="{C7AA8DCE-9B02-466C-8006-D0B13C0AE7FF}"/>
    <cellStyle name="SAPBEXexcGood1 2 3 2 2" xfId="23960" xr:uid="{9814771D-7377-42BB-AA54-E084CE2C2B5A}"/>
    <cellStyle name="SAPBEXexcGood1 2 3 2 2 2" xfId="37074" xr:uid="{233F98F5-0A4A-4D4E-BBD5-96D2C313CC9B}"/>
    <cellStyle name="SAPBEXexcGood1 2 3 2 3" xfId="21131" xr:uid="{33E5F46C-FFE1-4826-A7D9-546D1E8C1DD9}"/>
    <cellStyle name="SAPBEXexcGood1 2 3 2 3 2" xfId="34482" xr:uid="{0D0C9BF3-E99D-4845-B9AD-D92E3E8CBE43}"/>
    <cellStyle name="SAPBEXexcGood1 2 3 2 4" xfId="7003" xr:uid="{8CA05B61-D679-4193-B332-9A1AE6DB8DA5}"/>
    <cellStyle name="SAPBEXexcGood1 2 3 2 4 2" xfId="31233" xr:uid="{42667006-6DE9-4586-AA35-F2A875B9883F}"/>
    <cellStyle name="SAPBEXexcGood1 2 3 2 5" xfId="26864" xr:uid="{CB004AFA-E081-4550-8BB1-3FDD3F99E605}"/>
    <cellStyle name="SAPBEXexcGood1 2 3 2 5 2" xfId="39696" xr:uid="{0D27BF4C-3EF1-4B6E-BBF5-7DC684735FBF}"/>
    <cellStyle name="SAPBEXexcGood1 2 3 2 6" xfId="18769" xr:uid="{A9A7D35C-F69A-42BC-9861-5995105C01C0}"/>
    <cellStyle name="SAPBEXexcGood1 2 3 2 6 2" xfId="32359" xr:uid="{C26AF45C-CC04-426D-9507-3B4CB9C9984E}"/>
    <cellStyle name="SAPBEXexcGood1 2 3 2 7" xfId="28785" xr:uid="{D40BB2E3-57CF-4338-988A-214A0B234646}"/>
    <cellStyle name="SAPBEXexcGood1 2 3 2 7 2" xfId="41409" xr:uid="{3D658E90-C541-408F-BAFE-B44411B4FF51}"/>
    <cellStyle name="SAPBEXexcGood1 2 3 2 8" xfId="26151" xr:uid="{E9A41453-8F39-4880-8C82-DC0357C4E0E1}"/>
    <cellStyle name="SAPBEXexcGood1 2 3 2 8 2" xfId="39060" xr:uid="{A3B588DE-ACAF-437D-B982-5D5F1DDF9CC2}"/>
    <cellStyle name="SAPBEXexcGood1 2 3 2 9" xfId="27040" xr:uid="{8B70E5B3-6D9F-4CC4-BA81-E24F9BA26C28}"/>
    <cellStyle name="SAPBEXexcGood1 2 3 2 9 2" xfId="39848" xr:uid="{FA665BF5-9D5D-47BC-AEE3-6D8C1ABE30F3}"/>
    <cellStyle name="SAPBEXexcGood1 2 3 3" xfId="23174" xr:uid="{80BA5EF1-23BE-49D7-B0B7-96BD14F083FF}"/>
    <cellStyle name="SAPBEXexcGood1 2 3 3 2" xfId="36320" xr:uid="{ACB310C1-168A-4042-BAB3-0ABA88E073ED}"/>
    <cellStyle name="SAPBEXexcGood1 2 3 4" xfId="22314" xr:uid="{9429EF67-19DD-4E36-9E99-74039C19B732}"/>
    <cellStyle name="SAPBEXexcGood1 2 3 4 2" xfId="35523" xr:uid="{5C244A1A-396F-4A84-B00C-58C752728BE1}"/>
    <cellStyle name="SAPBEXexcGood1 2 3 5" xfId="19416" xr:uid="{320DFC96-B1C9-4B1C-86E9-2B4B02CEA401}"/>
    <cellStyle name="SAPBEXexcGood1 2 3 5 2" xfId="32941" xr:uid="{265A6674-61C9-407A-82C9-5B4016FAC240}"/>
    <cellStyle name="SAPBEXexcGood1 2 3 6" xfId="27024" xr:uid="{C891F6DA-09E6-4E3E-84D6-7FA984D0EBC5}"/>
    <cellStyle name="SAPBEXexcGood1 2 3 6 2" xfId="39834" xr:uid="{9F34441D-9A33-457E-9F79-F4AC65CD2B50}"/>
    <cellStyle name="SAPBEXexcGood1 2 3 7" xfId="25045" xr:uid="{D89A018A-A9AC-42CE-8656-D020AC0A867D}"/>
    <cellStyle name="SAPBEXexcGood1 2 3 7 2" xfId="38071" xr:uid="{45659D12-28D3-4055-9AA5-ABF7954C0773}"/>
    <cellStyle name="SAPBEXexcGood1 2 3 8" xfId="5957" xr:uid="{D9C362D1-B4D6-4196-A214-6F346B7F24AA}"/>
    <cellStyle name="SAPBEXexcGood1 2 3 8 2" xfId="30408" xr:uid="{698B2C13-5256-4D53-A2A8-AD2B399D72F4}"/>
    <cellStyle name="SAPBEXexcGood1 2 3 9" xfId="23383" xr:uid="{E001B7D4-786F-4286-9285-24DDF7ABBF90}"/>
    <cellStyle name="SAPBEXexcGood1 2 3 9 2" xfId="36519" xr:uid="{3B7D3299-89B6-4D63-881E-07B7FBC704E6}"/>
    <cellStyle name="SAPBEXexcGood1 2 4" xfId="11727" xr:uid="{A3BDD0B8-EADA-437A-A0E4-514FC092F445}"/>
    <cellStyle name="SAPBEXexcGood1 2 4 10" xfId="20617" xr:uid="{B87453FC-A3F8-449B-AE1F-EB5E57AD4FEE}"/>
    <cellStyle name="SAPBEXexcGood1 2 4 10 2" xfId="34025" xr:uid="{3473A35D-5153-4191-98EF-4BACF58D0D94}"/>
    <cellStyle name="SAPBEXexcGood1 2 4 2" xfId="21583" xr:uid="{FA92A5E5-BD93-484D-98CB-04F4B870E351}"/>
    <cellStyle name="SAPBEXexcGood1 2 4 2 2" xfId="34907" xr:uid="{C53E4597-09F5-4C19-B6D6-F3C7B9854DB0}"/>
    <cellStyle name="SAPBEXexcGood1 2 4 3" xfId="19681" xr:uid="{97A6D84C-7781-4B5F-9E5D-07F92207374B}"/>
    <cellStyle name="SAPBEXexcGood1 2 4 3 2" xfId="33173" xr:uid="{7C56F373-FC2E-4EED-AEBA-D401F1122C01}"/>
    <cellStyle name="SAPBEXexcGood1 2 4 4" xfId="25400" xr:uid="{FE5FA656-305B-4AB2-B6D3-47348A734EBE}"/>
    <cellStyle name="SAPBEXexcGood1 2 4 4 2" xfId="38388" xr:uid="{B3C0C25F-2405-4B3F-9C07-73E34AD49FC6}"/>
    <cellStyle name="SAPBEXexcGood1 2 4 5" xfId="19446" xr:uid="{A8773793-34A3-4FE9-8E26-EEF81B71AC17}"/>
    <cellStyle name="SAPBEXexcGood1 2 4 5 2" xfId="32967" xr:uid="{A8BA8A74-C048-4B08-AEC5-081489EBED49}"/>
    <cellStyle name="SAPBEXexcGood1 2 4 6" xfId="23438" xr:uid="{1AFBC9A0-FD82-46D8-A8EF-B18D1AC1AD7F}"/>
    <cellStyle name="SAPBEXexcGood1 2 4 6 2" xfId="36571" xr:uid="{D6C9034E-105D-4D18-8EFB-98775511A886}"/>
    <cellStyle name="SAPBEXexcGood1 2 4 7" xfId="24149" xr:uid="{A7B6F2D8-F4EC-49C7-B5CA-E60F479E69C5}"/>
    <cellStyle name="SAPBEXexcGood1 2 4 7 2" xfId="37258" xr:uid="{ADF45603-16B1-4983-9743-1858B9418C0E}"/>
    <cellStyle name="SAPBEXexcGood1 2 4 8" xfId="20654" xr:uid="{EA767723-6D92-4773-AF35-577A40C1480F}"/>
    <cellStyle name="SAPBEXexcGood1 2 4 8 2" xfId="34061" xr:uid="{A527CDD9-6964-4652-990A-FFF85AE638DB}"/>
    <cellStyle name="SAPBEXexcGood1 2 4 9" xfId="27951" xr:uid="{D2FF8B30-71DF-446D-8AB4-7D60BACFABE7}"/>
    <cellStyle name="SAPBEXexcGood1 2 4 9 2" xfId="40648" xr:uid="{4CC06DE2-054F-4525-A4FA-6648348BF770}"/>
    <cellStyle name="SAPBEXexcGood1 3" xfId="12129" xr:uid="{8AE2132E-0AF3-49AD-8AB0-D2C45EC964C4}"/>
    <cellStyle name="SAPBEXexcGood1 3 10" xfId="20433" xr:uid="{5C8C95FC-2FBD-4D92-A4C1-183EAC7C15AD}"/>
    <cellStyle name="SAPBEXexcGood1 3 10 2" xfId="33856" xr:uid="{5D7F1AC9-8438-41AC-B4B9-200D5624C918}"/>
    <cellStyle name="SAPBEXexcGood1 3 11" xfId="25048" xr:uid="{55BBBFA2-E976-4080-BF01-EADB4B1785F2}"/>
    <cellStyle name="SAPBEXexcGood1 3 11 2" xfId="38074" xr:uid="{28D1783E-45B1-42B6-89E7-1CD238A4B5A7}"/>
    <cellStyle name="SAPBEXexcGood1 3 2" xfId="13363" xr:uid="{BD33B954-A96E-448D-9C3E-94BCC91E285D}"/>
    <cellStyle name="SAPBEXexcGood1 3 2 10" xfId="27192" xr:uid="{2EC6FF63-367F-4C1C-9E84-50C1E0B540B1}"/>
    <cellStyle name="SAPBEXexcGood1 3 2 10 2" xfId="39981" xr:uid="{B8826AF0-B00F-4C44-B41D-B733B04DB750}"/>
    <cellStyle name="SAPBEXexcGood1 3 2 11" xfId="31596" xr:uid="{FF7BF324-05EA-44DF-A9E4-514E00972D04}"/>
    <cellStyle name="SAPBEXexcGood1 3 2 2" xfId="22739" xr:uid="{1F45147E-D4FB-4001-BBF6-BCD378A2B4ED}"/>
    <cellStyle name="SAPBEXexcGood1 3 2 2 2" xfId="35909" xr:uid="{D8E912BB-D27D-48CD-8299-D56C772626F2}"/>
    <cellStyle name="SAPBEXexcGood1 3 2 3" xfId="20221" xr:uid="{21404041-A75D-4AA0-A0CC-2E999A798E7A}"/>
    <cellStyle name="SAPBEXexcGood1 3 2 3 2" xfId="33674" xr:uid="{97928201-C531-4AFA-BAD7-7791BC8871F7}"/>
    <cellStyle name="SAPBEXexcGood1 3 2 4" xfId="21594" xr:uid="{6A0D938F-F9D2-4825-A4DD-3478CFBD942E}"/>
    <cellStyle name="SAPBEXexcGood1 3 2 4 2" xfId="34918" xr:uid="{25B07123-54AB-4806-BA78-63323BE0B6C3}"/>
    <cellStyle name="SAPBEXexcGood1 3 2 5" xfId="19586" xr:uid="{54D07116-0D0E-4F0E-AD74-36A60F1713EB}"/>
    <cellStyle name="SAPBEXexcGood1 3 2 5 2" xfId="33094" xr:uid="{CB11283E-C90E-42BA-837F-2C96282AD7AF}"/>
    <cellStyle name="SAPBEXexcGood1 3 2 6" xfId="5903" xr:uid="{8F8846F9-00CD-44BB-9846-24DD3281897D}"/>
    <cellStyle name="SAPBEXexcGood1 3 2 6 2" xfId="30363" xr:uid="{D2352505-20F5-494A-BE27-FC0EE4B0ABAD}"/>
    <cellStyle name="SAPBEXexcGood1 3 2 7" xfId="26727" xr:uid="{765E4ADB-375C-408D-AC0F-36EEBF261322}"/>
    <cellStyle name="SAPBEXexcGood1 3 2 7 2" xfId="39574" xr:uid="{4CB1354D-2C87-4399-86A1-4AD8E4CAB653}"/>
    <cellStyle name="SAPBEXexcGood1 3 2 8" xfId="4918" xr:uid="{A6881107-66C9-424D-8B4D-021D8AE22860}"/>
    <cellStyle name="SAPBEXexcGood1 3 2 8 2" xfId="29876" xr:uid="{C8918C14-0D73-49ED-A421-A89DC4DBCEC1}"/>
    <cellStyle name="SAPBEXexcGood1 3 2 9" xfId="27991" xr:uid="{A772FBD9-E00F-4A0D-9C01-7B4E82AA8BDF}"/>
    <cellStyle name="SAPBEXexcGood1 3 2 9 2" xfId="40684" xr:uid="{2FFD9882-47B3-40AA-8EF7-B21BD4A8E76B}"/>
    <cellStyle name="SAPBEXexcGood1 3 3" xfId="21913" xr:uid="{9149E9B3-2D79-43ED-BF57-21C77554CE2E}"/>
    <cellStyle name="SAPBEXexcGood1 3 3 2" xfId="35146" xr:uid="{B08A367F-D49B-41B4-8818-705DA231C2A8}"/>
    <cellStyle name="SAPBEXexcGood1 3 4" xfId="23251" xr:uid="{F9D3D3FB-436C-4A94-9917-B2DBDB12880E}"/>
    <cellStyle name="SAPBEXexcGood1 3 4 2" xfId="36396" xr:uid="{76394D98-02FA-493C-A212-BC84B72F60E3}"/>
    <cellStyle name="SAPBEXexcGood1 3 5" xfId="8998" xr:uid="{E96ABEC1-847A-481E-AA03-78CAE67EA280}"/>
    <cellStyle name="SAPBEXexcGood1 3 5 2" xfId="31507" xr:uid="{72D5672E-BCFC-444A-ADC4-57644763A3DE}"/>
    <cellStyle name="SAPBEXexcGood1 3 6" xfId="6433" xr:uid="{A0D7EB5F-A6C8-4CF9-BB06-50CF2BDFCDB9}"/>
    <cellStyle name="SAPBEXexcGood1 3 6 2" xfId="30811" xr:uid="{AD9F60CE-3E01-4C02-9197-85C2AB45D473}"/>
    <cellStyle name="SAPBEXexcGood1 3 7" xfId="24303" xr:uid="{76B43D78-44F7-4D93-A310-652E8A6FCDEB}"/>
    <cellStyle name="SAPBEXexcGood1 3 7 2" xfId="37398" xr:uid="{4E575F17-5DF8-4B77-91FC-806259CFC7C5}"/>
    <cellStyle name="SAPBEXexcGood1 3 8" xfId="28592" xr:uid="{D679880A-AEB0-408F-84FE-44E1F7BB207F}"/>
    <cellStyle name="SAPBEXexcGood1 3 8 2" xfId="41231" xr:uid="{42DAD69D-7C9F-45FD-9D2C-DF494281D2F1}"/>
    <cellStyle name="SAPBEXexcGood1 3 9" xfId="28324" xr:uid="{6D00C3BB-C4E5-48CA-BEA6-B84A766F40FE}"/>
    <cellStyle name="SAPBEXexcGood1 3 9 2" xfId="40988" xr:uid="{D364C18C-A7D9-4212-BA61-9529DF50E249}"/>
    <cellStyle name="SAPBEXexcGood1 4" xfId="13904" xr:uid="{290ADB59-F95B-4FF7-98BF-0F36916EB2F1}"/>
    <cellStyle name="SAPBEXexcGood1 4 10" xfId="7201" xr:uid="{F65A7FA2-E2D0-4CFF-968D-AA71FA9918AF}"/>
    <cellStyle name="SAPBEXexcGood1 4 10 2" xfId="31401" xr:uid="{825BBB56-72CE-4A78-B675-2CA74E131DD7}"/>
    <cellStyle name="SAPBEXexcGood1 4 2" xfId="14926" xr:uid="{CC587E93-CB3C-47B5-A4B5-CA26051270B1}"/>
    <cellStyle name="SAPBEXexcGood1 4 2 10" xfId="29729" xr:uid="{0F40293C-E33A-42EA-A805-EB96678BCFE7}"/>
    <cellStyle name="SAPBEXexcGood1 4 2 10 2" xfId="42301" xr:uid="{35801880-6CCA-4048-B8DE-D9DE34FFB325}"/>
    <cellStyle name="SAPBEXexcGood1 4 2 11" xfId="31866" xr:uid="{7F51F791-EC33-49FA-9BB6-267E27D09CB6}"/>
    <cellStyle name="SAPBEXexcGood1 4 2 2" xfId="23959" xr:uid="{13BF6BEF-8822-4051-A32E-1BA2970B604E}"/>
    <cellStyle name="SAPBEXexcGood1 4 2 2 2" xfId="37073" xr:uid="{C15D2A97-0B27-42F4-9754-377109DCAE4C}"/>
    <cellStyle name="SAPBEXexcGood1 4 2 3" xfId="24856" xr:uid="{04292F33-1119-4266-97D5-AA3323E0EBBB}"/>
    <cellStyle name="SAPBEXexcGood1 4 2 3 2" xfId="37897" xr:uid="{73C36F99-C071-49C8-A843-AD5CBBC397FF}"/>
    <cellStyle name="SAPBEXexcGood1 4 2 4" xfId="18822" xr:uid="{9C12D5BB-7036-4D46-905E-3758006DABF7}"/>
    <cellStyle name="SAPBEXexcGood1 4 2 4 2" xfId="32408" xr:uid="{A578E765-F854-479F-92F2-F408ACC1E1C4}"/>
    <cellStyle name="SAPBEXexcGood1 4 2 5" xfId="24613" xr:uid="{4FFE60C0-D8E8-4573-8304-6442C77A1169}"/>
    <cellStyle name="SAPBEXexcGood1 4 2 5 2" xfId="37678" xr:uid="{265D80A6-AAEE-4DE9-AD42-EFC6AF614756}"/>
    <cellStyle name="SAPBEXexcGood1 4 2 6" xfId="6320" xr:uid="{8675EF52-3101-4D80-A658-3420E7E97290}"/>
    <cellStyle name="SAPBEXexcGood1 4 2 6 2" xfId="30712" xr:uid="{CC921D32-ADF1-4BE4-A429-9B0A03807F7D}"/>
    <cellStyle name="SAPBEXexcGood1 4 2 7" xfId="21342" xr:uid="{A07D7EDA-0EAA-4D63-9BEB-B5099325F16D}"/>
    <cellStyle name="SAPBEXexcGood1 4 2 7 2" xfId="34684" xr:uid="{097F2D2C-9ECB-482A-8F68-99FC0E7605FC}"/>
    <cellStyle name="SAPBEXexcGood1 4 2 8" xfId="28348" xr:uid="{CCE10748-91C9-4F3D-A1C0-EC72573F7AA7}"/>
    <cellStyle name="SAPBEXexcGood1 4 2 8 2" xfId="41010" xr:uid="{08E6F368-F525-4152-9813-3F10D6BE1CE2}"/>
    <cellStyle name="SAPBEXexcGood1 4 2 9" xfId="28906" xr:uid="{C98A4FA1-E147-499E-8711-E35D5DC19E0D}"/>
    <cellStyle name="SAPBEXexcGood1 4 2 9 2" xfId="41518" xr:uid="{D023042C-8BA6-42D5-B48B-BAD6663228D1}"/>
    <cellStyle name="SAPBEXexcGood1 4 3" xfId="23173" xr:uid="{6E0F7A5D-1F9A-4933-90DF-C319FFCC6D5A}"/>
    <cellStyle name="SAPBEXexcGood1 4 3 2" xfId="36319" xr:uid="{41C92FDA-A725-459F-99D9-D62B43CBE2D4}"/>
    <cellStyle name="SAPBEXexcGood1 4 4" xfId="24638" xr:uid="{B7AEC38B-3EE4-42D6-A603-7B0017A2D4BC}"/>
    <cellStyle name="SAPBEXexcGood1 4 4 2" xfId="37698" xr:uid="{A4472067-52FE-41A0-887E-10B000C07F6C}"/>
    <cellStyle name="SAPBEXexcGood1 4 5" xfId="20321" xr:uid="{05C18A65-AE06-43DE-B30F-C33539E02C5D}"/>
    <cellStyle name="SAPBEXexcGood1 4 5 2" xfId="33762" xr:uid="{3D07AC18-51DC-4255-8C15-202E61F6A6C7}"/>
    <cellStyle name="SAPBEXexcGood1 4 6" xfId="22492" xr:uid="{B0698207-E54F-4261-962C-437F3FC9E861}"/>
    <cellStyle name="SAPBEXexcGood1 4 6 2" xfId="35679" xr:uid="{93542758-6A6B-470F-B94C-F4EDFE51D59E}"/>
    <cellStyle name="SAPBEXexcGood1 4 7" xfId="19796" xr:uid="{9FD5CDA2-C86B-47B4-B83A-59E4B5DD8F25}"/>
    <cellStyle name="SAPBEXexcGood1 4 7 2" xfId="33279" xr:uid="{4FFA19B9-CA99-4D38-BA8F-6CE7AEF0200F}"/>
    <cellStyle name="SAPBEXexcGood1 4 8" xfId="27246" xr:uid="{1930A35D-69B8-428D-9BB4-EB18FC41D6BE}"/>
    <cellStyle name="SAPBEXexcGood1 4 8 2" xfId="40030" xr:uid="{4C52FFAF-AA5A-4A5E-B45F-9CAE4C474087}"/>
    <cellStyle name="SAPBEXexcGood1 4 9" xfId="27623" xr:uid="{7697270D-E9E5-4786-A995-4A66861CF743}"/>
    <cellStyle name="SAPBEXexcGood1 4 9 2" xfId="40365" xr:uid="{D564492F-75A6-487B-A615-CE6EF8AA7F38}"/>
    <cellStyle name="SAPBEXexcGood1 5" xfId="11726" xr:uid="{CB34C51B-180F-46D5-B76D-91B5AD1F1DF7}"/>
    <cellStyle name="SAPBEXexcGood1 5 10" xfId="28374" xr:uid="{022BDB59-969B-4584-B0A6-E4E76E379B8D}"/>
    <cellStyle name="SAPBEXexcGood1 5 10 2" xfId="41036" xr:uid="{327A3BC8-2412-4228-A918-0EBE6E0BDD36}"/>
    <cellStyle name="SAPBEXexcGood1 5 2" xfId="21582" xr:uid="{A8E42B78-0D92-4CB3-9BFA-4352463DD23C}"/>
    <cellStyle name="SAPBEXexcGood1 5 2 2" xfId="34906" xr:uid="{F7A8A06D-F5B1-4AAA-8A8E-CF71C8098FE1}"/>
    <cellStyle name="SAPBEXexcGood1 5 3" xfId="19858" xr:uid="{1C217AA4-9C92-4DE6-BE4B-0BCDC57020AB}"/>
    <cellStyle name="SAPBEXexcGood1 5 3 2" xfId="33337" xr:uid="{72D54807-31F4-488F-AFF2-28862388469A}"/>
    <cellStyle name="SAPBEXexcGood1 5 4" xfId="24467" xr:uid="{A096E2F7-038D-4CEE-9453-6F778F943A8F}"/>
    <cellStyle name="SAPBEXexcGood1 5 4 2" xfId="37549" xr:uid="{90C40A8B-9577-44C6-83F4-049D96AFAEE8}"/>
    <cellStyle name="SAPBEXexcGood1 5 5" xfId="27337" xr:uid="{E004B8D3-59B1-4B0F-9A53-291A65B06DAF}"/>
    <cellStyle name="SAPBEXexcGood1 5 5 2" xfId="40112" xr:uid="{5FC46D68-8E3E-4631-89E4-7795C49846A0}"/>
    <cellStyle name="SAPBEXexcGood1 5 6" xfId="18575" xr:uid="{586DF5EC-59F8-4DFB-ACDC-2E828A4A2532}"/>
    <cellStyle name="SAPBEXexcGood1 5 6 2" xfId="32179" xr:uid="{008A446D-7B5F-44A3-89C8-47BE2B9BE81C}"/>
    <cellStyle name="SAPBEXexcGood1 5 7" xfId="21082" xr:uid="{DBF1DC8D-125E-4B38-BE3A-A1665836B486}"/>
    <cellStyle name="SAPBEXexcGood1 5 7 2" xfId="34436" xr:uid="{D0C379C2-0353-4CF3-A1CE-97E69B20F842}"/>
    <cellStyle name="SAPBEXexcGood1 5 8" xfId="25512" xr:uid="{B8F92E7C-3153-4CD1-808D-CE1CB95E6DD3}"/>
    <cellStyle name="SAPBEXexcGood1 5 8 2" xfId="38487" xr:uid="{882A02A2-B2D4-45D2-8A85-803EB4D6B3BC}"/>
    <cellStyle name="SAPBEXexcGood1 5 9" xfId="23558" xr:uid="{33F1D1ED-6D61-4DFF-84DB-7CE5AA3941AB}"/>
    <cellStyle name="SAPBEXexcGood1 5 9 2" xfId="36689" xr:uid="{ACD6CDD5-75FB-439F-8AE4-AA5FA705488A}"/>
    <cellStyle name="SAPBEXexcGood2" xfId="3185" xr:uid="{5D58EFBE-8385-4F5B-A948-E3A233FE946D}"/>
    <cellStyle name="SAPBEXexcGood2 2" xfId="3186" xr:uid="{D33583F1-A633-4634-9BD7-8A9F13D59D7D}"/>
    <cellStyle name="SAPBEXexcGood2 2 2" xfId="12126" xr:uid="{D12625FA-3A91-4DFF-8BA1-E0EBF750B8E6}"/>
    <cellStyle name="SAPBEXexcGood2 2 2 10" xfId="19469" xr:uid="{3E3110D8-2422-4519-9756-19D2543B8F1F}"/>
    <cellStyle name="SAPBEXexcGood2 2 2 10 2" xfId="32988" xr:uid="{21F456E3-43AA-4E24-9B5D-293244E335C2}"/>
    <cellStyle name="SAPBEXexcGood2 2 2 11" xfId="29740" xr:uid="{D084CC70-71AC-4AC8-87ED-4E6D0409AB35}"/>
    <cellStyle name="SAPBEXexcGood2 2 2 11 2" xfId="42309" xr:uid="{E14719E2-7116-4055-9E03-4EB215FD2B0B}"/>
    <cellStyle name="SAPBEXexcGood2 2 2 2" xfId="11319" xr:uid="{F6E750CE-33D5-4B05-9725-11EB526C3CE3}"/>
    <cellStyle name="SAPBEXexcGood2 2 2 2 10" xfId="29299" xr:uid="{B9407FB5-8FBF-479B-B42E-CFCB18DEAF81}"/>
    <cellStyle name="SAPBEXexcGood2 2 2 2 10 2" xfId="41888" xr:uid="{46EA89BF-7492-404B-9FC5-28484A358C32}"/>
    <cellStyle name="SAPBEXexcGood2 2 2 2 11" xfId="31557" xr:uid="{158EE958-639E-4084-AAE6-BE16910F4E89}"/>
    <cellStyle name="SAPBEXexcGood2 2 2 2 2" xfId="21289" xr:uid="{304E4B27-BA8C-4861-A8C2-FC83C43C4081}"/>
    <cellStyle name="SAPBEXexcGood2 2 2 2 2 2" xfId="34634" xr:uid="{C5FC707D-CE6D-482F-B30A-E37899DEC6A5}"/>
    <cellStyle name="SAPBEXexcGood2 2 2 2 3" xfId="22606" xr:uid="{4CC82D69-0B39-409B-81C3-31C865CD653C}"/>
    <cellStyle name="SAPBEXexcGood2 2 2 2 3 2" xfId="35783" xr:uid="{AFAE6E5D-94C9-479C-8249-7B0F48D622D3}"/>
    <cellStyle name="SAPBEXexcGood2 2 2 2 4" xfId="24971" xr:uid="{C3EE82E4-3A31-4D94-BB0C-BFE6EFB5C882}"/>
    <cellStyle name="SAPBEXexcGood2 2 2 2 4 2" xfId="38004" xr:uid="{E07BBBAB-D569-46B2-B0B7-558C39A0FA7F}"/>
    <cellStyle name="SAPBEXexcGood2 2 2 2 5" xfId="27603" xr:uid="{7A0AD427-5A69-4BB9-B982-94C4BD45FD36}"/>
    <cellStyle name="SAPBEXexcGood2 2 2 2 5 2" xfId="40350" xr:uid="{DE1ABE1B-2A66-446D-B872-291B80B7B3B8}"/>
    <cellStyle name="SAPBEXexcGood2 2 2 2 6" xfId="6122" xr:uid="{6426476F-85B8-4B74-9A06-CF93749CD76A}"/>
    <cellStyle name="SAPBEXexcGood2 2 2 2 6 2" xfId="30539" xr:uid="{A106C502-282B-4A14-AC83-8D5CC9C7B474}"/>
    <cellStyle name="SAPBEXexcGood2 2 2 2 7" xfId="28535" xr:uid="{ADB12027-4254-42D9-A283-941B80C24C7C}"/>
    <cellStyle name="SAPBEXexcGood2 2 2 2 7 2" xfId="41181" xr:uid="{5789A94B-9506-4D48-B5BD-95923EFC6A75}"/>
    <cellStyle name="SAPBEXexcGood2 2 2 2 8" xfId="27207" xr:uid="{29926D4E-26E0-4316-8BEC-3FF73E852E7C}"/>
    <cellStyle name="SAPBEXexcGood2 2 2 2 8 2" xfId="39994" xr:uid="{DC74227B-E680-466E-A999-02B75C9AA701}"/>
    <cellStyle name="SAPBEXexcGood2 2 2 2 9" xfId="26375" xr:uid="{3C0AF2BC-77E4-4B9D-9143-298064744A4D}"/>
    <cellStyle name="SAPBEXexcGood2 2 2 2 9 2" xfId="39253" xr:uid="{3CD0A15A-03FC-4AFF-B304-A1DEBADBEEB0}"/>
    <cellStyle name="SAPBEXexcGood2 2 2 3" xfId="21910" xr:uid="{42AADC98-7FA6-4EF2-84DA-D1271C9647CD}"/>
    <cellStyle name="SAPBEXexcGood2 2 2 3 2" xfId="35143" xr:uid="{6E54C15A-0F0E-458B-847B-B8FD3D6F774F}"/>
    <cellStyle name="SAPBEXexcGood2 2 2 4" xfId="19263" xr:uid="{3EED87BD-C22A-4424-BEC1-6B03D097AA3A}"/>
    <cellStyle name="SAPBEXexcGood2 2 2 4 2" xfId="32813" xr:uid="{CA9DF496-3193-484F-A516-B226CA27D511}"/>
    <cellStyle name="SAPBEXexcGood2 2 2 5" xfId="26105" xr:uid="{AC9AE0EF-9B8E-42A5-8504-B8DEC2A96A00}"/>
    <cellStyle name="SAPBEXexcGood2 2 2 5 2" xfId="39015" xr:uid="{B2EFBEB7-4A4A-480F-B7EC-FA54337F2F8F}"/>
    <cellStyle name="SAPBEXexcGood2 2 2 6" xfId="25690" xr:uid="{3E88DC85-5F23-4F04-AB45-B6FF698F471A}"/>
    <cellStyle name="SAPBEXexcGood2 2 2 6 2" xfId="38646" xr:uid="{844FC754-F0DD-4D1E-90E3-0EF9E4F4C053}"/>
    <cellStyle name="SAPBEXexcGood2 2 2 7" xfId="24930" xr:uid="{D2714353-57F8-4362-B06D-2C1D2456FC5A}"/>
    <cellStyle name="SAPBEXexcGood2 2 2 7 2" xfId="37964" xr:uid="{9FAC3C90-10D3-476B-A044-BEC32D94DC2A}"/>
    <cellStyle name="SAPBEXexcGood2 2 2 8" xfId="20415" xr:uid="{5B408FD3-0ACB-4D78-97FF-5152C67CC733}"/>
    <cellStyle name="SAPBEXexcGood2 2 2 8 2" xfId="33842" xr:uid="{B51DB14B-1607-4511-ADA4-0697A9B8D6BA}"/>
    <cellStyle name="SAPBEXexcGood2 2 2 9" xfId="26571" xr:uid="{E51810F9-9CD1-42F5-812A-21CD2CC979A9}"/>
    <cellStyle name="SAPBEXexcGood2 2 2 9 2" xfId="39428" xr:uid="{6DD358FB-CB59-4BC1-8AF1-1B5B312BA37C}"/>
    <cellStyle name="SAPBEXexcGood2 2 3" xfId="13907" xr:uid="{2656A628-C127-4FF0-8852-5EA8436B00D4}"/>
    <cellStyle name="SAPBEXexcGood2 2 3 10" xfId="4946" xr:uid="{587BAFFF-F688-4D3A-9730-374B2E404E3B}"/>
    <cellStyle name="SAPBEXexcGood2 2 3 10 2" xfId="29882" xr:uid="{1326A571-78F6-451E-97C4-1EDF82E0D520}"/>
    <cellStyle name="SAPBEXexcGood2 2 3 2" xfId="14929" xr:uid="{A8DAF9B0-2289-4076-9D21-E628C70EBDCE}"/>
    <cellStyle name="SAPBEXexcGood2 2 3 2 10" xfId="27633" xr:uid="{2AFA572A-D55B-4177-83B4-BB7AE8989C49}"/>
    <cellStyle name="SAPBEXexcGood2 2 3 2 10 2" xfId="40374" xr:uid="{B59C7900-2A88-4262-B865-24656BDFCAB2}"/>
    <cellStyle name="SAPBEXexcGood2 2 3 2 11" xfId="31869" xr:uid="{5169B236-8303-49C4-BE39-6F48676844A1}"/>
    <cellStyle name="SAPBEXexcGood2 2 3 2 2" xfId="23962" xr:uid="{E4E071C4-515E-4848-AA63-AEC510711D9D}"/>
    <cellStyle name="SAPBEXexcGood2 2 3 2 2 2" xfId="37076" xr:uid="{F65721E8-AA9E-4661-8777-7B6260F373E7}"/>
    <cellStyle name="SAPBEXexcGood2 2 3 2 3" xfId="22213" xr:uid="{F1BE821C-9A2D-41AC-A989-F1BEC36FD5F6}"/>
    <cellStyle name="SAPBEXexcGood2 2 3 2 3 2" xfId="35428" xr:uid="{BBBDD156-1A4F-4874-A5B0-7E13247816C5}"/>
    <cellStyle name="SAPBEXexcGood2 2 3 2 4" xfId="7248" xr:uid="{0A588259-9F93-44E6-85CE-F37C0B81F53A}"/>
    <cellStyle name="SAPBEXexcGood2 2 3 2 4 2" xfId="31441" xr:uid="{BFE7B43B-8F2E-46A9-BD42-C40896D30306}"/>
    <cellStyle name="SAPBEXexcGood2 2 3 2 5" xfId="19850" xr:uid="{D3889E85-FE34-4F7E-BAA5-678249F75119}"/>
    <cellStyle name="SAPBEXexcGood2 2 3 2 5 2" xfId="33329" xr:uid="{29F861D3-7D40-4E46-A468-475985290421}"/>
    <cellStyle name="SAPBEXexcGood2 2 3 2 6" xfId="6868" xr:uid="{540DF82A-3C87-41B0-A6AE-C461F88A20A3}"/>
    <cellStyle name="SAPBEXexcGood2 2 3 2 6 2" xfId="31109" xr:uid="{96CABBB1-06AD-451D-AA11-D5DE7677E54C}"/>
    <cellStyle name="SAPBEXexcGood2 2 3 2 7" xfId="26961" xr:uid="{EB0B43DE-BE29-4F3B-B794-9E336F76ACA9}"/>
    <cellStyle name="SAPBEXexcGood2 2 3 2 7 2" xfId="39779" xr:uid="{9D973062-AAAE-4EBD-9916-1DE1B054C770}"/>
    <cellStyle name="SAPBEXexcGood2 2 3 2 8" xfId="24823" xr:uid="{59F8A820-5ECF-426C-93D1-619DA3F2FA41}"/>
    <cellStyle name="SAPBEXexcGood2 2 3 2 8 2" xfId="37868" xr:uid="{BB83754F-DD24-4447-A856-D158EA1CDEFC}"/>
    <cellStyle name="SAPBEXexcGood2 2 3 2 9" xfId="29304" xr:uid="{54B98DA9-29F0-4409-A53C-0D1919B5D944}"/>
    <cellStyle name="SAPBEXexcGood2 2 3 2 9 2" xfId="41893" xr:uid="{DE1ACCFF-468D-4429-B471-E0207C974EEA}"/>
    <cellStyle name="SAPBEXexcGood2 2 3 3" xfId="23176" xr:uid="{580D7883-ABD0-456C-A48E-CB7346E4B45C}"/>
    <cellStyle name="SAPBEXexcGood2 2 3 3 2" xfId="36322" xr:uid="{1D3F62A9-4F0F-42A7-92DD-995389787C35}"/>
    <cellStyle name="SAPBEXexcGood2 2 3 4" xfId="6805" xr:uid="{0880496B-7892-40E3-A2BD-77EB5E5B9028}"/>
    <cellStyle name="SAPBEXexcGood2 2 3 4 2" xfId="31051" xr:uid="{B88F2DCC-C5F3-4093-87E8-0C5EBDED2F58}"/>
    <cellStyle name="SAPBEXexcGood2 2 3 5" xfId="18712" xr:uid="{A1F6234E-C026-4285-A52D-D450E76BFA9D}"/>
    <cellStyle name="SAPBEXexcGood2 2 3 5 2" xfId="32310" xr:uid="{A9AAFED2-273E-4DDD-9B0C-C908DBD5BE0D}"/>
    <cellStyle name="SAPBEXexcGood2 2 3 6" xfId="26219" xr:uid="{778C0979-E6D6-42E3-BCF5-A8262AB88CC7}"/>
    <cellStyle name="SAPBEXexcGood2 2 3 6 2" xfId="39122" xr:uid="{FA24C6C0-0660-4DBF-BF25-B1526ECE4711}"/>
    <cellStyle name="SAPBEXexcGood2 2 3 7" xfId="24908" xr:uid="{11487ED5-73EB-4094-920E-3A91AA4841FF}"/>
    <cellStyle name="SAPBEXexcGood2 2 3 7 2" xfId="37944" xr:uid="{07E79D66-3A93-4393-84E7-14AD4FBC1E1C}"/>
    <cellStyle name="SAPBEXexcGood2 2 3 8" xfId="27960" xr:uid="{A3C553F3-72C7-4578-AA09-47DCCEEA4CAB}"/>
    <cellStyle name="SAPBEXexcGood2 2 3 8 2" xfId="40655" xr:uid="{7EEF77C5-F535-4D26-A5B9-1F4939A74853}"/>
    <cellStyle name="SAPBEXexcGood2 2 3 9" xfId="28983" xr:uid="{4D358B63-CBE6-46F4-AF48-B6DD20BF9AE7}"/>
    <cellStyle name="SAPBEXexcGood2 2 3 9 2" xfId="41592" xr:uid="{8A155D1B-64DC-4054-AB50-4C8B65EC3670}"/>
    <cellStyle name="SAPBEXexcGood2 2 4" xfId="11729" xr:uid="{ACC6CDE1-965E-43CB-9339-B63995B962EC}"/>
    <cellStyle name="SAPBEXexcGood2 2 4 10" xfId="6993" xr:uid="{53DCC4D8-9918-4E74-849D-717755FA246E}"/>
    <cellStyle name="SAPBEXexcGood2 2 4 10 2" xfId="31223" xr:uid="{9E54F3FB-751A-42A2-868B-C07408B48558}"/>
    <cellStyle name="SAPBEXexcGood2 2 4 2" xfId="21585" xr:uid="{B5A75253-9833-420F-ACE3-AE51662A83DE}"/>
    <cellStyle name="SAPBEXexcGood2 2 4 2 2" xfId="34909" xr:uid="{225CA545-2FB5-444A-AF82-DCFF30671C57}"/>
    <cellStyle name="SAPBEXexcGood2 2 4 3" xfId="24263" xr:uid="{851DE310-C030-4C84-94A2-8435E883A25E}"/>
    <cellStyle name="SAPBEXexcGood2 2 4 3 2" xfId="37360" xr:uid="{493F5165-78A5-4542-8396-9602AE27BEFF}"/>
    <cellStyle name="SAPBEXexcGood2 2 4 4" xfId="25457" xr:uid="{504DAA24-96C7-4FAF-A50F-39461A0CDA2D}"/>
    <cellStyle name="SAPBEXexcGood2 2 4 4 2" xfId="38438" xr:uid="{30615F48-6083-4ED1-ACB3-DE97F6A2A195}"/>
    <cellStyle name="SAPBEXexcGood2 2 4 5" xfId="18669" xr:uid="{A96E5859-A14E-496B-8DEB-22F6F583D270}"/>
    <cellStyle name="SAPBEXexcGood2 2 4 5 2" xfId="32267" xr:uid="{89C4417F-E1BF-452E-9496-B28A8A090DBD}"/>
    <cellStyle name="SAPBEXexcGood2 2 4 6" xfId="18546" xr:uid="{224A450A-9E7A-4A69-81EF-0F5E430B7DFC}"/>
    <cellStyle name="SAPBEXexcGood2 2 4 6 2" xfId="32152" xr:uid="{6F0EA925-441B-40D5-91BD-006F3BA9CA54}"/>
    <cellStyle name="SAPBEXexcGood2 2 4 7" xfId="19535" xr:uid="{C79B6E1D-76CB-4E76-8075-03DA3EAF924F}"/>
    <cellStyle name="SAPBEXexcGood2 2 4 7 2" xfId="33047" xr:uid="{543A5CA9-D750-4827-AFA4-0328EF121E8F}"/>
    <cellStyle name="SAPBEXexcGood2 2 4 8" xfId="29217" xr:uid="{1BF9D96C-BBC5-48C8-B455-EDE6441A1791}"/>
    <cellStyle name="SAPBEXexcGood2 2 4 8 2" xfId="41814" xr:uid="{2FB281B7-2960-4EEC-ADFD-7FCF327DA348}"/>
    <cellStyle name="SAPBEXexcGood2 2 4 9" xfId="28917" xr:uid="{4678F79C-F009-4B1D-A58A-2BF63BB84FB3}"/>
    <cellStyle name="SAPBEXexcGood2 2 4 9 2" xfId="41529" xr:uid="{DC1E0F7A-9E4B-47B7-AB4D-964D0FD6A7F9}"/>
    <cellStyle name="SAPBEXexcGood2 3" xfId="12127" xr:uid="{21C53AA5-26D3-41E1-8F3E-082BE1CF2709}"/>
    <cellStyle name="SAPBEXexcGood2 3 10" xfId="25328" xr:uid="{50147572-5495-485F-A092-5137FAD581D8}"/>
    <cellStyle name="SAPBEXexcGood2 3 10 2" xfId="38322" xr:uid="{C430A2F2-2001-4488-97B4-FA8AED887953}"/>
    <cellStyle name="SAPBEXexcGood2 3 11" xfId="26806" xr:uid="{D4B3025B-D55A-4B3F-8625-BADA6BF5D5D4}"/>
    <cellStyle name="SAPBEXexcGood2 3 11 2" xfId="39644" xr:uid="{F7C0FA65-CAFF-4259-BA5B-A37DD3533339}"/>
    <cellStyle name="SAPBEXexcGood2 3 2" xfId="13364" xr:uid="{F588647B-748B-4F1B-8468-776C39C656C2}"/>
    <cellStyle name="SAPBEXexcGood2 3 2 10" xfId="26915" xr:uid="{3CAC4E2C-F7E1-4073-BCB7-C34687E5607E}"/>
    <cellStyle name="SAPBEXexcGood2 3 2 10 2" xfId="39739" xr:uid="{7C03015F-12AF-44CD-838C-2BD094B26E54}"/>
    <cellStyle name="SAPBEXexcGood2 3 2 11" xfId="31597" xr:uid="{F56E9FDD-6348-4F80-91E3-7B1AEF422178}"/>
    <cellStyle name="SAPBEXexcGood2 3 2 2" xfId="22740" xr:uid="{11405761-DB73-422E-8E37-0606598AE37F}"/>
    <cellStyle name="SAPBEXexcGood2 3 2 2 2" xfId="35910" xr:uid="{02C7AE04-E2E2-4B4E-ACE8-6682289C123A}"/>
    <cellStyle name="SAPBEXexcGood2 3 2 3" xfId="6501" xr:uid="{130A7B26-9C1F-4171-967B-90074DBC632B}"/>
    <cellStyle name="SAPBEXexcGood2 3 2 3 2" xfId="30845" xr:uid="{246CCD9A-2A6E-452D-A661-CD4D0E3ABA88}"/>
    <cellStyle name="SAPBEXexcGood2 3 2 4" xfId="18562" xr:uid="{DC278DBE-E626-415A-959A-61CD365844A8}"/>
    <cellStyle name="SAPBEXexcGood2 3 2 4 2" xfId="32168" xr:uid="{D66A4D07-35E3-4811-B01E-AFC453824492}"/>
    <cellStyle name="SAPBEXexcGood2 3 2 5" xfId="22109" xr:uid="{145DF9F0-6CA2-4261-8503-A25D93D8162F}"/>
    <cellStyle name="SAPBEXexcGood2 3 2 5 2" xfId="35335" xr:uid="{F9F17EBD-9DEE-4D16-8B91-5CCDECD0DF56}"/>
    <cellStyle name="SAPBEXexcGood2 3 2 6" xfId="26847" xr:uid="{170CA8D0-8888-49D0-90C3-1F51C5D6741D}"/>
    <cellStyle name="SAPBEXexcGood2 3 2 6 2" xfId="39681" xr:uid="{AF298DCD-C9EE-4D32-AF43-41866DCE7573}"/>
    <cellStyle name="SAPBEXexcGood2 3 2 7" xfId="20409" xr:uid="{E596B7AA-0211-46B6-AD15-BDAFB2BFBB41}"/>
    <cellStyle name="SAPBEXexcGood2 3 2 7 2" xfId="33837" xr:uid="{605345B9-6AF2-465D-A37D-E188410A8E6B}"/>
    <cellStyle name="SAPBEXexcGood2 3 2 8" xfId="26798" xr:uid="{E5447BBA-6C25-4F24-8967-178F07FA6A66}"/>
    <cellStyle name="SAPBEXexcGood2 3 2 8 2" xfId="39636" xr:uid="{DF76A065-6030-4FED-98D4-E64148F63AD6}"/>
    <cellStyle name="SAPBEXexcGood2 3 2 9" xfId="26949" xr:uid="{80BDF4F9-0544-4F85-BDDB-8ABF7939187B}"/>
    <cellStyle name="SAPBEXexcGood2 3 2 9 2" xfId="39768" xr:uid="{BE88DF67-8206-459C-83EA-E3B8D142E350}"/>
    <cellStyle name="SAPBEXexcGood2 3 3" xfId="21911" xr:uid="{52CC5548-D835-4A1A-B4D5-92CF407549C7}"/>
    <cellStyle name="SAPBEXexcGood2 3 3 2" xfId="35144" xr:uid="{A8259F78-21D2-4AAD-9D77-5E602B7BF903}"/>
    <cellStyle name="SAPBEXexcGood2 3 4" xfId="24720" xr:uid="{D24D3D92-8CAD-424D-A12D-EC5963FA99A6}"/>
    <cellStyle name="SAPBEXexcGood2 3 4 2" xfId="37774" xr:uid="{11DFA4E0-00FF-49C2-B0BF-8D6D64953185}"/>
    <cellStyle name="SAPBEXexcGood2 3 5" xfId="18484" xr:uid="{76959DBB-6043-4157-91DA-19BE41C1B939}"/>
    <cellStyle name="SAPBEXexcGood2 3 5 2" xfId="32103" xr:uid="{1B646693-17CD-4AAD-9756-4A77FA0FC5EB}"/>
    <cellStyle name="SAPBEXexcGood2 3 6" xfId="19119" xr:uid="{2B96E698-47E6-4C57-B1F0-0A793C60F0ED}"/>
    <cellStyle name="SAPBEXexcGood2 3 6 2" xfId="32684" xr:uid="{FB508294-10ED-471F-B182-3876C1721112}"/>
    <cellStyle name="SAPBEXexcGood2 3 7" xfId="21388" xr:uid="{FB7B1243-8B82-4B06-AAA8-19FD901C98E9}"/>
    <cellStyle name="SAPBEXexcGood2 3 7 2" xfId="34726" xr:uid="{27C0A4FE-A461-4AD7-B8BF-F4AD32DDB301}"/>
    <cellStyle name="SAPBEXexcGood2 3 8" xfId="28066" xr:uid="{104A7148-9759-4276-8FBB-AD661BCFCC2A}"/>
    <cellStyle name="SAPBEXexcGood2 3 8 2" xfId="40750" xr:uid="{A81ACF06-9DC9-4831-B501-20C11579D2F7}"/>
    <cellStyle name="SAPBEXexcGood2 3 9" xfId="25238" xr:uid="{CBF010D1-2019-4430-84B5-27DAEDE52560}"/>
    <cellStyle name="SAPBEXexcGood2 3 9 2" xfId="38245" xr:uid="{307A5DEF-936F-4A8B-B777-8830F092ACCC}"/>
    <cellStyle name="SAPBEXexcGood2 4" xfId="13906" xr:uid="{EFC59DD1-59FC-4DC3-B7CC-4211475057DB}"/>
    <cellStyle name="SAPBEXexcGood2 4 10" xfId="22603" xr:uid="{4E3EB5FA-2C02-4F4B-A30A-031C84715E64}"/>
    <cellStyle name="SAPBEXexcGood2 4 10 2" xfId="35781" xr:uid="{2894BECF-26DB-462D-B7AF-9710924FC664}"/>
    <cellStyle name="SAPBEXexcGood2 4 2" xfId="14928" xr:uid="{F0DA4687-D4FF-4969-B84C-BCE061D48ECD}"/>
    <cellStyle name="SAPBEXexcGood2 4 2 10" xfId="27582" xr:uid="{442485A7-61C4-4907-8070-4658B4DDD025}"/>
    <cellStyle name="SAPBEXexcGood2 4 2 10 2" xfId="40332" xr:uid="{C8AA4FCC-767A-46D5-9DF1-12E3C1B7B5D1}"/>
    <cellStyle name="SAPBEXexcGood2 4 2 11" xfId="31868" xr:uid="{185F6F80-1F58-4A20-8640-B1EB6859A31A}"/>
    <cellStyle name="SAPBEXexcGood2 4 2 2" xfId="23961" xr:uid="{9A00B19E-0859-45B3-B237-EAA129ED37FC}"/>
    <cellStyle name="SAPBEXexcGood2 4 2 2 2" xfId="37075" xr:uid="{BB6C246D-48EB-43F9-8458-5200DD5696EF}"/>
    <cellStyle name="SAPBEXexcGood2 4 2 3" xfId="24594" xr:uid="{61F363DA-EF83-4BC3-AF21-BDD853C71FC2}"/>
    <cellStyle name="SAPBEXexcGood2 4 2 3 2" xfId="37660" xr:uid="{35D507B7-09AC-4D72-88DD-05B24AA56371}"/>
    <cellStyle name="SAPBEXexcGood2 4 2 4" xfId="26299" xr:uid="{C99E16D6-D334-4185-A636-3319DADD034E}"/>
    <cellStyle name="SAPBEXexcGood2 4 2 4 2" xfId="39193" xr:uid="{A6832F06-686A-426D-ACB4-DE822F5F86FC}"/>
    <cellStyle name="SAPBEXexcGood2 4 2 5" xfId="22513" xr:uid="{0F1BA3FE-A07A-40F0-89A3-1E18DF67C9C9}"/>
    <cellStyle name="SAPBEXexcGood2 4 2 5 2" xfId="35698" xr:uid="{886DAF4D-B117-4CB8-8799-B01B807A355E}"/>
    <cellStyle name="SAPBEXexcGood2 4 2 6" xfId="18501" xr:uid="{67A9F11C-43B1-4370-8499-63EEF0CA2683}"/>
    <cellStyle name="SAPBEXexcGood2 4 2 6 2" xfId="32115" xr:uid="{62351F42-F037-408B-B988-68B2F3601D3E}"/>
    <cellStyle name="SAPBEXexcGood2 4 2 7" xfId="18883" xr:uid="{6435AABF-30F2-4132-9E4E-A552D2818D96}"/>
    <cellStyle name="SAPBEXexcGood2 4 2 7 2" xfId="32468" xr:uid="{73FCFCDA-3BEC-476E-8231-37BD5B74ED1E}"/>
    <cellStyle name="SAPBEXexcGood2 4 2 8" xfId="20709" xr:uid="{4F8B9FC2-A49A-4DCF-BE1D-5FFCF50C375B}"/>
    <cellStyle name="SAPBEXexcGood2 4 2 8 2" xfId="34109" xr:uid="{A5C0AE97-297A-4AD0-B555-C4BC096F4091}"/>
    <cellStyle name="SAPBEXexcGood2 4 2 9" xfId="26950" xr:uid="{9F439668-6CE9-474C-929F-F746184FACBF}"/>
    <cellStyle name="SAPBEXexcGood2 4 2 9 2" xfId="39769" xr:uid="{CEBCBD64-CAE6-482A-AB69-4A07D2923216}"/>
    <cellStyle name="SAPBEXexcGood2 4 3" xfId="23175" xr:uid="{23A1E032-64E2-4AF9-9EA7-5EC3748BC9E9}"/>
    <cellStyle name="SAPBEXexcGood2 4 3 2" xfId="36321" xr:uid="{3905E2CD-2A4D-4139-98B7-5E47E08C0A64}"/>
    <cellStyle name="SAPBEXexcGood2 4 4" xfId="19150" xr:uid="{02641199-0A10-4088-A82C-6DB2432678E0}"/>
    <cellStyle name="SAPBEXexcGood2 4 4 2" xfId="32712" xr:uid="{30F5F972-2FE6-44A9-875C-3BB5042BEF0F}"/>
    <cellStyle name="SAPBEXexcGood2 4 5" xfId="6015" xr:uid="{08E007EE-C0F6-4C22-A2B5-21C791842CCB}"/>
    <cellStyle name="SAPBEXexcGood2 4 5 2" xfId="30444" xr:uid="{C6982EBA-6060-4D18-8863-6E07A75EBB7F}"/>
    <cellStyle name="SAPBEXexcGood2 4 6" xfId="22268" xr:uid="{CD769FC3-5FA1-4192-8E64-25B7EF038992}"/>
    <cellStyle name="SAPBEXexcGood2 4 6 2" xfId="35480" xr:uid="{06752B4F-AA23-41D8-B966-E646B714E8D5}"/>
    <cellStyle name="SAPBEXexcGood2 4 7" xfId="25974" xr:uid="{5AB64AEF-7ECF-4FF7-9777-43B160084CB2}"/>
    <cellStyle name="SAPBEXexcGood2 4 7 2" xfId="38897" xr:uid="{78263FB7-EFB3-4A07-8D16-D0F231BAA114}"/>
    <cellStyle name="SAPBEXexcGood2 4 8" xfId="24596" xr:uid="{29016E29-B4B3-41C7-B77D-3F5F8335A5F8}"/>
    <cellStyle name="SAPBEXexcGood2 4 8 2" xfId="37662" xr:uid="{137CD06D-05E0-48A9-AAFA-DCAECFC0B864}"/>
    <cellStyle name="SAPBEXexcGood2 4 9" xfId="27049" xr:uid="{B65A1C52-9E91-4A1C-A6C4-78BA4BAE7D39}"/>
    <cellStyle name="SAPBEXexcGood2 4 9 2" xfId="39856" xr:uid="{8F507979-9DEB-49EB-9CE5-670466C7ABB9}"/>
    <cellStyle name="SAPBEXexcGood2 5" xfId="11728" xr:uid="{6DF2F065-500A-4A1E-9CDB-8C86C1217427}"/>
    <cellStyle name="SAPBEXexcGood2 5 10" xfId="4871" xr:uid="{05B38D4B-E2CD-42D6-A107-AF38090AC5C6}"/>
    <cellStyle name="SAPBEXexcGood2 5 10 2" xfId="29849" xr:uid="{112D8851-B0B6-47A2-8E8D-51326E7582F7}"/>
    <cellStyle name="SAPBEXexcGood2 5 2" xfId="21584" xr:uid="{BE58FD87-0B27-4220-9605-9ADEB42DFAB8}"/>
    <cellStyle name="SAPBEXexcGood2 5 2 2" xfId="34908" xr:uid="{369FAAC9-06BC-46E2-9B04-2E7097020642}"/>
    <cellStyle name="SAPBEXexcGood2 5 3" xfId="6104" xr:uid="{506599DE-5C9A-4968-9895-4834D6DE2035}"/>
    <cellStyle name="SAPBEXexcGood2 5 3 2" xfId="30522" xr:uid="{6F45A10B-E1C4-42C1-BAD3-7F4D55D0167A}"/>
    <cellStyle name="SAPBEXexcGood2 5 4" xfId="6144" xr:uid="{DC8A70E9-291A-4448-8CDF-8CB9FF0BFBBC}"/>
    <cellStyle name="SAPBEXexcGood2 5 4 2" xfId="30560" xr:uid="{E6F7AAFC-E10B-4526-98FC-05CADC4D53A5}"/>
    <cellStyle name="SAPBEXexcGood2 5 5" xfId="22521" xr:uid="{2368702D-46F3-4000-9928-9E5138A6313A}"/>
    <cellStyle name="SAPBEXexcGood2 5 5 2" xfId="35706" xr:uid="{FCD38E26-1694-4BD8-910E-60BCD033ECEF}"/>
    <cellStyle name="SAPBEXexcGood2 5 6" xfId="22500" xr:uid="{7C8799F8-B884-4399-B348-EFF83825C991}"/>
    <cellStyle name="SAPBEXexcGood2 5 6 2" xfId="35686" xr:uid="{791A850C-6A72-4A86-B294-B9B4CADAB5D3}"/>
    <cellStyle name="SAPBEXexcGood2 5 7" xfId="7141" xr:uid="{3400A45C-73B4-46E2-940B-9C88F844F045}"/>
    <cellStyle name="SAPBEXexcGood2 5 7 2" xfId="31353" xr:uid="{270BAE5A-099B-474C-8B53-1285F5BD2EBF}"/>
    <cellStyle name="SAPBEXexcGood2 5 8" xfId="7258" xr:uid="{17A0A48F-57A1-4EAA-A4B3-D846ACBF7239}"/>
    <cellStyle name="SAPBEXexcGood2 5 8 2" xfId="31448" xr:uid="{4691CB92-46B8-4CBA-9596-D1D7ECA0B13C}"/>
    <cellStyle name="SAPBEXexcGood2 5 9" xfId="20741" xr:uid="{5B2067D5-C0FF-4E23-A368-313E00F85758}"/>
    <cellStyle name="SAPBEXexcGood2 5 9 2" xfId="34137" xr:uid="{26684056-0B53-46EC-B78B-382598B9EBDA}"/>
    <cellStyle name="SAPBEXexcGood3" xfId="3187" xr:uid="{CEADC24C-3EBD-44D4-97A3-E8C6231F913E}"/>
    <cellStyle name="SAPBEXexcGood3 2" xfId="3188" xr:uid="{22C3188F-0909-4C0B-A64E-8E4A33C8E791}"/>
    <cellStyle name="SAPBEXexcGood3 2 2" xfId="12124" xr:uid="{C27CAC51-870D-4D80-9D22-E32E2982D3A9}"/>
    <cellStyle name="SAPBEXexcGood3 2 2 10" xfId="28030" xr:uid="{5139C586-54BF-446C-98A9-7EB34A839170}"/>
    <cellStyle name="SAPBEXexcGood3 2 2 10 2" xfId="40716" xr:uid="{D18A1B51-D7BF-473F-ACDF-DBD1849E0FF2}"/>
    <cellStyle name="SAPBEXexcGood3 2 2 11" xfId="25583" xr:uid="{DD38EE15-76BA-4F3D-A5EB-647A53574EF9}"/>
    <cellStyle name="SAPBEXexcGood3 2 2 11 2" xfId="38548" xr:uid="{E4015EB2-24D6-409A-9240-8E0D74CF5E2A}"/>
    <cellStyle name="SAPBEXexcGood3 2 2 2" xfId="11320" xr:uid="{D77EF412-6F5F-4C7F-AD22-3F2F8F4ED38C}"/>
    <cellStyle name="SAPBEXexcGood3 2 2 2 10" xfId="25600" xr:uid="{C292FD1E-66A1-4BCA-88DC-935D4A2F538B}"/>
    <cellStyle name="SAPBEXexcGood3 2 2 2 10 2" xfId="38564" xr:uid="{CAB7F753-209C-44BE-86C7-A6EDE9423499}"/>
    <cellStyle name="SAPBEXexcGood3 2 2 2 11" xfId="31558" xr:uid="{8BF06E6C-1B99-4D3A-AEA7-5457A36372E3}"/>
    <cellStyle name="SAPBEXexcGood3 2 2 2 2" xfId="21290" xr:uid="{C46AE201-BAA8-4509-A65B-4D858E5FD400}"/>
    <cellStyle name="SAPBEXexcGood3 2 2 2 2 2" xfId="34635" xr:uid="{A465C795-9C04-4D53-AB1F-783721F320F2}"/>
    <cellStyle name="SAPBEXexcGood3 2 2 2 3" xfId="23322" xr:uid="{F3788797-3154-4B88-BEEC-A5F9D7762557}"/>
    <cellStyle name="SAPBEXexcGood3 2 2 2 3 2" xfId="36462" xr:uid="{076579C4-7915-408F-85AB-F7AD3D0E95BC}"/>
    <cellStyle name="SAPBEXexcGood3 2 2 2 4" xfId="26020" xr:uid="{D4F192CF-A63A-4C0E-B17A-AE6A6778E0FA}"/>
    <cellStyle name="SAPBEXexcGood3 2 2 2 4 2" xfId="38938" xr:uid="{59328343-76F4-40BC-9F15-4A2E4DB55131}"/>
    <cellStyle name="SAPBEXexcGood3 2 2 2 5" xfId="27232" xr:uid="{9C2BA539-F379-4290-8BA7-26415A6C1313}"/>
    <cellStyle name="SAPBEXexcGood3 2 2 2 5 2" xfId="40018" xr:uid="{7DB56709-0FD9-4AE5-95D5-C5F748E2D5B5}"/>
    <cellStyle name="SAPBEXexcGood3 2 2 2 6" xfId="19621" xr:uid="{A478C1AA-5B34-4B1E-8030-16086ECE4BED}"/>
    <cellStyle name="SAPBEXexcGood3 2 2 2 6 2" xfId="33122" xr:uid="{AB42FE16-2FCA-4C35-817B-9DCEDB4B1646}"/>
    <cellStyle name="SAPBEXexcGood3 2 2 2 7" xfId="28387" xr:uid="{FE51C37D-8FD9-4F3F-805A-C78DE44056C6}"/>
    <cellStyle name="SAPBEXexcGood3 2 2 2 7 2" xfId="41048" xr:uid="{C193796E-8FA9-4632-A0EF-CA3CABF5215A}"/>
    <cellStyle name="SAPBEXexcGood3 2 2 2 8" xfId="28541" xr:uid="{C139F06F-8A2F-46B9-9AA9-8B0561E4A0B5}"/>
    <cellStyle name="SAPBEXexcGood3 2 2 2 8 2" xfId="41187" xr:uid="{77238FBC-069D-42E8-8F62-F9A2ACCC1B83}"/>
    <cellStyle name="SAPBEXexcGood3 2 2 2 9" xfId="24809" xr:uid="{318B6F28-49A6-4886-A334-269F2CD1D4CF}"/>
    <cellStyle name="SAPBEXexcGood3 2 2 2 9 2" xfId="37855" xr:uid="{A0F1C239-4497-496C-A7E7-F0600E920A49}"/>
    <cellStyle name="SAPBEXexcGood3 2 2 3" xfId="21908" xr:uid="{B4304139-42A0-4429-8B3F-E0C42991204B}"/>
    <cellStyle name="SAPBEXexcGood3 2 2 3 2" xfId="35141" xr:uid="{53DA986F-904A-4362-8E86-00AD9FE24557}"/>
    <cellStyle name="SAPBEXexcGood3 2 2 4" xfId="22366" xr:uid="{07E0A519-5608-4DBE-8FC8-95E4D9C71E77}"/>
    <cellStyle name="SAPBEXexcGood3 2 2 4 2" xfId="35565" xr:uid="{15C0C205-A710-488C-BC65-B4479D56A535}"/>
    <cellStyle name="SAPBEXexcGood3 2 2 5" xfId="6024" xr:uid="{0374EA56-2D32-47B4-98F3-B6CC651D5A61}"/>
    <cellStyle name="SAPBEXexcGood3 2 2 5 2" xfId="30453" xr:uid="{BA2F34AD-04EA-4996-A8C8-91B5A8A6C231}"/>
    <cellStyle name="SAPBEXexcGood3 2 2 6" xfId="18932" xr:uid="{DD7C2A6E-22D5-4F40-89BD-7AB13D10F822}"/>
    <cellStyle name="SAPBEXexcGood3 2 2 6 2" xfId="32511" xr:uid="{469AA96D-D0C8-490F-92DC-34EBA881F53C}"/>
    <cellStyle name="SAPBEXexcGood3 2 2 7" xfId="24169" xr:uid="{99AB1271-5A4E-4719-A7FF-ED1A32114449}"/>
    <cellStyle name="SAPBEXexcGood3 2 2 7 2" xfId="37276" xr:uid="{44766CE3-3AA0-413E-B231-F5069257595B}"/>
    <cellStyle name="SAPBEXexcGood3 2 2 8" xfId="19249" xr:uid="{89D11DDC-5C12-47D6-BA92-ADAF8528E09C}"/>
    <cellStyle name="SAPBEXexcGood3 2 2 8 2" xfId="32799" xr:uid="{C160913C-DD3F-418F-A65B-7DE78D4F194E}"/>
    <cellStyle name="SAPBEXexcGood3 2 2 9" xfId="21736" xr:uid="{E9016AE2-72FA-459E-9449-2DF8D10B7700}"/>
    <cellStyle name="SAPBEXexcGood3 2 2 9 2" xfId="35018" xr:uid="{076896F4-2147-4765-A0FC-09D84DACCE48}"/>
    <cellStyle name="SAPBEXexcGood3 2 3" xfId="13909" xr:uid="{05A66BFA-562C-4FF9-99F2-22D5F5020A8E}"/>
    <cellStyle name="SAPBEXexcGood3 2 3 10" xfId="5799" xr:uid="{AA50DEDF-3672-4568-AD97-B9EEBF075612}"/>
    <cellStyle name="SAPBEXexcGood3 2 3 10 2" xfId="30277" xr:uid="{F079173F-7247-481B-B5B9-132F99E9C024}"/>
    <cellStyle name="SAPBEXexcGood3 2 3 2" xfId="14931" xr:uid="{FA386C6F-81CD-40F4-BBE7-15340FB2AAE3}"/>
    <cellStyle name="SAPBEXexcGood3 2 3 2 10" xfId="29635" xr:uid="{8C17E2D6-7535-4D10-9733-DD5322953410}"/>
    <cellStyle name="SAPBEXexcGood3 2 3 2 10 2" xfId="42211" xr:uid="{CF9F2BFA-0F60-4D4A-B53E-5AF95522AACA}"/>
    <cellStyle name="SAPBEXexcGood3 2 3 2 11" xfId="31871" xr:uid="{9DB2C507-712A-4116-80DF-8FC41974D2BA}"/>
    <cellStyle name="SAPBEXexcGood3 2 3 2 2" xfId="23964" xr:uid="{05C466FB-C51E-4948-8C1F-4C4505D93D13}"/>
    <cellStyle name="SAPBEXexcGood3 2 3 2 2 2" xfId="37078" xr:uid="{AD1C073B-1DC8-4A85-BB0F-486DB5BD05CE}"/>
    <cellStyle name="SAPBEXexcGood3 2 3 2 3" xfId="6935" xr:uid="{DEC16C9D-7A46-44D1-A633-2036E0579E3C}"/>
    <cellStyle name="SAPBEXexcGood3 2 3 2 3 2" xfId="31169" xr:uid="{378B25F4-AA7B-4DAF-9B94-FB91646149FC}"/>
    <cellStyle name="SAPBEXexcGood3 2 3 2 4" xfId="18959" xr:uid="{587A3DF4-FA6F-4224-8EC6-82C7DDA49C9A}"/>
    <cellStyle name="SAPBEXexcGood3 2 3 2 4 2" xfId="32536" xr:uid="{E2B910E3-C5AA-41A0-9C53-D5E1575A2475}"/>
    <cellStyle name="SAPBEXexcGood3 2 3 2 5" xfId="26930" xr:uid="{CEC1F070-359A-48F4-8B7F-3D7D415A3874}"/>
    <cellStyle name="SAPBEXexcGood3 2 3 2 5 2" xfId="39750" xr:uid="{B8DC50CD-2F05-4657-977D-27F83F20EBF5}"/>
    <cellStyle name="SAPBEXexcGood3 2 3 2 6" xfId="20774" xr:uid="{D7A577A4-D505-4725-9DAF-30D4242323AC}"/>
    <cellStyle name="SAPBEXexcGood3 2 3 2 6 2" xfId="34166" xr:uid="{7F174179-F574-4BBC-B70D-2BC1B5B5E258}"/>
    <cellStyle name="SAPBEXexcGood3 2 3 2 7" xfId="22132" xr:uid="{2E36E578-1A6D-4795-B908-04192F2DF975}"/>
    <cellStyle name="SAPBEXexcGood3 2 3 2 7 2" xfId="35355" xr:uid="{B70E54BB-EC42-48BB-8FFD-600BC3FD8A48}"/>
    <cellStyle name="SAPBEXexcGood3 2 3 2 8" xfId="23417" xr:uid="{2075C3D0-F4C1-4074-9157-B9167CE9DC19}"/>
    <cellStyle name="SAPBEXexcGood3 2 3 2 8 2" xfId="36552" xr:uid="{259CA5C3-24E9-4711-BB56-7DA198EEE533}"/>
    <cellStyle name="SAPBEXexcGood3 2 3 2 9" xfId="6048" xr:uid="{348B5AFC-9DF4-4955-88CF-509EBD9E6245}"/>
    <cellStyle name="SAPBEXexcGood3 2 3 2 9 2" xfId="30472" xr:uid="{888389C2-8B69-4627-BDA0-67C196ECF5F3}"/>
    <cellStyle name="SAPBEXexcGood3 2 3 3" xfId="23178" xr:uid="{96643F00-B980-4155-B704-7F245FCC996D}"/>
    <cellStyle name="SAPBEXexcGood3 2 3 3 2" xfId="36324" xr:uid="{0AD9F280-04EA-48EF-B4ED-1CAF9F2DEFAF}"/>
    <cellStyle name="SAPBEXexcGood3 2 3 4" xfId="25356" xr:uid="{1F6BF1A2-761B-4FA9-BE19-172F8BD0BEB0}"/>
    <cellStyle name="SAPBEXexcGood3 2 3 4 2" xfId="38347" xr:uid="{C1ACE80E-4517-417A-AC59-8C70F00A6D77}"/>
    <cellStyle name="SAPBEXexcGood3 2 3 5" xfId="5941" xr:uid="{5EF380EB-F13C-4DE0-9542-8EDB8401E737}"/>
    <cellStyle name="SAPBEXexcGood3 2 3 5 2" xfId="30393" xr:uid="{DD9A731A-7778-4824-BE81-994D851B709D}"/>
    <cellStyle name="SAPBEXexcGood3 2 3 6" xfId="23406" xr:uid="{8F435B7A-1940-4092-B4D9-A90DCB22F2B6}"/>
    <cellStyle name="SAPBEXexcGood3 2 3 6 2" xfId="36541" xr:uid="{52632E47-F4BB-459A-89D1-CD5864BD89C0}"/>
    <cellStyle name="SAPBEXexcGood3 2 3 7" xfId="21020" xr:uid="{885CEDD1-F312-4E55-8886-28214F831448}"/>
    <cellStyle name="SAPBEXexcGood3 2 3 7 2" xfId="34381" xr:uid="{450E5A0C-3034-4EC0-87B5-714317569FA2}"/>
    <cellStyle name="SAPBEXexcGood3 2 3 8" xfId="20668" xr:uid="{1515120E-7539-41AD-A4CF-4A8396EBE421}"/>
    <cellStyle name="SAPBEXexcGood3 2 3 8 2" xfId="34072" xr:uid="{BEF47765-AAEB-49D5-8D4D-61FFC76DF668}"/>
    <cellStyle name="SAPBEXexcGood3 2 3 9" xfId="29025" xr:uid="{D2CA37DD-A90F-4C78-83AD-1FB5331E2A6E}"/>
    <cellStyle name="SAPBEXexcGood3 2 3 9 2" xfId="41630" xr:uid="{0889F826-DC17-41E3-B582-A407F90F75DC}"/>
    <cellStyle name="SAPBEXexcGood3 2 4" xfId="11731" xr:uid="{56F1EB55-C357-47B7-A7DC-BE29A645B600}"/>
    <cellStyle name="SAPBEXexcGood3 2 4 10" xfId="27309" xr:uid="{BE462803-D519-4469-B1CC-90CAFE903938}"/>
    <cellStyle name="SAPBEXexcGood3 2 4 10 2" xfId="40087" xr:uid="{0B0DAD75-8933-415C-9B97-F522A7445DE7}"/>
    <cellStyle name="SAPBEXexcGood3 2 4 2" xfId="21587" xr:uid="{8F5AF29B-3D3A-4F3B-9EA1-8C7666131A56}"/>
    <cellStyle name="SAPBEXexcGood3 2 4 2 2" xfId="34911" xr:uid="{D3E6311B-9FA0-4CF0-A380-F1CDDF77B497}"/>
    <cellStyle name="SAPBEXexcGood3 2 4 3" xfId="19945" xr:uid="{9371A857-4E70-4773-ADD9-E4FCE6BCE9DC}"/>
    <cellStyle name="SAPBEXexcGood3 2 4 3 2" xfId="33420" xr:uid="{FA45D7BF-9514-464E-ABCB-BFFB428DC428}"/>
    <cellStyle name="SAPBEXexcGood3 2 4 4" xfId="5932" xr:uid="{DF4DE9B4-ACB9-4E86-88C3-E6883B0360D6}"/>
    <cellStyle name="SAPBEXexcGood3 2 4 4 2" xfId="30386" xr:uid="{63CEE8ED-2334-4A19-969E-3F8E1D401F34}"/>
    <cellStyle name="SAPBEXexcGood3 2 4 5" xfId="25261" xr:uid="{FF2D9860-45B3-4720-9CC3-C6CF67993BEC}"/>
    <cellStyle name="SAPBEXexcGood3 2 4 5 2" xfId="38266" xr:uid="{0A128816-A8A4-4DBD-B100-41100B11D0F4}"/>
    <cellStyle name="SAPBEXexcGood3 2 4 6" xfId="27972" xr:uid="{8F46AEB9-D8C4-4F40-B59C-D4D4BE40FE20}"/>
    <cellStyle name="SAPBEXexcGood3 2 4 6 2" xfId="40666" xr:uid="{5625BB0A-2E71-4CCF-86B6-C350BBB263D7}"/>
    <cellStyle name="SAPBEXexcGood3 2 4 7" xfId="20648" xr:uid="{1C060491-95D6-4B8D-8FFC-9CFF5FF2F14B}"/>
    <cellStyle name="SAPBEXexcGood3 2 4 7 2" xfId="34055" xr:uid="{05857989-F1D7-4196-A38C-5AB62A869F5D}"/>
    <cellStyle name="SAPBEXexcGood3 2 4 8" xfId="23291" xr:uid="{E771E099-B099-4CD5-BF43-FB9C62623BC5}"/>
    <cellStyle name="SAPBEXexcGood3 2 4 8 2" xfId="36433" xr:uid="{915EBAD4-4F8A-4785-83CB-300533FB9215}"/>
    <cellStyle name="SAPBEXexcGood3 2 4 9" xfId="7142" xr:uid="{2D0210B0-0E83-408C-BF27-2210A6281187}"/>
    <cellStyle name="SAPBEXexcGood3 2 4 9 2" xfId="31354" xr:uid="{AE922526-3A4D-400C-9EBE-DED77DE59E26}"/>
    <cellStyle name="SAPBEXexcGood3 3" xfId="12125" xr:uid="{6791C74E-829F-42BA-AF28-58237795FEFF}"/>
    <cellStyle name="SAPBEXexcGood3 3 10" xfId="20471" xr:uid="{99FEA1BB-23ED-4309-A20A-690A75041F74}"/>
    <cellStyle name="SAPBEXexcGood3 3 10 2" xfId="33891" xr:uid="{E2A10540-5A70-4EF7-948E-B76BFF430FB5}"/>
    <cellStyle name="SAPBEXexcGood3 3 11" xfId="28791" xr:uid="{55F09CC3-4CB3-41BF-B078-752B7E578FB5}"/>
    <cellStyle name="SAPBEXexcGood3 3 11 2" xfId="41415" xr:uid="{D8D7D383-5E2F-4E8E-B929-41D7DB4D5A2B}"/>
    <cellStyle name="SAPBEXexcGood3 3 2" xfId="13365" xr:uid="{5567155A-347A-4841-A47F-9C11D8E3B51C}"/>
    <cellStyle name="SAPBEXexcGood3 3 2 10" xfId="19578" xr:uid="{05A05F4D-410D-4C6E-874F-3B8752CCAB69}"/>
    <cellStyle name="SAPBEXexcGood3 3 2 10 2" xfId="33086" xr:uid="{5CF775F6-0557-4BC0-953F-7E8D8692F085}"/>
    <cellStyle name="SAPBEXexcGood3 3 2 11" xfId="31598" xr:uid="{C6FDF10D-8DA1-4D83-AA7D-70B8D164A101}"/>
    <cellStyle name="SAPBEXexcGood3 3 2 2" xfId="22741" xr:uid="{E35E552F-3F20-4937-A286-C5A35D21BA63}"/>
    <cellStyle name="SAPBEXexcGood3 3 2 2 2" xfId="35911" xr:uid="{318EDEA5-1008-4EE9-9E44-142F3878D9F4}"/>
    <cellStyle name="SAPBEXexcGood3 3 2 3" xfId="20220" xr:uid="{6E8FE8C9-3E98-40B5-9AA7-B203D7C83EAE}"/>
    <cellStyle name="SAPBEXexcGood3 3 2 3 2" xfId="33673" xr:uid="{3E91F909-5A03-4B4A-B1A2-A2CCF942596B}"/>
    <cellStyle name="SAPBEXexcGood3 3 2 4" xfId="18563" xr:uid="{03D65447-00A7-4345-82DA-8F40CBE49BCC}"/>
    <cellStyle name="SAPBEXexcGood3 3 2 4 2" xfId="32169" xr:uid="{8524A584-E95F-4A85-92A6-692891EDCA5F}"/>
    <cellStyle name="SAPBEXexcGood3 3 2 5" xfId="4985" xr:uid="{AF26A456-B6D3-475A-A645-34F142BFBEA7}"/>
    <cellStyle name="SAPBEXexcGood3 3 2 5 2" xfId="29886" xr:uid="{E681AEC8-33E9-49C3-944A-60EA203869DA}"/>
    <cellStyle name="SAPBEXexcGood3 3 2 6" xfId="24967" xr:uid="{C8BC85E9-B53C-4603-94A9-2BE84F88FD4F}"/>
    <cellStyle name="SAPBEXexcGood3 3 2 6 2" xfId="38000" xr:uid="{F9B90703-F93B-4FEF-A9DC-7D72B380EB85}"/>
    <cellStyle name="SAPBEXexcGood3 3 2 7" xfId="25692" xr:uid="{3DF8FFBA-B82C-4EB6-A8BF-1179886FD732}"/>
    <cellStyle name="SAPBEXexcGood3 3 2 7 2" xfId="38648" xr:uid="{169BCEC4-53DE-42A6-9282-295C80883DB5}"/>
    <cellStyle name="SAPBEXexcGood3 3 2 8" xfId="28067" xr:uid="{6FEC6AA5-638F-4B5E-815D-D14E66B33873}"/>
    <cellStyle name="SAPBEXexcGood3 3 2 8 2" xfId="40751" xr:uid="{675CFD1B-0E7C-4438-8B5B-03A600EEF6D1}"/>
    <cellStyle name="SAPBEXexcGood3 3 2 9" xfId="22532" xr:uid="{0B5AF54E-16E1-418E-9722-6AAA13545BEF}"/>
    <cellStyle name="SAPBEXexcGood3 3 2 9 2" xfId="35717" xr:uid="{4A9746D7-D2E5-49B5-AF90-899720C2445F}"/>
    <cellStyle name="SAPBEXexcGood3 3 3" xfId="21909" xr:uid="{0A66A7FD-9125-4748-ADD0-B40BB984B807}"/>
    <cellStyle name="SAPBEXexcGood3 3 3 2" xfId="35142" xr:uid="{D295405C-43F4-4D37-9607-7B173E6A5247}"/>
    <cellStyle name="SAPBEXexcGood3 3 4" xfId="23250" xr:uid="{5A387B79-7EDD-48F2-975A-89DB540B9115}"/>
    <cellStyle name="SAPBEXexcGood3 3 4 2" xfId="36395" xr:uid="{6C658E77-86CF-44C7-BABC-F977ED4C986B}"/>
    <cellStyle name="SAPBEXexcGood3 3 5" xfId="20264" xr:uid="{717A76FF-5977-4F55-BFDE-1BAEDC6C8715}"/>
    <cellStyle name="SAPBEXexcGood3 3 5 2" xfId="33710" xr:uid="{6C1E27D3-D297-43F5-BFFA-5E1114DEDB6C}"/>
    <cellStyle name="SAPBEXexcGood3 3 6" xfId="18779" xr:uid="{9DDB8134-853C-4A6A-B888-F52703EDFA9F}"/>
    <cellStyle name="SAPBEXexcGood3 3 6 2" xfId="32365" xr:uid="{653FB9F8-1C92-499C-9470-844669FD9D16}"/>
    <cellStyle name="SAPBEXexcGood3 3 7" xfId="25532" xr:uid="{B45DF5EC-092A-44DE-8783-18811E7842AD}"/>
    <cellStyle name="SAPBEXexcGood3 3 7 2" xfId="38502" xr:uid="{CA2F35A6-32E5-48D2-B359-77C5B85BAEC6}"/>
    <cellStyle name="SAPBEXexcGood3 3 8" xfId="25930" xr:uid="{0ABB5303-2F4F-4231-81D6-A05BD95B522E}"/>
    <cellStyle name="SAPBEXexcGood3 3 8 2" xfId="38862" xr:uid="{0C150682-8F63-46FC-930A-6709F9A5652C}"/>
    <cellStyle name="SAPBEXexcGood3 3 9" xfId="7154" xr:uid="{ED498C9A-8A15-4EFE-B139-51A275C0293D}"/>
    <cellStyle name="SAPBEXexcGood3 3 9 2" xfId="31364" xr:uid="{80AC04B3-58B2-44B4-9D8C-D2FEDEBEA4EA}"/>
    <cellStyle name="SAPBEXexcGood3 4" xfId="13908" xr:uid="{7CE1F5BB-00C8-4BAB-A8A0-AEE6BE4BBD4B}"/>
    <cellStyle name="SAPBEXexcGood3 4 10" xfId="19118" xr:uid="{99A780AE-FB42-4677-824D-E6A421775B94}"/>
    <cellStyle name="SAPBEXexcGood3 4 10 2" xfId="32683" xr:uid="{196F671B-4F50-4B42-85B9-6EDD221BD9A4}"/>
    <cellStyle name="SAPBEXexcGood3 4 2" xfId="14930" xr:uid="{C7630BF7-4E99-439C-95AD-F89E6BAFFBDB}"/>
    <cellStyle name="SAPBEXexcGood3 4 2 10" xfId="5104" xr:uid="{6A3D6DDF-0C64-4292-902B-CB26BDE817C7}"/>
    <cellStyle name="SAPBEXexcGood3 4 2 10 2" xfId="29901" xr:uid="{6CF04226-420D-4930-AADE-563A266753FB}"/>
    <cellStyle name="SAPBEXexcGood3 4 2 11" xfId="31870" xr:uid="{BF7CB9D7-815E-4512-A692-0A61205F6A41}"/>
    <cellStyle name="SAPBEXexcGood3 4 2 2" xfId="23963" xr:uid="{6B5D5668-5268-4863-AB79-A86017B4A8FE}"/>
    <cellStyle name="SAPBEXexcGood3 4 2 2 2" xfId="37077" xr:uid="{20600677-FD9E-4EA3-8A17-DC4E9FCC037B}"/>
    <cellStyle name="SAPBEXexcGood3 4 2 3" xfId="19049" xr:uid="{3EAEAE73-B8D8-4635-AF70-C85BAA7BA1B1}"/>
    <cellStyle name="SAPBEXexcGood3 4 2 3 2" xfId="32619" xr:uid="{A338197D-BCBB-4D46-9D3F-3DF7FD34BC69}"/>
    <cellStyle name="SAPBEXexcGood3 4 2 4" xfId="20077" xr:uid="{4035E1DA-FED2-4232-B05C-1F168C087389}"/>
    <cellStyle name="SAPBEXexcGood3 4 2 4 2" xfId="33543" xr:uid="{E38F7BB1-4087-4B82-A10B-61F6DCAC71DB}"/>
    <cellStyle name="SAPBEXexcGood3 4 2 5" xfId="20442" xr:uid="{A07F3B0F-C75D-452E-984C-FDBBF430DD46}"/>
    <cellStyle name="SAPBEXexcGood3 4 2 5 2" xfId="33865" xr:uid="{490ED447-9246-4D5E-AD32-DDAB22D1ED1F}"/>
    <cellStyle name="SAPBEXexcGood3 4 2 6" xfId="5679" xr:uid="{6ECC0AC2-62A3-47F0-903E-935D34427A9C}"/>
    <cellStyle name="SAPBEXexcGood3 4 2 6 2" xfId="30174" xr:uid="{D9BAAC86-D68F-469A-B867-84B2AF105266}"/>
    <cellStyle name="SAPBEXexcGood3 4 2 7" xfId="20431" xr:uid="{2584E257-C1A8-4045-941B-0C90ED5503C6}"/>
    <cellStyle name="SAPBEXexcGood3 4 2 7 2" xfId="33854" xr:uid="{FD98CA16-CDE3-4FCA-A63B-9FD10629525F}"/>
    <cellStyle name="SAPBEXexcGood3 4 2 8" xfId="21645" xr:uid="{29037FC4-8506-44A3-9B53-6312BAC519A7}"/>
    <cellStyle name="SAPBEXexcGood3 4 2 8 2" xfId="34950" xr:uid="{A28919E8-688F-4D51-8230-6E6F86851D62}"/>
    <cellStyle name="SAPBEXexcGood3 4 2 9" xfId="27164" xr:uid="{8404D4A4-A278-42C2-A504-E2133163D91F}"/>
    <cellStyle name="SAPBEXexcGood3 4 2 9 2" xfId="39958" xr:uid="{C9ADFE98-F211-4A64-90CA-43F3C2E49A82}"/>
    <cellStyle name="SAPBEXexcGood3 4 3" xfId="23177" xr:uid="{2B991DC6-76E4-4F5F-BF05-290E004F790C}"/>
    <cellStyle name="SAPBEXexcGood3 4 3 2" xfId="36323" xr:uid="{D3364FAA-20AE-4FAF-B694-249CFEA19AB7}"/>
    <cellStyle name="SAPBEXexcGood3 4 4" xfId="24283" xr:uid="{FC426FD4-BC9D-4222-A5D0-331E2D08F5B6}"/>
    <cellStyle name="SAPBEXexcGood3 4 4 2" xfId="37379" xr:uid="{55645348-B7E0-46B4-8E53-9471F095FD49}"/>
    <cellStyle name="SAPBEXexcGood3 4 5" xfId="6972" xr:uid="{79EE777F-E556-4042-9AC2-E0E4BC26174B}"/>
    <cellStyle name="SAPBEXexcGood3 4 5 2" xfId="31204" xr:uid="{17464917-E07D-40E5-94BF-BA3054B2D873}"/>
    <cellStyle name="SAPBEXexcGood3 4 6" xfId="25496" xr:uid="{173F8CA8-446C-44B9-8573-197B0859DC0F}"/>
    <cellStyle name="SAPBEXexcGood3 4 6 2" xfId="38472" xr:uid="{A769B4E8-2457-4990-9519-FE7AF1ED6D5C}"/>
    <cellStyle name="SAPBEXexcGood3 4 7" xfId="27316" xr:uid="{B809E55D-E7C8-4568-8CFC-2837029844C2}"/>
    <cellStyle name="SAPBEXexcGood3 4 7 2" xfId="40093" xr:uid="{C6F8BEAF-688F-4781-A2CE-9619E81628A4}"/>
    <cellStyle name="SAPBEXexcGood3 4 8" xfId="6233" xr:uid="{85FA4E05-613E-42FF-9A89-4D3D0AB3B585}"/>
    <cellStyle name="SAPBEXexcGood3 4 8 2" xfId="30637" xr:uid="{0FD391CD-35A5-41F9-8BCE-C60D06471B6E}"/>
    <cellStyle name="SAPBEXexcGood3 4 9" xfId="24515" xr:uid="{372A1EA0-A3A9-4B43-822B-32AB1BB01CB8}"/>
    <cellStyle name="SAPBEXexcGood3 4 9 2" xfId="37593" xr:uid="{67DF303F-5392-49D2-A835-956DF33C1A34}"/>
    <cellStyle name="SAPBEXexcGood3 5" xfId="11730" xr:uid="{5ADFC8CD-54A3-4232-B492-90532872BE9F}"/>
    <cellStyle name="SAPBEXexcGood3 5 10" xfId="26630" xr:uid="{E2A40B42-587E-4686-AD15-E5B762E886CE}"/>
    <cellStyle name="SAPBEXexcGood3 5 10 2" xfId="39484" xr:uid="{EB87ED38-240D-4D1F-A513-15E7B7243C76}"/>
    <cellStyle name="SAPBEXexcGood3 5 2" xfId="21586" xr:uid="{FC36C7CC-F38D-42FE-A93C-120AEF463E6D}"/>
    <cellStyle name="SAPBEXexcGood3 5 2 2" xfId="34910" xr:uid="{F425C43D-FC78-483B-BFF7-0CA36E7269A3}"/>
    <cellStyle name="SAPBEXexcGood3 5 3" xfId="7216" xr:uid="{73AA5C32-5FAD-4621-8FF9-5823377BB053}"/>
    <cellStyle name="SAPBEXexcGood3 5 3 2" xfId="31411" xr:uid="{89A32EAD-8896-49ED-A1BA-F9D24E15568C}"/>
    <cellStyle name="SAPBEXexcGood3 5 4" xfId="24448" xr:uid="{465CE319-8D0B-4576-98FD-228324881C50}"/>
    <cellStyle name="SAPBEXexcGood3 5 4 2" xfId="37531" xr:uid="{FC6EC1C6-4EDE-4597-9C69-031B8BC0FE6A}"/>
    <cellStyle name="SAPBEXexcGood3 5 5" xfId="19798" xr:uid="{411D544D-2E58-4A23-B127-12B781D2CAF4}"/>
    <cellStyle name="SAPBEXexcGood3 5 5 2" xfId="33281" xr:uid="{038160D7-DFCF-4828-9E43-70E0F584D044}"/>
    <cellStyle name="SAPBEXexcGood3 5 6" xfId="28294" xr:uid="{DCF7908B-E801-4A80-95F0-32849A381685}"/>
    <cellStyle name="SAPBEXexcGood3 5 6 2" xfId="40960" xr:uid="{AF623FD9-1A98-44A1-B9B7-DFA0DEF2C100}"/>
    <cellStyle name="SAPBEXexcGood3 5 7" xfId="27298" xr:uid="{12BA02C2-8125-48A3-9C35-0C8298F4C9A1}"/>
    <cellStyle name="SAPBEXexcGood3 5 7 2" xfId="40077" xr:uid="{3363D1CB-37AF-4F0A-86DE-69D2893D58C8}"/>
    <cellStyle name="SAPBEXexcGood3 5 8" xfId="29000" xr:uid="{196F49CA-69FE-4789-8D98-F519A1C270F8}"/>
    <cellStyle name="SAPBEXexcGood3 5 8 2" xfId="41608" xr:uid="{4AF20603-952E-4C50-892D-8826BF7C163D}"/>
    <cellStyle name="SAPBEXexcGood3 5 9" xfId="22320" xr:uid="{FD301DBE-204D-4650-97E6-843010D44C3C}"/>
    <cellStyle name="SAPBEXexcGood3 5 9 2" xfId="35528" xr:uid="{D315AB44-0663-4748-8EBD-8D0314F79C1D}"/>
    <cellStyle name="SAPBEXfilterDrill" xfId="3189" xr:uid="{37F9FD55-99C9-4122-9C81-41E5F0213630}"/>
    <cellStyle name="SAPBEXfilterDrill 2" xfId="3190" xr:uid="{EB7F897D-5D60-4A0F-AE50-0D52D6A8ABE4}"/>
    <cellStyle name="SAPBEXfilterItem" xfId="3191" xr:uid="{32C2B6F6-AD5B-4B0F-9D5D-D52ADA4BBA58}"/>
    <cellStyle name="SAPBEXfilterItem 2" xfId="3192" xr:uid="{24E5D7A8-DF4C-4671-9090-AF34D0F34C63}"/>
    <cellStyle name="SAPBEXfilterText" xfId="3193" xr:uid="{5A859792-075E-4604-85D3-4AA8A32BE5B1}"/>
    <cellStyle name="SAPBEXfilterText 2" xfId="3194" xr:uid="{1DC7811B-F623-4479-B34E-6E189D7E8BC6}"/>
    <cellStyle name="SAPBEXformats" xfId="3195" xr:uid="{AE1A7B93-4D00-412C-9FD0-8870A38C54E2}"/>
    <cellStyle name="SAPBEXformats 2" xfId="3196" xr:uid="{323FEEB8-EA91-41A0-8186-2E93B113D305}"/>
    <cellStyle name="SAPBEXformats 2 2" xfId="12122" xr:uid="{0FD93AC5-E7A0-4EC9-8683-4D1C649D8FB9}"/>
    <cellStyle name="SAPBEXformats 2 2 10" xfId="24213" xr:uid="{789B18D0-E938-4771-87C1-106734A809FC}"/>
    <cellStyle name="SAPBEXformats 2 2 10 2" xfId="37315" xr:uid="{86058053-02D7-42B4-B2A0-64923148FDB4}"/>
    <cellStyle name="SAPBEXformats 2 2 11" xfId="29741" xr:uid="{5E32468F-042D-4F9B-A653-A675239A8E13}"/>
    <cellStyle name="SAPBEXformats 2 2 11 2" xfId="42310" xr:uid="{327022A9-9A8B-4EAA-9221-C42FD55B0A39}"/>
    <cellStyle name="SAPBEXformats 2 2 2" xfId="11321" xr:uid="{7BC508D5-C23C-4B26-A91E-37CFDA80AA41}"/>
    <cellStyle name="SAPBEXformats 2 2 2 10" xfId="28716" xr:uid="{EEA8586E-9012-4ECE-A509-DBAB90ABF4DE}"/>
    <cellStyle name="SAPBEXformats 2 2 2 10 2" xfId="41341" xr:uid="{18BC27E4-6AEE-4203-AE06-2E9EB013A754}"/>
    <cellStyle name="SAPBEXformats 2 2 2 11" xfId="31559" xr:uid="{2AB9524D-916B-42BF-A1BE-7AABAD4E7215}"/>
    <cellStyle name="SAPBEXformats 2 2 2 2" xfId="21291" xr:uid="{F88F6D33-8A38-4D22-8556-4F45CF9DEB95}"/>
    <cellStyle name="SAPBEXformats 2 2 2 2 2" xfId="34636" xr:uid="{95EE2CE9-46FC-4916-A40C-8EB73BC50F95}"/>
    <cellStyle name="SAPBEXformats 2 2 2 3" xfId="19769" xr:uid="{EE9B3028-B82B-4578-9F95-A10DA8ADCAD9}"/>
    <cellStyle name="SAPBEXformats 2 2 2 3 2" xfId="33253" xr:uid="{7813B8D8-F337-4A3B-983A-AA4AC04F85A5}"/>
    <cellStyle name="SAPBEXformats 2 2 2 4" xfId="6745" xr:uid="{49E64220-384E-417A-AEB0-D53D70C4EAF7}"/>
    <cellStyle name="SAPBEXformats 2 2 2 4 2" xfId="30995" xr:uid="{4294DDE3-BFDE-4796-94ED-42DD10BBD763}"/>
    <cellStyle name="SAPBEXformats 2 2 2 5" xfId="19554" xr:uid="{7F9A7DA4-2897-4D55-B6DA-4D640C0FE24F}"/>
    <cellStyle name="SAPBEXformats 2 2 2 5 2" xfId="33063" xr:uid="{2A259085-FA9C-4489-BCC4-1837C54E6B6E}"/>
    <cellStyle name="SAPBEXformats 2 2 2 6" xfId="22062" xr:uid="{3918730A-DAD7-4912-AA11-83A7E5F61955}"/>
    <cellStyle name="SAPBEXformats 2 2 2 6 2" xfId="35292" xr:uid="{9B08574B-763D-4B21-B0FE-421C58DDAD85}"/>
    <cellStyle name="SAPBEXformats 2 2 2 7" xfId="20166" xr:uid="{1F696465-B409-46B1-A6D7-1AA5B39D5772}"/>
    <cellStyle name="SAPBEXformats 2 2 2 7 2" xfId="33625" xr:uid="{6A735837-49B8-4D15-8DBB-99F77BF99576}"/>
    <cellStyle name="SAPBEXformats 2 2 2 8" xfId="15165" xr:uid="{AAFA1399-D387-484D-95A1-59AEEEFAB080}"/>
    <cellStyle name="SAPBEXformats 2 2 2 8 2" xfId="32009" xr:uid="{905494CC-42CB-4B12-8634-A39CE9CAAD9D}"/>
    <cellStyle name="SAPBEXformats 2 2 2 9" xfId="29387" xr:uid="{192DEB90-43CB-4EC0-95E0-21BA33BDD4C9}"/>
    <cellStyle name="SAPBEXformats 2 2 2 9 2" xfId="41971" xr:uid="{AC57F006-7B00-4E4C-826C-899A4EEB7690}"/>
    <cellStyle name="SAPBEXformats 2 2 3" xfId="21906" xr:uid="{B9493EAE-3759-4F8B-8B27-40B8FE23E0B6}"/>
    <cellStyle name="SAPBEXformats 2 2 3 2" xfId="35139" xr:uid="{76FF90FB-B813-4C07-8966-CA7B68ADA0B4}"/>
    <cellStyle name="SAPBEXformats 2 2 4" xfId="19618" xr:uid="{53D220B8-CD4C-4512-B8CF-BED57C2ED6EA}"/>
    <cellStyle name="SAPBEXformats 2 2 4 2" xfId="33119" xr:uid="{BC3CD164-3607-485F-80BA-4B6B21F96091}"/>
    <cellStyle name="SAPBEXformats 2 2 5" xfId="25474" xr:uid="{F2A293CC-1D01-407B-AFE9-186FB05E4777}"/>
    <cellStyle name="SAPBEXformats 2 2 5 2" xfId="38452" xr:uid="{C7CB3877-AD40-4A10-B7A5-C8EB13902D80}"/>
    <cellStyle name="SAPBEXformats 2 2 6" xfId="27516" xr:uid="{7FC30110-AD02-4DBA-B663-6D7F58DB7CCC}"/>
    <cellStyle name="SAPBEXformats 2 2 6 2" xfId="40277" xr:uid="{C5876E62-F3DD-4732-807E-AEFB8CA14487}"/>
    <cellStyle name="SAPBEXformats 2 2 7" xfId="25413" xr:uid="{EEEFE152-C3F4-4BE2-A97A-F81AE30B9EB6}"/>
    <cellStyle name="SAPBEXformats 2 2 7 2" xfId="38399" xr:uid="{DED5154E-D367-4AF6-B92A-CE3785BE9363}"/>
    <cellStyle name="SAPBEXformats 2 2 8" xfId="26858" xr:uid="{F43DFAF4-A608-49A1-BE91-68273C92DE52}"/>
    <cellStyle name="SAPBEXformats 2 2 8 2" xfId="39692" xr:uid="{8DAD05D9-E081-4DBB-8476-ED5754276290}"/>
    <cellStyle name="SAPBEXformats 2 2 9" xfId="19975" xr:uid="{DB066196-78EF-4965-AF00-88B20DA3EA7C}"/>
    <cellStyle name="SAPBEXformats 2 2 9 2" xfId="33450" xr:uid="{0B78F9DF-6792-4316-AE73-0B12CE71A8A7}"/>
    <cellStyle name="SAPBEXformats 2 3" xfId="13911" xr:uid="{4DAD5D68-ECAF-49B9-A8B3-D067F8D681C3}"/>
    <cellStyle name="SAPBEXformats 2 3 10" xfId="27943" xr:uid="{82044E6D-9D29-42AD-877A-D14985BAAC50}"/>
    <cellStyle name="SAPBEXformats 2 3 10 2" xfId="40640" xr:uid="{B013ABF8-4AFF-47CD-ADB5-6E42CAEEB5B2}"/>
    <cellStyle name="SAPBEXformats 2 3 2" xfId="14933" xr:uid="{48547EED-A5E3-466B-A02F-FBF012B66C89}"/>
    <cellStyle name="SAPBEXformats 2 3 2 10" xfId="27799" xr:uid="{40C71DBE-19E7-496E-971E-97FC342AFCE9}"/>
    <cellStyle name="SAPBEXformats 2 3 2 10 2" xfId="40511" xr:uid="{0CF127A9-0964-4872-858E-7A2A6989B127}"/>
    <cellStyle name="SAPBEXformats 2 3 2 11" xfId="31873" xr:uid="{A0613B94-E888-4B42-A480-26AC75DCDAEE}"/>
    <cellStyle name="SAPBEXformats 2 3 2 2" xfId="23966" xr:uid="{8ED61E69-2DE0-4DAE-BC0C-14684F6BDF39}"/>
    <cellStyle name="SAPBEXformats 2 3 2 2 2" xfId="37080" xr:uid="{3177C600-2613-436E-B045-882A0AF5E0D8}"/>
    <cellStyle name="SAPBEXformats 2 3 2 3" xfId="25318" xr:uid="{86C46D20-E3F1-403E-A859-3DB9A7FD65B3}"/>
    <cellStyle name="SAPBEXformats 2 3 2 3 2" xfId="38312" xr:uid="{919B8B90-34D6-48B8-A579-6A234313C26D}"/>
    <cellStyle name="SAPBEXformats 2 3 2 4" xfId="18823" xr:uid="{92A52840-55B5-4F0F-B53D-934FA86D49DB}"/>
    <cellStyle name="SAPBEXformats 2 3 2 4 2" xfId="32409" xr:uid="{3C337F50-73B2-4B56-A076-23B5C675AACC}"/>
    <cellStyle name="SAPBEXformats 2 3 2 5" xfId="22584" xr:uid="{8D60DF2C-5DA6-4298-A44C-A9F8BA1715D0}"/>
    <cellStyle name="SAPBEXformats 2 3 2 5 2" xfId="35763" xr:uid="{E59EF6CF-238F-4EB1-9F77-E27BC161D08F}"/>
    <cellStyle name="SAPBEXformats 2 3 2 6" xfId="25537" xr:uid="{F962D0AE-5B4D-4CAE-8B66-5936E38A3442}"/>
    <cellStyle name="SAPBEXformats 2 3 2 6 2" xfId="38507" xr:uid="{1F754784-5C1D-4069-8883-1C267E05F383}"/>
    <cellStyle name="SAPBEXformats 2 3 2 7" xfId="27973" xr:uid="{D452B14A-E2CF-4455-BEA4-A529DD3330A0}"/>
    <cellStyle name="SAPBEXformats 2 3 2 7 2" xfId="40667" xr:uid="{5BA71909-9204-475A-88EF-B6EC9BAF90C3}"/>
    <cellStyle name="SAPBEXformats 2 3 2 8" xfId="5723" xr:uid="{9F980857-197D-42A5-816B-C89F98784E16}"/>
    <cellStyle name="SAPBEXformats 2 3 2 8 2" xfId="30211" xr:uid="{F0D832E1-03E6-46D7-9708-956BDE2A7301}"/>
    <cellStyle name="SAPBEXformats 2 3 2 9" xfId="22064" xr:uid="{AC49252D-F285-450F-B51A-CC2051F5BCC5}"/>
    <cellStyle name="SAPBEXformats 2 3 2 9 2" xfId="35294" xr:uid="{5FEF6AC5-81E6-4F1A-96D4-C83838DC6333}"/>
    <cellStyle name="SAPBEXformats 2 3 3" xfId="23180" xr:uid="{BC4EE1AA-2CA2-4466-9AB0-598A477C9E66}"/>
    <cellStyle name="SAPBEXformats 2 3 3 2" xfId="36326" xr:uid="{FB73CFB0-FDA6-41B1-9FD3-D6059F1B3461}"/>
    <cellStyle name="SAPBEXformats 2 3 4" xfId="21238" xr:uid="{3071E21B-75AF-41F6-AAFC-BEFF649790F0}"/>
    <cellStyle name="SAPBEXformats 2 3 4 2" xfId="34583" xr:uid="{D7DE42CE-38F0-4D48-A964-5842FCE19F79}"/>
    <cellStyle name="SAPBEXformats 2 3 5" xfId="20625" xr:uid="{8043B9B1-6CD0-4610-9751-7441B84F0A92}"/>
    <cellStyle name="SAPBEXformats 2 3 5 2" xfId="34032" xr:uid="{1EF8A64C-2DF1-4DB7-82DF-D6C1C815F11F}"/>
    <cellStyle name="SAPBEXformats 2 3 6" xfId="26234" xr:uid="{38273B66-43A3-42F0-B35E-FCB8F9DA92D1}"/>
    <cellStyle name="SAPBEXformats 2 3 6 2" xfId="39136" xr:uid="{C8F08B49-71B0-47CF-8E08-AD27374DF616}"/>
    <cellStyle name="SAPBEXformats 2 3 7" xfId="6966" xr:uid="{C4D9BF9A-D308-4695-9A3C-C17CF9D33974}"/>
    <cellStyle name="SAPBEXformats 2 3 7 2" xfId="31198" xr:uid="{24DB435D-EDDB-4DFE-BC12-C4B38D8E94A4}"/>
    <cellStyle name="SAPBEXformats 2 3 8" xfId="18855" xr:uid="{19546384-92CE-44AB-859B-F3BFD6B290B5}"/>
    <cellStyle name="SAPBEXformats 2 3 8 2" xfId="32440" xr:uid="{B8F3D70D-AFBF-4BDE-B349-A77E5D45BBF6}"/>
    <cellStyle name="SAPBEXformats 2 3 9" xfId="4983" xr:uid="{89CDF25C-7424-4FB6-84E0-D3B3ED307B94}"/>
    <cellStyle name="SAPBEXformats 2 3 9 2" xfId="29884" xr:uid="{3FBC5BAE-3394-4DC0-BD1E-A4A8EE284247}"/>
    <cellStyle name="SAPBEXformats 2 4" xfId="11733" xr:uid="{B9584417-27C7-4C6B-BCDA-BD7A09657C13}"/>
    <cellStyle name="SAPBEXformats 2 4 10" xfId="27411" xr:uid="{4A618497-786B-42DF-9E9B-0E85C4F9D109}"/>
    <cellStyle name="SAPBEXformats 2 4 10 2" xfId="40181" xr:uid="{784D1565-C942-467F-A5A0-174EC51D284F}"/>
    <cellStyle name="SAPBEXformats 2 4 2" xfId="21589" xr:uid="{E76B50AF-C2F4-48E4-A6A6-8CBDDF0D39DA}"/>
    <cellStyle name="SAPBEXformats 2 4 2 2" xfId="34913" xr:uid="{281356AA-6384-4ECC-AA61-FEFA8D6C9D2F}"/>
    <cellStyle name="SAPBEXformats 2 4 3" xfId="23329" xr:uid="{13422C52-0240-4857-AC24-D2E703F4A3A7}"/>
    <cellStyle name="SAPBEXformats 2 4 3 2" xfId="36467" xr:uid="{C264E5F8-5654-4EE5-AB9B-24A8E32664DF}"/>
    <cellStyle name="SAPBEXformats 2 4 4" xfId="6161" xr:uid="{2BB136CB-93C4-4BCB-A36C-D7DCB984BA07}"/>
    <cellStyle name="SAPBEXformats 2 4 4 2" xfId="30576" xr:uid="{3A37B51B-A75D-45CF-863E-9BA9A848AC33}"/>
    <cellStyle name="SAPBEXformats 2 4 5" xfId="6375" xr:uid="{4B149186-691B-40C2-A31F-C3AD38978F89}"/>
    <cellStyle name="SAPBEXformats 2 4 5 2" xfId="30760" xr:uid="{FBE6F6D2-BFDB-4810-BA94-0321E7982A44}"/>
    <cellStyle name="SAPBEXformats 2 4 6" xfId="26512" xr:uid="{15F0ED53-2F0B-43F6-9BED-760B3E87A2D0}"/>
    <cellStyle name="SAPBEXformats 2 4 6 2" xfId="39378" xr:uid="{7537C6D3-4F06-4E3F-8601-E162F20AF3BA}"/>
    <cellStyle name="SAPBEXformats 2 4 7" xfId="27084" xr:uid="{3297B514-C3BD-49ED-A372-86DD11BD6ADC}"/>
    <cellStyle name="SAPBEXformats 2 4 7 2" xfId="39886" xr:uid="{049BF826-AA71-4D9F-AF35-442917F68DE9}"/>
    <cellStyle name="SAPBEXformats 2 4 8" xfId="28777" xr:uid="{EB79B5B7-A2D6-4F46-8160-0BCBCBA58D4F}"/>
    <cellStyle name="SAPBEXformats 2 4 8 2" xfId="41401" xr:uid="{A12C5B4F-C83D-43ED-A8E3-86F8C3E98460}"/>
    <cellStyle name="SAPBEXformats 2 4 9" xfId="28331" xr:uid="{E3A21D9B-0C3D-4441-A4C1-E3F439AB5BEA}"/>
    <cellStyle name="SAPBEXformats 2 4 9 2" xfId="40995" xr:uid="{34A30C65-D933-4382-9E90-1B05C28214F0}"/>
    <cellStyle name="SAPBEXformats 3" xfId="12123" xr:uid="{3BE19299-BC27-4BD1-8F1A-32A7B0BAD7D8}"/>
    <cellStyle name="SAPBEXformats 3 10" xfId="22806" xr:uid="{B7A49AFE-683F-4C50-B604-F7DECE009040}"/>
    <cellStyle name="SAPBEXformats 3 10 2" xfId="35968" xr:uid="{F444BEF1-E436-4C2D-899E-B61654C98F72}"/>
    <cellStyle name="SAPBEXformats 3 11" xfId="6751" xr:uid="{5D22D765-564E-4B57-B1AD-AC3966E9A74C}"/>
    <cellStyle name="SAPBEXformats 3 11 2" xfId="31000" xr:uid="{FB86D8E3-A443-4A27-BEA0-009ACB4908E8}"/>
    <cellStyle name="SAPBEXformats 3 2" xfId="13366" xr:uid="{9AD9377E-19E9-4E89-8290-A8A602F55B61}"/>
    <cellStyle name="SAPBEXformats 3 2 10" xfId="24960" xr:uid="{795DF851-67BB-421F-A69E-C2E17ED7CDDE}"/>
    <cellStyle name="SAPBEXformats 3 2 10 2" xfId="37994" xr:uid="{D70BE903-071C-4749-9B32-345263EC4737}"/>
    <cellStyle name="SAPBEXformats 3 2 11" xfId="31599" xr:uid="{5B2B0571-7A3B-4022-A84C-ABACE4468CB3}"/>
    <cellStyle name="SAPBEXformats 3 2 2" xfId="22742" xr:uid="{007EA1D4-92D0-4E63-8F21-01C8E1D855DC}"/>
    <cellStyle name="SAPBEXformats 3 2 2 2" xfId="35912" xr:uid="{058A8DDD-453F-4C43-A07E-E54B5F08D247}"/>
    <cellStyle name="SAPBEXformats 3 2 3" xfId="6502" xr:uid="{4CC5A1F6-BBCA-4B8E-9201-391DD4B8B542}"/>
    <cellStyle name="SAPBEXformats 3 2 3 2" xfId="30846" xr:uid="{E4B786E6-E73C-41A2-9F25-B014BB4C4E9D}"/>
    <cellStyle name="SAPBEXformats 3 2 4" xfId="18564" xr:uid="{ECCA38D1-345B-490E-B9B0-0EF2F3A10D5D}"/>
    <cellStyle name="SAPBEXformats 3 2 4 2" xfId="32170" xr:uid="{346F8690-D72B-4C87-A46F-453B709E705C}"/>
    <cellStyle name="SAPBEXformats 3 2 5" xfId="21443" xr:uid="{D965CD18-CD1D-42A4-973A-14DC1C628596}"/>
    <cellStyle name="SAPBEXformats 3 2 5 2" xfId="34776" xr:uid="{51DE6FAC-2945-4F8D-99F4-E2515EF2DCB3}"/>
    <cellStyle name="SAPBEXformats 3 2 6" xfId="26450" xr:uid="{AABA5AA7-E356-417C-B0C0-8599721DB427}"/>
    <cellStyle name="SAPBEXformats 3 2 6 2" xfId="39322" xr:uid="{8FA64DE2-D4B3-44B8-9945-1197F84302BC}"/>
    <cellStyle name="SAPBEXformats 3 2 7" xfId="24698" xr:uid="{66D8C62A-3E7E-4679-B632-65A82C2206F3}"/>
    <cellStyle name="SAPBEXformats 3 2 7 2" xfId="37754" xr:uid="{D164050E-CE2B-45C2-AC0B-60517515526B}"/>
    <cellStyle name="SAPBEXformats 3 2 8" xfId="24333" xr:uid="{78491AB4-2F54-4EC3-8536-AD7B7E81BA06}"/>
    <cellStyle name="SAPBEXformats 3 2 8 2" xfId="37428" xr:uid="{3DE4D2D4-0236-4A03-A48B-24D81BAE6B5F}"/>
    <cellStyle name="SAPBEXformats 3 2 9" xfId="20875" xr:uid="{6BF1D32F-0EBE-48DE-BC73-75558D0680EC}"/>
    <cellStyle name="SAPBEXformats 3 2 9 2" xfId="34253" xr:uid="{DCC5693E-6E98-4DF5-87F9-AC3E693908F2}"/>
    <cellStyle name="SAPBEXformats 3 3" xfId="21907" xr:uid="{2527B1C2-90FF-42A7-99E6-0847E81BA7F2}"/>
    <cellStyle name="SAPBEXformats 3 3 2" xfId="35140" xr:uid="{DC63DC4A-CB59-470E-8CBD-030B9163EF8E}"/>
    <cellStyle name="SAPBEXformats 3 4" xfId="24970" xr:uid="{3C979F8D-6AAF-4A24-99CB-73D6CCBABFEE}"/>
    <cellStyle name="SAPBEXformats 3 4 2" xfId="38003" xr:uid="{DDFBED5B-9BDC-4E80-AEEF-E0C2579DFFD7}"/>
    <cellStyle name="SAPBEXformats 3 5" xfId="7232" xr:uid="{10CB982B-7A6A-468A-B0B1-11DD5C0259E7}"/>
    <cellStyle name="SAPBEXformats 3 5 2" xfId="31427" xr:uid="{70224E94-19C3-4510-BC25-F035591E0AD5}"/>
    <cellStyle name="SAPBEXformats 3 6" xfId="24602" xr:uid="{613FB861-D4E0-48E7-802F-89BC0F987F5C}"/>
    <cellStyle name="SAPBEXformats 3 6 2" xfId="37668" xr:uid="{7F7EF461-9278-41F8-BE7F-BBE570BA842D}"/>
    <cellStyle name="SAPBEXformats 3 7" xfId="20146" xr:uid="{354D1EC8-4EA7-4CF7-B279-19522D642754}"/>
    <cellStyle name="SAPBEXformats 3 7 2" xfId="33605" xr:uid="{F9E0A4E1-6D31-4DA1-860C-90479CD94484}"/>
    <cellStyle name="SAPBEXformats 3 8" xfId="20637" xr:uid="{B7533E63-2F3A-4A2E-A97D-5B61971B2C4B}"/>
    <cellStyle name="SAPBEXformats 3 8 2" xfId="34044" xr:uid="{2B17DD93-659E-4F0D-AFD7-F0D98CB10C84}"/>
    <cellStyle name="SAPBEXformats 3 9" xfId="27678" xr:uid="{B0349743-D3D4-478A-AC2C-0F557706DFA4}"/>
    <cellStyle name="SAPBEXformats 3 9 2" xfId="40410" xr:uid="{737C08E0-0AA3-49E3-8126-10FBF51A84E3}"/>
    <cellStyle name="SAPBEXformats 4" xfId="13910" xr:uid="{E0351761-A8D9-4B52-8DE3-335442045EC9}"/>
    <cellStyle name="SAPBEXformats 4 10" xfId="25043" xr:uid="{545F1BAC-E6AB-4B36-BF2B-1BD1A4A7825E}"/>
    <cellStyle name="SAPBEXformats 4 10 2" xfId="38070" xr:uid="{0E83D9C8-04D0-4AAF-9579-1B6B4A05F3C2}"/>
    <cellStyle name="SAPBEXformats 4 2" xfId="14932" xr:uid="{15C5D2BE-D76E-4D75-96D4-C91AF5BE611D}"/>
    <cellStyle name="SAPBEXformats 4 2 10" xfId="19767" xr:uid="{C02192B6-47F1-4F73-A711-EA606883A909}"/>
    <cellStyle name="SAPBEXformats 4 2 10 2" xfId="33252" xr:uid="{3B16BE57-0A3D-4EDC-AA43-4BEF31BCE416}"/>
    <cellStyle name="SAPBEXformats 4 2 11" xfId="31872" xr:uid="{562383E8-30D4-4661-8BBF-A233C1C1D533}"/>
    <cellStyle name="SAPBEXformats 4 2 2" xfId="23965" xr:uid="{2ED13AA3-0132-4CD8-A206-8BF6467D3CB1}"/>
    <cellStyle name="SAPBEXformats 4 2 2 2" xfId="37079" xr:uid="{D0E3D9D1-D64A-4858-95A4-6CADB1B4FF70}"/>
    <cellStyle name="SAPBEXformats 4 2 3" xfId="24248" xr:uid="{9575181A-1A40-4596-8684-635E54B555BF}"/>
    <cellStyle name="SAPBEXformats 4 2 3 2" xfId="37345" xr:uid="{9D19F837-FAF2-4EDC-A4F3-E0AA8406097B}"/>
    <cellStyle name="SAPBEXformats 4 2 4" xfId="20324" xr:uid="{9824314B-B159-443D-B2BE-55EA7117D007}"/>
    <cellStyle name="SAPBEXformats 4 2 4 2" xfId="33765" xr:uid="{BFA10496-8A1A-471B-B035-3CF288D3E477}"/>
    <cellStyle name="SAPBEXformats 4 2 5" xfId="15160" xr:uid="{46675D19-B822-4FF7-B89E-32CA4A94F1C7}"/>
    <cellStyle name="SAPBEXformats 4 2 5 2" xfId="32004" xr:uid="{69D86FBE-52A3-47F1-BC79-E79D0E286449}"/>
    <cellStyle name="SAPBEXformats 4 2 6" xfId="18606" xr:uid="{97CA55CB-4267-4482-B57A-B265FCF2E713}"/>
    <cellStyle name="SAPBEXformats 4 2 6 2" xfId="32206" xr:uid="{C6214879-B5D2-4628-9E41-09B60D982990}"/>
    <cellStyle name="SAPBEXformats 4 2 7" xfId="28581" xr:uid="{23A62AAA-2FB8-4669-AC1D-64D92A4D9790}"/>
    <cellStyle name="SAPBEXformats 4 2 7 2" xfId="41221" xr:uid="{4C2DF425-E31E-4080-9411-080B56727AF1}"/>
    <cellStyle name="SAPBEXformats 4 2 8" xfId="28273" xr:uid="{EC057403-DDD5-4489-8655-10657FF92658}"/>
    <cellStyle name="SAPBEXformats 4 2 8 2" xfId="40941" xr:uid="{C356F6CF-26A8-49D2-A902-D70EA7ECEEDA}"/>
    <cellStyle name="SAPBEXformats 4 2 9" xfId="26413" xr:uid="{5ECE542A-51E2-45B8-B462-979E878B0C17}"/>
    <cellStyle name="SAPBEXformats 4 2 9 2" xfId="39288" xr:uid="{D8366277-C69E-4B72-A391-AEF4CA3F96F8}"/>
    <cellStyle name="SAPBEXformats 4 3" xfId="23179" xr:uid="{0A4AA808-4378-4691-B3D5-E5902BFABCCD}"/>
    <cellStyle name="SAPBEXformats 4 3 2" xfId="36325" xr:uid="{2EB43B27-799D-4920-A774-5C0757DEFCAD}"/>
    <cellStyle name="SAPBEXformats 4 4" xfId="25106" xr:uid="{0A02C20E-B3A5-48B2-ADF6-B6DE28038B1B}"/>
    <cellStyle name="SAPBEXformats 4 4 2" xfId="38128" xr:uid="{4457896C-C977-4EB2-B0BB-BD0A4EE3E80E}"/>
    <cellStyle name="SAPBEXformats 4 5" xfId="24381" xr:uid="{43A4552B-594C-41B8-ABA0-37A6E9326E30}"/>
    <cellStyle name="SAPBEXformats 4 5 2" xfId="37474" xr:uid="{63A18BFC-3E44-4454-AEDF-0065CA634C8B}"/>
    <cellStyle name="SAPBEXformats 4 6" xfId="24973" xr:uid="{ADC9089E-F88D-45A4-B9C4-BA072378A942}"/>
    <cellStyle name="SAPBEXformats 4 6 2" xfId="38006" xr:uid="{FDF3D50E-E24F-46CA-9EED-A8B4EE114798}"/>
    <cellStyle name="SAPBEXformats 4 7" xfId="25824" xr:uid="{498B1BAA-4AE0-460D-9A82-403CE716E54C}"/>
    <cellStyle name="SAPBEXformats 4 7 2" xfId="38766" xr:uid="{CC816DA2-4AAA-4C6E-B479-41298259C813}"/>
    <cellStyle name="SAPBEXformats 4 8" xfId="28223" xr:uid="{156FA5DC-5487-40A0-A990-286CEDC2E50E}"/>
    <cellStyle name="SAPBEXformats 4 8 2" xfId="40896" xr:uid="{0C1FDFBD-7DEE-4A51-85CF-9EF032D80304}"/>
    <cellStyle name="SAPBEXformats 4 9" xfId="20953" xr:uid="{F5B69B72-7351-4126-92B3-75CDF69B5724}"/>
    <cellStyle name="SAPBEXformats 4 9 2" xfId="34323" xr:uid="{81DD6EF7-5E94-4B76-923A-1987BE2AE2F7}"/>
    <cellStyle name="SAPBEXformats 5" xfId="11732" xr:uid="{75A42AF8-324C-46D4-8C00-BB0CD6FADF6A}"/>
    <cellStyle name="SAPBEXformats 5 10" xfId="29501" xr:uid="{FA694B0C-30E9-4965-A64B-228BA2B72642}"/>
    <cellStyle name="SAPBEXformats 5 10 2" xfId="42081" xr:uid="{3A630E64-0A5E-4FB5-B140-8A3CF6602F29}"/>
    <cellStyle name="SAPBEXformats 5 2" xfId="21588" xr:uid="{ADF60EEC-DB1E-433E-8A65-26FE82C166B2}"/>
    <cellStyle name="SAPBEXformats 5 2 2" xfId="34912" xr:uid="{01B22107-2743-43BA-BB82-1625BE9C3EA1}"/>
    <cellStyle name="SAPBEXformats 5 3" xfId="22615" xr:uid="{4A3E02EE-0448-4868-9CA8-277A2D081B82}"/>
    <cellStyle name="SAPBEXformats 5 3 2" xfId="35792" xr:uid="{57389529-1169-4F7F-9279-AFAD7334B60E}"/>
    <cellStyle name="SAPBEXformats 5 4" xfId="6680" xr:uid="{5911F16D-E84A-46D5-92D2-A3D751084E2E}"/>
    <cellStyle name="SAPBEXformats 5 4 2" xfId="30979" xr:uid="{9F835A5A-B956-4849-9BC4-3D88F081315A}"/>
    <cellStyle name="SAPBEXformats 5 5" xfId="19294" xr:uid="{FA5902A7-8137-4CDB-9E1D-429675021AD7}"/>
    <cellStyle name="SAPBEXformats 5 5 2" xfId="32841" xr:uid="{39C9413E-C472-46AE-B900-BAB0082945EB}"/>
    <cellStyle name="SAPBEXformats 5 6" xfId="27088" xr:uid="{7C17E46A-BE16-4B83-8D31-8FA183362D48}"/>
    <cellStyle name="SAPBEXformats 5 6 2" xfId="39890" xr:uid="{4EF5C854-EE33-4224-A0C3-1A482F75B349}"/>
    <cellStyle name="SAPBEXformats 5 7" xfId="25132" xr:uid="{F4C7B4FE-06B5-4E9B-BEA4-96F72742F3CA}"/>
    <cellStyle name="SAPBEXformats 5 7 2" xfId="38150" xr:uid="{310FA4D2-0321-4450-A607-BC6638654A20}"/>
    <cellStyle name="SAPBEXformats 5 8" xfId="5910" xr:uid="{B8890CCE-9397-4CCB-976A-14C4EDDCD4CC}"/>
    <cellStyle name="SAPBEXformats 5 8 2" xfId="30370" xr:uid="{56D73511-5C4F-410D-84AF-EE36D5A5B1C1}"/>
    <cellStyle name="SAPBEXformats 5 9" xfId="5105" xr:uid="{595699F5-5267-4645-8509-CD724AE5D578}"/>
    <cellStyle name="SAPBEXformats 5 9 2" xfId="29902" xr:uid="{4B1B0245-ACD4-4AD2-B53F-7F54181A2C87}"/>
    <cellStyle name="SAPBEXheaderItem" xfId="3197" xr:uid="{EF929869-8BC3-425D-AC7D-6BF8D1A530EE}"/>
    <cellStyle name="SAPBEXheaderItem 2" xfId="3198" xr:uid="{418C78A8-7C89-4FFC-BF21-1721DEDA0751}"/>
    <cellStyle name="SAPBEXheaderText" xfId="3199" xr:uid="{E7D8C7C8-B65F-4F55-8FBC-6A2B358F4F2A}"/>
    <cellStyle name="SAPBEXheaderText 2" xfId="3200" xr:uid="{64C62136-FBD8-4C87-B4D2-229E1BA1E878}"/>
    <cellStyle name="SAPBEXheaderText 2 2" xfId="13913" xr:uid="{108C2CDA-881A-4FF1-84EF-2003D7DB8E01}"/>
    <cellStyle name="SAPBEXheaderText 2 2 2" xfId="25284" xr:uid="{2160FB16-E984-44E0-94E7-670B6E4F7268}"/>
    <cellStyle name="SAPBEXheaderText 2 2 3" xfId="27327" xr:uid="{882FA64F-14F1-4173-9F7A-BE53FDFCC4A8}"/>
    <cellStyle name="SAPBEXheaderText 2 2 4" xfId="5601" xr:uid="{676BE0D4-D3B6-4F83-A400-2BFA5C77C705}"/>
    <cellStyle name="SAPBEXheaderText 2 2 5" xfId="24965" xr:uid="{F1BCAD18-48CE-4C0F-8EEF-035C0EDDE484}"/>
    <cellStyle name="SAPBEXheaderText 2 2 6" xfId="25467" xr:uid="{1DA6F21E-0B9C-485F-8CC0-F8FDD962CEFF}"/>
    <cellStyle name="SAPBEXheaderText 2 3" xfId="11735" xr:uid="{12EAC534-6688-4A71-A6A3-2AA6807898E7}"/>
    <cellStyle name="SAPBEXheaderText 2 3 2" xfId="21683" xr:uid="{CD3B2498-241E-4143-9A36-45C426B5777D}"/>
    <cellStyle name="SAPBEXheaderText 2 3 3" xfId="25696" xr:uid="{C303ED18-969F-4599-9A44-DD65A89DBA8B}"/>
    <cellStyle name="SAPBEXheaderText 2 3 4" xfId="19269" xr:uid="{176E90F2-3DEA-4DD6-8E0A-E71A971BBB91}"/>
    <cellStyle name="SAPBEXheaderText 2 3 5" xfId="6210" xr:uid="{F624ACE0-27A0-4FCF-BE57-E91B25DFA06E}"/>
    <cellStyle name="SAPBEXheaderText 2 3 6" xfId="27455" xr:uid="{F5580E13-621E-475F-ABF2-BDD40D1A088E}"/>
    <cellStyle name="SAPBEXheaderText 3" xfId="13912" xr:uid="{9F6FFB7B-7925-450E-AE70-691553106A16}"/>
    <cellStyle name="SAPBEXheaderText 3 2" xfId="18906" xr:uid="{02536E38-78C5-41E4-9648-B2AB23509AFA}"/>
    <cellStyle name="SAPBEXheaderText 3 3" xfId="26554" xr:uid="{88F92A28-1AC7-4DFC-8F3D-0F4000C4AC1E}"/>
    <cellStyle name="SAPBEXheaderText 3 4" xfId="19589" xr:uid="{94CD49DD-90E9-41AC-9421-F99A7B23B589}"/>
    <cellStyle name="SAPBEXheaderText 3 5" xfId="26791" xr:uid="{C118A988-E550-46B7-8D32-50231904CB75}"/>
    <cellStyle name="SAPBEXheaderText 3 6" xfId="26679" xr:uid="{A40F4CD6-0D02-4CAA-A70F-256D7B8E4885}"/>
    <cellStyle name="SAPBEXheaderText 4" xfId="11734" xr:uid="{493BFB6F-AB91-4862-9364-945004BDCCB7}"/>
    <cellStyle name="SAPBEXheaderText 4 2" xfId="22186" xr:uid="{FD71F48D-50D2-4E5C-8881-A7800A9A03ED}"/>
    <cellStyle name="SAPBEXheaderText 4 3" xfId="22581" xr:uid="{B96AC419-06FC-4886-A19B-D1B4292780D9}"/>
    <cellStyle name="SAPBEXheaderText 4 4" xfId="5965" xr:uid="{85F6C858-271B-4D08-A39C-C9B2762B8FE9}"/>
    <cellStyle name="SAPBEXheaderText 4 5" xfId="27010" xr:uid="{212EDD11-0318-4DE6-B0EC-886A4E9960D2}"/>
    <cellStyle name="SAPBEXheaderText 4 6" xfId="4873" xr:uid="{B9F0BFB9-F944-4F2F-9D33-FD27A35A7557}"/>
    <cellStyle name="SAPBEXHLevel0" xfId="3201" xr:uid="{F17730E8-59F3-479D-88EE-597B8D5AECA6}"/>
    <cellStyle name="SAPBEXHLevel0 2" xfId="3202" xr:uid="{1897E077-3F5C-4CEA-8771-4AB0D673B094}"/>
    <cellStyle name="SAPBEXHLevel0 2 2" xfId="13915" xr:uid="{4809E8A4-8983-4E97-BD5F-9366975B4A18}"/>
    <cellStyle name="SAPBEXHLevel0 2 2 2" xfId="26982" xr:uid="{0F090833-86D8-4F92-83D9-6F010264891E}"/>
    <cellStyle name="SAPBEXHLevel0 2 2 3" xfId="22634" xr:uid="{FF350658-CA0D-41CE-915A-24E479C3F122}"/>
    <cellStyle name="SAPBEXHLevel0 2 2 4" xfId="25450" xr:uid="{4C735E1C-384B-4A8C-83C3-858AA9E0A4A6}"/>
    <cellStyle name="SAPBEXHLevel0 2 2 5" xfId="6307" xr:uid="{0B25AC5F-6090-48A8-AC83-1C2504773787}"/>
    <cellStyle name="SAPBEXHLevel0 2 2 6" xfId="28233" xr:uid="{9296E609-5405-42CC-B536-10F626BA24C1}"/>
    <cellStyle name="SAPBEXHLevel0 2 3" xfId="11737" xr:uid="{8A787AB4-FEC4-4790-8C26-3A466105131D}"/>
    <cellStyle name="SAPBEXHLevel0 2 3 2" xfId="4914" xr:uid="{FA9BD107-4EC3-43A9-B471-5A86B3E2D828}"/>
    <cellStyle name="SAPBEXHLevel0 2 3 3" xfId="27056" xr:uid="{BC469729-79D8-43EF-ABA2-2870E13A946C}"/>
    <cellStyle name="SAPBEXHLevel0 2 3 4" xfId="26563" xr:uid="{A806243F-098B-48CA-9A48-C68EC96B9FC9}"/>
    <cellStyle name="SAPBEXHLevel0 2 3 5" xfId="20472" xr:uid="{F25CEF0A-62BF-4A67-A9DC-08C1D08D5C0F}"/>
    <cellStyle name="SAPBEXHLevel0 2 3 6" xfId="6229" xr:uid="{D8DFFEF6-0E81-45CB-8FF3-D13051DF6E87}"/>
    <cellStyle name="SAPBEXHLevel0 3" xfId="13914" xr:uid="{66E69986-33FB-4054-BF34-417D40DFF966}"/>
    <cellStyle name="SAPBEXHLevel0 3 2" xfId="27183" xr:uid="{E276136B-23A7-46A6-8100-85759D3369D7}"/>
    <cellStyle name="SAPBEXHLevel0 3 3" xfId="26256" xr:uid="{9DFAF778-B389-42B3-945F-A03CB13971AE}"/>
    <cellStyle name="SAPBEXHLevel0 3 4" xfId="28844" xr:uid="{0E860C9E-9D73-4F5E-A778-ABA9E71ECDDD}"/>
    <cellStyle name="SAPBEXHLevel0 3 5" xfId="28225" xr:uid="{9B918679-E1C8-47B1-AA7A-83241B6233BA}"/>
    <cellStyle name="SAPBEXHLevel0 3 6" xfId="28469" xr:uid="{F795234C-0E04-44E5-AD74-10F9C5472231}"/>
    <cellStyle name="SAPBEXHLevel0 4" xfId="11736" xr:uid="{098C923A-25CE-4798-9280-5921E1E5FC57}"/>
    <cellStyle name="SAPBEXHLevel0 4 2" xfId="20376" xr:uid="{969F3D26-73CA-458D-B16A-A3DDADA6261A}"/>
    <cellStyle name="SAPBEXHLevel0 4 3" xfId="6128" xr:uid="{179E5D80-FAC0-40AA-8CCF-8EE09820729F}"/>
    <cellStyle name="SAPBEXHLevel0 4 4" xfId="18774" xr:uid="{50736762-A4E7-45E2-88E8-B2EA89A43C73}"/>
    <cellStyle name="SAPBEXHLevel0 4 5" xfId="25432" xr:uid="{2EA67AA9-5AE4-4CF1-8B7C-8820C052D3DC}"/>
    <cellStyle name="SAPBEXHLevel0 4 6" xfId="22767" xr:uid="{76A58C27-E425-4D26-AB15-653A6446172E}"/>
    <cellStyle name="SAPBEXHLevel0X" xfId="3203" xr:uid="{E269A1A1-0EA5-49C2-BA9A-276F6E9D1704}"/>
    <cellStyle name="SAPBEXHLevel0X 2" xfId="3204" xr:uid="{A31DF79E-E8B7-498D-B039-25246FA2A011}"/>
    <cellStyle name="SAPBEXHLevel0X 2 2" xfId="12120" xr:uid="{7FEE2F3F-366B-4BEA-85C6-E8722A5ACB33}"/>
    <cellStyle name="SAPBEXHLevel0X 2 2 2" xfId="21904" xr:uid="{D3FC3A84-A5EC-4A62-A4DC-9CB97AD13549}"/>
    <cellStyle name="SAPBEXHLevel0X 2 2 2 2" xfId="35137" xr:uid="{B5FF4D33-17FD-4D78-BADF-35E99AE97884}"/>
    <cellStyle name="SAPBEXHLevel0X 2 2 3" xfId="25225" xr:uid="{3265B0C9-96CA-437F-A1C2-03A3FA7EB0AA}"/>
    <cellStyle name="SAPBEXHLevel0X 2 2 3 2" xfId="38233" xr:uid="{A6201EA5-2D45-46D5-9ACA-89BD385EA341}"/>
    <cellStyle name="SAPBEXHLevel0X 2 2 4" xfId="24700" xr:uid="{37D42AA0-DD92-4A56-8743-13CC447A517E}"/>
    <cellStyle name="SAPBEXHLevel0X 2 2 4 2" xfId="37756" xr:uid="{7A27E88C-20EB-40D9-8FFA-B174BC7AF207}"/>
    <cellStyle name="SAPBEXHLevel0X 2 2 5" xfId="21779" xr:uid="{112BAA4C-2324-4A2D-BCC2-99029C878135}"/>
    <cellStyle name="SAPBEXHLevel0X 2 2 5 2" xfId="35056" xr:uid="{F86BEC66-8BD0-4EE5-9A1B-50DDBF5F67A3}"/>
    <cellStyle name="SAPBEXHLevel0X 2 2 6" xfId="22139" xr:uid="{619BD4FD-C39F-4C14-8948-CD5B5FB2A435}"/>
    <cellStyle name="SAPBEXHLevel0X 2 2 6 2" xfId="35360" xr:uid="{3BD26876-7C67-4550-BF6F-623561DAEAC6}"/>
    <cellStyle name="SAPBEXHLevel0X 2 2 7" xfId="22116" xr:uid="{5818C52F-E3DC-48EF-AD57-936A877769FB}"/>
    <cellStyle name="SAPBEXHLevel0X 2 2 7 2" xfId="35341" xr:uid="{F8255BE5-35C4-48DF-9E7B-49A1BF0D77C1}"/>
    <cellStyle name="SAPBEXHLevel0X 2 2 8" xfId="6823" xr:uid="{45FC2962-22E1-4CE7-AF20-7F518DE17F57}"/>
    <cellStyle name="SAPBEXHLevel0X 2 2 8 2" xfId="31069" xr:uid="{C1DA7ED5-F305-4079-9FEE-A8A15267271B}"/>
    <cellStyle name="SAPBEXHLevel0X 2 2 9" xfId="27558" xr:uid="{68BA2A5C-6B7F-402C-B95C-309B56F409AA}"/>
    <cellStyle name="SAPBEXHLevel0X 2 2 9 2" xfId="40311" xr:uid="{A68CB565-8103-45C0-8D10-1DF3193771DB}"/>
    <cellStyle name="SAPBEXHLevel0X 2 3" xfId="13917" xr:uid="{1E3B990F-2801-4C81-A311-144E692C2ED2}"/>
    <cellStyle name="SAPBEXHLevel0X 2 3 10" xfId="24646" xr:uid="{491C6806-E91C-4CE1-B92B-ABE8F005E954}"/>
    <cellStyle name="SAPBEXHLevel0X 2 3 10 2" xfId="37706" xr:uid="{A2AE22FF-019F-48DB-913F-4F75269DE07E}"/>
    <cellStyle name="SAPBEXHLevel0X 2 3 2" xfId="14935" xr:uid="{D0952ED8-A358-4B2D-81DF-F2C8AA6839CB}"/>
    <cellStyle name="SAPBEXHLevel0X 2 3 2 10" xfId="24741" xr:uid="{91EB82C2-3509-4FD0-A0CA-BD65974C164F}"/>
    <cellStyle name="SAPBEXHLevel0X 2 3 2 10 2" xfId="37791" xr:uid="{ADF9DEB5-4171-4B67-B117-535ABCB77611}"/>
    <cellStyle name="SAPBEXHLevel0X 2 3 2 11" xfId="31875" xr:uid="{6A5C08DB-3DEC-4899-B48A-31DCEAE09CC5}"/>
    <cellStyle name="SAPBEXHLevel0X 2 3 2 2" xfId="23968" xr:uid="{5E53F2D1-54D7-422D-9E0E-34F4F45FEAE5}"/>
    <cellStyle name="SAPBEXHLevel0X 2 3 2 2 2" xfId="37082" xr:uid="{FC062309-C6E5-4191-A2F6-EDB45CD9E0D1}"/>
    <cellStyle name="SAPBEXHLevel0X 2 3 2 3" xfId="24817" xr:uid="{6C901C70-F83A-4789-A714-712FF720EEA0}"/>
    <cellStyle name="SAPBEXHLevel0X 2 3 2 3 2" xfId="37862" xr:uid="{D525986E-5BD3-457D-90FF-3243F5ABDDB4}"/>
    <cellStyle name="SAPBEXHLevel0X 2 3 2 4" xfId="26367" xr:uid="{4CEA6610-844E-4E98-9BEC-59BFD9EFB263}"/>
    <cellStyle name="SAPBEXHLevel0X 2 3 2 4 2" xfId="39245" xr:uid="{05743F30-C544-436C-8CD9-36D375970BA1}"/>
    <cellStyle name="SAPBEXHLevel0X 2 3 2 5" xfId="26955" xr:uid="{2A3C71E9-7E05-42AC-B554-BB77A612C4FB}"/>
    <cellStyle name="SAPBEXHLevel0X 2 3 2 5 2" xfId="39774" xr:uid="{B82BF8E0-E56A-4525-9955-4C56AB35A826}"/>
    <cellStyle name="SAPBEXHLevel0X 2 3 2 6" xfId="25536" xr:uid="{7B94FAFA-85C2-4F50-8237-7C0E708F38B4}"/>
    <cellStyle name="SAPBEXHLevel0X 2 3 2 6 2" xfId="38506" xr:uid="{C9DA160F-3C6B-4E53-BF25-CAF0CA5730D2}"/>
    <cellStyle name="SAPBEXHLevel0X 2 3 2 7" xfId="20467" xr:uid="{62072F4D-DDEA-4DD4-9FB8-7EE4C034BD18}"/>
    <cellStyle name="SAPBEXHLevel0X 2 3 2 7 2" xfId="33889" xr:uid="{E292381B-F198-4C5F-9D0F-E335C31219F7}"/>
    <cellStyle name="SAPBEXHLevel0X 2 3 2 8" xfId="25210" xr:uid="{3FCF3BBC-B1DF-4B0A-8960-04F3AF0FB6E1}"/>
    <cellStyle name="SAPBEXHLevel0X 2 3 2 8 2" xfId="38218" xr:uid="{FA2AB78A-3EDB-4439-BD3A-D9827866F405}"/>
    <cellStyle name="SAPBEXHLevel0X 2 3 2 9" xfId="26039" xr:uid="{CDF98E0A-7870-4F0D-B50D-5B3D40D71649}"/>
    <cellStyle name="SAPBEXHLevel0X 2 3 2 9 2" xfId="38955" xr:uid="{9BB12666-92C8-45FB-8375-48E62066008D}"/>
    <cellStyle name="SAPBEXHLevel0X 2 3 3" xfId="23184" xr:uid="{6ED0C09D-0E32-4E7A-9BAE-1B4803E28B83}"/>
    <cellStyle name="SAPBEXHLevel0X 2 3 3 2" xfId="36330" xr:uid="{3D516CFB-66B4-418B-B4CB-497930ACFA88}"/>
    <cellStyle name="SAPBEXHLevel0X 2 3 4" xfId="6806" xr:uid="{ED9B3FB7-3EBE-452E-9931-8AA06306FF78}"/>
    <cellStyle name="SAPBEXHLevel0X 2 3 4 2" xfId="31052" xr:uid="{62F9F98E-5E9C-4986-8B8E-DB1D34480313}"/>
    <cellStyle name="SAPBEXHLevel0X 2 3 5" xfId="5939" xr:uid="{8E9F5B88-878B-4663-8ACE-F53A78F284C9}"/>
    <cellStyle name="SAPBEXHLevel0X 2 3 5 2" xfId="30392" xr:uid="{71F6CE41-B25F-4B01-A599-C9125A072FC5}"/>
    <cellStyle name="SAPBEXHLevel0X 2 3 6" xfId="8644" xr:uid="{DACC1DFD-2239-4033-B52D-3972C705EF61}"/>
    <cellStyle name="SAPBEXHLevel0X 2 3 6 2" xfId="31493" xr:uid="{FC482D26-B1A2-4BE0-8B3C-080CC6371A6A}"/>
    <cellStyle name="SAPBEXHLevel0X 2 3 7" xfId="28788" xr:uid="{208D33BB-6C46-4484-BB83-B355EC68DDAC}"/>
    <cellStyle name="SAPBEXHLevel0X 2 3 7 2" xfId="41412" xr:uid="{59D91F58-F04B-4D10-8D4E-8D6B08AC1975}"/>
    <cellStyle name="SAPBEXHLevel0X 2 3 8" xfId="25096" xr:uid="{18A87461-3E03-4C84-A1D3-4985D2531BF7}"/>
    <cellStyle name="SAPBEXHLevel0X 2 3 8 2" xfId="38119" xr:uid="{797F7148-4964-4957-BEEA-8E04C01A10DB}"/>
    <cellStyle name="SAPBEXHLevel0X 2 3 9" xfId="29039" xr:uid="{42BCB6B5-4657-4AFD-AB9D-37606515E791}"/>
    <cellStyle name="SAPBEXHLevel0X 2 3 9 2" xfId="41643" xr:uid="{F396C999-10D4-4D75-A806-41159C810B14}"/>
    <cellStyle name="SAPBEXHLevel0X 2 4" xfId="11739" xr:uid="{6274638C-BF6C-460A-8A5B-2E0966B231AF}"/>
    <cellStyle name="SAPBEXHLevel0X 2 4 2" xfId="21593" xr:uid="{15F42928-8E08-4B6F-99E6-A0E9C09AE170}"/>
    <cellStyle name="SAPBEXHLevel0X 2 4 2 2" xfId="34917" xr:uid="{29B74631-0AE8-4BF4-8D21-C5B53C5D9DC0}"/>
    <cellStyle name="SAPBEXHLevel0X 2 4 3" xfId="22485" xr:uid="{00487F42-997C-4FD9-97A2-A523CFA7EB72}"/>
    <cellStyle name="SAPBEXHLevel0X 2 4 3 2" xfId="35673" xr:uid="{7F3966BD-BA7B-49D4-9530-23A82A0B4A5B}"/>
    <cellStyle name="SAPBEXHLevel0X 2 4 4" xfId="26227" xr:uid="{A827C190-0BD0-4D90-9DE1-25D60A37F159}"/>
    <cellStyle name="SAPBEXHLevel0X 2 4 4 2" xfId="39129" xr:uid="{2FE3D683-8565-447A-9947-08E7E0F3E10F}"/>
    <cellStyle name="SAPBEXHLevel0X 2 4 5" xfId="25384" xr:uid="{DF65EFED-18F8-49C4-B684-8E207A53D412}"/>
    <cellStyle name="SAPBEXHLevel0X 2 4 5 2" xfId="38373" xr:uid="{F4F7A5E6-B403-44D1-9929-2457B3F00A44}"/>
    <cellStyle name="SAPBEXHLevel0X 2 4 6" xfId="24637" xr:uid="{7430075B-F132-4DD2-9984-1BB719424F9E}"/>
    <cellStyle name="SAPBEXHLevel0X 2 4 6 2" xfId="37697" xr:uid="{310B2930-EEAA-4E13-9BB1-1E55CF45D174}"/>
    <cellStyle name="SAPBEXHLevel0X 2 4 7" xfId="5716" xr:uid="{FAA7909B-E2C9-4501-AF87-5B28B7BA6B1F}"/>
    <cellStyle name="SAPBEXHLevel0X 2 4 7 2" xfId="30206" xr:uid="{435BE564-2F2F-4424-98ED-00D26C5562B8}"/>
    <cellStyle name="SAPBEXHLevel0X 2 4 8" xfId="26055" xr:uid="{592F2DFD-03D5-4BE5-93D9-B9989377ACCE}"/>
    <cellStyle name="SAPBEXHLevel0X 2 4 8 2" xfId="38968" xr:uid="{584A6F80-B363-4571-9E4B-7BA27AA70962}"/>
    <cellStyle name="SAPBEXHLevel0X 2 4 9" xfId="29339" xr:uid="{1F6B364A-CCA8-49CF-82C2-C417A5D5422F}"/>
    <cellStyle name="SAPBEXHLevel0X 2 4 9 2" xfId="41924" xr:uid="{D0D4C18B-1BB3-4194-B4AC-9B56584E2754}"/>
    <cellStyle name="SAPBEXHLevel0X 2 5" xfId="19642" xr:uid="{740B13AF-6276-433F-9E18-1A13B6D243D1}"/>
    <cellStyle name="SAPBEXHLevel0X 2 5 2" xfId="33140" xr:uid="{1FC34B6B-25EC-428C-BA20-DC20AB312FA4}"/>
    <cellStyle name="SAPBEXHLevel0X 3" xfId="12121" xr:uid="{0C5A1C43-8E8B-4756-AC46-3D1869083427}"/>
    <cellStyle name="SAPBEXHLevel0X 3 2" xfId="21905" xr:uid="{4F71EB6F-A16F-4BBD-AA1B-125C64855858}"/>
    <cellStyle name="SAPBEXHLevel0X 3 2 2" xfId="35138" xr:uid="{C12B4A83-A8DB-4C99-B922-6046298A8BAF}"/>
    <cellStyle name="SAPBEXHLevel0X 3 3" xfId="22501" xr:uid="{E50E351C-8C95-4019-9826-7716F5883695}"/>
    <cellStyle name="SAPBEXHLevel0X 3 3 2" xfId="35687" xr:uid="{C8C11A98-6D2F-49B7-B1FA-AE109CB3A4E8}"/>
    <cellStyle name="SAPBEXHLevel0X 3 4" xfId="22786" xr:uid="{1A36A1CB-5F44-4C1E-B825-874853C92527}"/>
    <cellStyle name="SAPBEXHLevel0X 3 4 2" xfId="35949" xr:uid="{4D4203B6-B498-453B-8732-20CFDA4582FA}"/>
    <cellStyle name="SAPBEXHLevel0X 3 5" xfId="19007" xr:uid="{4BCDA40F-F4C2-4931-A143-E27122682850}"/>
    <cellStyle name="SAPBEXHLevel0X 3 5 2" xfId="32579" xr:uid="{BADD47EC-D75E-43C7-8112-E86E2B559092}"/>
    <cellStyle name="SAPBEXHLevel0X 3 6" xfId="19478" xr:uid="{8016242E-CC7F-46AC-AC23-6F44CBB419AE}"/>
    <cellStyle name="SAPBEXHLevel0X 3 6 2" xfId="32997" xr:uid="{19C99932-B6BB-4A21-86A0-70D8B81312B8}"/>
    <cellStyle name="SAPBEXHLevel0X 3 7" xfId="27358" xr:uid="{BCB5CCA4-AF4A-4D95-A833-C5F93FDF54FF}"/>
    <cellStyle name="SAPBEXHLevel0X 3 7 2" xfId="40129" xr:uid="{35EC2377-CB41-4FF1-8389-36FB2C4AF757}"/>
    <cellStyle name="SAPBEXHLevel0X 3 8" xfId="20092" xr:uid="{69327E7F-52ED-4595-B685-FE6D8E1BD7EA}"/>
    <cellStyle name="SAPBEXHLevel0X 3 8 2" xfId="33556" xr:uid="{A2E04E7F-C3FA-4794-A4EC-2B8E7A5A07CD}"/>
    <cellStyle name="SAPBEXHLevel0X 3 9" xfId="7033" xr:uid="{618348BE-FD85-4CA5-9F75-C99B9D85DFD9}"/>
    <cellStyle name="SAPBEXHLevel0X 3 9 2" xfId="31256" xr:uid="{1D55D560-14E6-4EBF-9D16-557F829C767D}"/>
    <cellStyle name="SAPBEXHLevel0X 4" xfId="13916" xr:uid="{0007E0A1-5B83-44B7-83ED-4CF250A3D042}"/>
    <cellStyle name="SAPBEXHLevel0X 4 10" xfId="5977" xr:uid="{7EC90EC1-0215-4573-A672-BBA857F8696A}"/>
    <cellStyle name="SAPBEXHLevel0X 4 10 2" xfId="30422" xr:uid="{CBB67F9B-353C-4ABE-991A-2F570A2FD6AA}"/>
    <cellStyle name="SAPBEXHLevel0X 4 2" xfId="14934" xr:uid="{FC8B1424-A4DC-4B16-92F3-3332E1B42921}"/>
    <cellStyle name="SAPBEXHLevel0X 4 2 10" xfId="5539" xr:uid="{6E397A24-DB87-44AA-988A-6C907EA91CEB}"/>
    <cellStyle name="SAPBEXHLevel0X 4 2 10 2" xfId="30053" xr:uid="{EE7130EC-1C06-4758-A576-16AD74775E74}"/>
    <cellStyle name="SAPBEXHLevel0X 4 2 11" xfId="31874" xr:uid="{873D8F27-C8B8-41EA-90BC-067DB9500F2E}"/>
    <cellStyle name="SAPBEXHLevel0X 4 2 2" xfId="23967" xr:uid="{966347A8-0985-433D-945B-1EA39027A535}"/>
    <cellStyle name="SAPBEXHLevel0X 4 2 2 2" xfId="37081" xr:uid="{C1C498B0-B2A1-4BEB-88DA-3E051F560588}"/>
    <cellStyle name="SAPBEXHLevel0X 4 2 3" xfId="25063" xr:uid="{B11CCFC4-21F3-4566-A5AA-77B0901E78DE}"/>
    <cellStyle name="SAPBEXHLevel0X 4 2 3 2" xfId="38087" xr:uid="{222E7C8D-7B90-4309-A131-1A0C81F9A91E}"/>
    <cellStyle name="SAPBEXHLevel0X 4 2 4" xfId="7020" xr:uid="{C4C1DAD3-BEA9-4BEE-BA09-14533894F951}"/>
    <cellStyle name="SAPBEXHLevel0X 4 2 4 2" xfId="31244" xr:uid="{23367496-69DC-4A18-BB8C-BA76DEE1299D}"/>
    <cellStyle name="SAPBEXHLevel0X 4 2 5" xfId="19705" xr:uid="{A6507DB9-B33F-47E6-91D7-F1745229E916}"/>
    <cellStyle name="SAPBEXHLevel0X 4 2 5 2" xfId="33196" xr:uid="{4E079B3A-7423-41A3-8BB7-B9038C8B8908}"/>
    <cellStyle name="SAPBEXHLevel0X 4 2 6" xfId="18888" xr:uid="{0FDDB04C-0510-4CDC-9F44-69FAAE51A51F}"/>
    <cellStyle name="SAPBEXHLevel0X 4 2 6 2" xfId="32473" xr:uid="{0FA0707C-5CC3-4397-B4E9-40E2DA6F3016}"/>
    <cellStyle name="SAPBEXHLevel0X 4 2 7" xfId="5873" xr:uid="{AE8A4C76-645C-4DBD-90E1-AC67F4211473}"/>
    <cellStyle name="SAPBEXHLevel0X 4 2 7 2" xfId="30342" xr:uid="{9B306412-0798-455C-B019-14AEE98D2186}"/>
    <cellStyle name="SAPBEXHLevel0X 4 2 8" xfId="23365" xr:uid="{B1676B5E-C5C2-485F-82C3-D2547EE00DF9}"/>
    <cellStyle name="SAPBEXHLevel0X 4 2 8 2" xfId="36501" xr:uid="{E3E75D6D-83B6-4FB1-A7E6-003B5DF4F565}"/>
    <cellStyle name="SAPBEXHLevel0X 4 2 9" xfId="21010" xr:uid="{94615025-8AD3-4622-8EEC-8038CC223BFC}"/>
    <cellStyle name="SAPBEXHLevel0X 4 2 9 2" xfId="34372" xr:uid="{649BC4AA-7CBA-4EFF-9C00-A3452CD19ECA}"/>
    <cellStyle name="SAPBEXHLevel0X 4 3" xfId="23183" xr:uid="{381C7158-0E78-4C89-8C49-148027B12FF5}"/>
    <cellStyle name="SAPBEXHLevel0X 4 3 2" xfId="36329" xr:uid="{88605027-8199-4FA2-9A05-1CD973362407}"/>
    <cellStyle name="SAPBEXHLevel0X 4 4" xfId="19149" xr:uid="{0AF117BA-7C16-4213-BEEB-F3027A85BBBC}"/>
    <cellStyle name="SAPBEXHLevel0X 4 4 2" xfId="32711" xr:uid="{04FEA91B-BBF0-4C74-93AE-A1F60FF6D66C}"/>
    <cellStyle name="SAPBEXHLevel0X 4 5" xfId="18719" xr:uid="{0C20B784-6DDB-45E6-8CA7-23017DD5987F}"/>
    <cellStyle name="SAPBEXHLevel0X 4 5 2" xfId="32317" xr:uid="{3CC46F2F-AE1A-444B-934D-A2A5F3E22AE3}"/>
    <cellStyle name="SAPBEXHLevel0X 4 6" xfId="20333" xr:uid="{8F38F69C-21AB-423E-8596-383B07186BDD}"/>
    <cellStyle name="SAPBEXHLevel0X 4 6 2" xfId="33773" xr:uid="{6E11A39C-5622-4D46-9A73-9E72CE9B640D}"/>
    <cellStyle name="SAPBEXHLevel0X 4 7" xfId="25610" xr:uid="{E2BBE24B-2B35-44FC-9204-1F47CA7E0A9A}"/>
    <cellStyle name="SAPBEXHLevel0X 4 7 2" xfId="38573" xr:uid="{E9D1D076-1AFD-4F87-BB18-0082251480DA}"/>
    <cellStyle name="SAPBEXHLevel0X 4 8" xfId="24383" xr:uid="{F669999B-CCF9-483C-A129-6AA37C90CD00}"/>
    <cellStyle name="SAPBEXHLevel0X 4 8 2" xfId="37476" xr:uid="{03788A21-FD69-4230-9BC1-42BCD9D901DE}"/>
    <cellStyle name="SAPBEXHLevel0X 4 9" xfId="19897" xr:uid="{BF9C021F-40B1-4A75-90B9-DD18F51E672B}"/>
    <cellStyle name="SAPBEXHLevel0X 4 9 2" xfId="33374" xr:uid="{A5E03DA9-2D91-49E0-93C7-DDDFCDDB6556}"/>
    <cellStyle name="SAPBEXHLevel0X 5" xfId="11738" xr:uid="{3DF3D22E-8817-414F-9D0B-DDD0D358DE9B}"/>
    <cellStyle name="SAPBEXHLevel0X 5 2" xfId="21592" xr:uid="{FD9A58CD-A27D-4B4D-A09B-BFF07F490478}"/>
    <cellStyle name="SAPBEXHLevel0X 5 2 2" xfId="34916" xr:uid="{66067DE7-8619-4D25-A1CE-9806162D28E3}"/>
    <cellStyle name="SAPBEXHLevel0X 5 3" xfId="19623" xr:uid="{870833D3-7383-48C0-8793-6BF6B435CFA7}"/>
    <cellStyle name="SAPBEXHLevel0X 5 3 2" xfId="33124" xr:uid="{D3E83639-58CC-489D-8F19-AE27BDF613F6}"/>
    <cellStyle name="SAPBEXHLevel0X 5 4" xfId="24661" xr:uid="{AFB983DD-7437-44F5-AE4C-4F5521F512DC}"/>
    <cellStyle name="SAPBEXHLevel0X 5 4 2" xfId="37719" xr:uid="{75A6B3E7-94B5-41BD-A3CF-20AD3F66A4C0}"/>
    <cellStyle name="SAPBEXHLevel0X 5 5" xfId="21829" xr:uid="{7E9232D9-5958-4146-B1FA-4A8ECB6B96DA}"/>
    <cellStyle name="SAPBEXHLevel0X 5 5 2" xfId="35092" xr:uid="{0BC91F2F-240A-4F2E-AB51-434DE1457A27}"/>
    <cellStyle name="SAPBEXHLevel0X 5 6" xfId="27674" xr:uid="{8A77D74C-A729-41A4-87E0-0C01C2EFB280}"/>
    <cellStyle name="SAPBEXHLevel0X 5 6 2" xfId="40406" xr:uid="{B8399598-7E78-44FA-9285-2928EE8DCFF5}"/>
    <cellStyle name="SAPBEXHLevel0X 5 7" xfId="25493" xr:uid="{B42F9AA3-A552-4E12-ADF2-C984FB2536CD}"/>
    <cellStyle name="SAPBEXHLevel0X 5 7 2" xfId="38469" xr:uid="{4445582B-5367-48DD-AB31-CB1D4725A5FE}"/>
    <cellStyle name="SAPBEXHLevel0X 5 8" xfId="28303" xr:uid="{7CDA2B86-4995-4F9D-8008-02AC81CB9785}"/>
    <cellStyle name="SAPBEXHLevel0X 5 8 2" xfId="40968" xr:uid="{E54A326F-EA86-4992-8A8A-5D65A42661B2}"/>
    <cellStyle name="SAPBEXHLevel0X 5 9" xfId="28378" xr:uid="{6AB88AFE-DF55-49C5-9610-AB53FB8C5BFE}"/>
    <cellStyle name="SAPBEXHLevel0X 5 9 2" xfId="41040" xr:uid="{3AA1EEA0-8B81-430A-AE07-E87C242359AA}"/>
    <cellStyle name="SAPBEXHLevel0X 6" xfId="21742" xr:uid="{90F3909D-9AA0-4BE5-BDCC-E207AF5A3849}"/>
    <cellStyle name="SAPBEXHLevel0X 6 2" xfId="35024" xr:uid="{1A10EEA4-ECFF-4567-917C-94967BF35889}"/>
    <cellStyle name="SAPBEXHLevel1" xfId="3205" xr:uid="{96743613-8F8F-4C14-92F2-237474256783}"/>
    <cellStyle name="SAPBEXHLevel1 2" xfId="3206" xr:uid="{9D726942-D40B-4E1C-A693-19DCFF7B42BD}"/>
    <cellStyle name="SAPBEXHLevel1 2 2" xfId="13919" xr:uid="{7055026F-E371-4599-95DE-7EE14D661503}"/>
    <cellStyle name="SAPBEXHLevel1 2 2 2" xfId="26354" xr:uid="{31A55B6F-39AF-4044-97BD-4033A22B7DFB}"/>
    <cellStyle name="SAPBEXHLevel1 2 2 3" xfId="7038" xr:uid="{7C8F53D6-D4A1-4ECF-8C7B-ECCC2B574960}"/>
    <cellStyle name="SAPBEXHLevel1 2 2 4" xfId="27196" xr:uid="{10AA977F-6AC0-4DC2-B2BA-CB27BCAA23B9}"/>
    <cellStyle name="SAPBEXHLevel1 2 2 5" xfId="27671" xr:uid="{2D16D4D9-E004-4B27-8848-FB0E8B982823}"/>
    <cellStyle name="SAPBEXHLevel1 2 2 6" xfId="26337" xr:uid="{9B21BDA5-BAC2-4053-9949-3107AF4AEF4D}"/>
    <cellStyle name="SAPBEXHLevel1 2 3" xfId="11741" xr:uid="{ABEAA4D6-CBC0-494B-B1C8-0C7FF7108AC2}"/>
    <cellStyle name="SAPBEXHLevel1 2 3 2" xfId="18668" xr:uid="{974CF4BE-07FF-4CA6-837D-66DE991B3C6F}"/>
    <cellStyle name="SAPBEXHLevel1 2 3 3" xfId="23669" xr:uid="{CDD91E28-877A-42FB-8335-D4109CC4D2E0}"/>
    <cellStyle name="SAPBEXHLevel1 2 3 4" xfId="5709" xr:uid="{CD620ED2-D90B-41E9-A47C-85706EC167E9}"/>
    <cellStyle name="SAPBEXHLevel1 2 3 5" xfId="21405" xr:uid="{EE99393C-0861-4892-AC25-41775533AD56}"/>
    <cellStyle name="SAPBEXHLevel1 2 3 6" xfId="19224" xr:uid="{E1DA0BC7-BA18-4FFB-8EC2-6E480EDE1EB7}"/>
    <cellStyle name="SAPBEXHLevel1 3" xfId="13918" xr:uid="{F90FBA50-1215-4A43-9430-BD2D15C5879B}"/>
    <cellStyle name="SAPBEXHLevel1 3 2" xfId="19087" xr:uid="{5774B560-EC83-47D1-B0D6-51B7033F75DB}"/>
    <cellStyle name="SAPBEXHLevel1 3 3" xfId="22160" xr:uid="{57FE3E01-F9AF-4D8E-A694-FD6EBD11F052}"/>
    <cellStyle name="SAPBEXHLevel1 3 4" xfId="20428" xr:uid="{F74D3B1E-9822-4A92-B31F-D43169B7DEB2}"/>
    <cellStyle name="SAPBEXHLevel1 3 5" xfId="28209" xr:uid="{212052F2-68DB-4531-BD31-F37B2B9B4BEB}"/>
    <cellStyle name="SAPBEXHLevel1 3 6" xfId="5699" xr:uid="{8F94D4D9-7431-407B-B328-50DA3DA8BA65}"/>
    <cellStyle name="SAPBEXHLevel1 4" xfId="11740" xr:uid="{57272932-5D58-4354-AAA7-EF044A58A17F}"/>
    <cellStyle name="SAPBEXHLevel1 4 2" xfId="6992" xr:uid="{EEF1501C-C5F7-4F37-9E7E-78A0371A3045}"/>
    <cellStyle name="SAPBEXHLevel1 4 3" xfId="26382" xr:uid="{99DBAFAD-DD79-438A-AC11-10CD0092A9F7}"/>
    <cellStyle name="SAPBEXHLevel1 4 4" xfId="28441" xr:uid="{52012675-CCC2-478B-ACC8-6312CBB12627}"/>
    <cellStyle name="SAPBEXHLevel1 4 5" xfId="26536" xr:uid="{7B1DD68E-9178-43BD-A4A5-88E948B95344}"/>
    <cellStyle name="SAPBEXHLevel1 4 6" xfId="20447" xr:uid="{A5999D4C-4393-4B52-99D9-2C120E77293D}"/>
    <cellStyle name="SAPBEXHLevel1X" xfId="3207" xr:uid="{C8509D39-4AA6-46CE-B086-E76E82B97285}"/>
    <cellStyle name="SAPBEXHLevel1X 2" xfId="3208" xr:uid="{D371A483-3F5F-4B9E-9A46-3AFA05EB8055}"/>
    <cellStyle name="SAPBEXHLevel1X 2 2" xfId="12118" xr:uid="{F9BBA2BC-DBBC-4CC0-88F0-E173C512EC0F}"/>
    <cellStyle name="SAPBEXHLevel1X 2 2 2" xfId="21902" xr:uid="{C91BFB3F-632D-4BA5-AF64-6A885880871A}"/>
    <cellStyle name="SAPBEXHLevel1X 2 2 2 2" xfId="35135" xr:uid="{2AC22AF1-52E9-42FF-B38C-437FAA0472E3}"/>
    <cellStyle name="SAPBEXHLevel1X 2 2 3" xfId="25486" xr:uid="{B5303A5C-C5D0-421C-B2B1-454252475162}"/>
    <cellStyle name="SAPBEXHLevel1X 2 2 3 2" xfId="38463" xr:uid="{83A80BFB-A8C0-458C-95AE-6F3118ABE3E7}"/>
    <cellStyle name="SAPBEXHLevel1X 2 2 4" xfId="5913" xr:uid="{DB5DF530-95FA-4764-A66B-0ACBF85AC14F}"/>
    <cellStyle name="SAPBEXHLevel1X 2 2 4 2" xfId="30373" xr:uid="{CF129271-1450-452A-BE1D-DC244702705E}"/>
    <cellStyle name="SAPBEXHLevel1X 2 2 5" xfId="7257" xr:uid="{C5D67946-0E47-4341-8D2A-C7CB8B52AB40}"/>
    <cellStyle name="SAPBEXHLevel1X 2 2 5 2" xfId="31447" xr:uid="{8DC51F60-CC58-4A7C-ADFD-461E6AAA9734}"/>
    <cellStyle name="SAPBEXHLevel1X 2 2 6" xfId="19182" xr:uid="{55663BFC-06AE-4FD5-9000-413EB9F7635A}"/>
    <cellStyle name="SAPBEXHLevel1X 2 2 6 2" xfId="32740" xr:uid="{59D5DE07-A847-42FB-BC37-ED694592CF88}"/>
    <cellStyle name="SAPBEXHLevel1X 2 2 7" xfId="24164" xr:uid="{652971B3-DA73-46CF-85CB-C6D2B11BB1FE}"/>
    <cellStyle name="SAPBEXHLevel1X 2 2 7 2" xfId="37271" xr:uid="{D38D8BF0-C51F-4D52-BD6A-EED26C3015BC}"/>
    <cellStyle name="SAPBEXHLevel1X 2 2 8" xfId="23332" xr:uid="{65A6A4D4-3C57-43A8-A3D8-A0F54E469B8F}"/>
    <cellStyle name="SAPBEXHLevel1X 2 2 8 2" xfId="36470" xr:uid="{3449C161-4771-4F74-AAE7-99BF158938FE}"/>
    <cellStyle name="SAPBEXHLevel1X 2 2 9" xfId="29604" xr:uid="{86969743-C48C-49CC-B2D5-287650E67B2B}"/>
    <cellStyle name="SAPBEXHLevel1X 2 2 9 2" xfId="42180" xr:uid="{EF541C53-7CC6-43EA-9371-A37908E0CFAA}"/>
    <cellStyle name="SAPBEXHLevel1X 2 3" xfId="13921" xr:uid="{C2BF83FA-4E5E-4DF8-A7EF-B23B6FCCC525}"/>
    <cellStyle name="SAPBEXHLevel1X 2 3 10" xfId="27551" xr:uid="{EA519B01-F845-45CA-A1BF-954BE86BC38D}"/>
    <cellStyle name="SAPBEXHLevel1X 2 3 10 2" xfId="40304" xr:uid="{61E226DF-037E-4640-9D03-221FCA4B0782}"/>
    <cellStyle name="SAPBEXHLevel1X 2 3 2" xfId="14937" xr:uid="{FABDFCAC-E44E-43F9-88CB-4C1F60406B53}"/>
    <cellStyle name="SAPBEXHLevel1X 2 3 2 10" xfId="26397" xr:uid="{DE00851A-9FB1-476C-97C2-BF2278EF7834}"/>
    <cellStyle name="SAPBEXHLevel1X 2 3 2 10 2" xfId="39273" xr:uid="{CCE182AF-6806-45D5-BCD1-306AB37BAB93}"/>
    <cellStyle name="SAPBEXHLevel1X 2 3 2 11" xfId="31877" xr:uid="{969E4A78-036F-447F-8FF5-B9198D813841}"/>
    <cellStyle name="SAPBEXHLevel1X 2 3 2 2" xfId="23970" xr:uid="{4BB4D32C-3BE3-413A-9BB0-60C2936D1DF6}"/>
    <cellStyle name="SAPBEXHLevel1X 2 3 2 2 2" xfId="37084" xr:uid="{55DB9CA4-2E4F-4FF7-BF42-5787F807380D}"/>
    <cellStyle name="SAPBEXHLevel1X 2 3 2 3" xfId="24551" xr:uid="{46CCCD33-E1C2-4B24-937F-CFD5D0B502A0}"/>
    <cellStyle name="SAPBEXHLevel1X 2 3 2 3 2" xfId="37626" xr:uid="{868723EF-5743-4F62-9924-4227B69DA3B9}"/>
    <cellStyle name="SAPBEXHLevel1X 2 3 2 4" xfId="18918" xr:uid="{C0EF43BA-F99F-40E9-A945-823151628465}"/>
    <cellStyle name="SAPBEXHLevel1X 2 3 2 4 2" xfId="32499" xr:uid="{50DD9C60-82EE-4BD8-889B-C0517B06BFC0}"/>
    <cellStyle name="SAPBEXHLevel1X 2 3 2 5" xfId="5660" xr:uid="{77992D32-4080-4B8C-908E-6E00FD6D7B85}"/>
    <cellStyle name="SAPBEXHLevel1X 2 3 2 5 2" xfId="30159" xr:uid="{F57FF6DA-2A59-43C3-800E-9DEF8AB043E9}"/>
    <cellStyle name="SAPBEXHLevel1X 2 3 2 6" xfId="26522" xr:uid="{D3D7C840-AA14-41E6-9197-5840C0D0AD56}"/>
    <cellStyle name="SAPBEXHLevel1X 2 3 2 6 2" xfId="39388" xr:uid="{FEBE49AB-F6BA-4706-BEEA-109D494703DB}"/>
    <cellStyle name="SAPBEXHLevel1X 2 3 2 7" xfId="6984" xr:uid="{C50CD3F8-1F5C-4E71-AA6F-7CCF171C9AF4}"/>
    <cellStyle name="SAPBEXHLevel1X 2 3 2 7 2" xfId="31215" xr:uid="{5C6AA8C9-4B93-43B8-B682-E213A74256FB}"/>
    <cellStyle name="SAPBEXHLevel1X 2 3 2 8" xfId="22395" xr:uid="{82537833-AD9E-4CE7-90EF-88481DC723C0}"/>
    <cellStyle name="SAPBEXHLevel1X 2 3 2 8 2" xfId="35591" xr:uid="{2E6FFF74-966B-4949-B73F-71BD883BF3A0}"/>
    <cellStyle name="SAPBEXHLevel1X 2 3 2 9" xfId="29366" xr:uid="{0DC9834F-4B27-45DF-9419-B274A048FF3E}"/>
    <cellStyle name="SAPBEXHLevel1X 2 3 2 9 2" xfId="41951" xr:uid="{B8195585-38F4-442F-A260-C47C65E4A1C4}"/>
    <cellStyle name="SAPBEXHLevel1X 2 3 3" xfId="23188" xr:uid="{3A4770AE-0F5B-40BA-941F-07C99C791503}"/>
    <cellStyle name="SAPBEXHLevel1X 2 3 3 2" xfId="36334" xr:uid="{FAC76F89-8A7D-490B-AF13-6E13C93AECD2}"/>
    <cellStyle name="SAPBEXHLevel1X 2 3 4" xfId="21237" xr:uid="{D4B59BE7-54FF-4570-B3A2-8627FEC7E44A}"/>
    <cellStyle name="SAPBEXHLevel1X 2 3 4 2" xfId="34582" xr:uid="{22AF71AA-D558-433A-98F3-22979D0B22E6}"/>
    <cellStyle name="SAPBEXHLevel1X 2 3 5" xfId="5937" xr:uid="{56CCD5CE-E7C8-4452-9CD5-4B260BFBC2CC}"/>
    <cellStyle name="SAPBEXHLevel1X 2 3 5 2" xfId="30391" xr:uid="{6D9BE00D-C0C2-49C6-96AE-8954E43EDC3D}"/>
    <cellStyle name="SAPBEXHLevel1X 2 3 6" xfId="6511" xr:uid="{26E98A3C-D63F-4EF6-A424-2F37C2747EC7}"/>
    <cellStyle name="SAPBEXHLevel1X 2 3 6 2" xfId="30855" xr:uid="{83C7C053-A491-4773-9F72-E88C3610E704}"/>
    <cellStyle name="SAPBEXHLevel1X 2 3 7" xfId="26301" xr:uid="{D2942EC6-51F1-4595-A961-9311C0F29709}"/>
    <cellStyle name="SAPBEXHLevel1X 2 3 7 2" xfId="39195" xr:uid="{19C51842-D8B5-43A8-93E6-4276C4E2DA82}"/>
    <cellStyle name="SAPBEXHLevel1X 2 3 8" xfId="28601" xr:uid="{33F00372-B6C9-4D4E-A1E9-E14265127272}"/>
    <cellStyle name="SAPBEXHLevel1X 2 3 8 2" xfId="41237" xr:uid="{C6B72B72-4415-495B-B76B-D52C216A3291}"/>
    <cellStyle name="SAPBEXHLevel1X 2 3 9" xfId="22682" xr:uid="{E6A7CB87-15FA-45D3-B973-8D842B8DE07A}"/>
    <cellStyle name="SAPBEXHLevel1X 2 3 9 2" xfId="35853" xr:uid="{44C92FA8-90E7-43FD-89E5-4DB6AC9E2E5D}"/>
    <cellStyle name="SAPBEXHLevel1X 2 4" xfId="11743" xr:uid="{BDBC4B16-800D-4E10-B3D7-4A1C5E1C60AE}"/>
    <cellStyle name="SAPBEXHLevel1X 2 4 2" xfId="21597" xr:uid="{69F4F3A5-9CDC-4407-AC9C-68A9B3D85080}"/>
    <cellStyle name="SAPBEXHLevel1X 2 4 2 2" xfId="34921" xr:uid="{4C9CBCAF-9818-4E8A-B5F7-C70E63A08E62}"/>
    <cellStyle name="SAPBEXHLevel1X 2 4 3" xfId="21375" xr:uid="{C54CB094-21B1-4E2C-A13A-9CFE306C026D}"/>
    <cellStyle name="SAPBEXHLevel1X 2 4 3 2" xfId="34714" xr:uid="{D595686F-4A73-42EA-9AF1-3A694DFAAB63}"/>
    <cellStyle name="SAPBEXHLevel1X 2 4 4" xfId="21218" xr:uid="{2BB05F7B-6816-4727-8ABF-611F89BB0412}"/>
    <cellStyle name="SAPBEXHLevel1X 2 4 4 2" xfId="34563" xr:uid="{3351B34F-D2C5-4975-B56D-DE591B805E70}"/>
    <cellStyle name="SAPBEXHLevel1X 2 4 5" xfId="5826" xr:uid="{C0BCFA81-6496-442F-BD85-B9F53E373943}"/>
    <cellStyle name="SAPBEXHLevel1X 2 4 5 2" xfId="30302" xr:uid="{61E5DAC6-1F9F-4D93-893B-56EC343F5CBB}"/>
    <cellStyle name="SAPBEXHLevel1X 2 4 6" xfId="6313" xr:uid="{CAC7EE9A-DA6C-4D65-8951-F4EDDF0BBB05}"/>
    <cellStyle name="SAPBEXHLevel1X 2 4 6 2" xfId="30706" xr:uid="{A0AE027A-E527-4428-B3AA-40E5D2934BD8}"/>
    <cellStyle name="SAPBEXHLevel1X 2 4 7" xfId="24590" xr:uid="{E371C03A-49FD-48B1-9F6B-E67872F3FE59}"/>
    <cellStyle name="SAPBEXHLevel1X 2 4 7 2" xfId="37657" xr:uid="{9DAFC7E5-B1D8-4AB2-A279-E27C997F19EE}"/>
    <cellStyle name="SAPBEXHLevel1X 2 4 8" xfId="7004" xr:uid="{CB9118AB-DD27-4602-9A40-6BCC5D95AB5C}"/>
    <cellStyle name="SAPBEXHLevel1X 2 4 8 2" xfId="31234" xr:uid="{96A03930-55B0-4A0B-AC5C-48C9A4452C06}"/>
    <cellStyle name="SAPBEXHLevel1X 2 4 9" xfId="18965" xr:uid="{AAFF6B96-D02D-4A11-917C-92F0F3D3EC6B}"/>
    <cellStyle name="SAPBEXHLevel1X 2 4 9 2" xfId="32542" xr:uid="{8165CD9B-3241-40A4-955D-3378C4CB8F6D}"/>
    <cellStyle name="SAPBEXHLevel1X 2 5" xfId="25871" xr:uid="{A6DAEEAD-CBF2-47CE-A599-AF676FE380E3}"/>
    <cellStyle name="SAPBEXHLevel1X 2 5 2" xfId="38810" xr:uid="{84DAAC76-6CA4-401A-8E95-682C134E3693}"/>
    <cellStyle name="SAPBEXHLevel1X 3" xfId="12119" xr:uid="{B662BBF9-30AD-4C16-AD67-38D7D8EBD9CF}"/>
    <cellStyle name="SAPBEXHLevel1X 3 2" xfId="21903" xr:uid="{4BC49441-E40A-4C47-9D8D-A540DF9E73C5}"/>
    <cellStyle name="SAPBEXHLevel1X 3 2 2" xfId="35136" xr:uid="{49AEED23-42C5-4104-955D-5B154FF76526}"/>
    <cellStyle name="SAPBEXHLevel1X 3 3" xfId="20673" xr:uid="{3F5C0ADB-4E81-4506-9EAF-8A4A11FB0473}"/>
    <cellStyle name="SAPBEXHLevel1X 3 3 2" xfId="34076" xr:uid="{52836499-B3D8-42C3-9ADC-CEFA410B6D66}"/>
    <cellStyle name="SAPBEXHLevel1X 3 4" xfId="20958" xr:uid="{DB1F3195-9E6D-42FA-B617-5C95E9351B30}"/>
    <cellStyle name="SAPBEXHLevel1X 3 4 2" xfId="34327" xr:uid="{1B57B1B9-F357-42CD-84E1-ED17301E20F6}"/>
    <cellStyle name="SAPBEXHLevel1X 3 5" xfId="27524" xr:uid="{C638C5C6-4069-4D82-A180-86FBB3C37DB0}"/>
    <cellStyle name="SAPBEXHLevel1X 3 5 2" xfId="40284" xr:uid="{E5DF6AC3-406E-4E63-A2E1-7C0053B93705}"/>
    <cellStyle name="SAPBEXHLevel1X 3 6" xfId="24976" xr:uid="{E24C19EB-D415-4AC7-BCD5-9C0F6E7583B4}"/>
    <cellStyle name="SAPBEXHLevel1X 3 6 2" xfId="38009" xr:uid="{922AC8BE-F96F-4041-B6DA-6BA2550DF43C}"/>
    <cellStyle name="SAPBEXHLevel1X 3 7" xfId="24129" xr:uid="{29CC56E3-6AE1-47A8-801E-F111B8D5D16A}"/>
    <cellStyle name="SAPBEXHLevel1X 3 7 2" xfId="37240" xr:uid="{57EDCF6C-B972-49CB-B9FA-9AB3635057B6}"/>
    <cellStyle name="SAPBEXHLevel1X 3 8" xfId="20293" xr:uid="{601EDFCC-26C5-4CEF-9A07-2763C5D00E73}"/>
    <cellStyle name="SAPBEXHLevel1X 3 8 2" xfId="33738" xr:uid="{377D0CCC-2F26-41CA-B5C9-100F5DD403F6}"/>
    <cellStyle name="SAPBEXHLevel1X 3 9" xfId="27029" xr:uid="{828563E9-A493-47E6-BAAD-83F68E3E0C15}"/>
    <cellStyle name="SAPBEXHLevel1X 3 9 2" xfId="39839" xr:uid="{0A34B3CD-ED28-472F-9F80-69486827210D}"/>
    <cellStyle name="SAPBEXHLevel1X 4" xfId="13920" xr:uid="{CD2402A9-96DB-4261-8F2F-392CAEE6983D}"/>
    <cellStyle name="SAPBEXHLevel1X 4 10" xfId="21386" xr:uid="{4837894E-6061-46A9-ADD1-886FF1710C6C}"/>
    <cellStyle name="SAPBEXHLevel1X 4 10 2" xfId="34724" xr:uid="{897AC47C-230C-4AAB-9448-5A18BAF7A5EC}"/>
    <cellStyle name="SAPBEXHLevel1X 4 2" xfId="14936" xr:uid="{C654266A-887F-4901-8669-CF7AEB7EFDD2}"/>
    <cellStyle name="SAPBEXHLevel1X 4 2 10" xfId="27097" xr:uid="{B921C01C-656F-486C-AB1E-51A49EA67CA8}"/>
    <cellStyle name="SAPBEXHLevel1X 4 2 10 2" xfId="39898" xr:uid="{D8BC1373-D035-4924-B73E-CD73A30CD3DB}"/>
    <cellStyle name="SAPBEXHLevel1X 4 2 11" xfId="31876" xr:uid="{F60EBA48-AF5C-44E4-88E9-2081644935BB}"/>
    <cellStyle name="SAPBEXHLevel1X 4 2 2" xfId="23969" xr:uid="{D08D393B-506E-46A1-8318-2C0C8A988148}"/>
    <cellStyle name="SAPBEXHLevel1X 4 2 2 2" xfId="37083" xr:uid="{5298D267-C98F-421F-B8FA-2A03B588BB95}"/>
    <cellStyle name="SAPBEXHLevel1X 4 2 3" xfId="21130" xr:uid="{505450F0-E52D-4717-BACE-E8D341A3D5A0}"/>
    <cellStyle name="SAPBEXHLevel1X 4 2 3 2" xfId="34481" xr:uid="{E120A726-9AAD-4CD0-B25F-66691DCC0BF0}"/>
    <cellStyle name="SAPBEXHLevel1X 4 2 4" xfId="7148" xr:uid="{FA592AAB-45FB-4D00-AB72-CDC5204C8E4B}"/>
    <cellStyle name="SAPBEXHLevel1X 4 2 4 2" xfId="31360" xr:uid="{70F9AFC6-7A15-4B0A-AA66-AB1A8DA29A8C}"/>
    <cellStyle name="SAPBEXHLevel1X 4 2 5" xfId="5631" xr:uid="{D8FD2598-4D14-4E19-8AC5-94E13ABD8B30}"/>
    <cellStyle name="SAPBEXHLevel1X 4 2 5 2" xfId="30133" xr:uid="{E10C899F-02FA-4894-908F-FAF925A6274F}"/>
    <cellStyle name="SAPBEXHLevel1X 4 2 6" xfId="25590" xr:uid="{F8B37C6C-1FD7-4582-9884-C8D1D4C9DF7D}"/>
    <cellStyle name="SAPBEXHLevel1X 4 2 6 2" xfId="38555" xr:uid="{1BC7B98F-D1D6-44DE-B04E-FE9725F4FF45}"/>
    <cellStyle name="SAPBEXHLevel1X 4 2 7" xfId="19695" xr:uid="{26A61BEF-A7F0-434D-8DE7-BC8BFD723717}"/>
    <cellStyle name="SAPBEXHLevel1X 4 2 7 2" xfId="33186" xr:uid="{C5C47D3A-BB25-4583-A1D9-D97A42A43AEE}"/>
    <cellStyle name="SAPBEXHLevel1X 4 2 8" xfId="19322" xr:uid="{4C66F165-3E95-4DC8-8C2C-0A6076CD2F2F}"/>
    <cellStyle name="SAPBEXHLevel1X 4 2 8 2" xfId="32867" xr:uid="{DE481848-876F-4935-A7AD-2CC740431669}"/>
    <cellStyle name="SAPBEXHLevel1X 4 2 9" xfId="22448" xr:uid="{5444F5E5-7742-4303-A607-B22C1D1C85DE}"/>
    <cellStyle name="SAPBEXHLevel1X 4 2 9 2" xfId="35639" xr:uid="{34BCEF7D-DBAA-445E-92EE-8112C45C3A11}"/>
    <cellStyle name="SAPBEXHLevel1X 4 3" xfId="23187" xr:uid="{6974E859-2059-4657-A31B-DF8ADC6509E7}"/>
    <cellStyle name="SAPBEXHLevel1X 4 3 2" xfId="36333" xr:uid="{2EA9BA62-0758-4A4B-952F-A5802B629797}"/>
    <cellStyle name="SAPBEXHLevel1X 4 4" xfId="25124" xr:uid="{39D473F1-E3E1-41B3-90B6-A2280AE0D693}"/>
    <cellStyle name="SAPBEXHLevel1X 4 4 2" xfId="38144" xr:uid="{66419963-868B-475B-A606-CBE3AD107130}"/>
    <cellStyle name="SAPBEXHLevel1X 4 5" xfId="18720" xr:uid="{0C693F23-CC04-4F3A-8D62-521142F5B6E1}"/>
    <cellStyle name="SAPBEXHLevel1X 4 5 2" xfId="32318" xr:uid="{CB2ABFD0-9400-4560-80BD-AF4623BF8A32}"/>
    <cellStyle name="SAPBEXHLevel1X 4 6" xfId="25465" xr:uid="{AF5273A9-602A-4423-B64B-EE0782BD600D}"/>
    <cellStyle name="SAPBEXHLevel1X 4 6 2" xfId="38444" xr:uid="{397BF2C5-7F54-4E48-99EA-94E75853CB68}"/>
    <cellStyle name="SAPBEXHLevel1X 4 7" xfId="4732" xr:uid="{5A2CE778-1E17-4A0A-82BB-44A706FB7D19}"/>
    <cellStyle name="SAPBEXHLevel1X 4 7 2" xfId="29840" xr:uid="{803F3CF2-D25D-4D3F-A4AE-82B8F5FC7F34}"/>
    <cellStyle name="SAPBEXHLevel1X 4 8" xfId="7281" xr:uid="{FB1BA15A-2864-456A-8A7B-C5D31CC1A6C8}"/>
    <cellStyle name="SAPBEXHLevel1X 4 8 2" xfId="31465" xr:uid="{C0B86CCF-0246-46CF-B973-CE6476D6C97F}"/>
    <cellStyle name="SAPBEXHLevel1X 4 9" xfId="28808" xr:uid="{67A2F3F6-E097-4378-8523-E9B99E86D6C0}"/>
    <cellStyle name="SAPBEXHLevel1X 4 9 2" xfId="41431" xr:uid="{F6A5D98A-2020-4F51-97B2-0D39E1A57CB9}"/>
    <cellStyle name="SAPBEXHLevel1X 5" xfId="11742" xr:uid="{460BC819-BD34-4DBB-87CD-5E560F7BC9E4}"/>
    <cellStyle name="SAPBEXHLevel1X 5 2" xfId="21596" xr:uid="{8F51D091-9BB9-4851-AA7D-A2E9AB297402}"/>
    <cellStyle name="SAPBEXHLevel1X 5 2 2" xfId="34920" xr:uid="{749B73DB-7D75-46D0-8FCF-D1DEA1BBF66F}"/>
    <cellStyle name="SAPBEXHLevel1X 5 3" xfId="19266" xr:uid="{46521B6D-4C18-489E-B452-412589A0184F}"/>
    <cellStyle name="SAPBEXHLevel1X 5 3 2" xfId="32816" xr:uid="{37BBAEEC-0411-499F-BBD3-B6B3E16DF434}"/>
    <cellStyle name="SAPBEXHLevel1X 5 4" xfId="20254" xr:uid="{89472246-3128-4149-9B7C-D7DB702CAF21}"/>
    <cellStyle name="SAPBEXHLevel1X 5 4 2" xfId="33703" xr:uid="{BF43A5DB-9647-44EB-8356-BC7672777DD3}"/>
    <cellStyle name="SAPBEXHLevel1X 5 5" xfId="6386" xr:uid="{C016B6A7-F7D1-495E-8E49-8A671FEAE576}"/>
    <cellStyle name="SAPBEXHLevel1X 5 5 2" xfId="30769" xr:uid="{8B2335A4-D6FA-4F77-931D-1BB61281B5F2}"/>
    <cellStyle name="SAPBEXHLevel1X 5 6" xfId="25368" xr:uid="{AF79F8E5-E413-4450-8893-3503CAAA08BB}"/>
    <cellStyle name="SAPBEXHLevel1X 5 6 2" xfId="38359" xr:uid="{3D3F50B3-060F-4D86-9AD1-CD2CC1855030}"/>
    <cellStyle name="SAPBEXHLevel1X 5 7" xfId="5391" xr:uid="{91EF70EA-D6B8-4C39-80C5-ADF72BC93FD9}"/>
    <cellStyle name="SAPBEXHLevel1X 5 7 2" xfId="29944" xr:uid="{9B5D0011-BE7C-4B01-9022-C931EF0CF011}"/>
    <cellStyle name="SAPBEXHLevel1X 5 8" xfId="24980" xr:uid="{0B2701DC-4B20-4427-AF92-5C2700A16037}"/>
    <cellStyle name="SAPBEXHLevel1X 5 8 2" xfId="38012" xr:uid="{38FDE6F3-13B4-4803-9681-501DEE36432D}"/>
    <cellStyle name="SAPBEXHLevel1X 5 9" xfId="28567" xr:uid="{E2535831-8F21-4C1D-ADED-BCBEDC9E10BD}"/>
    <cellStyle name="SAPBEXHLevel1X 5 9 2" xfId="41208" xr:uid="{A27D8330-914C-4272-9234-62C864EAB184}"/>
    <cellStyle name="SAPBEXHLevel1X 6" xfId="19108" xr:uid="{F5CC15DE-E505-4319-9766-1DDD1BBFDCC1}"/>
    <cellStyle name="SAPBEXHLevel1X 6 2" xfId="32673" xr:uid="{2BD06117-0DBD-4553-9070-7759E05391C1}"/>
    <cellStyle name="SAPBEXHLevel2" xfId="3209" xr:uid="{D32BD53E-3793-470B-9449-88953EE57986}"/>
    <cellStyle name="SAPBEXHLevel2 2" xfId="3210" xr:uid="{19B64BB4-3BFC-4B64-BA3F-7EFDFAF85DDE}"/>
    <cellStyle name="SAPBEXHLevel2 2 2" xfId="13923" xr:uid="{B6686F07-2F36-496C-980D-5877536A5891}"/>
    <cellStyle name="SAPBEXHLevel2 2 2 2" xfId="7016" xr:uid="{A7005F07-D499-480E-9AFE-70E61C7B7BE0}"/>
    <cellStyle name="SAPBEXHLevel2 2 2 3" xfId="22624" xr:uid="{85CB682D-90D4-4EDD-B23F-FC63CBA801FF}"/>
    <cellStyle name="SAPBEXHLevel2 2 2 4" xfId="18584" xr:uid="{B600A4D3-0C57-4387-A21D-5156F85BFD74}"/>
    <cellStyle name="SAPBEXHLevel2 2 2 5" xfId="7007" xr:uid="{8232FB9C-22A9-429C-BC65-64D4808DD81A}"/>
    <cellStyle name="SAPBEXHLevel2 2 2 6" xfId="15155" xr:uid="{27EBFADF-67C8-4D2E-B19B-5802D7B2D5B9}"/>
    <cellStyle name="SAPBEXHLevel2 2 3" xfId="11745" xr:uid="{7F50E75B-6E28-4D14-A658-B730125A95E1}"/>
    <cellStyle name="SAPBEXHLevel2 2 3 2" xfId="27238" xr:uid="{D6FA935E-2AB8-4AA3-98EE-E40F8A05DD6E}"/>
    <cellStyle name="SAPBEXHLevel2 2 3 3" xfId="23624" xr:uid="{CAA9CC03-EEEC-4D49-9B55-A9AD66BB08E2}"/>
    <cellStyle name="SAPBEXHLevel2 2 3 4" xfId="28887" xr:uid="{CC2C26B8-0B65-4922-A4B2-FAE552D2080A}"/>
    <cellStyle name="SAPBEXHLevel2 2 3 5" xfId="22659" xr:uid="{FB560CA0-02CD-4EF8-9664-4780E96357ED}"/>
    <cellStyle name="SAPBEXHLevel2 2 3 6" xfId="29408" xr:uid="{E39BAA4B-582C-4752-8087-804F926CA8D6}"/>
    <cellStyle name="SAPBEXHLevel2 3" xfId="13922" xr:uid="{BCBD9931-D2B3-4137-ACFD-2288068DBD81}"/>
    <cellStyle name="SAPBEXHLevel2 3 2" xfId="23662" xr:uid="{D0EDF34B-5389-4CD8-90BB-179DE36375CB}"/>
    <cellStyle name="SAPBEXHLevel2 3 3" xfId="5435" xr:uid="{A3DA6AB9-B94E-4A2D-9C80-367695D02CCB}"/>
    <cellStyle name="SAPBEXHLevel2 3 4" xfId="6530" xr:uid="{F80394CD-1C69-4FAE-854F-2B9F7B69E2CF}"/>
    <cellStyle name="SAPBEXHLevel2 3 5" xfId="6352" xr:uid="{B958D6AA-651D-48FE-AE8F-3302E339859C}"/>
    <cellStyle name="SAPBEXHLevel2 3 6" xfId="22760" xr:uid="{796C1DE8-4013-4278-A7DD-7206D3905A3E}"/>
    <cellStyle name="SAPBEXHLevel2 4" xfId="11744" xr:uid="{56E7FDB6-5D5F-47E3-82A6-25FFC229ED02}"/>
    <cellStyle name="SAPBEXHLevel2 4 2" xfId="27621" xr:uid="{ECA35E26-23C8-4BFB-AF6B-912243D9FD52}"/>
    <cellStyle name="SAPBEXHLevel2 4 3" xfId="22336" xr:uid="{F86C7C5E-4D1D-4339-91F3-5DEBBD0A6A1D}"/>
    <cellStyle name="SAPBEXHLevel2 4 4" xfId="19324" xr:uid="{5827D500-9D93-42E1-8C4E-8A1174774015}"/>
    <cellStyle name="SAPBEXHLevel2 4 5" xfId="6292" xr:uid="{EA27A496-1B18-42D0-A80B-88DF1BDA56D6}"/>
    <cellStyle name="SAPBEXHLevel2 4 6" xfId="5502" xr:uid="{78B24B2C-8DD8-4252-B946-8BAA01B75EE4}"/>
    <cellStyle name="SAPBEXHLevel2X" xfId="3211" xr:uid="{F3B04E0A-B6AF-4F02-B676-FA9841E9CB88}"/>
    <cellStyle name="SAPBEXHLevel2X 2" xfId="3212" xr:uid="{4473C2E0-41FA-4C67-AF75-A234961A0735}"/>
    <cellStyle name="SAPBEXHLevel2X 2 2" xfId="12116" xr:uid="{96FDF6BD-F173-49C7-85A0-AB8A96D15965}"/>
    <cellStyle name="SAPBEXHLevel2X 2 2 2" xfId="21900" xr:uid="{E8A7247B-6045-422E-A286-19FA54D22F92}"/>
    <cellStyle name="SAPBEXHLevel2X 2 2 2 2" xfId="35133" xr:uid="{E1ECBBD5-8A41-4E47-A669-71A1ADC6C6DE}"/>
    <cellStyle name="SAPBEXHLevel2X 2 2 3" xfId="23531" xr:uid="{58800472-7E0E-49D1-98EC-4B8B391B2077}"/>
    <cellStyle name="SAPBEXHLevel2X 2 2 3 2" xfId="36664" xr:uid="{16F7E65D-554F-4A55-B086-56392BC3ADFD}"/>
    <cellStyle name="SAPBEXHLevel2X 2 2 4" xfId="6459" xr:uid="{981A33E9-F758-437F-8F6D-557B82464FA4}"/>
    <cellStyle name="SAPBEXHLevel2X 2 2 4 2" xfId="30815" xr:uid="{97FF1B4F-4725-4B64-A37B-256F70FB3734}"/>
    <cellStyle name="SAPBEXHLevel2X 2 2 5" xfId="27535" xr:uid="{E6A8202F-7C50-4724-8771-19AC48673A6C}"/>
    <cellStyle name="SAPBEXHLevel2X 2 2 5 2" xfId="40293" xr:uid="{592E903E-82C8-41DC-98B3-DB7842DEF504}"/>
    <cellStyle name="SAPBEXHLevel2X 2 2 6" xfId="26833" xr:uid="{1A0C2AAA-914E-4E99-9CF5-F3AF06F55D09}"/>
    <cellStyle name="SAPBEXHLevel2X 2 2 6 2" xfId="39669" xr:uid="{D080AA17-6E94-49EF-99F8-CD51D145D0AC}"/>
    <cellStyle name="SAPBEXHLevel2X 2 2 7" xfId="27224" xr:uid="{222A3887-CE99-4353-BA83-413CE0D2E056}"/>
    <cellStyle name="SAPBEXHLevel2X 2 2 7 2" xfId="40010" xr:uid="{B69EAD21-5AFD-40B0-8C0A-F484FE49DD4D}"/>
    <cellStyle name="SAPBEXHLevel2X 2 2 8" xfId="20629" xr:uid="{EBCDE365-76CE-4993-9537-C97E069DC951}"/>
    <cellStyle name="SAPBEXHLevel2X 2 2 8 2" xfId="34036" xr:uid="{2855CB52-23B7-46FF-A5E7-AE65662379BB}"/>
    <cellStyle name="SAPBEXHLevel2X 2 2 9" xfId="25056" xr:uid="{D167B98E-840B-4A15-8ED3-C89786711951}"/>
    <cellStyle name="SAPBEXHLevel2X 2 2 9 2" xfId="38081" xr:uid="{8A585ED8-083B-4189-923D-9F139A3DCC4D}"/>
    <cellStyle name="SAPBEXHLevel2X 2 3" xfId="13925" xr:uid="{B776E5E8-CB37-4DF8-8AA2-F051B90B27BC}"/>
    <cellStyle name="SAPBEXHLevel2X 2 3 10" xfId="18865" xr:uid="{637364EE-3778-4B9D-9E9C-1159148DFDC5}"/>
    <cellStyle name="SAPBEXHLevel2X 2 3 10 2" xfId="32450" xr:uid="{924D5507-89B6-43DD-ABAE-AEA84239F117}"/>
    <cellStyle name="SAPBEXHLevel2X 2 3 2" xfId="14939" xr:uid="{6C7D6990-E4A6-41C0-A180-E99924C831A2}"/>
    <cellStyle name="SAPBEXHLevel2X 2 3 2 10" xfId="5261" xr:uid="{54608E28-2374-4F59-8DE6-6417C2A2A5E1}"/>
    <cellStyle name="SAPBEXHLevel2X 2 3 2 10 2" xfId="29918" xr:uid="{892C574A-41C5-45B3-90C0-F414777AC369}"/>
    <cellStyle name="SAPBEXHLevel2X 2 3 2 11" xfId="31879" xr:uid="{C5CAC032-E574-4C4E-9E11-17004C900C27}"/>
    <cellStyle name="SAPBEXHLevel2X 2 3 2 2" xfId="23972" xr:uid="{00604134-F2AD-4208-B33D-43575A5DCA1A}"/>
    <cellStyle name="SAPBEXHLevel2X 2 3 2 2 2" xfId="37086" xr:uid="{B95F80C7-AC63-4D4B-95C0-6D8D43FE2310}"/>
    <cellStyle name="SAPBEXHLevel2X 2 3 2 3" xfId="19048" xr:uid="{14601828-7ECD-47EA-8F97-BAE0E653CDD3}"/>
    <cellStyle name="SAPBEXHLevel2X 2 3 2 3 2" xfId="32618" xr:uid="{F95751DA-767B-4DAD-ABD7-9558A0AD6E25}"/>
    <cellStyle name="SAPBEXHLevel2X 2 3 2 4" xfId="19307" xr:uid="{F4349E0E-C61F-4152-AB27-FB0C129EC1BC}"/>
    <cellStyle name="SAPBEXHLevel2X 2 3 2 4 2" xfId="32853" xr:uid="{D39C3CB1-982D-4F9C-814F-3DF185E9BD52}"/>
    <cellStyle name="SAPBEXHLevel2X 2 3 2 5" xfId="4915" xr:uid="{0A5AF35D-959A-4AAF-BAA5-E4B4D056C8B9}"/>
    <cellStyle name="SAPBEXHLevel2X 2 3 2 5 2" xfId="29873" xr:uid="{37335E65-BAA1-432A-8402-695CD9708F0D}"/>
    <cellStyle name="SAPBEXHLevel2X 2 3 2 6" xfId="18772" xr:uid="{537160B4-7C22-4960-B554-B8F706887FB6}"/>
    <cellStyle name="SAPBEXHLevel2X 2 3 2 6 2" xfId="32361" xr:uid="{0032CAEA-9CAF-424B-9F6D-63FCC1314126}"/>
    <cellStyle name="SAPBEXHLevel2X 2 3 2 7" xfId="27460" xr:uid="{3BF2C97E-B5A7-4872-B90B-1765080540E4}"/>
    <cellStyle name="SAPBEXHLevel2X 2 3 2 7 2" xfId="40227" xr:uid="{2B8E1AD9-9826-4BAA-92A4-6C7242473540}"/>
    <cellStyle name="SAPBEXHLevel2X 2 3 2 8" xfId="28911" xr:uid="{21605C7E-1646-426B-B43D-B775D9EC407E}"/>
    <cellStyle name="SAPBEXHLevel2X 2 3 2 8 2" xfId="41523" xr:uid="{3F20F50C-667D-4CBC-A4EA-1CF926ADD6A8}"/>
    <cellStyle name="SAPBEXHLevel2X 2 3 2 9" xfId="6215" xr:uid="{B4EAF1B9-DB95-483C-B52C-63E2E6D0CD1F}"/>
    <cellStyle name="SAPBEXHLevel2X 2 3 2 9 2" xfId="30624" xr:uid="{ABB29F71-6BFA-44EB-B8F1-EBA50D7F5443}"/>
    <cellStyle name="SAPBEXHLevel2X 2 3 3" xfId="23192" xr:uid="{9A92D476-290B-4EFE-866C-B520A950BCCF}"/>
    <cellStyle name="SAPBEXHLevel2X 2 3 3 2" xfId="36338" xr:uid="{E8F75773-8273-4312-9343-F817C3A89002}"/>
    <cellStyle name="SAPBEXHLevel2X 2 3 4" xfId="22313" xr:uid="{45FB2D1B-5CDC-43D1-8B7E-222E971E1C46}"/>
    <cellStyle name="SAPBEXHLevel2X 2 3 4 2" xfId="35522" xr:uid="{EFE69F45-9263-43DC-AAF8-B0980BEDC28A}"/>
    <cellStyle name="SAPBEXHLevel2X 2 3 5" xfId="5936" xr:uid="{2CA2F564-374A-4630-899C-2894DEAD4A97}"/>
    <cellStyle name="SAPBEXHLevel2X 2 3 5 2" xfId="30390" xr:uid="{CEB89CE8-D597-43CD-866C-770D0A8B67BA}"/>
    <cellStyle name="SAPBEXHLevel2X 2 3 6" xfId="24125" xr:uid="{D2064BE8-BBA2-4D48-8E45-211DD84B517D}"/>
    <cellStyle name="SAPBEXHLevel2X 2 3 6 2" xfId="37237" xr:uid="{928FAB02-09AF-4FEB-BFB7-579A13FCCF44}"/>
    <cellStyle name="SAPBEXHLevel2X 2 3 7" xfId="26991" xr:uid="{D10815A1-D9B4-4ED9-AE60-C1799DB83958}"/>
    <cellStyle name="SAPBEXHLevel2X 2 3 7 2" xfId="39806" xr:uid="{65DFFD8F-B6DD-4DA1-912E-213EA753CB1F}"/>
    <cellStyle name="SAPBEXHLevel2X 2 3 8" xfId="28882" xr:uid="{E305E6E2-F578-450F-8C35-1C844C55707B}"/>
    <cellStyle name="SAPBEXHLevel2X 2 3 8 2" xfId="41499" xr:uid="{6FCFAE41-96B0-41A0-818D-BCD9F4B75331}"/>
    <cellStyle name="SAPBEXHLevel2X 2 3 9" xfId="27968" xr:uid="{970C3A0E-44A7-44A5-B942-9EAB1D9CF5A1}"/>
    <cellStyle name="SAPBEXHLevel2X 2 3 9 2" xfId="40662" xr:uid="{30A96B49-D724-43E8-85B8-0B040C32B29E}"/>
    <cellStyle name="SAPBEXHLevel2X 2 4" xfId="11747" xr:uid="{7ACFAB47-AB04-4727-AA82-2CA4ECDA4385}"/>
    <cellStyle name="SAPBEXHLevel2X 2 4 2" xfId="21600" xr:uid="{004B5D3B-D8B3-4C3E-8654-3085F2FD8E43}"/>
    <cellStyle name="SAPBEXHLevel2X 2 4 2 2" xfId="34924" xr:uid="{A2BBE015-5663-4931-9BBD-64BB52544AF7}"/>
    <cellStyle name="SAPBEXHLevel2X 2 4 3" xfId="21374" xr:uid="{7E74463A-3B4A-43D4-B7E7-6D55F77A1E65}"/>
    <cellStyle name="SAPBEXHLevel2X 2 4 3 2" xfId="34713" xr:uid="{9B9A9C10-E98E-42F5-8688-B610CE255FA7}"/>
    <cellStyle name="SAPBEXHLevel2X 2 4 4" xfId="5661" xr:uid="{BF0ED0BA-3AA2-48E3-9FA3-56E3255382DE}"/>
    <cellStyle name="SAPBEXHLevel2X 2 4 4 2" xfId="30160" xr:uid="{38EA9ADC-B6A0-4B54-98E9-89A77704E4E7}"/>
    <cellStyle name="SAPBEXHLevel2X 2 4 5" xfId="25660" xr:uid="{2480EF86-E33D-4BB7-87FA-FA7F3A84E3A6}"/>
    <cellStyle name="SAPBEXHLevel2X 2 4 5 2" xfId="38618" xr:uid="{31E36334-618B-4F45-B04A-6C2658ED490E}"/>
    <cellStyle name="SAPBEXHLevel2X 2 4 6" xfId="27659" xr:uid="{D603A18B-F37F-4BC7-A971-641A553F8C8D}"/>
    <cellStyle name="SAPBEXHLevel2X 2 4 6 2" xfId="40393" xr:uid="{4EB78E1B-5193-4268-AD5A-8DA972A97E0A}"/>
    <cellStyle name="SAPBEXHLevel2X 2 4 7" xfId="24859" xr:uid="{461116A9-A64C-4610-81C9-0E8FD8501EE0}"/>
    <cellStyle name="SAPBEXHLevel2X 2 4 7 2" xfId="37900" xr:uid="{3B44D57C-DA17-4608-90DC-14CBD9F0DAC6}"/>
    <cellStyle name="SAPBEXHLevel2X 2 4 8" xfId="23425" xr:uid="{BBD99A18-9900-4D18-B35C-BFFB59DD593F}"/>
    <cellStyle name="SAPBEXHLevel2X 2 4 8 2" xfId="36560" xr:uid="{A6412323-ABB5-445B-8C17-6D532FEB9527}"/>
    <cellStyle name="SAPBEXHLevel2X 2 4 9" xfId="26773" xr:uid="{122AB3E6-F4AC-48A4-A655-028CC7EF2302}"/>
    <cellStyle name="SAPBEXHLevel2X 2 4 9 2" xfId="39616" xr:uid="{1A064B6D-5118-490E-A3F8-F61F980868F0}"/>
    <cellStyle name="SAPBEXHLevel2X 2 5" xfId="27864" xr:uid="{5124F9FE-A5C5-4354-B053-66EE36E3806A}"/>
    <cellStyle name="SAPBEXHLevel2X 2 5 2" xfId="40568" xr:uid="{F0D06FF8-0FEB-4FF4-8460-13D884B900D6}"/>
    <cellStyle name="SAPBEXHLevel2X 3" xfId="12117" xr:uid="{E06DB543-B4F2-45EA-B4CA-C3B51056D4BA}"/>
    <cellStyle name="SAPBEXHLevel2X 3 2" xfId="21901" xr:uid="{13AFE26A-D136-4020-A3F3-C80110B08403}"/>
    <cellStyle name="SAPBEXHLevel2X 3 2 2" xfId="35134" xr:uid="{F5083BFF-705A-49CB-93CB-14502F42067C}"/>
    <cellStyle name="SAPBEXHLevel2X 3 3" xfId="20634" xr:uid="{8FA1FA2D-0112-4675-8457-636724427619}"/>
    <cellStyle name="SAPBEXHLevel2X 3 3 2" xfId="34041" xr:uid="{7A34C1F5-E8DB-4F26-AEC7-7E1AC2B31B29}"/>
    <cellStyle name="SAPBEXHLevel2X 3 4" xfId="24561" xr:uid="{63B02C59-4746-4A13-B13B-39630114EF01}"/>
    <cellStyle name="SAPBEXHLevel2X 3 4 2" xfId="37635" xr:uid="{28A56C78-139C-492F-AC3A-82DBDD1833D6}"/>
    <cellStyle name="SAPBEXHLevel2X 3 5" xfId="25046" xr:uid="{67478277-D4AE-4639-8064-900D1D65BA2E}"/>
    <cellStyle name="SAPBEXHLevel2X 3 5 2" xfId="38072" xr:uid="{4593FEA0-2755-4729-BB90-B220BE47F929}"/>
    <cellStyle name="SAPBEXHLevel2X 3 6" xfId="26568" xr:uid="{2663EC8D-4652-4A7B-B9EC-FEF2A86B491A}"/>
    <cellStyle name="SAPBEXHLevel2X 3 6 2" xfId="39425" xr:uid="{45485729-224D-4CD5-9864-2FF9574C5C29}"/>
    <cellStyle name="SAPBEXHLevel2X 3 7" xfId="26824" xr:uid="{8EBEE6D9-1DA2-4B1E-93C2-ACAA65AD65E1}"/>
    <cellStyle name="SAPBEXHLevel2X 3 7 2" xfId="39661" xr:uid="{F66DD297-3289-47D0-8C6F-582DFEE7F80F}"/>
    <cellStyle name="SAPBEXHLevel2X 3 8" xfId="28257" xr:uid="{782AA034-9F7A-42B4-842E-FEC545068902}"/>
    <cellStyle name="SAPBEXHLevel2X 3 8 2" xfId="40925" xr:uid="{EAA4F379-902E-432D-968C-DA377EDB4878}"/>
    <cellStyle name="SAPBEXHLevel2X 3 9" xfId="29742" xr:uid="{75F6D483-CFD0-40AE-9396-72A8ACA64572}"/>
    <cellStyle name="SAPBEXHLevel2X 3 9 2" xfId="42311" xr:uid="{2FD68522-C39C-469D-B9C9-C08EA35903B2}"/>
    <cellStyle name="SAPBEXHLevel2X 4" xfId="13924" xr:uid="{06C14C7D-E21D-4CC7-B20A-A7CB5CD74462}"/>
    <cellStyle name="SAPBEXHLevel2X 4 10" xfId="29733" xr:uid="{EBE24D9D-AB22-4D02-88E6-7EB2C535ACB4}"/>
    <cellStyle name="SAPBEXHLevel2X 4 10 2" xfId="42305" xr:uid="{6AF75475-24A0-4A05-B876-089E4AE97BE4}"/>
    <cellStyle name="SAPBEXHLevel2X 4 2" xfId="14938" xr:uid="{B1444A2B-598F-4D92-A97D-CA92225878EF}"/>
    <cellStyle name="SAPBEXHLevel2X 4 2 10" xfId="29233" xr:uid="{07F4123D-CD1A-490B-87AB-84B7B6D70225}"/>
    <cellStyle name="SAPBEXHLevel2X 4 2 10 2" xfId="41829" xr:uid="{22896E27-83AE-4293-B114-F43A5DAC7F19}"/>
    <cellStyle name="SAPBEXHLevel2X 4 2 11" xfId="31878" xr:uid="{BB6CD3FE-353F-4A71-A3FD-D987E367A21A}"/>
    <cellStyle name="SAPBEXHLevel2X 4 2 2" xfId="23971" xr:uid="{82FD6FA3-BF9E-4854-8DDB-4117FEC58100}"/>
    <cellStyle name="SAPBEXHLevel2X 4 2 2 2" xfId="37085" xr:uid="{9D54BAF7-27B2-4E3C-930D-B42D2176E937}"/>
    <cellStyle name="SAPBEXHLevel2X 4 2 3" xfId="22212" xr:uid="{0DED9BEC-EC2E-4438-BCE1-C2095C52361A}"/>
    <cellStyle name="SAPBEXHLevel2X 4 2 3 2" xfId="35427" xr:uid="{8E6DE3B9-97FF-414C-A87F-A76A091C4229}"/>
    <cellStyle name="SAPBEXHLevel2X 4 2 4" xfId="20091" xr:uid="{E7AB73B8-9760-48DA-BC7D-FD2D76A81FF4}"/>
    <cellStyle name="SAPBEXHLevel2X 4 2 4 2" xfId="33555" xr:uid="{8CDAABFA-C48F-42A5-A839-0B037A8B50AA}"/>
    <cellStyle name="SAPBEXHLevel2X 4 2 5" xfId="5493" xr:uid="{CA22D391-3E6F-4696-B491-FA5B323054DD}"/>
    <cellStyle name="SAPBEXHLevel2X 4 2 5 2" xfId="30015" xr:uid="{27975BA2-0659-43C9-9342-79488A3D8A1D}"/>
    <cellStyle name="SAPBEXHLevel2X 4 2 6" xfId="7103" xr:uid="{88FEBEF5-5092-449B-8ECA-34DF5AD555AE}"/>
    <cellStyle name="SAPBEXHLevel2X 4 2 6 2" xfId="31317" xr:uid="{B7438D85-AFFE-4101-BB99-F570A0B11CAD}"/>
    <cellStyle name="SAPBEXHLevel2X 4 2 7" xfId="28338" xr:uid="{5900C892-4E7D-4B7E-B8D0-AC9527CA0A86}"/>
    <cellStyle name="SAPBEXHLevel2X 4 2 7 2" xfId="41001" xr:uid="{E7348043-64A8-4103-951D-134D9B536315}"/>
    <cellStyle name="SAPBEXHLevel2X 4 2 8" xfId="21975" xr:uid="{6F069B77-97E7-4212-8C7C-AFF2F2A43989}"/>
    <cellStyle name="SAPBEXHLevel2X 4 2 8 2" xfId="35208" xr:uid="{30B5DCCD-155E-4DD9-A7F4-206F6B7EFBE8}"/>
    <cellStyle name="SAPBEXHLevel2X 4 2 9" xfId="29284" xr:uid="{C4DEB628-A25D-4CD5-B052-56D587B6CA78}"/>
    <cellStyle name="SAPBEXHLevel2X 4 2 9 2" xfId="41874" xr:uid="{81D58FB2-9986-4F17-877C-115228A7BFB6}"/>
    <cellStyle name="SAPBEXHLevel2X 4 3" xfId="23191" xr:uid="{26A8D9CA-3100-4B33-8C41-18A80DFF340A}"/>
    <cellStyle name="SAPBEXHLevel2X 4 3 2" xfId="36337" xr:uid="{4F85BA09-FCAA-4099-AC33-81CD941C5B4C}"/>
    <cellStyle name="SAPBEXHLevel2X 4 4" xfId="24606" xr:uid="{10EF42F9-847B-455C-A026-61E2DAD4DD8E}"/>
    <cellStyle name="SAPBEXHLevel2X 4 4 2" xfId="37671" xr:uid="{F42BF63B-F34F-4E23-82A7-4B7A13E76D28}"/>
    <cellStyle name="SAPBEXHLevel2X 4 5" xfId="18721" xr:uid="{BA9D19FB-E3A3-40B1-9E45-9373DD4415C7}"/>
    <cellStyle name="SAPBEXHLevel2X 4 5 2" xfId="32319" xr:uid="{FE7B368A-A57C-485A-A1AC-F682AD772B8B}"/>
    <cellStyle name="SAPBEXHLevel2X 4 6" xfId="21083" xr:uid="{7079BE4A-31B8-465D-A752-29CC7D2355D3}"/>
    <cellStyle name="SAPBEXHLevel2X 4 6 2" xfId="34437" xr:uid="{78534DAB-8495-473E-851D-9A6E2F30EF24}"/>
    <cellStyle name="SAPBEXHLevel2X 4 7" xfId="5527" xr:uid="{ECF52D65-5F2A-4CA2-A9DE-5A6FBE9FFCFC}"/>
    <cellStyle name="SAPBEXHLevel2X 4 7 2" xfId="30042" xr:uid="{50069B3E-C7D8-433F-B719-50C5620598E7}"/>
    <cellStyle name="SAPBEXHLevel2X 4 8" xfId="23368" xr:uid="{30357DDF-F102-4556-BF38-2C01C8ACA2D5}"/>
    <cellStyle name="SAPBEXHLevel2X 4 8 2" xfId="36504" xr:uid="{CEB62D91-16F2-42C6-982E-66392AFB1296}"/>
    <cellStyle name="SAPBEXHLevel2X 4 9" xfId="19304" xr:uid="{6746431A-0179-469A-91EC-17B35969568E}"/>
    <cellStyle name="SAPBEXHLevel2X 4 9 2" xfId="32850" xr:uid="{A7B37C2F-61B0-4A80-B5BE-A3F75092E023}"/>
    <cellStyle name="SAPBEXHLevel2X 5" xfId="11746" xr:uid="{9290BAFF-C1F6-42EB-B04D-1757FDB4BFEB}"/>
    <cellStyle name="SAPBEXHLevel2X 5 2" xfId="21599" xr:uid="{0AC8DE82-91E4-4676-A841-72064C20DB08}"/>
    <cellStyle name="SAPBEXHLevel2X 5 2 2" xfId="34923" xr:uid="{62D83B12-0363-4DBE-8023-7E73D43283E9}"/>
    <cellStyle name="SAPBEXHLevel2X 5 3" xfId="6107" xr:uid="{F60F3096-2184-4E95-8A0A-3B09921D2B89}"/>
    <cellStyle name="SAPBEXHLevel2X 5 3 2" xfId="30525" xr:uid="{9120F42A-D7D1-4EA7-94E2-0189C84FC753}"/>
    <cellStyle name="SAPBEXHLevel2X 5 4" xfId="20256" xr:uid="{F2D8F42E-5758-4A70-A991-656BB8EDB807}"/>
    <cellStyle name="SAPBEXHLevel2X 5 4 2" xfId="33705" xr:uid="{3C8296D1-C925-48C9-9B3C-96B3DB39B2AC}"/>
    <cellStyle name="SAPBEXHLevel2X 5 5" xfId="20583" xr:uid="{07F29EBB-3CAD-452B-9E13-D933DC8FEBAC}"/>
    <cellStyle name="SAPBEXHLevel2X 5 5 2" xfId="33995" xr:uid="{D8C11E2B-A9B0-48C2-8BFE-CCC0AEB4EEA3}"/>
    <cellStyle name="SAPBEXHLevel2X 5 6" xfId="26945" xr:uid="{788B43DB-C0E1-4E09-B06C-5C63A9BDFE1F}"/>
    <cellStyle name="SAPBEXHLevel2X 5 6 2" xfId="39764" xr:uid="{63DDD15C-39F5-47EF-B325-711C9882F555}"/>
    <cellStyle name="SAPBEXHLevel2X 5 7" xfId="6201" xr:uid="{BBB8C489-CAE7-4D4F-830A-AEA12D6384C7}"/>
    <cellStyle name="SAPBEXHLevel2X 5 7 2" xfId="30614" xr:uid="{4520953E-F45B-4A0E-9F86-B8D8145C512B}"/>
    <cellStyle name="SAPBEXHLevel2X 5 8" xfId="6560" xr:uid="{DD52C608-2CF7-4D4B-839E-CFDC37317B82}"/>
    <cellStyle name="SAPBEXHLevel2X 5 8 2" xfId="30893" xr:uid="{4361AFD4-87C1-4552-869F-C3EA9979B5B7}"/>
    <cellStyle name="SAPBEXHLevel2X 5 9" xfId="29573" xr:uid="{6F67EF7E-242C-442B-BFC9-B2442E3BF119}"/>
    <cellStyle name="SAPBEXHLevel2X 5 9 2" xfId="42149" xr:uid="{118A8F4C-F2D3-461C-A902-CD4333C70A3C}"/>
    <cellStyle name="SAPBEXHLevel2X 6" xfId="27204" xr:uid="{44764A34-4309-4CFC-813A-A6EF03CF4591}"/>
    <cellStyle name="SAPBEXHLevel2X 6 2" xfId="39991" xr:uid="{728C5DA9-4379-42A4-A413-6CDD98ED4534}"/>
    <cellStyle name="SAPBEXHLevel3" xfId="3213" xr:uid="{44864491-9639-448F-94CB-794CF6645EAA}"/>
    <cellStyle name="SAPBEXHLevel3 2" xfId="3214" xr:uid="{51EFDF82-380A-4B6F-90DB-93D03F4A0D93}"/>
    <cellStyle name="SAPBEXHLevel3 2 2" xfId="13927" xr:uid="{4E4DC02B-51D3-47E4-9499-8252E79D7B98}"/>
    <cellStyle name="SAPBEXHLevel3 2 2 2" xfId="25918" xr:uid="{25DC04EA-C358-481C-A4FB-D426D7633679}"/>
    <cellStyle name="SAPBEXHLevel3 2 2 3" xfId="27400" xr:uid="{9E9DD76B-83E1-4841-8202-AE1253E54C24}"/>
    <cellStyle name="SAPBEXHLevel3 2 2 4" xfId="28583" xr:uid="{E8447A90-0530-42D5-AF0F-1F1035517225}"/>
    <cellStyle name="SAPBEXHLevel3 2 2 5" xfId="23334" xr:uid="{DEF2350B-085E-426D-9E37-C764857611B1}"/>
    <cellStyle name="SAPBEXHLevel3 2 2 6" xfId="29082" xr:uid="{3ED1CC78-EAF7-4F54-A9AF-3E02D7A5E806}"/>
    <cellStyle name="SAPBEXHLevel3 2 3" xfId="11749" xr:uid="{381B4204-5FE4-431D-A090-0123A372822C}"/>
    <cellStyle name="SAPBEXHLevel3 2 3 2" xfId="19431" xr:uid="{5949F945-03A3-4750-B2D0-FD39CDD8FD85}"/>
    <cellStyle name="SAPBEXHLevel3 2 3 3" xfId="24623" xr:uid="{D09F91BC-80BE-46EF-89DB-1D4F78223898}"/>
    <cellStyle name="SAPBEXHLevel3 2 3 4" xfId="21016" xr:uid="{FCEE8E15-8052-4323-9C4A-B491A6887DDB}"/>
    <cellStyle name="SAPBEXHLevel3 2 3 5" xfId="28011" xr:uid="{159DB3C4-3F4B-4688-869E-13BE63E9ED07}"/>
    <cellStyle name="SAPBEXHLevel3 2 3 6" xfId="29052" xr:uid="{EE045021-866F-40A9-9B3D-870FF244FFA1}"/>
    <cellStyle name="SAPBEXHLevel3 3" xfId="13926" xr:uid="{AEFAB856-6181-4B67-B768-4278811AFE0E}"/>
    <cellStyle name="SAPBEXHLevel3 3 2" xfId="24456" xr:uid="{FA55C231-B45B-46FC-BD6B-502A7CE6C381}"/>
    <cellStyle name="SAPBEXHLevel3 3 3" xfId="26706" xr:uid="{0325648F-BDD9-4008-86C8-4D53ABD75A01}"/>
    <cellStyle name="SAPBEXHLevel3 3 4" xfId="25637" xr:uid="{08F733B0-1D40-4E87-96E0-76CB37B7EE64}"/>
    <cellStyle name="SAPBEXHLevel3 3 5" xfId="20231" xr:uid="{DC49BED8-7C36-491B-8F98-4CB5EC1F1DD4}"/>
    <cellStyle name="SAPBEXHLevel3 3 6" xfId="29292" xr:uid="{2C451EB3-9CED-41A1-B8C4-867A71468E86}"/>
    <cellStyle name="SAPBEXHLevel3 4" xfId="11748" xr:uid="{3DEB7DED-5FD2-4EB6-896A-37ED7E12C28E}"/>
    <cellStyle name="SAPBEXHLevel3 4 2" xfId="19124" xr:uid="{B36D8DC3-F575-4F89-A5FC-571EF51AC726}"/>
    <cellStyle name="SAPBEXHLevel3 4 3" xfId="20598" xr:uid="{20D268B0-738F-4626-8741-BA224C98992D}"/>
    <cellStyle name="SAPBEXHLevel3 4 4" xfId="7207" xr:uid="{47691C03-C041-41B2-8AC1-90FA965041B4}"/>
    <cellStyle name="SAPBEXHLevel3 4 5" xfId="26677" xr:uid="{3E0DFD55-8E15-4261-8707-3FCA50B2FB51}"/>
    <cellStyle name="SAPBEXHLevel3 4 6" xfId="18986" xr:uid="{4B68E8D9-0A0A-4333-A2FD-AC1D7E281E00}"/>
    <cellStyle name="SAPBEXHLevel3X" xfId="3215" xr:uid="{F7756186-7774-4EA9-B0C9-90A29D3E6D6E}"/>
    <cellStyle name="SAPBEXHLevel3X 2" xfId="3216" xr:uid="{7EAA07F8-DB94-40F8-BFB0-73351CB79829}"/>
    <cellStyle name="SAPBEXHLevel3X 2 2" xfId="12114" xr:uid="{8A90B09C-094C-47E7-BF84-FFAC25DCC061}"/>
    <cellStyle name="SAPBEXHLevel3X 2 2 2" xfId="21898" xr:uid="{430CBFCE-5833-4777-A605-B21C10CB2A78}"/>
    <cellStyle name="SAPBEXHLevel3X 2 2 2 2" xfId="35131" xr:uid="{94EF478E-665F-4F42-AE7F-22953785E5F3}"/>
    <cellStyle name="SAPBEXHLevel3X 2 2 3" xfId="20829" xr:uid="{3CA11DCB-9FCD-47CA-A906-B92E021D5661}"/>
    <cellStyle name="SAPBEXHLevel3X 2 2 3 2" xfId="34211" xr:uid="{FE63D9D8-0032-4C28-8174-BE42346564DB}"/>
    <cellStyle name="SAPBEXHLevel3X 2 2 4" xfId="24378" xr:uid="{4ED825EB-F6AB-4886-B37B-5347B6A66CF1}"/>
    <cellStyle name="SAPBEXHLevel3X 2 2 4 2" xfId="37471" xr:uid="{9420BDB4-087D-429F-A07E-0F662796903B}"/>
    <cellStyle name="SAPBEXHLevel3X 2 2 5" xfId="27151" xr:uid="{C7256BEB-E7EB-40BB-A21D-3528C965D5CA}"/>
    <cellStyle name="SAPBEXHLevel3X 2 2 5 2" xfId="39945" xr:uid="{066016E7-A05A-4B57-835B-527B40EEF804}"/>
    <cellStyle name="SAPBEXHLevel3X 2 2 6" xfId="27821" xr:uid="{C1E5C570-E882-432D-A1FC-ABFE0FF3C157}"/>
    <cellStyle name="SAPBEXHLevel3X 2 2 6 2" xfId="40530" xr:uid="{3AFDCB86-6E60-4E29-841F-371F660F74CD}"/>
    <cellStyle name="SAPBEXHLevel3X 2 2 7" xfId="19906" xr:uid="{76F9437D-631E-4295-8E12-C54D858FB4CA}"/>
    <cellStyle name="SAPBEXHLevel3X 2 2 7 2" xfId="33383" xr:uid="{82350E9B-9DAC-4C85-A9AC-63FCC777F761}"/>
    <cellStyle name="SAPBEXHLevel3X 2 2 8" xfId="20030" xr:uid="{4E52E1D9-066C-44F4-B926-AFFE6F08A6AB}"/>
    <cellStyle name="SAPBEXHLevel3X 2 2 8 2" xfId="33503" xr:uid="{162B3791-1646-44D4-A45B-57565B607E78}"/>
    <cellStyle name="SAPBEXHLevel3X 2 2 9" xfId="28639" xr:uid="{3CBA074A-8722-4C88-8C80-E699CA69B9C2}"/>
    <cellStyle name="SAPBEXHLevel3X 2 2 9 2" xfId="41269" xr:uid="{9CE317CA-DA52-4CE7-A9AD-21BD0C608891}"/>
    <cellStyle name="SAPBEXHLevel3X 2 3" xfId="13929" xr:uid="{25A304B1-32DF-4CE7-BE8B-B66F9BCAA239}"/>
    <cellStyle name="SAPBEXHLevel3X 2 3 10" xfId="29639" xr:uid="{9CF3FEA9-3644-4313-B737-AFEACBDB9F8F}"/>
    <cellStyle name="SAPBEXHLevel3X 2 3 10 2" xfId="42215" xr:uid="{81617C67-1F21-4F5B-A3DE-07FBF5BC0E80}"/>
    <cellStyle name="SAPBEXHLevel3X 2 3 2" xfId="14941" xr:uid="{294010AF-D587-4EDF-92A8-22EFBF303B47}"/>
    <cellStyle name="SAPBEXHLevel3X 2 3 2 10" xfId="29044" xr:uid="{45836DF9-E6D5-43CE-8E1A-75F4462B2DD3}"/>
    <cellStyle name="SAPBEXHLevel3X 2 3 2 10 2" xfId="41648" xr:uid="{EF2AD906-9DCA-42B2-AAC8-1C7916B718B8}"/>
    <cellStyle name="SAPBEXHLevel3X 2 3 2 11" xfId="31881" xr:uid="{4F151617-FBD6-43B7-82E7-B9EC546C1361}"/>
    <cellStyle name="SAPBEXHLevel3X 2 3 2 2" xfId="23974" xr:uid="{E813679A-DBBE-45CA-8609-B4D9F573DC33}"/>
    <cellStyle name="SAPBEXHLevel3X 2 3 2 2 2" xfId="37088" xr:uid="{021F4811-1687-4CBB-92A1-80A6EF6DA2C0}"/>
    <cellStyle name="SAPBEXHLevel3X 2 3 2 3" xfId="24183" xr:uid="{A633D502-08A1-49BD-BE46-B8A3AEC250B6}"/>
    <cellStyle name="SAPBEXHLevel3X 2 3 2 3 2" xfId="37289" xr:uid="{9E395513-DAF1-42EB-88DE-2C3C5CE5D8E8}"/>
    <cellStyle name="SAPBEXHLevel3X 2 3 2 4" xfId="24553" xr:uid="{4760C30D-086B-4030-81BB-5210C87BFDF5}"/>
    <cellStyle name="SAPBEXHLevel3X 2 3 2 4 2" xfId="37628" xr:uid="{9B956707-7741-4F99-9282-6369C1855F3A}"/>
    <cellStyle name="SAPBEXHLevel3X 2 3 2 5" xfId="6312" xr:uid="{7AAC84D8-DC63-477E-AE3F-8486F84A461A}"/>
    <cellStyle name="SAPBEXHLevel3X 2 3 2 5 2" xfId="30705" xr:uid="{FE46ACDA-8DBC-4CA6-8E11-E7DDB44782D3}"/>
    <cellStyle name="SAPBEXHLevel3X 2 3 2 6" xfId="5751" xr:uid="{C2ADE47F-0B2A-4A73-9BDB-4433279F848A}"/>
    <cellStyle name="SAPBEXHLevel3X 2 3 2 6 2" xfId="30236" xr:uid="{F44737F0-5D9C-4EF7-8C47-ADC5E226A439}"/>
    <cellStyle name="SAPBEXHLevel3X 2 3 2 7" xfId="18866" xr:uid="{5AF86575-9E8A-48E8-B360-E57A52AA3854}"/>
    <cellStyle name="SAPBEXHLevel3X 2 3 2 7 2" xfId="32451" xr:uid="{DCF026B9-7E64-4B61-A480-1268F46D4FF9}"/>
    <cellStyle name="SAPBEXHLevel3X 2 3 2 8" xfId="20377" xr:uid="{2FEA4D0F-D4E8-4416-B10F-6DC15D622DAC}"/>
    <cellStyle name="SAPBEXHLevel3X 2 3 2 8 2" xfId="33810" xr:uid="{AB6E84F0-3835-4E7F-926B-31E8B8B7C807}"/>
    <cellStyle name="SAPBEXHLevel3X 2 3 2 9" xfId="28909" xr:uid="{D8C256DA-4104-4DFD-8E78-991166D30656}"/>
    <cellStyle name="SAPBEXHLevel3X 2 3 2 9 2" xfId="41521" xr:uid="{352E9468-A8AB-4DE7-8639-20F2975641AC}"/>
    <cellStyle name="SAPBEXHLevel3X 2 3 3" xfId="23195" xr:uid="{43106CE3-E70F-4809-B0CC-AAD5CC3B11AB}"/>
    <cellStyle name="SAPBEXHLevel3X 2 3 3 2" xfId="36341" xr:uid="{3B8CF6ED-1A9D-4757-A9E9-E6DBDF44C145}"/>
    <cellStyle name="SAPBEXHLevel3X 2 3 4" xfId="25323" xr:uid="{A54A0193-ACE5-4026-AE5C-6C81BAC5B823}"/>
    <cellStyle name="SAPBEXHLevel3X 2 3 4 2" xfId="38317" xr:uid="{EE15C68E-4D66-4399-AC67-EE51A244C0E7}"/>
    <cellStyle name="SAPBEXHLevel3X 2 3 5" xfId="5935" xr:uid="{D1EFA3E1-E821-4A0D-A45A-890A31C71A05}"/>
    <cellStyle name="SAPBEXHLevel3X 2 3 5 2" xfId="30389" xr:uid="{B7276104-5250-4BF4-A3D4-769ADE7930EA}"/>
    <cellStyle name="SAPBEXHLevel3X 2 3 6" xfId="24820" xr:uid="{881593ED-C724-4BBF-9BB5-BEF20DD3CBB1}"/>
    <cellStyle name="SAPBEXHLevel3X 2 3 6 2" xfId="37865" xr:uid="{A13D35AC-98AA-4D39-8F6B-F4290160209A}"/>
    <cellStyle name="SAPBEXHLevel3X 2 3 7" xfId="27208" xr:uid="{9C647E61-289A-4F90-995F-3FE43F5A658B}"/>
    <cellStyle name="SAPBEXHLevel3X 2 3 7 2" xfId="39995" xr:uid="{0C67ECEB-6493-43C0-ADE0-88A5F6DA3699}"/>
    <cellStyle name="SAPBEXHLevel3X 2 3 8" xfId="27115" xr:uid="{5771E7BD-283D-45F4-824B-1095095D7B72}"/>
    <cellStyle name="SAPBEXHLevel3X 2 3 8 2" xfId="39914" xr:uid="{DBED1FBC-EFC2-4A5D-8E33-44BB7317C781}"/>
    <cellStyle name="SAPBEXHLevel3X 2 3 9" xfId="19237" xr:uid="{DE8597F9-4F8D-448B-9484-344956E2CCDA}"/>
    <cellStyle name="SAPBEXHLevel3X 2 3 9 2" xfId="32787" xr:uid="{CEF82343-762A-43A0-9BA9-FA21658059D9}"/>
    <cellStyle name="SAPBEXHLevel3X 2 4" xfId="11751" xr:uid="{0CECE8E2-FFA1-4E23-81AF-170092707E1C}"/>
    <cellStyle name="SAPBEXHLevel3X 2 4 2" xfId="21603" xr:uid="{10A7F9DA-DBA4-422B-B947-DE30F47AA138}"/>
    <cellStyle name="SAPBEXHLevel3X 2 4 2 2" xfId="34927" xr:uid="{2099FE90-95A6-45A4-A0DA-49A8B761E871}"/>
    <cellStyle name="SAPBEXHLevel3X 2 4 3" xfId="6110" xr:uid="{C63660A2-32BE-4858-8A7F-90D2296E3123}"/>
    <cellStyle name="SAPBEXHLevel3X 2 4 3 2" xfId="30527" xr:uid="{767C8BA7-2BB7-4AFD-9152-C4670C741A3B}"/>
    <cellStyle name="SAPBEXHLevel3X 2 4 4" xfId="26426" xr:uid="{DA586B76-9295-4F01-B704-E803AB18BE98}"/>
    <cellStyle name="SAPBEXHLevel3X 2 4 4 2" xfId="39298" xr:uid="{1DC1455D-B94E-421D-9D08-B55A19EFF773}"/>
    <cellStyle name="SAPBEXHLevel3X 2 4 5" xfId="19962" xr:uid="{6EA0CCA5-DC7F-4061-A375-12B0F4997146}"/>
    <cellStyle name="SAPBEXHLevel3X 2 4 5 2" xfId="33437" xr:uid="{B5DAC197-966E-4C2C-AAB6-465221718AD1}"/>
    <cellStyle name="SAPBEXHLevel3X 2 4 6" xfId="6209" xr:uid="{EAB55C30-E742-4439-A570-4C1B7DBD8511}"/>
    <cellStyle name="SAPBEXHLevel3X 2 4 6 2" xfId="30620" xr:uid="{A87B5950-CA73-4F31-A1D3-E40BA1017EAB}"/>
    <cellStyle name="SAPBEXHLevel3X 2 4 7" xfId="18482" xr:uid="{CC5025C1-1F9D-4CA5-BDB4-98AF0AA6D2A2}"/>
    <cellStyle name="SAPBEXHLevel3X 2 4 7 2" xfId="32101" xr:uid="{F5D43979-91D5-44F1-A705-67900394439F}"/>
    <cellStyle name="SAPBEXHLevel3X 2 4 8" xfId="7269" xr:uid="{737649BE-E284-418E-AF01-FD64A502AB8A}"/>
    <cellStyle name="SAPBEXHLevel3X 2 4 8 2" xfId="31457" xr:uid="{A51B7933-E193-4D55-95A6-48CE83F724A9}"/>
    <cellStyle name="SAPBEXHLevel3X 2 4 9" xfId="29375" xr:uid="{C294C03E-5D3E-4F70-AB53-394043427AAB}"/>
    <cellStyle name="SAPBEXHLevel3X 2 4 9 2" xfId="41960" xr:uid="{81B27C75-F208-4178-A6F2-663B5CDFFFCC}"/>
    <cellStyle name="SAPBEXHLevel3X 2 5" xfId="27650" xr:uid="{4BEF044C-5F8F-4ABE-A75F-B3F590E89260}"/>
    <cellStyle name="SAPBEXHLevel3X 2 5 2" xfId="40387" xr:uid="{3D15BCE6-C380-4300-8567-B6B837F74211}"/>
    <cellStyle name="SAPBEXHLevel3X 3" xfId="12115" xr:uid="{A8844B06-3445-4189-9B80-4BEFBBBA8B3E}"/>
    <cellStyle name="SAPBEXHLevel3X 3 2" xfId="21899" xr:uid="{02C89F54-4FAA-4160-BF4D-DEBBDC7763E9}"/>
    <cellStyle name="SAPBEXHLevel3X 3 2 2" xfId="35132" xr:uid="{0A328963-337D-4BD7-932B-4743E5C99951}"/>
    <cellStyle name="SAPBEXHLevel3X 3 3" xfId="22746" xr:uid="{260658CF-2C90-4E2E-B0E5-499DD52C3C8C}"/>
    <cellStyle name="SAPBEXHLevel3X 3 3 2" xfId="35915" xr:uid="{B125950F-CF8F-4C9A-BD1C-8177F9327B60}"/>
    <cellStyle name="SAPBEXHLevel3X 3 4" xfId="19869" xr:uid="{32BC0D9B-39F1-4C1F-931C-329296BB6B5D}"/>
    <cellStyle name="SAPBEXHLevel3X 3 4 2" xfId="33348" xr:uid="{01DFA11D-F6EE-44B2-8B92-FE14F28E6F27}"/>
    <cellStyle name="SAPBEXHLevel3X 3 5" xfId="26128" xr:uid="{8FC1F573-51FC-409A-99E5-E83CD2DDE37B}"/>
    <cellStyle name="SAPBEXHLevel3X 3 5 2" xfId="39037" xr:uid="{80A008F8-7892-495D-9143-BE890E13B240}"/>
    <cellStyle name="SAPBEXHLevel3X 3 6" xfId="5485" xr:uid="{23C12127-B1EC-4525-A938-A9E93DFDA3DC}"/>
    <cellStyle name="SAPBEXHLevel3X 3 6 2" xfId="30007" xr:uid="{C496A6BD-053B-44AC-ADAF-50558083787D}"/>
    <cellStyle name="SAPBEXHLevel3X 3 7" xfId="23378" xr:uid="{EFC3E11E-D4E3-4040-8E2E-2A0DD5A0FD64}"/>
    <cellStyle name="SAPBEXHLevel3X 3 7 2" xfId="36514" xr:uid="{75D4B3BF-272B-4094-BBBE-BD6525F78262}"/>
    <cellStyle name="SAPBEXHLevel3X 3 8" xfId="20770" xr:uid="{73EB73FE-2C35-4FAF-910B-257C3AFE7ED4}"/>
    <cellStyle name="SAPBEXHLevel3X 3 8 2" xfId="34162" xr:uid="{162CFD93-4D77-434B-A7A4-173F18ADA177}"/>
    <cellStyle name="SAPBEXHLevel3X 3 9" xfId="27779" xr:uid="{ADC6914D-3ED6-47C3-90CF-D0924A877E07}"/>
    <cellStyle name="SAPBEXHLevel3X 3 9 2" xfId="40495" xr:uid="{03745014-0189-45AF-B8E4-F61F26EDCF93}"/>
    <cellStyle name="SAPBEXHLevel3X 4" xfId="13928" xr:uid="{1AE6AC19-7486-4005-B420-0F652FC8F25C}"/>
    <cellStyle name="SAPBEXHLevel3X 4 10" xfId="18775" xr:uid="{979FAAC9-8851-4635-9D0E-541693C745B3}"/>
    <cellStyle name="SAPBEXHLevel3X 4 10 2" xfId="32362" xr:uid="{A95EB151-75FB-4533-B0E1-3DD926026418}"/>
    <cellStyle name="SAPBEXHLevel3X 4 2" xfId="14940" xr:uid="{B61DB04B-B6AA-4EAB-871B-5DDF5DEC2923}"/>
    <cellStyle name="SAPBEXHLevel3X 4 2 10" xfId="24837" xr:uid="{4FB248F9-80B2-4F85-B539-7CA6D0E28770}"/>
    <cellStyle name="SAPBEXHLevel3X 4 2 10 2" xfId="37881" xr:uid="{60FAFB54-F8EB-41DB-A485-5502F27E58B5}"/>
    <cellStyle name="SAPBEXHLevel3X 4 2 11" xfId="31880" xr:uid="{C516928C-1B61-4F70-B5B3-B54124E87DD6}"/>
    <cellStyle name="SAPBEXHLevel3X 4 2 2" xfId="23973" xr:uid="{1966C03D-A0C3-4586-9C7E-0B6E5E323258}"/>
    <cellStyle name="SAPBEXHLevel3X 4 2 2 2" xfId="37087" xr:uid="{686287CD-F507-459E-8385-D2DD5D350EE7}"/>
    <cellStyle name="SAPBEXHLevel3X 4 2 3" xfId="6936" xr:uid="{23503951-E27C-41BE-9FF3-215DD66AFB78}"/>
    <cellStyle name="SAPBEXHLevel3X 4 2 3 2" xfId="31170" xr:uid="{2022C344-FD26-4771-B0F2-20027DD0FDED}"/>
    <cellStyle name="SAPBEXHLevel3X 4 2 4" xfId="19420" xr:uid="{9E49E661-8338-47EC-8B93-6CDAEBF17740}"/>
    <cellStyle name="SAPBEXHLevel3X 4 2 4 2" xfId="32944" xr:uid="{CCB3317C-5E81-4E92-8984-13A1801A92D6}"/>
    <cellStyle name="SAPBEXHLevel3X 4 2 5" xfId="6291" xr:uid="{F727941C-031E-4346-941C-63F5F5B9EF37}"/>
    <cellStyle name="SAPBEXHLevel3X 4 2 5 2" xfId="30688" xr:uid="{F3AAEAE5-9F40-4B5C-9E86-32D5A536639D}"/>
    <cellStyle name="SAPBEXHLevel3X 4 2 6" xfId="5768" xr:uid="{A5E82AAB-A13B-42CB-9DA9-B3B997D15698}"/>
    <cellStyle name="SAPBEXHLevel3X 4 2 6 2" xfId="30249" xr:uid="{46A73DA1-75BB-4930-B4B1-1CCC73B6C420}"/>
    <cellStyle name="SAPBEXHLevel3X 4 2 7" xfId="19198" xr:uid="{E623FBDE-3EB1-4B25-A9FF-3F79F2AD1397}"/>
    <cellStyle name="SAPBEXHLevel3X 4 2 7 2" xfId="32755" xr:uid="{7BE4D983-D443-4A9E-BF48-EF40E9215AB2}"/>
    <cellStyle name="SAPBEXHLevel3X 4 2 8" xfId="18568" xr:uid="{7326F1EE-CBB8-4922-9F4F-EF7098EA4347}"/>
    <cellStyle name="SAPBEXHLevel3X 4 2 8 2" xfId="32174" xr:uid="{9F79D99B-D0A7-499B-84AB-B1EB676AA721}"/>
    <cellStyle name="SAPBEXHLevel3X 4 2 9" xfId="24662" xr:uid="{D8E2FC18-B25F-4956-8A37-9AAF5775429F}"/>
    <cellStyle name="SAPBEXHLevel3X 4 2 9 2" xfId="37720" xr:uid="{C5CE7988-D2B8-4C68-871E-0DBAE30372C8}"/>
    <cellStyle name="SAPBEXHLevel3X 4 3" xfId="23194" xr:uid="{43EED022-1122-4D2C-9F09-37BE52D08C0E}"/>
    <cellStyle name="SAPBEXHLevel3X 4 3 2" xfId="36340" xr:uid="{1F7AB0B6-5A84-4BC9-A4A0-8A0DB34C9380}"/>
    <cellStyle name="SAPBEXHLevel3X 4 4" xfId="24250" xr:uid="{75E81D0E-2F46-4510-A58F-39756F26331D}"/>
    <cellStyle name="SAPBEXHLevel3X 4 4 2" xfId="37347" xr:uid="{CB419E1B-8F5A-42F3-B2D5-2BBDC8E3CA9C}"/>
    <cellStyle name="SAPBEXHLevel3X 4 5" xfId="18722" xr:uid="{2FE630A4-5852-4C02-9086-86F9BB98A2D9}"/>
    <cellStyle name="SAPBEXHLevel3X 4 5 2" xfId="32320" xr:uid="{7E30A4E2-7245-4A74-BF64-595753BE9183}"/>
    <cellStyle name="SAPBEXHLevel3X 4 6" xfId="22780" xr:uid="{537F2640-0C86-4559-B841-FA22AEEE532B}"/>
    <cellStyle name="SAPBEXHLevel3X 4 6 2" xfId="35944" xr:uid="{BA83A582-6C30-46D0-BB2D-923601F01833}"/>
    <cellStyle name="SAPBEXHLevel3X 4 7" xfId="5643" xr:uid="{EC716F56-D361-4876-BFD0-54FF8AA4E62B}"/>
    <cellStyle name="SAPBEXHLevel3X 4 7 2" xfId="30144" xr:uid="{9155597E-0EDD-4F0B-96AA-DEFDF0A6EC37}"/>
    <cellStyle name="SAPBEXHLevel3X 4 8" xfId="28570" xr:uid="{AA2A589F-91B6-4FF0-A44D-E406AFBC1749}"/>
    <cellStyle name="SAPBEXHLevel3X 4 8 2" xfId="41211" xr:uid="{D48B3D49-5968-4F88-ACAF-C331B4260AC8}"/>
    <cellStyle name="SAPBEXHLevel3X 4 9" xfId="5427" xr:uid="{2C493BF3-9BDD-46B5-BD9D-A69109615126}"/>
    <cellStyle name="SAPBEXHLevel3X 4 9 2" xfId="29962" xr:uid="{2B1B18D4-7333-410D-B7A3-F029FB328FC8}"/>
    <cellStyle name="SAPBEXHLevel3X 5" xfId="11750" xr:uid="{6932C6B1-EA10-48B7-AD33-FE60CD7A92D5}"/>
    <cellStyle name="SAPBEXHLevel3X 5 2" xfId="21602" xr:uid="{F7C0DF16-11C6-4BE9-AAA2-E69087C71301}"/>
    <cellStyle name="SAPBEXHLevel3X 5 2 2" xfId="34926" xr:uid="{7A9DC442-A901-42EB-9E92-AD2885503C6E}"/>
    <cellStyle name="SAPBEXHLevel3X 5 3" xfId="6109" xr:uid="{ED1C7A83-4B68-44FF-8AF9-5EA36927D329}"/>
    <cellStyle name="SAPBEXHLevel3X 5 3 2" xfId="30526" xr:uid="{CC32B463-05BE-4A06-926E-5327B34C488B}"/>
    <cellStyle name="SAPBEXHLevel3X 5 4" xfId="21065" xr:uid="{142744F6-B05F-4AD0-AC3C-ADFFDC993F94}"/>
    <cellStyle name="SAPBEXHLevel3X 5 4 2" xfId="34421" xr:uid="{B80BBB04-D3F1-4FDA-BCC4-0EB720AF9E3D}"/>
    <cellStyle name="SAPBEXHLevel3X 5 5" xfId="18661" xr:uid="{71DF8C73-D89B-4312-BF28-D0BA60EFE0AE}"/>
    <cellStyle name="SAPBEXHLevel3X 5 5 2" xfId="32260" xr:uid="{035D63AC-88A8-4C6E-B692-2F63B12686D3}"/>
    <cellStyle name="SAPBEXHLevel3X 5 6" xfId="27089" xr:uid="{78A4402B-047A-4D12-80BE-34CF535CBAAD}"/>
    <cellStyle name="SAPBEXHLevel3X 5 6 2" xfId="39891" xr:uid="{5FF70654-BC8B-4FDD-AD6E-082C2E2A138C}"/>
    <cellStyle name="SAPBEXHLevel3X 5 7" xfId="20912" xr:uid="{87128CD2-71E6-4C7C-B5A3-CC9069F1819A}"/>
    <cellStyle name="SAPBEXHLevel3X 5 7 2" xfId="34285" xr:uid="{C045400B-4AFD-45D7-B89C-1CC7C6938436}"/>
    <cellStyle name="SAPBEXHLevel3X 5 8" xfId="6718" xr:uid="{0B43B594-1E84-46D6-B2A9-4EEAC92CFF9E}"/>
    <cellStyle name="SAPBEXHLevel3X 5 8 2" xfId="30987" xr:uid="{06C93D9B-5A24-4EF5-9790-2E1A3964E2D7}"/>
    <cellStyle name="SAPBEXHLevel3X 5 9" xfId="25228" xr:uid="{66DC9919-0370-4B10-B3E5-8B353412B664}"/>
    <cellStyle name="SAPBEXHLevel3X 5 9 2" xfId="38236" xr:uid="{8DD4DC9E-4929-45CF-9D9D-4AA75BF13FD2}"/>
    <cellStyle name="SAPBEXHLevel3X 6" xfId="23447" xr:uid="{6F91BB30-231C-4C1C-AEC6-933363E35707}"/>
    <cellStyle name="SAPBEXHLevel3X 6 2" xfId="36580" xr:uid="{BC5C401D-37D9-41A1-AE11-FCB3A62BDD9B}"/>
    <cellStyle name="SAPBEXresData" xfId="3217" xr:uid="{0838D619-D47E-4262-98A2-5F714AA1A6BB}"/>
    <cellStyle name="SAPBEXresData 2" xfId="3218" xr:uid="{45FD89AA-A941-4145-B842-637EBC883517}"/>
    <cellStyle name="SAPBEXresData 2 2" xfId="12112" xr:uid="{64BDF2D2-8526-48E8-994A-06EECF3B31C5}"/>
    <cellStyle name="SAPBEXresData 2 2 10" xfId="28971" xr:uid="{883D6A3D-3291-410C-B777-A998C49E66DD}"/>
    <cellStyle name="SAPBEXresData 2 2 10 2" xfId="41582" xr:uid="{39AD1E33-E5D6-46ED-A57D-AC77E028481A}"/>
    <cellStyle name="SAPBEXresData 2 2 11" xfId="26617" xr:uid="{7919F4CE-4A90-4DD8-8FC2-1F159F5528E6}"/>
    <cellStyle name="SAPBEXresData 2 2 11 2" xfId="39472" xr:uid="{76BF8762-CEFF-4BB2-A51F-769A8C41FBA7}"/>
    <cellStyle name="SAPBEXresData 2 2 2" xfId="13377" xr:uid="{2EEE069D-D115-4672-A4A6-F879CFFBA312}"/>
    <cellStyle name="SAPBEXresData 2 2 2 10" xfId="25443" xr:uid="{4AA15FDD-001C-443F-8BF1-5AC3248A0C13}"/>
    <cellStyle name="SAPBEXresData 2 2 2 10 2" xfId="38427" xr:uid="{9F945732-4668-4E9C-817D-A90B3147F3F1}"/>
    <cellStyle name="SAPBEXresData 2 2 2 11" xfId="31601" xr:uid="{B0869982-725B-43AC-A063-EB45AA1F1A21}"/>
    <cellStyle name="SAPBEXresData 2 2 2 2" xfId="22748" xr:uid="{4396BEB6-8B79-46FB-A87B-E7E3C2761165}"/>
    <cellStyle name="SAPBEXresData 2 2 2 2 2" xfId="35916" xr:uid="{DBA8CCE8-0CAC-4E22-A4EC-75597CDA0694}"/>
    <cellStyle name="SAPBEXresData 2 2 2 3" xfId="6507" xr:uid="{883F7D3D-49E9-4D8D-B8F3-9EC63966E28F}"/>
    <cellStyle name="SAPBEXresData 2 2 2 3 2" xfId="30851" xr:uid="{00E44469-4656-4125-87DF-A49737759514}"/>
    <cellStyle name="SAPBEXresData 2 2 2 4" xfId="24578" xr:uid="{9DE11E32-B8AA-4B48-AA32-13193537E911}"/>
    <cellStyle name="SAPBEXresData 2 2 2 4 2" xfId="37649" xr:uid="{FE9C691E-26FC-4BF6-AF88-461DA4869F9D}"/>
    <cellStyle name="SAPBEXresData 2 2 2 5" xfId="4987" xr:uid="{5A6B59F6-B772-4E8D-88B9-45AC7E4DCE9D}"/>
    <cellStyle name="SAPBEXresData 2 2 2 5 2" xfId="29888" xr:uid="{83B439B4-6F37-4E98-9B69-328BCDB379EF}"/>
    <cellStyle name="SAPBEXresData 2 2 2 6" xfId="19260" xr:uid="{3503B7EC-4AC0-4BBA-A764-C79F2FF7FBEA}"/>
    <cellStyle name="SAPBEXresData 2 2 2 6 2" xfId="32810" xr:uid="{3DE2D8D3-6AE0-4479-BE1C-906654E41F7B}"/>
    <cellStyle name="SAPBEXresData 2 2 2 7" xfId="20269" xr:uid="{26BA59EF-5758-4D82-BBC3-AED131FE1751}"/>
    <cellStyle name="SAPBEXresData 2 2 2 7 2" xfId="33715" xr:uid="{96E97065-67F8-43B4-A5E4-568079CF83F7}"/>
    <cellStyle name="SAPBEXresData 2 2 2 8" xfId="28124" xr:uid="{8ABD9FB7-FC20-45C0-AD4A-9E8AC0EF7AA4}"/>
    <cellStyle name="SAPBEXresData 2 2 2 8 2" xfId="40805" xr:uid="{53C9E694-81BC-4CB2-8A7B-201B411D40C0}"/>
    <cellStyle name="SAPBEXresData 2 2 2 9" xfId="24439" xr:uid="{23B5595F-E155-4B9C-978E-0DB03174D6DC}"/>
    <cellStyle name="SAPBEXresData 2 2 2 9 2" xfId="37523" xr:uid="{4917D986-5CF8-45B0-8B52-93633DA773FD}"/>
    <cellStyle name="SAPBEXresData 2 2 3" xfId="21896" xr:uid="{FBEE8189-4D36-4D25-94FC-258C71769567}"/>
    <cellStyle name="SAPBEXresData 2 2 3 2" xfId="35129" xr:uid="{B1BE5B45-2163-4A19-B606-E32DB27BCA30}"/>
    <cellStyle name="SAPBEXresData 2 2 4" xfId="22865" xr:uid="{8AF91CD2-A2D6-4068-94E0-AC65CB377DB6}"/>
    <cellStyle name="SAPBEXresData 2 2 4 2" xfId="36016" xr:uid="{98DA30B0-A438-4659-8B51-7DCE8FA40F72}"/>
    <cellStyle name="SAPBEXresData 2 2 5" xfId="24367" xr:uid="{C677BDDC-ED0E-428A-B168-3DEFF5C419EC}"/>
    <cellStyle name="SAPBEXresData 2 2 5 2" xfId="37461" xr:uid="{15F87407-A183-47B6-91C8-02C2FB670BE5}"/>
    <cellStyle name="SAPBEXresData 2 2 6" xfId="6356" xr:uid="{5C4F0AB7-DAF9-49B7-8704-8424862FCC3F}"/>
    <cellStyle name="SAPBEXresData 2 2 6 2" xfId="30742" xr:uid="{C510B60B-178A-421E-96CB-DCF5BD926C63}"/>
    <cellStyle name="SAPBEXresData 2 2 7" xfId="21828" xr:uid="{1DA42513-42E2-4EC9-8F9D-85FF4F5CC60B}"/>
    <cellStyle name="SAPBEXresData 2 2 7 2" xfId="35091" xr:uid="{DCC47E28-77CF-4765-8275-B4176C4B9F1A}"/>
    <cellStyle name="SAPBEXresData 2 2 8" xfId="21002" xr:uid="{357D3C7B-C303-42C1-9D28-E6D9DEB1FA2B}"/>
    <cellStyle name="SAPBEXresData 2 2 8 2" xfId="34364" xr:uid="{CC88F901-8AB1-4B65-850B-57F1670D91C4}"/>
    <cellStyle name="SAPBEXresData 2 2 9" xfId="27804" xr:uid="{66B5B7CB-F63B-4A80-B455-098CB1939EC5}"/>
    <cellStyle name="SAPBEXresData 2 2 9 2" xfId="40516" xr:uid="{661F9267-2C1D-4416-9903-969E8D11573A}"/>
    <cellStyle name="SAPBEXresData 2 3" xfId="13931" xr:uid="{AE86BCBB-3D86-42BF-AB6A-CEA538BCFDCC}"/>
    <cellStyle name="SAPBEXresData 2 3 10" xfId="27745" xr:uid="{367CAF61-A236-42A9-91C9-F82FCB7A146A}"/>
    <cellStyle name="SAPBEXresData 2 3 10 2" xfId="40470" xr:uid="{B9754D05-33DC-4DBA-BD57-928C7D22586A}"/>
    <cellStyle name="SAPBEXresData 2 3 2" xfId="14943" xr:uid="{0D56722E-EAAE-4D79-953A-924F655B8B17}"/>
    <cellStyle name="SAPBEXresData 2 3 2 10" xfId="29580" xr:uid="{5E38B053-D7F4-48E6-8608-07F12634488C}"/>
    <cellStyle name="SAPBEXresData 2 3 2 10 2" xfId="42156" xr:uid="{271B6A73-CAD9-46E7-B57A-9AF613873AF3}"/>
    <cellStyle name="SAPBEXresData 2 3 2 11" xfId="31883" xr:uid="{BCAFB817-7829-4139-A3A9-1E97020DAAE2}"/>
    <cellStyle name="SAPBEXresData 2 3 2 2" xfId="23976" xr:uid="{12C42047-94B5-46C3-BC4B-78CA3DF7CBBD}"/>
    <cellStyle name="SAPBEXresData 2 3 2 2 2" xfId="37090" xr:uid="{568E541E-3120-4868-AAB8-6C5831FF42E5}"/>
    <cellStyle name="SAPBEXresData 2 3 2 3" xfId="22211" xr:uid="{5D431FB0-BAB6-4DEC-9CE9-436E2D0BD649}"/>
    <cellStyle name="SAPBEXresData 2 3 2 3 2" xfId="35426" xr:uid="{F1CE4AA1-E3D8-445D-B51C-F78863A5B558}"/>
    <cellStyle name="SAPBEXresData 2 3 2 4" xfId="26343" xr:uid="{87A486DF-B231-44AC-B58D-2370B26441CD}"/>
    <cellStyle name="SAPBEXresData 2 3 2 4 2" xfId="39225" xr:uid="{4C1EA94A-F13C-4E09-8684-5025BE57A49C}"/>
    <cellStyle name="SAPBEXresData 2 3 2 5" xfId="26583" xr:uid="{48934957-F79E-4E78-B55C-BF8E07711E31}"/>
    <cellStyle name="SAPBEXresData 2 3 2 5 2" xfId="39440" xr:uid="{E59DD30E-EA43-4D26-9539-935669090DD6}"/>
    <cellStyle name="SAPBEXresData 2 3 2 6" xfId="19255" xr:uid="{4DF25725-0876-4FCA-9345-259174002368}"/>
    <cellStyle name="SAPBEXresData 2 3 2 6 2" xfId="32805" xr:uid="{9FBFC91A-4C86-4C9C-90A0-3B78705715D9}"/>
    <cellStyle name="SAPBEXresData 2 3 2 7" xfId="5476" xr:uid="{C20B8FC2-38D7-4580-857A-D9094B4B5291}"/>
    <cellStyle name="SAPBEXresData 2 3 2 7 2" xfId="30000" xr:uid="{E7D5A699-43B1-4E0F-AA47-09F0900C821F}"/>
    <cellStyle name="SAPBEXresData 2 3 2 8" xfId="25445" xr:uid="{BC9136D9-C8CA-49FA-BF08-3B8D5C3E19ED}"/>
    <cellStyle name="SAPBEXresData 2 3 2 8 2" xfId="38429" xr:uid="{3FA811F4-8980-4701-B597-F5E9DB2B7961}"/>
    <cellStyle name="SAPBEXresData 2 3 2 9" xfId="25358" xr:uid="{25C5DF23-D287-4A0D-83F9-DF7E55271893}"/>
    <cellStyle name="SAPBEXresData 2 3 2 9 2" xfId="38349" xr:uid="{D4EECD3A-57DC-49D5-AB30-17186E841AAE}"/>
    <cellStyle name="SAPBEXresData 2 3 3" xfId="23197" xr:uid="{701C048A-FC15-4C4A-9861-94BE67B4FAB1}"/>
    <cellStyle name="SAPBEXresData 2 3 3 2" xfId="36343" xr:uid="{20BD3B0E-5BCE-4998-8D48-61055C9FFA6E}"/>
    <cellStyle name="SAPBEXresData 2 3 4" xfId="21236" xr:uid="{66689CB8-4B0D-45A5-8C25-289784F0915C}"/>
    <cellStyle name="SAPBEXresData 2 3 4 2" xfId="34581" xr:uid="{33FCB46A-5CB3-4BC8-86CA-1BBAB2DA9AFD}"/>
    <cellStyle name="SAPBEXresData 2 3 5" xfId="18872" xr:uid="{74D0093B-DBC5-4BC8-8207-F451B1111225}"/>
    <cellStyle name="SAPBEXresData 2 3 5 2" xfId="32457" xr:uid="{086F4C49-DFDD-412D-A603-E48D0E1C9A23}"/>
    <cellStyle name="SAPBEXresData 2 3 6" xfId="21034" xr:uid="{81654915-6FA6-41CB-B687-43D07E315223}"/>
    <cellStyle name="SAPBEXresData 2 3 6 2" xfId="34394" xr:uid="{1FFFE524-BFCE-4A4D-9434-015488ED9193}"/>
    <cellStyle name="SAPBEXresData 2 3 7" xfId="6418" xr:uid="{17458CD3-5F32-4958-AAD3-962BD79FBE5C}"/>
    <cellStyle name="SAPBEXresData 2 3 7 2" xfId="30798" xr:uid="{5786EDEB-0372-49DC-8313-233768B98783}"/>
    <cellStyle name="SAPBEXresData 2 3 8" xfId="20942" xr:uid="{9D856875-DE3E-4B09-90BC-9F2F59042183}"/>
    <cellStyle name="SAPBEXresData 2 3 8 2" xfId="34312" xr:uid="{4EEDAC35-EE90-4662-A080-EB421ADBAEC3}"/>
    <cellStyle name="SAPBEXresData 2 3 9" xfId="25552" xr:uid="{0DA10D8F-C6D5-436C-8FEF-FD9EBE781378}"/>
    <cellStyle name="SAPBEXresData 2 3 9 2" xfId="38520" xr:uid="{E398F106-6B69-4761-8497-965E20026475}"/>
    <cellStyle name="SAPBEXresData 2 4" xfId="11753" xr:uid="{6CF3F2A5-AEBE-4DE4-A69A-E2485FBBFF9A}"/>
    <cellStyle name="SAPBEXresData 2 4 10" xfId="20603" xr:uid="{9DDC2D65-11A8-44C2-B923-CF6CB7E1D004}"/>
    <cellStyle name="SAPBEXresData 2 4 10 2" xfId="34012" xr:uid="{0DC67EF7-DF6F-472E-BDD4-34079F9D8F4C}"/>
    <cellStyle name="SAPBEXresData 2 4 2" xfId="21605" xr:uid="{62542A56-B8C7-4F66-89BF-AF95E1373B17}"/>
    <cellStyle name="SAPBEXresData 2 4 2 2" xfId="34929" xr:uid="{1A434F55-BD26-4B78-97D7-0614570A53D7}"/>
    <cellStyle name="SAPBEXresData 2 4 3" xfId="23044" xr:uid="{475A92D2-E708-427E-8852-3FE09023BB57}"/>
    <cellStyle name="SAPBEXresData 2 4 3 2" xfId="36193" xr:uid="{D29DA983-D8EE-45D7-9179-57F463630C55}"/>
    <cellStyle name="SAPBEXresData 2 4 4" xfId="20876" xr:uid="{A0DD1431-0E66-453C-90A3-54F3625AADD6}"/>
    <cellStyle name="SAPBEXresData 2 4 4 2" xfId="34254" xr:uid="{EAC5BD7F-4642-46DD-B083-CFB6ABF26CB3}"/>
    <cellStyle name="SAPBEXresData 2 4 5" xfId="25154" xr:uid="{692DABC0-DF42-4BE8-ACB9-C9681265F36B}"/>
    <cellStyle name="SAPBEXresData 2 4 5 2" xfId="38170" xr:uid="{41B9D9B4-327D-4A65-9CFB-945E3E82CB22}"/>
    <cellStyle name="SAPBEXresData 2 4 6" xfId="25900" xr:uid="{ADD628D4-6065-4F21-8A2F-3C9686A54E8E}"/>
    <cellStyle name="SAPBEXresData 2 4 6 2" xfId="38837" xr:uid="{10436F1B-CE4E-4B4A-A963-F1C388462D70}"/>
    <cellStyle name="SAPBEXresData 2 4 7" xfId="5909" xr:uid="{3F07619D-D3F2-4899-A609-4319D0DFB9BA}"/>
    <cellStyle name="SAPBEXresData 2 4 7 2" xfId="30369" xr:uid="{7DCC53A3-318D-4A7B-8CC8-5D5D84431BEB}"/>
    <cellStyle name="SAPBEXresData 2 4 8" xfId="22258" xr:uid="{89079A2D-CACA-451D-908D-BC38671155C6}"/>
    <cellStyle name="SAPBEXresData 2 4 8 2" xfId="35470" xr:uid="{C5A72654-CFEE-45F1-BA2D-98584759556B}"/>
    <cellStyle name="SAPBEXresData 2 4 9" xfId="22292" xr:uid="{F467E89C-9CA3-4059-89DC-EF04FC904C4D}"/>
    <cellStyle name="SAPBEXresData 2 4 9 2" xfId="35502" xr:uid="{EFF2CDBE-6845-4321-81F6-911A161F88B7}"/>
    <cellStyle name="SAPBEXresData 3" xfId="12113" xr:uid="{7C614EFE-292B-4B7E-88DC-43DDC4826FC1}"/>
    <cellStyle name="SAPBEXresData 3 10" xfId="27004" xr:uid="{38085118-6188-4C95-A48D-56B9BE8AA269}"/>
    <cellStyle name="SAPBEXresData 3 10 2" xfId="39818" xr:uid="{B1E22B23-C15C-4786-8ABD-985E28E73C7C}"/>
    <cellStyle name="SAPBEXresData 3 11" xfId="26305" xr:uid="{2E09C26C-7A70-4151-9D97-BA0C6118EDB0}"/>
    <cellStyle name="SAPBEXresData 3 11 2" xfId="39198" xr:uid="{F271FD29-F014-43AB-9E4B-B88ACBBCD424}"/>
    <cellStyle name="SAPBEXresData 3 2" xfId="11322" xr:uid="{E15E3A1A-BFC8-48CF-B98A-D80FDCD962C2}"/>
    <cellStyle name="SAPBEXresData 3 2 10" xfId="27858" xr:uid="{882B21A2-B6D2-4BD9-9988-BF180E72C6E7}"/>
    <cellStyle name="SAPBEXresData 3 2 10 2" xfId="40562" xr:uid="{66D4D48B-8050-4DBE-9A21-A722FEF6A3AF}"/>
    <cellStyle name="SAPBEXresData 3 2 11" xfId="31560" xr:uid="{168755B5-5500-4572-AA17-1AE257FC1561}"/>
    <cellStyle name="SAPBEXresData 3 2 2" xfId="21292" xr:uid="{DB51DF72-4309-46B9-A16A-F083C46BB3D7}"/>
    <cellStyle name="SAPBEXresData 3 2 2 2" xfId="34637" xr:uid="{6A052716-6997-49D4-B2C4-ED5A1A932AD1}"/>
    <cellStyle name="SAPBEXresData 3 2 3" xfId="25673" xr:uid="{69525CC3-19C1-4353-9BFE-7C1FAB839DEF}"/>
    <cellStyle name="SAPBEXresData 3 2 3 2" xfId="38631" xr:uid="{2346BE25-A62B-4D79-8B73-2289F3541530}"/>
    <cellStyle name="SAPBEXresData 3 2 4" xfId="22705" xr:uid="{C366BE86-B218-4F6A-9CEC-8F6EBD57C367}"/>
    <cellStyle name="SAPBEXresData 3 2 4 2" xfId="35876" xr:uid="{28165BD0-4BF9-47EF-8D66-6D9BD12301A7}"/>
    <cellStyle name="SAPBEXresData 3 2 5" xfId="18947" xr:uid="{F0D6AF5B-F521-4DCE-8320-165D79C98C6E}"/>
    <cellStyle name="SAPBEXresData 3 2 5 2" xfId="32526" xr:uid="{14B5950A-5836-436D-8F16-B6E0AC7EC1D9}"/>
    <cellStyle name="SAPBEXresData 3 2 6" xfId="22056" xr:uid="{C1DC618F-24CD-45AD-B0FF-2FDDC5F6A50C}"/>
    <cellStyle name="SAPBEXresData 3 2 6 2" xfId="35288" xr:uid="{AC985D33-139D-400A-BED0-8433F3C227E0}"/>
    <cellStyle name="SAPBEXresData 3 2 7" xfId="22256" xr:uid="{C7E581AD-4139-4BD8-A8D0-01B07A81F596}"/>
    <cellStyle name="SAPBEXresData 3 2 7 2" xfId="35469" xr:uid="{5A5A7DDF-7C7F-4672-BE8F-A988D1F09779}"/>
    <cellStyle name="SAPBEXresData 3 2 8" xfId="22689" xr:uid="{609148FD-1AE0-40FA-9F30-F9FF02FC34F3}"/>
    <cellStyle name="SAPBEXresData 3 2 8 2" xfId="35860" xr:uid="{611B9D3F-A498-4122-91E4-E4B8FD576732}"/>
    <cellStyle name="SAPBEXresData 3 2 9" xfId="27732" xr:uid="{28A162AA-9A86-4C63-8B9B-366A5A130CDC}"/>
    <cellStyle name="SAPBEXresData 3 2 9 2" xfId="40458" xr:uid="{6189304A-0237-4923-9C61-F03080594C2F}"/>
    <cellStyle name="SAPBEXresData 3 3" xfId="21897" xr:uid="{BCE26769-42BE-4741-A58C-84B4AFED15A0}"/>
    <cellStyle name="SAPBEXresData 3 3 2" xfId="35130" xr:uid="{9F004D05-E718-4A31-A3D4-F1A15DDDDCAF}"/>
    <cellStyle name="SAPBEXresData 3 4" xfId="23636" xr:uid="{2B699717-9758-4200-9B47-64E50F151EA3}"/>
    <cellStyle name="SAPBEXresData 3 4 2" xfId="36753" xr:uid="{FF0B8A8D-16C2-4AF1-8FC7-881F2BD2DDB0}"/>
    <cellStyle name="SAPBEXresData 3 5" xfId="6505" xr:uid="{5F269D9B-041B-4045-A110-AB9D0DCDA7D2}"/>
    <cellStyle name="SAPBEXresData 3 5 2" xfId="30849" xr:uid="{E4609C31-CEE1-4708-BC9D-0961B1A483DF}"/>
    <cellStyle name="SAPBEXresData 3 6" xfId="27553" xr:uid="{615D5373-F329-4878-8CD4-BCF19E267A02}"/>
    <cellStyle name="SAPBEXresData 3 6 2" xfId="40306" xr:uid="{3AF4FF84-32B2-485D-BFCE-CF040880394F}"/>
    <cellStyle name="SAPBEXresData 3 7" xfId="6563" xr:uid="{B917DBC5-13F3-483C-BE35-8FBA52377EF7}"/>
    <cellStyle name="SAPBEXresData 3 7 2" xfId="30896" xr:uid="{D695904E-6E91-486B-BA33-F62643DBF3CA}"/>
    <cellStyle name="SAPBEXresData 3 8" xfId="6845" xr:uid="{B6497D93-B499-4F04-B317-4F120CF43C6C}"/>
    <cellStyle name="SAPBEXresData 3 8 2" xfId="31087" xr:uid="{2380D029-3F70-418A-A7A1-962FA49E37E3}"/>
    <cellStyle name="SAPBEXresData 3 9" xfId="29170" xr:uid="{9FED8574-C07D-4FEF-A246-E9B654393487}"/>
    <cellStyle name="SAPBEXresData 3 9 2" xfId="41769" xr:uid="{A73588FF-34D1-4510-A935-7B4540FD1B98}"/>
    <cellStyle name="SAPBEXresData 4" xfId="13930" xr:uid="{168A911B-8D66-4200-8F69-8F25C2D22CDF}"/>
    <cellStyle name="SAPBEXresData 4 10" xfId="25100" xr:uid="{512CF056-BBFD-4BA1-A239-72171D689268}"/>
    <cellStyle name="SAPBEXresData 4 10 2" xfId="38122" xr:uid="{C59A1622-4C09-49BC-8EC2-BDE5B474BE5B}"/>
    <cellStyle name="SAPBEXresData 4 2" xfId="14942" xr:uid="{74438CD2-6927-49D1-90F7-522A57038C26}"/>
    <cellStyle name="SAPBEXresData 4 2 10" xfId="26319" xr:uid="{4F04ABFE-537A-4906-BE7F-638C43CEBCEE}"/>
    <cellStyle name="SAPBEXresData 4 2 10 2" xfId="39210" xr:uid="{639397B9-988A-48C2-9312-EA01E56F3210}"/>
    <cellStyle name="SAPBEXresData 4 2 11" xfId="31882" xr:uid="{589240EE-B2A6-43CD-B661-BC3BF2DDF9C3}"/>
    <cellStyle name="SAPBEXresData 4 2 2" xfId="23975" xr:uid="{4BF5D5E0-85BF-44CB-ACDF-9E6FA3E08C0F}"/>
    <cellStyle name="SAPBEXresData 4 2 2 2" xfId="37089" xr:uid="{55BE1C76-5187-47DB-AFB0-D856CD500267}"/>
    <cellStyle name="SAPBEXresData 4 2 3" xfId="21129" xr:uid="{190C5488-B906-48D0-A434-AAAC8F68895A}"/>
    <cellStyle name="SAPBEXresData 4 2 3 2" xfId="34480" xr:uid="{FE28B8CE-F045-4024-8B91-F1C24B702718}"/>
    <cellStyle name="SAPBEXresData 4 2 4" xfId="7013" xr:uid="{134C2919-2A84-4304-948E-C1B5CAA4FC1F}"/>
    <cellStyle name="SAPBEXresData 4 2 4 2" xfId="31240" xr:uid="{78C51D62-C0AA-4B61-AB25-8A4C5850ED81}"/>
    <cellStyle name="SAPBEXresData 4 2 5" xfId="6611" xr:uid="{ED0F65E2-5C53-441A-BD12-D909838465FD}"/>
    <cellStyle name="SAPBEXresData 4 2 5 2" xfId="30915" xr:uid="{EEFD385A-E25D-4BEE-BAFA-61A6489613E6}"/>
    <cellStyle name="SAPBEXresData 4 2 6" xfId="26493" xr:uid="{4778457F-6D16-4B5A-BD13-CABE341E1F9D}"/>
    <cellStyle name="SAPBEXresData 4 2 6 2" xfId="39362" xr:uid="{46B13B8A-CCC1-4CFC-9E7F-71213CEEE0D3}"/>
    <cellStyle name="SAPBEXresData 4 2 7" xfId="20353" xr:uid="{CFB9E5E3-B992-4F2D-B10A-E012EA34E555}"/>
    <cellStyle name="SAPBEXresData 4 2 7 2" xfId="33790" xr:uid="{9E29AC25-D8EA-415E-8205-BA0B2B697284}"/>
    <cellStyle name="SAPBEXresData 4 2 8" xfId="26156" xr:uid="{E4613280-189D-4ADB-BF4B-B96AF31CE4E0}"/>
    <cellStyle name="SAPBEXresData 4 2 8 2" xfId="39065" xr:uid="{E3B90E48-39EF-484B-B9DC-172D1B249A2B}"/>
    <cellStyle name="SAPBEXresData 4 2 9" xfId="4882" xr:uid="{95B057C8-FBF6-4E80-9207-7D00A2819204}"/>
    <cellStyle name="SAPBEXresData 4 2 9 2" xfId="29858" xr:uid="{9EF93BA5-1EB7-4D11-82C5-3B62D043BF4F}"/>
    <cellStyle name="SAPBEXresData 4 3" xfId="23196" xr:uid="{F1A26BED-63C3-4443-8931-EA9C4E2A6338}"/>
    <cellStyle name="SAPBEXresData 4 3 2" xfId="36342" xr:uid="{729EEF8B-BA64-4D35-9D77-7E0DD613162F}"/>
    <cellStyle name="SAPBEXresData 4 4" xfId="25068" xr:uid="{99187C9F-7871-414B-A4D6-0F413AFBD003}"/>
    <cellStyle name="SAPBEXresData 4 4 2" xfId="38092" xr:uid="{96F25A75-887A-4993-B97C-D3254745B06F}"/>
    <cellStyle name="SAPBEXresData 4 5" xfId="6156" xr:uid="{321D4797-4581-4614-AB58-7F0678044049}"/>
    <cellStyle name="SAPBEXresData 4 5 2" xfId="30572" xr:uid="{4363763E-521A-4F09-89D0-2D7498FEEEB7}"/>
    <cellStyle name="SAPBEXresData 4 6" xfId="6978" xr:uid="{9B043917-3E49-4637-85E0-6553115E9859}"/>
    <cellStyle name="SAPBEXresData 4 6 2" xfId="31210" xr:uid="{30CF8BF2-6E0A-4374-A676-040C029D5B03}"/>
    <cellStyle name="SAPBEXresData 4 7" xfId="28290" xr:uid="{E9871BAC-2F77-4954-AF31-22E9428592FE}"/>
    <cellStyle name="SAPBEXresData 4 7 2" xfId="40957" xr:uid="{AE86C662-09C6-4E8B-80F7-997FADCF6895}"/>
    <cellStyle name="SAPBEXresData 4 8" xfId="23529" xr:uid="{35F050CF-EF59-4D3A-B50A-999EEF926347}"/>
    <cellStyle name="SAPBEXresData 4 8 2" xfId="36662" xr:uid="{BA8C2202-FA61-4A59-B7C2-A71FDAF8DC24}"/>
    <cellStyle name="SAPBEXresData 4 9" xfId="5389" xr:uid="{86122261-AB6B-4C03-AC0A-A398D628A089}"/>
    <cellStyle name="SAPBEXresData 4 9 2" xfId="29943" xr:uid="{2BC54AB0-4F0A-4154-BD01-D9E30C9C7CD5}"/>
    <cellStyle name="SAPBEXresData 5" xfId="11752" xr:uid="{06046A79-A377-4024-AB33-45D113ADD26F}"/>
    <cellStyle name="SAPBEXresData 5 10" xfId="26064" xr:uid="{2CDF4731-5D9F-4E1A-8BBF-F4769C370091}"/>
    <cellStyle name="SAPBEXresData 5 10 2" xfId="38976" xr:uid="{F16F9E17-09E5-4414-8002-96D7DB971C2F}"/>
    <cellStyle name="SAPBEXresData 5 2" xfId="21604" xr:uid="{ECDED078-95A5-4F0F-BEE2-278C16A608F0}"/>
    <cellStyle name="SAPBEXresData 5 2 2" xfId="34928" xr:uid="{E6D2898F-CA5B-4097-8023-AD5326398F97}"/>
    <cellStyle name="SAPBEXresData 5 3" xfId="21373" xr:uid="{35F38004-BD38-4427-8E98-B9765681D1B0}"/>
    <cellStyle name="SAPBEXresData 5 3 2" xfId="34712" xr:uid="{508BF2A7-2082-447A-B2A4-33B758E23D82}"/>
    <cellStyle name="SAPBEXresData 5 4" xfId="24504" xr:uid="{D24AE3E0-907B-42BB-8406-0C20697BB4EA}"/>
    <cellStyle name="SAPBEXresData 5 4 2" xfId="37583" xr:uid="{A80BFCCE-0A25-4CB8-9C9C-2B16E9700A97}"/>
    <cellStyle name="SAPBEXresData 5 5" xfId="4913" xr:uid="{9E656274-F266-4072-89DF-117E62CB0D9D}"/>
    <cellStyle name="SAPBEXresData 5 5 2" xfId="29872" xr:uid="{341A5133-14FF-400E-B63D-25CC37C7DA07}"/>
    <cellStyle name="SAPBEXresData 5 6" xfId="23090" xr:uid="{EEF86B64-EE26-4F03-8FDF-FB5FAAA3A64D}"/>
    <cellStyle name="SAPBEXresData 5 6 2" xfId="36237" xr:uid="{498E1733-51EC-47C0-AEDF-1BB8E6ABE5B4}"/>
    <cellStyle name="SAPBEXresData 5 7" xfId="27339" xr:uid="{0F1FCA46-5255-4223-9CFB-986730625B34}"/>
    <cellStyle name="SAPBEXresData 5 7 2" xfId="40113" xr:uid="{4956F727-FB86-4434-AAAA-39D01F8815EA}"/>
    <cellStyle name="SAPBEXresData 5 8" xfId="24882" xr:uid="{0EC302EF-8F41-497E-907C-96C05796CC49}"/>
    <cellStyle name="SAPBEXresData 5 8 2" xfId="37920" xr:uid="{7916DA3B-4D96-472C-9E0F-46B2AFBB712F}"/>
    <cellStyle name="SAPBEXresData 5 9" xfId="19020" xr:uid="{81CF3A41-09D7-49F1-8E76-3E1F0FAF7087}"/>
    <cellStyle name="SAPBEXresData 5 9 2" xfId="32591" xr:uid="{54580390-9143-4892-93F4-BB2D2D4CA367}"/>
    <cellStyle name="SAPBEXresDataEmph" xfId="3219" xr:uid="{FC9B79F4-E362-499B-AD10-A1CCB6573AE0}"/>
    <cellStyle name="SAPBEXresDataEmph 2" xfId="3220" xr:uid="{939B739C-A213-41DE-AA09-849624A7B6D7}"/>
    <cellStyle name="SAPBEXresDataEmph 2 2" xfId="12109" xr:uid="{AE1AA789-A245-4240-A5AA-469334D1FDF4}"/>
    <cellStyle name="SAPBEXresDataEmph 2 2 10" xfId="22647" xr:uid="{0BA65DBD-7911-4C6C-B483-B6411360EC5A}"/>
    <cellStyle name="SAPBEXresDataEmph 2 2 10 2" xfId="35820" xr:uid="{17439AD0-07AB-4003-898C-C90C7D4BCB87}"/>
    <cellStyle name="SAPBEXresDataEmph 2 2 11" xfId="25682" xr:uid="{76596020-844A-4024-85FD-0FDF7B6A94FC}"/>
    <cellStyle name="SAPBEXresDataEmph 2 2 11 2" xfId="38639" xr:uid="{9B3C6AEF-0B58-49E6-904D-FE38A078BB71}"/>
    <cellStyle name="SAPBEXresDataEmph 2 2 2" xfId="11324" xr:uid="{83CF6C8A-BCA7-437D-8EC1-97686C95CA69}"/>
    <cellStyle name="SAPBEXresDataEmph 2 2 2 10" xfId="29753" xr:uid="{0051B3ED-BD5D-4CB3-A4CC-1E641A4EB891}"/>
    <cellStyle name="SAPBEXresDataEmph 2 2 2 10 2" xfId="42319" xr:uid="{30AF6F82-6578-4E2D-9094-53622F53E688}"/>
    <cellStyle name="SAPBEXresDataEmph 2 2 2 11" xfId="31562" xr:uid="{1AC798C3-0E68-4DA9-BBBE-8F6732E3A580}"/>
    <cellStyle name="SAPBEXresDataEmph 2 2 2 2" xfId="21294" xr:uid="{79302487-1F22-44B4-9F54-8FF1BB58E5F0}"/>
    <cellStyle name="SAPBEXresDataEmph 2 2 2 2 2" xfId="34639" xr:uid="{45CC8E44-626A-4DB3-A040-C2A3B826C61F}"/>
    <cellStyle name="SAPBEXresDataEmph 2 2 2 3" xfId="22526" xr:uid="{0AC25678-ECD1-4D28-98EE-0686A163CBA2}"/>
    <cellStyle name="SAPBEXresDataEmph 2 2 2 3 2" xfId="35711" xr:uid="{8013950F-2E2B-40E1-9F1B-903B416BA555}"/>
    <cellStyle name="SAPBEXresDataEmph 2 2 2 4" xfId="25538" xr:uid="{2A04A811-856A-40F7-BE37-66EE03813CA8}"/>
    <cellStyle name="SAPBEXresDataEmph 2 2 2 4 2" xfId="38508" xr:uid="{4CCC2054-F3E3-4B92-BC4C-6CB510D686A0}"/>
    <cellStyle name="SAPBEXresDataEmph 2 2 2 5" xfId="20993" xr:uid="{713A6A15-458D-4227-BAE6-EAACF88EFDE6}"/>
    <cellStyle name="SAPBEXresDataEmph 2 2 2 5 2" xfId="34357" xr:uid="{0F52B248-CCC3-4652-AEB8-6615A04E27CD}"/>
    <cellStyle name="SAPBEXresDataEmph 2 2 2 6" xfId="19204" xr:uid="{D0D5B17F-D3F4-4027-AA01-29BEFF9E3797}"/>
    <cellStyle name="SAPBEXresDataEmph 2 2 2 6 2" xfId="32759" xr:uid="{C0B7F411-D659-464E-BF71-3045A31EEB8B}"/>
    <cellStyle name="SAPBEXresDataEmph 2 2 2 7" xfId="28890" xr:uid="{C2AB3E5C-A541-4966-ACA2-DDCEEDB54292}"/>
    <cellStyle name="SAPBEXresDataEmph 2 2 2 7 2" xfId="41505" xr:uid="{4B2022AE-B24F-40E2-B2B7-1AF2B36EC500}"/>
    <cellStyle name="SAPBEXresDataEmph 2 2 2 8" xfId="24928" xr:uid="{07E34926-8344-4324-8612-6EA06AC47D25}"/>
    <cellStyle name="SAPBEXresDataEmph 2 2 2 8 2" xfId="37962" xr:uid="{BD6E20F8-05BE-4AE9-B7CD-0F1CF96F0797}"/>
    <cellStyle name="SAPBEXresDataEmph 2 2 2 9" xfId="7058" xr:uid="{6872270D-7152-4FAC-8D59-00686EC37050}"/>
    <cellStyle name="SAPBEXresDataEmph 2 2 2 9 2" xfId="31278" xr:uid="{F7BDE79B-171B-4F08-9A82-80E8FE11A348}"/>
    <cellStyle name="SAPBEXresDataEmph 2 2 3" xfId="21893" xr:uid="{B0FDC90E-A93E-4FE8-A5D2-2C6E0B3FBA4B}"/>
    <cellStyle name="SAPBEXresDataEmph 2 2 3 2" xfId="35126" xr:uid="{244225EF-0A49-46AD-9A9C-AA3F13A159DC}"/>
    <cellStyle name="SAPBEXresDataEmph 2 2 4" xfId="23692" xr:uid="{AF5308D4-C050-4C05-B947-912448378827}"/>
    <cellStyle name="SAPBEXresDataEmph 2 2 4 2" xfId="36806" xr:uid="{9B3BDD5F-B442-4772-ABCB-620BD23742F2}"/>
    <cellStyle name="SAPBEXresDataEmph 2 2 5" xfId="23407" xr:uid="{817D5BFD-A034-4B71-8203-DFAA7FBF1A5B}"/>
    <cellStyle name="SAPBEXresDataEmph 2 2 5 2" xfId="36542" xr:uid="{2837C6D2-15FB-499E-BC18-D9A5CD2EE6AF}"/>
    <cellStyle name="SAPBEXresDataEmph 2 2 6" xfId="24150" xr:uid="{52C75E5F-39C1-4AF7-B186-5A1853F004E4}"/>
    <cellStyle name="SAPBEXresDataEmph 2 2 6 2" xfId="37259" xr:uid="{CE34FEB3-4D86-450C-9D24-37513B0EF5E7}"/>
    <cellStyle name="SAPBEXresDataEmph 2 2 7" xfId="27015" xr:uid="{23019553-3BDF-4877-BEAA-C88B62449663}"/>
    <cellStyle name="SAPBEXresDataEmph 2 2 7 2" xfId="39826" xr:uid="{D7AB82DF-CFA7-4EBD-9655-08F09B9120B2}"/>
    <cellStyle name="SAPBEXresDataEmph 2 2 8" xfId="28053" xr:uid="{38A8B1C0-6427-4C10-A0A9-453A93643D84}"/>
    <cellStyle name="SAPBEXresDataEmph 2 2 8 2" xfId="40738" xr:uid="{96C95ACC-F19C-4839-806A-99BD3B7D1508}"/>
    <cellStyle name="SAPBEXresDataEmph 2 2 9" xfId="19684" xr:uid="{44AF934E-DEF8-42BE-8630-0551A0D8A0F3}"/>
    <cellStyle name="SAPBEXresDataEmph 2 2 9 2" xfId="33176" xr:uid="{9E36272F-2B12-40DB-A125-F9B30609FC66}"/>
    <cellStyle name="SAPBEXresDataEmph 2 3" xfId="13933" xr:uid="{E7901968-1925-4D6C-B67C-10543AFFB1EE}"/>
    <cellStyle name="SAPBEXresDataEmph 2 3 10" xfId="6057" xr:uid="{901B5B8C-399E-4A2B-BE75-BECB003705E4}"/>
    <cellStyle name="SAPBEXresDataEmph 2 3 10 2" xfId="30479" xr:uid="{D0B01B60-2861-40B3-96D0-1545E348ED88}"/>
    <cellStyle name="SAPBEXresDataEmph 2 3 2" xfId="14945" xr:uid="{5CD45A06-1F60-481F-98E2-795B54411D2B}"/>
    <cellStyle name="SAPBEXresDataEmph 2 3 2 10" xfId="29061" xr:uid="{7394D45E-0D5D-4F67-A0F0-48156E1C4CBE}"/>
    <cellStyle name="SAPBEXresDataEmph 2 3 2 10 2" xfId="41664" xr:uid="{52AC42E5-4570-49B8-A70C-8F3F2DF20339}"/>
    <cellStyle name="SAPBEXresDataEmph 2 3 2 11" xfId="31885" xr:uid="{0D5B9A0E-AA8E-4C85-9AFA-36CE1ED6980B}"/>
    <cellStyle name="SAPBEXresDataEmph 2 3 2 2" xfId="23978" xr:uid="{D726AA63-480E-4884-9C8C-69021765C08C}"/>
    <cellStyle name="SAPBEXresDataEmph 2 3 2 2 2" xfId="37092" xr:uid="{4D364147-CB2A-43E9-B223-20DF14DFD98A}"/>
    <cellStyle name="SAPBEXresDataEmph 2 3 2 3" xfId="6937" xr:uid="{B0B81E23-C53C-4EE1-B75E-DEA071E93252}"/>
    <cellStyle name="SAPBEXresDataEmph 2 3 2 3 2" xfId="31171" xr:uid="{D69C1BFD-8AC9-4460-8A26-EF1CDED8F4CC}"/>
    <cellStyle name="SAPBEXresDataEmph 2 3 2 4" xfId="7107" xr:uid="{A3073F3B-4E7E-4D43-95F1-391BF965C25A}"/>
    <cellStyle name="SAPBEXresDataEmph 2 3 2 4 2" xfId="31321" xr:uid="{9B222E75-9B8B-4B4E-BD00-3C39DC683572}"/>
    <cellStyle name="SAPBEXresDataEmph 2 3 2 5" xfId="5834" xr:uid="{EDD60A5B-D230-4107-B233-31DF6B728988}"/>
    <cellStyle name="SAPBEXresDataEmph 2 3 2 5 2" xfId="30309" xr:uid="{2F897410-086F-411A-8482-A0B4BD63F7CA}"/>
    <cellStyle name="SAPBEXresDataEmph 2 3 2 6" xfId="19458" xr:uid="{BAC2FABD-9B8A-4965-9834-D1E8E86B3C98}"/>
    <cellStyle name="SAPBEXresDataEmph 2 3 2 6 2" xfId="32978" xr:uid="{3B1D612F-DAB3-45C0-90B7-CD1BAA71389F}"/>
    <cellStyle name="SAPBEXresDataEmph 2 3 2 7" xfId="28435" xr:uid="{868A2750-252E-42F7-B6D5-14F0E6602146}"/>
    <cellStyle name="SAPBEXresDataEmph 2 3 2 7 2" xfId="41090" xr:uid="{407D4887-C06A-49CC-8A80-8DF1BF039045}"/>
    <cellStyle name="SAPBEXresDataEmph 2 3 2 8" xfId="6678" xr:uid="{FD0970C6-7290-4A95-91D2-795D3B3C2B38}"/>
    <cellStyle name="SAPBEXresDataEmph 2 3 2 8 2" xfId="30978" xr:uid="{0641D2EF-4602-4482-A914-D4D832FE352A}"/>
    <cellStyle name="SAPBEXresDataEmph 2 3 2 9" xfId="28899" xr:uid="{44F43E6C-39F1-4B26-A6AC-513D42A5FFC8}"/>
    <cellStyle name="SAPBEXresDataEmph 2 3 2 9 2" xfId="41514" xr:uid="{9E6F6412-2EED-4146-91FE-8DA1025B71D8}"/>
    <cellStyle name="SAPBEXresDataEmph 2 3 3" xfId="23199" xr:uid="{6C148737-FF04-4F6B-8541-DD8770305FF8}"/>
    <cellStyle name="SAPBEXresDataEmph 2 3 3 2" xfId="36345" xr:uid="{9DC6E5C3-5B57-4A6A-8E71-29B5C04E495B}"/>
    <cellStyle name="SAPBEXresDataEmph 2 3 4" xfId="20145" xr:uid="{E1A97148-5A01-4910-B6C5-3ECD14EFD9CE}"/>
    <cellStyle name="SAPBEXresDataEmph 2 3 4 2" xfId="33604" xr:uid="{0598F88C-7F0D-4AA6-B96D-8B2259DAA9C4}"/>
    <cellStyle name="SAPBEXresDataEmph 2 3 5" xfId="7012" xr:uid="{4B74F5B5-46B0-435B-9CAC-5C0905B2B7DE}"/>
    <cellStyle name="SAPBEXresDataEmph 2 3 5 2" xfId="31239" xr:uid="{0624CDF3-ACB6-495E-BF6A-948A2A2D9EA8}"/>
    <cellStyle name="SAPBEXresDataEmph 2 3 6" xfId="20216" xr:uid="{3D1872A3-DC0F-459D-9E49-38E8D53BC6FC}"/>
    <cellStyle name="SAPBEXresDataEmph 2 3 6 2" xfId="33669" xr:uid="{91A9EC6E-2D82-4C24-B2CF-55FFB5C2D628}"/>
    <cellStyle name="SAPBEXresDataEmph 2 3 7" xfId="25018" xr:uid="{BE25FB20-A8FC-404E-A4C6-C18D791F3680}"/>
    <cellStyle name="SAPBEXresDataEmph 2 3 7 2" xfId="38047" xr:uid="{D57CB679-4881-4981-B46E-25AC3CA81699}"/>
    <cellStyle name="SAPBEXresDataEmph 2 3 8" xfId="23391" xr:uid="{EA5023FE-F04B-4729-AF63-6FC5DB2F758B}"/>
    <cellStyle name="SAPBEXresDataEmph 2 3 8 2" xfId="36526" xr:uid="{8D31CE6E-0C8C-4A56-B37B-44254158D4F1}"/>
    <cellStyle name="SAPBEXresDataEmph 2 3 9" xfId="20895" xr:uid="{CADC81B2-15F5-46FD-933F-4B7C33FF9DA2}"/>
    <cellStyle name="SAPBEXresDataEmph 2 3 9 2" xfId="34271" xr:uid="{64A0FE04-EB3D-4E8C-B048-3C5D957BCE42}"/>
    <cellStyle name="SAPBEXresDataEmph 2 4" xfId="11755" xr:uid="{D1D2C2DE-B68A-45A0-A5FB-8E06DB57EEE6}"/>
    <cellStyle name="SAPBEXresDataEmph 2 4 10" xfId="18548" xr:uid="{2D14D2A1-09C8-4BB6-904B-3B2424286C81}"/>
    <cellStyle name="SAPBEXresDataEmph 2 4 10 2" xfId="32154" xr:uid="{008341E8-9852-492F-A5BF-BBB386C4CE72}"/>
    <cellStyle name="SAPBEXresDataEmph 2 4 2" xfId="21607" xr:uid="{F33E4C6F-8705-4667-9327-61959BD7D8E2}"/>
    <cellStyle name="SAPBEXresDataEmph 2 4 2 2" xfId="34931" xr:uid="{8AE902DD-9E6A-4416-B8F0-72387F668BEE}"/>
    <cellStyle name="SAPBEXresDataEmph 2 4 3" xfId="25341" xr:uid="{EAB709FD-79CC-494D-AD66-B570910DAC95}"/>
    <cellStyle name="SAPBEXresDataEmph 2 4 3 2" xfId="38335" xr:uid="{BC11A988-06A9-4A4D-B51E-15733108FB4A}"/>
    <cellStyle name="SAPBEXresDataEmph 2 4 4" xfId="6551" xr:uid="{E6AE5C71-D787-4E80-BA6E-E723480C3B6D}"/>
    <cellStyle name="SAPBEXresDataEmph 2 4 4 2" xfId="30886" xr:uid="{B20A73CF-5B0A-4FAC-ADC9-48C39C2F127F}"/>
    <cellStyle name="SAPBEXresDataEmph 2 4 5" xfId="23632" xr:uid="{4594884C-A667-4C2C-BDB8-4C6B3A6576D1}"/>
    <cellStyle name="SAPBEXresDataEmph 2 4 5 2" xfId="36750" xr:uid="{A66AF297-E77E-4BBC-A44E-CB9C9B8AC005}"/>
    <cellStyle name="SAPBEXresDataEmph 2 4 6" xfId="24921" xr:uid="{85242A54-99A2-4F59-A19E-F2F2A7E81211}"/>
    <cellStyle name="SAPBEXresDataEmph 2 4 6 2" xfId="37956" xr:uid="{658A1503-10DE-433D-8940-BDDF4CF56F30}"/>
    <cellStyle name="SAPBEXresDataEmph 2 4 7" xfId="28886" xr:uid="{23C190D6-AC20-4707-84D8-A37FA12EF8F3}"/>
    <cellStyle name="SAPBEXresDataEmph 2 4 7 2" xfId="41503" xr:uid="{E2B2802E-7CF5-4B3B-A732-4B5DB2C5BAA2}"/>
    <cellStyle name="SAPBEXresDataEmph 2 4 8" xfId="19289" xr:uid="{609A45C3-C571-440A-8883-EADF8481EB28}"/>
    <cellStyle name="SAPBEXresDataEmph 2 4 8 2" xfId="32836" xr:uid="{6CAF6D3A-5FD0-46A4-8531-13721B4B20A4}"/>
    <cellStyle name="SAPBEXresDataEmph 2 4 9" xfId="22128" xr:uid="{0555235D-509D-4B36-AFA4-0FD67FD55107}"/>
    <cellStyle name="SAPBEXresDataEmph 2 4 9 2" xfId="35351" xr:uid="{CA5037F9-F748-457B-B93F-6BAD9AC58721}"/>
    <cellStyle name="SAPBEXresDataEmph 3" xfId="12110" xr:uid="{CB2C19BC-A175-4D56-8D47-B374EDE6EEE4}"/>
    <cellStyle name="SAPBEXresDataEmph 3 10" xfId="19874" xr:uid="{290E36B8-D460-4865-8696-4210708D55B2}"/>
    <cellStyle name="SAPBEXresDataEmph 3 10 2" xfId="33353" xr:uid="{B8213F42-42C6-4B18-945C-FA4E335476E7}"/>
    <cellStyle name="SAPBEXresDataEmph 3 11" xfId="20454" xr:uid="{591B4015-C47F-4ACD-8BCF-E86B9A9B2EDD}"/>
    <cellStyle name="SAPBEXresDataEmph 3 11 2" xfId="33876" xr:uid="{FA9F2CEA-C5D9-443A-816D-A484BF406334}"/>
    <cellStyle name="SAPBEXresDataEmph 3 2" xfId="11323" xr:uid="{648979FB-321A-4AB1-BCE9-F2C0C64265F8}"/>
    <cellStyle name="SAPBEXresDataEmph 3 2 10" xfId="20783" xr:uid="{8FB97623-CBF1-4EB6-B631-8222C3347107}"/>
    <cellStyle name="SAPBEXresDataEmph 3 2 10 2" xfId="34173" xr:uid="{E35A639C-EBA3-41F9-B8E5-9C202C3330D7}"/>
    <cellStyle name="SAPBEXresDataEmph 3 2 11" xfId="31561" xr:uid="{8DFA2A35-6529-4FB9-8481-DC26DFDC6865}"/>
    <cellStyle name="SAPBEXresDataEmph 3 2 2" xfId="21293" xr:uid="{4A2DCAFE-E491-40BA-80E3-4760FC6BBD07}"/>
    <cellStyle name="SAPBEXresDataEmph 3 2 2 2" xfId="34638" xr:uid="{DF2212B5-2AB4-4478-A69C-E76E43077AA9}"/>
    <cellStyle name="SAPBEXresDataEmph 3 2 3" xfId="25075" xr:uid="{0C47C4A9-681A-4C67-AF7E-C4B82F5DD6FB}"/>
    <cellStyle name="SAPBEXresDataEmph 3 2 3 2" xfId="38099" xr:uid="{2F9807A8-7E0F-4B15-B7C8-58347EFFC84F}"/>
    <cellStyle name="SAPBEXresDataEmph 3 2 4" xfId="25064" xr:uid="{97B1017C-1056-4538-94F8-A530F640578F}"/>
    <cellStyle name="SAPBEXresDataEmph 3 2 4 2" xfId="38088" xr:uid="{5A78FAB4-B1B6-4347-8F3D-896B0C167BD3}"/>
    <cellStyle name="SAPBEXresDataEmph 3 2 5" xfId="6179" xr:uid="{93F3DE57-6FBC-432B-9533-C344A425DE0A}"/>
    <cellStyle name="SAPBEXresDataEmph 3 2 5 2" xfId="30594" xr:uid="{ECB8A3F9-E4D1-4D6B-97F5-FBC808323BC0}"/>
    <cellStyle name="SAPBEXresDataEmph 3 2 6" xfId="6676" xr:uid="{73C6F5AB-078C-4A26-9AB2-8F92E3BC80ED}"/>
    <cellStyle name="SAPBEXresDataEmph 3 2 6 2" xfId="30976" xr:uid="{C8BD8FED-3CB7-4ABE-BEB8-CEB3C72EAEB9}"/>
    <cellStyle name="SAPBEXresDataEmph 3 2 7" xfId="19984" xr:uid="{C8707A11-4D8E-4322-ACDE-FF2853FE20B0}"/>
    <cellStyle name="SAPBEXresDataEmph 3 2 7 2" xfId="33458" xr:uid="{F0C08467-B072-426E-8BE5-42FCAD513ACA}"/>
    <cellStyle name="SAPBEXresDataEmph 3 2 8" xfId="28004" xr:uid="{9456CDF2-3EA7-4243-9C0A-C27D53A52C97}"/>
    <cellStyle name="SAPBEXresDataEmph 3 2 8 2" xfId="40694" xr:uid="{3C5FEE1D-9E11-4990-B32B-C8DE3A2B7C12}"/>
    <cellStyle name="SAPBEXresDataEmph 3 2 9" xfId="29399" xr:uid="{6FAFC4A0-FC3B-4746-BF44-83E00EF4DDAA}"/>
    <cellStyle name="SAPBEXresDataEmph 3 2 9 2" xfId="41982" xr:uid="{FABE93B0-CE24-40E5-B2A1-847FBCB7CAF2}"/>
    <cellStyle name="SAPBEXresDataEmph 3 3" xfId="21894" xr:uid="{80C08E66-4728-4CCD-B6C6-07748B9F491E}"/>
    <cellStyle name="SAPBEXresDataEmph 3 3 2" xfId="35127" xr:uid="{63BC110D-B99B-417B-93F6-432733E0D5C1}"/>
    <cellStyle name="SAPBEXresDataEmph 3 4" xfId="20929" xr:uid="{17EF2D1D-12E4-4060-9903-947A9618410A}"/>
    <cellStyle name="SAPBEXresDataEmph 3 4 2" xfId="34300" xr:uid="{8D05A028-E11D-44C8-804D-7AABCA8BD62F}"/>
    <cellStyle name="SAPBEXresDataEmph 3 5" xfId="6506" xr:uid="{529EE3E3-0008-41DE-A0DD-A79E5B2990F6}"/>
    <cellStyle name="SAPBEXresDataEmph 3 5 2" xfId="30850" xr:uid="{631011FA-5F9C-4F97-9CAC-7E5F8065DAA6}"/>
    <cellStyle name="SAPBEXresDataEmph 3 6" xfId="5305" xr:uid="{8F5EBB4E-72C6-489C-91BF-04B81E968051}"/>
    <cellStyle name="SAPBEXresDataEmph 3 6 2" xfId="29928" xr:uid="{66DBBDA2-3C4A-4088-B968-C8EA4873AECF}"/>
    <cellStyle name="SAPBEXresDataEmph 3 7" xfId="21814" xr:uid="{380FD8BD-C7D7-41D3-9EA5-E046C8CCAC37}"/>
    <cellStyle name="SAPBEXresDataEmph 3 7 2" xfId="35083" xr:uid="{BCDB8399-F065-463F-BE87-4A27AD8F9CE6}"/>
    <cellStyle name="SAPBEXresDataEmph 3 8" xfId="28665" xr:uid="{7B66C186-F4F4-4EA4-B62C-70F5B62E8E4C}"/>
    <cellStyle name="SAPBEXresDataEmph 3 8 2" xfId="41292" xr:uid="{3E7F348C-88EE-470A-9000-BE1D4230C680}"/>
    <cellStyle name="SAPBEXresDataEmph 3 9" xfId="19172" xr:uid="{542B0286-F95B-404A-B5F9-355686252737}"/>
    <cellStyle name="SAPBEXresDataEmph 3 9 2" xfId="32731" xr:uid="{FFF8EA9D-CDE0-48AB-B929-336576491F1D}"/>
    <cellStyle name="SAPBEXresDataEmph 4" xfId="13932" xr:uid="{FF65DA81-1A6B-4A08-97BA-9D35889A502B}"/>
    <cellStyle name="SAPBEXresDataEmph 4 10" xfId="24280" xr:uid="{0630845B-FAE7-4319-B7F5-2F904188C42D}"/>
    <cellStyle name="SAPBEXresDataEmph 4 10 2" xfId="37376" xr:uid="{34868B8F-5316-4C48-A359-1AFDE43479FF}"/>
    <cellStyle name="SAPBEXresDataEmph 4 2" xfId="14944" xr:uid="{15AC64F1-3410-4522-A244-88C9D4307A07}"/>
    <cellStyle name="SAPBEXresDataEmph 4 2 10" xfId="24708" xr:uid="{9A9BBB3F-020E-4AD5-82AB-2C630F6CD819}"/>
    <cellStyle name="SAPBEXresDataEmph 4 2 10 2" xfId="37763" xr:uid="{B3658378-45AE-433D-B332-99D9050FF9D2}"/>
    <cellStyle name="SAPBEXresDataEmph 4 2 11" xfId="31884" xr:uid="{B8407D53-8E6C-4A87-97CF-98FD801FEEB3}"/>
    <cellStyle name="SAPBEXresDataEmph 4 2 2" xfId="23977" xr:uid="{2D3C9C23-5FAF-4014-9003-257FB5908101}"/>
    <cellStyle name="SAPBEXresDataEmph 4 2 2 2" xfId="37091" xr:uid="{DBD22671-ACE7-45BD-A74E-45F0239B3CE2}"/>
    <cellStyle name="SAPBEXresDataEmph 4 2 3" xfId="19047" xr:uid="{1F5A1104-166A-488B-AE59-A811B0DCE21E}"/>
    <cellStyle name="SAPBEXresDataEmph 4 2 3 2" xfId="32617" xr:uid="{FCF1C38C-ECD6-41D4-92CD-50AA4B57EEF2}"/>
    <cellStyle name="SAPBEXresDataEmph 4 2 4" xfId="7175" xr:uid="{11B8F0D7-EC8E-4757-B9B5-72DECB464DCE}"/>
    <cellStyle name="SAPBEXresDataEmph 4 2 4 2" xfId="31381" xr:uid="{D4B8DDCB-BF5E-4044-AAFE-08292EDFC3CE}"/>
    <cellStyle name="SAPBEXresDataEmph 4 2 5" xfId="19354" xr:uid="{200FD184-1381-438D-B0EF-FAFCA01F8A52}"/>
    <cellStyle name="SAPBEXresDataEmph 4 2 5 2" xfId="32897" xr:uid="{AFA8A6B2-EF9F-4F70-B7BB-2C0984492884}"/>
    <cellStyle name="SAPBEXresDataEmph 4 2 6" xfId="19604" xr:uid="{E29F7016-ADD4-457D-A90F-15BC0AFD2307}"/>
    <cellStyle name="SAPBEXresDataEmph 4 2 6 2" xfId="33107" xr:uid="{3253761D-0D46-4D85-B482-6EA115D52509}"/>
    <cellStyle name="SAPBEXresDataEmph 4 2 7" xfId="22830" xr:uid="{D7E20B73-2DFE-4360-BEDD-F1F6D61B7213}"/>
    <cellStyle name="SAPBEXresDataEmph 4 2 7 2" xfId="35987" xr:uid="{488429DE-D194-415B-B820-ABB2EB924ACE}"/>
    <cellStyle name="SAPBEXresDataEmph 4 2 8" xfId="22754" xr:uid="{E8797618-F3A4-4AFF-BC90-C6058576E134}"/>
    <cellStyle name="SAPBEXresDataEmph 4 2 8 2" xfId="35921" xr:uid="{532B588D-FD6E-463B-AFCC-CE99EE530655}"/>
    <cellStyle name="SAPBEXresDataEmph 4 2 9" xfId="19591" xr:uid="{C5D25045-AB9D-4C0C-8392-598DCB8EB9BD}"/>
    <cellStyle name="SAPBEXresDataEmph 4 2 9 2" xfId="33098" xr:uid="{7B2A624A-C500-4D09-B3FE-7AFFB6792348}"/>
    <cellStyle name="SAPBEXresDataEmph 4 3" xfId="23198" xr:uid="{A1C6C91E-6505-4969-BF07-33A4ACE45151}"/>
    <cellStyle name="SAPBEXresDataEmph 4 3 2" xfId="36344" xr:uid="{1E13A0C2-6A50-437D-94E6-7C9BAFCA7EBB}"/>
    <cellStyle name="SAPBEXresDataEmph 4 4" xfId="24821" xr:uid="{BD0FEA66-7EC7-45F1-9651-107BEC04C9E8}"/>
    <cellStyle name="SAPBEXresDataEmph 4 4 2" xfId="37866" xr:uid="{A1E38177-3B03-4697-BDD0-16697EB926E6}"/>
    <cellStyle name="SAPBEXresDataEmph 4 5" xfId="18723" xr:uid="{4117E4BD-7383-4F79-85CA-4CFA3F4C4BA3}"/>
    <cellStyle name="SAPBEXresDataEmph 4 5 2" xfId="32321" xr:uid="{1A4A91F9-2F7B-4DB8-A78D-81DB8EDA60A5}"/>
    <cellStyle name="SAPBEXresDataEmph 4 6" xfId="23562" xr:uid="{0BD2AFD1-455A-42FF-B56E-C48872662848}"/>
    <cellStyle name="SAPBEXresDataEmph 4 6 2" xfId="36692" xr:uid="{19934DDC-747F-4032-88DD-3C13CC1A890E}"/>
    <cellStyle name="SAPBEXresDataEmph 4 7" xfId="25205" xr:uid="{112C18C4-52D5-4D97-8A01-8FFE7CCD13CD}"/>
    <cellStyle name="SAPBEXresDataEmph 4 7 2" xfId="38213" xr:uid="{56BD3C6A-FE8C-4840-81EA-5DDDEA2F6F89}"/>
    <cellStyle name="SAPBEXresDataEmph 4 8" xfId="26902" xr:uid="{D5D043E4-8D9B-4C69-8178-064F66C8A0AB}"/>
    <cellStyle name="SAPBEXresDataEmph 4 8 2" xfId="39727" xr:uid="{84FE4F6B-9188-4D58-9917-182D296BF57F}"/>
    <cellStyle name="SAPBEXresDataEmph 4 9" xfId="4872" xr:uid="{BC279431-CC57-44CD-B85E-3646907460D3}"/>
    <cellStyle name="SAPBEXresDataEmph 4 9 2" xfId="29850" xr:uid="{3DC029F1-5E0D-40F0-AD39-3AD38655FA11}"/>
    <cellStyle name="SAPBEXresDataEmph 5" xfId="11754" xr:uid="{FEC6021E-DA5A-4AA5-AC9D-50C721A826C5}"/>
    <cellStyle name="SAPBEXresDataEmph 5 10" xfId="28496" xr:uid="{E95A4D42-F5F1-4C61-8C53-8BAC0C852485}"/>
    <cellStyle name="SAPBEXresDataEmph 5 10 2" xfId="41145" xr:uid="{703EEF99-6A14-48DD-8A8E-AB9250F5C497}"/>
    <cellStyle name="SAPBEXresDataEmph 5 2" xfId="21606" xr:uid="{293C369B-2CB5-483C-A0F9-1017E5A91AE3}"/>
    <cellStyle name="SAPBEXresDataEmph 5 2 2" xfId="34930" xr:uid="{4274344F-87BB-48AF-BC4B-3B6137AB7D22}"/>
    <cellStyle name="SAPBEXresDataEmph 5 3" xfId="6111" xr:uid="{4D7824CA-E2CB-4950-B2C8-FFB28389D572}"/>
    <cellStyle name="SAPBEXresDataEmph 5 3 2" xfId="30528" xr:uid="{CB4A6462-1D50-4BA5-AFCD-2D4C1FA2A24E}"/>
    <cellStyle name="SAPBEXresDataEmph 5 4" xfId="26174" xr:uid="{26073284-04E4-4C29-9365-720C1E18E512}"/>
    <cellStyle name="SAPBEXresDataEmph 5 4 2" xfId="39082" xr:uid="{FFFBFE65-667C-43AD-923E-D8D47C883FC5}"/>
    <cellStyle name="SAPBEXresDataEmph 5 5" xfId="20366" xr:uid="{7EC43336-6F3C-4593-9684-E777E763C863}"/>
    <cellStyle name="SAPBEXresDataEmph 5 5 2" xfId="33802" xr:uid="{ADA54A45-4931-46A7-9B1C-79BDCC513972}"/>
    <cellStyle name="SAPBEXresDataEmph 5 6" xfId="25979" xr:uid="{2AADCCC5-5E82-4868-8972-C7D92296E5BD}"/>
    <cellStyle name="SAPBEXresDataEmph 5 6 2" xfId="38902" xr:uid="{AF54719B-AB73-43A4-A786-01C93EC0D198}"/>
    <cellStyle name="SAPBEXresDataEmph 5 7" xfId="7064" xr:uid="{8AB5806C-1060-4D43-9AD0-871CFCEE1561}"/>
    <cellStyle name="SAPBEXresDataEmph 5 7 2" xfId="31283" xr:uid="{1115EB32-63BB-4CB5-8895-4230D1F30622}"/>
    <cellStyle name="SAPBEXresDataEmph 5 8" xfId="28266" xr:uid="{17100796-ACD4-47BC-AE3C-60644DE6E0E9}"/>
    <cellStyle name="SAPBEXresDataEmph 5 8 2" xfId="40934" xr:uid="{81B0581E-74BB-4574-BE00-941FD36B5EE5}"/>
    <cellStyle name="SAPBEXresDataEmph 5 9" xfId="24902" xr:uid="{D14281BA-F8F1-42AB-AA55-5EA6080B35AF}"/>
    <cellStyle name="SAPBEXresDataEmph 5 9 2" xfId="37939" xr:uid="{D9FDF8C1-E931-4E3F-BDA1-A705334466F9}"/>
    <cellStyle name="SAPBEXresItem" xfId="3221" xr:uid="{B67907E8-83E7-4D30-A71C-A289C9ED1F19}"/>
    <cellStyle name="SAPBEXresItem 2" xfId="3222" xr:uid="{86C6319F-85E5-496B-88BC-1123611BB333}"/>
    <cellStyle name="SAPBEXresItem 2 2" xfId="12107" xr:uid="{D487FA57-40A7-4B83-B8F6-E618513279DE}"/>
    <cellStyle name="SAPBEXresItem 2 2 10" xfId="25196" xr:uid="{D896AB56-6585-4F4B-80B6-A529B6D581B7}"/>
    <cellStyle name="SAPBEXresItem 2 2 10 2" xfId="38205" xr:uid="{5B90DF66-2BB1-4DE1-8117-1426D35D70E7}"/>
    <cellStyle name="SAPBEXresItem 2 2 11" xfId="27971" xr:uid="{2BC9431A-7F17-44AB-AB19-6549489B21A8}"/>
    <cellStyle name="SAPBEXresItem 2 2 11 2" xfId="40665" xr:uid="{4E1266E1-D851-4EA5-99F0-A84695E40C6E}"/>
    <cellStyle name="SAPBEXresItem 2 2 2" xfId="11326" xr:uid="{1BFD87CA-3AA1-4DBE-B152-D6F4DBFF4AB3}"/>
    <cellStyle name="SAPBEXresItem 2 2 2 10" xfId="25719" xr:uid="{F6C15ECA-9927-4F91-B311-35ADDA449C5E}"/>
    <cellStyle name="SAPBEXresItem 2 2 2 10 2" xfId="38672" xr:uid="{E4E33BF8-4F5B-4B56-8E3E-712D1EEE487A}"/>
    <cellStyle name="SAPBEXresItem 2 2 2 11" xfId="31564" xr:uid="{CA73BBB1-9D17-4ACB-AFC3-3025F321FB1D}"/>
    <cellStyle name="SAPBEXresItem 2 2 2 2" xfId="21296" xr:uid="{D18E9404-F3A8-44A1-99EC-CA62C92894F8}"/>
    <cellStyle name="SAPBEXresItem 2 2 2 2 2" xfId="34641" xr:uid="{D0E97697-163B-4413-99A1-5C5D0A4963BB}"/>
    <cellStyle name="SAPBEXresItem 2 2 2 3" xfId="25642" xr:uid="{50B3C053-3F3C-4AA5-B4AE-E201BB6569D2}"/>
    <cellStyle name="SAPBEXresItem 2 2 2 3 2" xfId="38603" xr:uid="{558620B3-F500-4A1F-BA22-EBEFEFE115FE}"/>
    <cellStyle name="SAPBEXresItem 2 2 2 4" xfId="26892" xr:uid="{70BE83F9-7DF4-483C-896F-91AAD02F0946}"/>
    <cellStyle name="SAPBEXresItem 2 2 2 4 2" xfId="39718" xr:uid="{F0332541-24DE-4A43-8D37-CEAB7B9AC556}"/>
    <cellStyle name="SAPBEXresItem 2 2 2 5" xfId="24472" xr:uid="{8593B340-AED8-4E00-AB8D-03625AAAB37F}"/>
    <cellStyle name="SAPBEXresItem 2 2 2 5 2" xfId="37554" xr:uid="{4A7CB774-C781-4096-93CE-17BF7B585992}"/>
    <cellStyle name="SAPBEXresItem 2 2 2 6" xfId="25128" xr:uid="{C0FB64EC-2ACC-4023-9AE5-7A6BE114F099}"/>
    <cellStyle name="SAPBEXresItem 2 2 2 6 2" xfId="38147" xr:uid="{CEDA2C39-7863-44EE-B301-41C96DBCE6E6}"/>
    <cellStyle name="SAPBEXresItem 2 2 2 7" xfId="28525" xr:uid="{B080364B-9AAB-4317-8DF2-7A8356CC5341}"/>
    <cellStyle name="SAPBEXresItem 2 2 2 7 2" xfId="41172" xr:uid="{F8EE36F2-27F7-4A4F-8EE6-573944838FBD}"/>
    <cellStyle name="SAPBEXresItem 2 2 2 8" xfId="24558" xr:uid="{084A53D5-650E-4932-A01C-0CC971BC4931}"/>
    <cellStyle name="SAPBEXresItem 2 2 2 8 2" xfId="37632" xr:uid="{20D77E0B-8C8E-4AAC-B794-EADCFCC0F721}"/>
    <cellStyle name="SAPBEXresItem 2 2 2 9" xfId="28633" xr:uid="{266262A1-3072-4744-98D8-EB4D43F595F7}"/>
    <cellStyle name="SAPBEXresItem 2 2 2 9 2" xfId="41263" xr:uid="{6EF0DAAA-CAEA-4796-856A-96377B080341}"/>
    <cellStyle name="SAPBEXresItem 2 2 3" xfId="21891" xr:uid="{0F8C9716-FF92-4CC2-8478-030CED1DA26E}"/>
    <cellStyle name="SAPBEXresItem 2 2 3 2" xfId="35124" xr:uid="{B0663DB0-AB3C-4F8B-90F4-FA311CE7C452}"/>
    <cellStyle name="SAPBEXresItem 2 2 4" xfId="23381" xr:uid="{796318CD-6B2E-4262-A492-1FEFADD9D4DE}"/>
    <cellStyle name="SAPBEXresItem 2 2 4 2" xfId="36517" xr:uid="{5D26258E-6490-44AE-A9C5-D341DE0A93EF}"/>
    <cellStyle name="SAPBEXresItem 2 2 5" xfId="20219" xr:uid="{09EDDE33-A342-49CF-8A2D-BC9950B2E582}"/>
    <cellStyle name="SAPBEXresItem 2 2 5 2" xfId="33672" xr:uid="{8B876EA9-BFF4-49D8-8122-D29EB8D7D14C}"/>
    <cellStyle name="SAPBEXresItem 2 2 6" xfId="5526" xr:uid="{E03D323E-938F-4CA4-B96D-F2D869B44BF1}"/>
    <cellStyle name="SAPBEXresItem 2 2 6 2" xfId="30041" xr:uid="{AA1F1147-75C8-498C-B2A7-482F0A462890}"/>
    <cellStyle name="SAPBEXresItem 2 2 7" xfId="22851" xr:uid="{320DA51E-621C-4A24-A53B-228BC4C893F2}"/>
    <cellStyle name="SAPBEXresItem 2 2 7 2" xfId="36004" xr:uid="{C9F33AC6-BFD6-4B59-8CF0-CF7D0FC82C0B}"/>
    <cellStyle name="SAPBEXresItem 2 2 8" xfId="6106" xr:uid="{02D24B14-CE84-4BBD-B5C0-0A058AA38ED5}"/>
    <cellStyle name="SAPBEXresItem 2 2 8 2" xfId="30524" xr:uid="{77E5AF8C-9C51-4557-8661-6098D4897975}"/>
    <cellStyle name="SAPBEXresItem 2 2 9" xfId="29173" xr:uid="{822577C5-0AD9-4C83-AE03-F0E36A66B25C}"/>
    <cellStyle name="SAPBEXresItem 2 2 9 2" xfId="41772" xr:uid="{9DC6F536-5D7E-46C8-B0E7-EFE29CB20D92}"/>
    <cellStyle name="SAPBEXresItem 2 3" xfId="13935" xr:uid="{A5E448DB-BAE9-4F38-A5C4-A872E092E83D}"/>
    <cellStyle name="SAPBEXresItem 2 3 10" xfId="5728" xr:uid="{760A8F78-E252-4D64-8F94-9C2FF852D170}"/>
    <cellStyle name="SAPBEXresItem 2 3 10 2" xfId="30214" xr:uid="{1CCB94E9-C696-4EA4-98F5-69AC1CF669A1}"/>
    <cellStyle name="SAPBEXresItem 2 3 2" xfId="14947" xr:uid="{4F7AE4F7-42FC-44AA-8160-EF60DFD0EEDA}"/>
    <cellStyle name="SAPBEXresItem 2 3 2 10" xfId="26778" xr:uid="{F83E19B4-C065-4BA0-9537-8EF6CC759BE9}"/>
    <cellStyle name="SAPBEXresItem 2 3 2 10 2" xfId="39621" xr:uid="{9587FBCC-6E8E-485C-B3D0-26B8C9FC3DA9}"/>
    <cellStyle name="SAPBEXresItem 2 3 2 11" xfId="31887" xr:uid="{A6668CF4-7D17-443C-84B9-AEE763053094}"/>
    <cellStyle name="SAPBEXresItem 2 3 2 2" xfId="23980" xr:uid="{8790E8A8-5633-4AAD-86F0-23EAE8126257}"/>
    <cellStyle name="SAPBEXresItem 2 3 2 2 2" xfId="37094" xr:uid="{9D7EFF9E-7200-4C62-AC9E-84C330E3911D}"/>
    <cellStyle name="SAPBEXresItem 2 3 2 3" xfId="22210" xr:uid="{86C20572-9644-4622-B108-5AE36E2DB6FD}"/>
    <cellStyle name="SAPBEXresItem 2 3 2 3 2" xfId="35425" xr:uid="{60715AC9-62D1-4185-9F07-744F4E60A7F7}"/>
    <cellStyle name="SAPBEXresItem 2 3 2 4" xfId="19810" xr:uid="{E69B9BA5-9A0F-4E5F-910C-C627E79AE9C6}"/>
    <cellStyle name="SAPBEXresItem 2 3 2 4 2" xfId="33293" xr:uid="{9AAA4F9E-E095-478E-A42C-9B02278DADA7}"/>
    <cellStyle name="SAPBEXresItem 2 3 2 5" xfId="19337" xr:uid="{D03F2915-0816-4BAE-917E-AA4402BD62D9}"/>
    <cellStyle name="SAPBEXresItem 2 3 2 5 2" xfId="32880" xr:uid="{5E5E6845-C773-4675-A592-17BBB0B22F1E}"/>
    <cellStyle name="SAPBEXresItem 2 3 2 6" xfId="24160" xr:uid="{47BCA6F1-57FB-4DB1-81D6-7E3976D6D8EC}"/>
    <cellStyle name="SAPBEXresItem 2 3 2 6 2" xfId="37268" xr:uid="{C1468929-F6F5-43DD-8542-2335EAE8F47C}"/>
    <cellStyle name="SAPBEXresItem 2 3 2 7" xfId="19454" xr:uid="{F0A3B1CA-BB65-42DC-8E5E-FA29099EF4A6}"/>
    <cellStyle name="SAPBEXresItem 2 3 2 7 2" xfId="32974" xr:uid="{E8CBD86D-846B-4F93-A0F1-D3C7CC2E40A6}"/>
    <cellStyle name="SAPBEXresItem 2 3 2 8" xfId="22153" xr:uid="{C90669B5-0C79-4137-A2A7-1D605F2857AE}"/>
    <cellStyle name="SAPBEXresItem 2 3 2 8 2" xfId="35373" xr:uid="{8D0ACFEE-D13B-44C7-8B17-8BF369F09A51}"/>
    <cellStyle name="SAPBEXresItem 2 3 2 9" xfId="22177" xr:uid="{AC41D3F7-B4A1-4E30-9CEA-D0721A5A24BA}"/>
    <cellStyle name="SAPBEXresItem 2 3 2 9 2" xfId="35394" xr:uid="{618AAEF3-D5BD-4DE7-9A23-753DB7FA9189}"/>
    <cellStyle name="SAPBEXresItem 2 3 3" xfId="23201" xr:uid="{4294838B-AD13-41DF-82FF-BD7392C3C6EA}"/>
    <cellStyle name="SAPBEXresItem 2 3 3 2" xfId="36347" xr:uid="{BEBFB738-D772-410C-A6D8-2A6EC75CED41}"/>
    <cellStyle name="SAPBEXresItem 2 3 4" xfId="22312" xr:uid="{ECC5555E-36F2-459D-A3DD-189DEB71664E}"/>
    <cellStyle name="SAPBEXresItem 2 3 4 2" xfId="35521" xr:uid="{BA44689E-7B62-46AC-82B0-BE0B13E6F372}"/>
    <cellStyle name="SAPBEXresItem 2 3 5" xfId="7178" xr:uid="{FB953E7E-7FFE-44C7-B2E9-3F7E623D6B95}"/>
    <cellStyle name="SAPBEXresItem 2 3 5 2" xfId="31383" xr:uid="{91A732B4-2C3E-42F1-8097-1380088A1937}"/>
    <cellStyle name="SAPBEXresItem 2 3 6" xfId="7115" xr:uid="{B3A98E4A-A226-4902-8070-05B8536B82E2}"/>
    <cellStyle name="SAPBEXresItem 2 3 6 2" xfId="31329" xr:uid="{91C56665-BCD9-4CA2-8125-C3EFC9A46E4C}"/>
    <cellStyle name="SAPBEXresItem 2 3 7" xfId="25248" xr:uid="{0A6DDD30-F62F-4824-8E4F-030A28CD0F0A}"/>
    <cellStyle name="SAPBEXresItem 2 3 7 2" xfId="38254" xr:uid="{E9FBBE98-CFC3-491A-94A5-28B5A09E2E8A}"/>
    <cellStyle name="SAPBEXresItem 2 3 8" xfId="28414" xr:uid="{BAC675BE-8B84-4DFC-9133-E2B44C051AE2}"/>
    <cellStyle name="SAPBEXresItem 2 3 8 2" xfId="41073" xr:uid="{FC64B2DD-4911-4272-A9C1-081B36AB7099}"/>
    <cellStyle name="SAPBEXresItem 2 3 9" xfId="29356" xr:uid="{801EBE87-3B88-41D2-994E-ED40D0E149BA}"/>
    <cellStyle name="SAPBEXresItem 2 3 9 2" xfId="41941" xr:uid="{35510F15-547D-4A42-BB30-BD3B901926FF}"/>
    <cellStyle name="SAPBEXresItem 2 4" xfId="11757" xr:uid="{2216D1F3-3A48-4C99-99DC-50BFE0F19089}"/>
    <cellStyle name="SAPBEXresItem 2 4 10" xfId="19242" xr:uid="{79121415-7DCF-41FF-BCE0-091557D27894}"/>
    <cellStyle name="SAPBEXresItem 2 4 10 2" xfId="32792" xr:uid="{61F2F867-6A71-4D04-8DF3-7155E9EEFB55}"/>
    <cellStyle name="SAPBEXresItem 2 4 2" xfId="21609" xr:uid="{D8796D91-2822-4073-BF03-0CC0BADECBFE}"/>
    <cellStyle name="SAPBEXresItem 2 4 2 2" xfId="34933" xr:uid="{4CA3212E-4FEB-4382-937E-2AF89714293F}"/>
    <cellStyle name="SAPBEXresItem 2 4 3" xfId="23043" xr:uid="{1EA699AE-F4EC-496C-845F-D308B0B3371F}"/>
    <cellStyle name="SAPBEXresItem 2 4 3 2" xfId="36192" xr:uid="{53462CF1-F6D0-4903-9899-8134A9C1AFED}"/>
    <cellStyle name="SAPBEXresItem 2 4 4" xfId="19650" xr:uid="{EA0DE74E-6AA7-49FE-9B93-20BDA8C57987}"/>
    <cellStyle name="SAPBEXresItem 2 4 4 2" xfId="33146" xr:uid="{6F7DD577-CABA-4275-9F5A-CE1A2C3332B9}"/>
    <cellStyle name="SAPBEXresItem 2 4 5" xfId="6539" xr:uid="{F692761F-16C4-4787-A7CB-D4A37E6B6F80}"/>
    <cellStyle name="SAPBEXresItem 2 4 5 2" xfId="30877" xr:uid="{E8D9801E-B4C7-4420-89CE-D8BD66BB3422}"/>
    <cellStyle name="SAPBEXresItem 2 4 6" xfId="19427" xr:uid="{AD9FCE87-E937-4CAF-96E3-5CE8A9DC9FF6}"/>
    <cellStyle name="SAPBEXresItem 2 4 6 2" xfId="32951" xr:uid="{A04B5317-11A5-4A64-ABF5-A229C1446535}"/>
    <cellStyle name="SAPBEXresItem 2 4 7" xfId="27614" xr:uid="{C00E58A0-F619-41CD-8386-941419407270}"/>
    <cellStyle name="SAPBEXresItem 2 4 7 2" xfId="40359" xr:uid="{9003C745-430F-49FB-B11C-2E6BD5746EEF}"/>
    <cellStyle name="SAPBEXresItem 2 4 8" xfId="28714" xr:uid="{DA9366C8-70DB-445B-99B6-DED5A29E2486}"/>
    <cellStyle name="SAPBEXresItem 2 4 8 2" xfId="41339" xr:uid="{8D0543D3-8BE8-4E10-B8C9-E55EEA31EA24}"/>
    <cellStyle name="SAPBEXresItem 2 4 9" xfId="24468" xr:uid="{B349A4AD-C341-4739-B4E5-2BFC50FD0145}"/>
    <cellStyle name="SAPBEXresItem 2 4 9 2" xfId="37550" xr:uid="{137C64AB-0F76-4C5A-8E32-C49A4C927D97}"/>
    <cellStyle name="SAPBEXresItem 3" xfId="12108" xr:uid="{5E23B9B5-8EBE-4E0D-AC9A-C8F174EEC90B}"/>
    <cellStyle name="SAPBEXresItem 3 10" xfId="20213" xr:uid="{866F3A25-D7A2-473A-94D1-6E3B17F2A1AC}"/>
    <cellStyle name="SAPBEXresItem 3 10 2" xfId="33667" xr:uid="{AF12FCA9-C779-4597-84F6-2F14AC1F0D94}"/>
    <cellStyle name="SAPBEXresItem 3 11" xfId="28518" xr:uid="{5B363E56-5038-44FF-9497-90C38DA3B909}"/>
    <cellStyle name="SAPBEXresItem 3 11 2" xfId="41165" xr:uid="{44445C7F-D43C-4349-AC33-02D232E90ED8}"/>
    <cellStyle name="SAPBEXresItem 3 2" xfId="11325" xr:uid="{57DBA91B-29DF-4647-92FF-1A735A3E2FA8}"/>
    <cellStyle name="SAPBEXresItem 3 2 10" xfId="29161" xr:uid="{B755A2B1-0AAA-4F30-9443-1D077A8CAC31}"/>
    <cellStyle name="SAPBEXresItem 3 2 10 2" xfId="41761" xr:uid="{D41ABA79-0ACB-4349-9F4C-262CB250B054}"/>
    <cellStyle name="SAPBEXresItem 3 2 11" xfId="31563" xr:uid="{400F8B50-118C-4445-B0A0-7013A5C7A9EA}"/>
    <cellStyle name="SAPBEXresItem 3 2 2" xfId="21295" xr:uid="{01A7DDED-2A03-4C2C-890A-7F6777AC890E}"/>
    <cellStyle name="SAPBEXresItem 3 2 2 2" xfId="34640" xr:uid="{CB31EC85-09F1-440C-946B-9CFA4CDD995B}"/>
    <cellStyle name="SAPBEXresItem 3 2 3" xfId="19674" xr:uid="{9769DCC7-5FC3-4DD0-AB5D-9B15B55F6F16}"/>
    <cellStyle name="SAPBEXresItem 3 2 3 2" xfId="33168" xr:uid="{3751B140-FA5F-46CA-AC4E-BE26E992AD4C}"/>
    <cellStyle name="SAPBEXresItem 3 2 4" xfId="24891" xr:uid="{7FEAF8C4-0B6C-472B-A37F-C139CB96CE92}"/>
    <cellStyle name="SAPBEXresItem 3 2 4 2" xfId="37929" xr:uid="{2F5844FE-A8D0-47CC-954D-8F18386C8569}"/>
    <cellStyle name="SAPBEXresItem 3 2 5" xfId="21014" xr:uid="{5D49B08C-CCDE-48EC-877D-3373CB516109}"/>
    <cellStyle name="SAPBEXresItem 3 2 5 2" xfId="34376" xr:uid="{722F1094-339C-455D-A70F-6ADA9C7CCFB7}"/>
    <cellStyle name="SAPBEXresItem 3 2 6" xfId="20880" xr:uid="{B009C194-A50B-4896-A9C8-E55BBEACA593}"/>
    <cellStyle name="SAPBEXresItem 3 2 6 2" xfId="34257" xr:uid="{C7D54C80-556E-42A3-8131-FC732846374D}"/>
    <cellStyle name="SAPBEXresItem 3 2 7" xfId="19636" xr:uid="{67756A22-687D-4D7D-9DC7-C727BFAA8ECA}"/>
    <cellStyle name="SAPBEXresItem 3 2 7 2" xfId="33134" xr:uid="{A7491C2C-1E04-43FC-9BC5-0A00AB5E737B}"/>
    <cellStyle name="SAPBEXresItem 3 2 8" xfId="5469" xr:uid="{60E1FDE9-AE3A-4B10-8D2C-6233191B6E31}"/>
    <cellStyle name="SAPBEXresItem 3 2 8 2" xfId="29996" xr:uid="{E8F23BF5-00F0-47B5-B13C-73FD9DAB44EF}"/>
    <cellStyle name="SAPBEXresItem 3 2 9" xfId="29393" xr:uid="{26B9F01A-0DCB-413B-B8B3-05E68EACC670}"/>
    <cellStyle name="SAPBEXresItem 3 2 9 2" xfId="41977" xr:uid="{994E1E4F-F5EE-4824-8F0F-8123F390E6B1}"/>
    <cellStyle name="SAPBEXresItem 3 3" xfId="21892" xr:uid="{E413E25A-C74A-47AC-8B2D-1D72C93FBA03}"/>
    <cellStyle name="SAPBEXresItem 3 3 2" xfId="35125" xr:uid="{8EA7A95D-62F0-4F41-ABCB-1907B89F1A62}"/>
    <cellStyle name="SAPBEXresItem 3 4" xfId="19921" xr:uid="{6A7498D2-AAA4-47F1-86FD-0F6F802B4D99}"/>
    <cellStyle name="SAPBEXresItem 3 4 2" xfId="33397" xr:uid="{E3CBA1BD-C49F-4E5A-AC3A-48265A40835F}"/>
    <cellStyle name="SAPBEXresItem 3 5" xfId="19101" xr:uid="{C891CCE7-5045-4691-BDF0-1ECE6F50E185}"/>
    <cellStyle name="SAPBEXresItem 3 5 2" xfId="32666" xr:uid="{FAC99634-C8CD-448C-B2FA-C7F1A6FE1DA1}"/>
    <cellStyle name="SAPBEXresItem 3 6" xfId="18508" xr:uid="{B03EF8FB-6955-4F6A-8D7A-FA9EE0C9A70C}"/>
    <cellStyle name="SAPBEXresItem 3 6 2" xfId="32121" xr:uid="{3E81466D-6F0C-460E-B578-DA1255D7FE11}"/>
    <cellStyle name="SAPBEXresItem 3 7" xfId="28226" xr:uid="{61304153-54B1-4F21-8A35-C26DA8C6B197}"/>
    <cellStyle name="SAPBEXresItem 3 7 2" xfId="40898" xr:uid="{3B13E9BA-6977-4077-9B54-204732904488}"/>
    <cellStyle name="SAPBEXresItem 3 8" xfId="26769" xr:uid="{E657169E-3AFA-4725-B6A5-9E57276AA0EA}"/>
    <cellStyle name="SAPBEXresItem 3 8 2" xfId="39612" xr:uid="{37C2E33B-FD5C-48C6-8BD6-07B164B96832}"/>
    <cellStyle name="SAPBEXresItem 3 9" xfId="21069" xr:uid="{5631FB60-3F9F-496D-9F64-DBD3B1BC4BA3}"/>
    <cellStyle name="SAPBEXresItem 3 9 2" xfId="34425" xr:uid="{DC418339-3BE1-498F-AE95-F9412A776006}"/>
    <cellStyle name="SAPBEXresItem 4" xfId="13934" xr:uid="{42DCF56A-30E5-4B85-B164-361357988931}"/>
    <cellStyle name="SAPBEXresItem 4 10" xfId="24922" xr:uid="{A79FB16B-D4AD-483B-B5FF-21E821A67C61}"/>
    <cellStyle name="SAPBEXresItem 4 10 2" xfId="37957" xr:uid="{30CD8385-2CB0-45C9-B31E-6A1B83FC4475}"/>
    <cellStyle name="SAPBEXresItem 4 2" xfId="14946" xr:uid="{BBF02E06-FB55-481D-91B6-4D0968847E54}"/>
    <cellStyle name="SAPBEXresItem 4 2 10" xfId="6293" xr:uid="{0BF3B8CE-F889-44F6-A52A-3283D88A43F2}"/>
    <cellStyle name="SAPBEXresItem 4 2 10 2" xfId="30689" xr:uid="{5E51BB53-5A82-42D7-87B3-EFC1B1FB1ABD}"/>
    <cellStyle name="SAPBEXresItem 4 2 11" xfId="31886" xr:uid="{7ED9FE3C-0B98-4B16-8697-52E73D5DB928}"/>
    <cellStyle name="SAPBEXresItem 4 2 2" xfId="23979" xr:uid="{268F0572-DF6D-412B-A0B0-8325E96D13C6}"/>
    <cellStyle name="SAPBEXresItem 4 2 2 2" xfId="37093" xr:uid="{05895466-26C6-402A-A5AD-3D944EB54780}"/>
    <cellStyle name="SAPBEXresItem 4 2 3" xfId="21128" xr:uid="{09B25905-CA94-42BC-8A9B-BD78D728422E}"/>
    <cellStyle name="SAPBEXresItem 4 2 3 2" xfId="34479" xr:uid="{B56F42C0-F573-4370-8C8C-4CACC57CBD32}"/>
    <cellStyle name="SAPBEXresItem 4 2 4" xfId="25339" xr:uid="{5D74AA7E-8463-4999-97AC-0CFDFE40C3FD}"/>
    <cellStyle name="SAPBEXresItem 4 2 4 2" xfId="38333" xr:uid="{61CC0C3E-16DD-4526-8F31-4AA88410D879}"/>
    <cellStyle name="SAPBEXresItem 4 2 5" xfId="24310" xr:uid="{9763F7A6-EF86-49D7-9CD9-109BFD3A6FEF}"/>
    <cellStyle name="SAPBEXresItem 4 2 5 2" xfId="37405" xr:uid="{D595B36F-9937-45FE-82F8-E92F61EB55D6}"/>
    <cellStyle name="SAPBEXresItem 4 2 6" xfId="18608" xr:uid="{A9F4B571-696C-46D6-9A4B-DD3B6F903E8A}"/>
    <cellStyle name="SAPBEXresItem 4 2 6 2" xfId="32208" xr:uid="{EEBEB599-7512-4FD3-8325-0361E24755C9}"/>
    <cellStyle name="SAPBEXresItem 4 2 7" xfId="20606" xr:uid="{08CB78D7-EB9C-450E-B811-4F81F3452AC6}"/>
    <cellStyle name="SAPBEXresItem 4 2 7 2" xfId="34015" xr:uid="{7415EAF6-D80C-4CD8-8E83-CD1C7F118547}"/>
    <cellStyle name="SAPBEXresItem 4 2 8" xfId="26420" xr:uid="{58E3D8B0-A47E-460B-9340-0C8DE836DB6F}"/>
    <cellStyle name="SAPBEXresItem 4 2 8 2" xfId="39293" xr:uid="{24B7533D-2A4D-4CBC-84EA-9F5F2734DDB0}"/>
    <cellStyle name="SAPBEXresItem 4 2 9" xfId="28670" xr:uid="{4C7A1133-082D-49F5-BC99-EC1FBFC2486D}"/>
    <cellStyle name="SAPBEXresItem 4 2 9 2" xfId="41296" xr:uid="{43226C75-07EA-4046-AD66-4DCD7B3B8CAF}"/>
    <cellStyle name="SAPBEXresItem 4 3" xfId="23200" xr:uid="{2BDFA55D-BEF1-449A-B66F-D073DDA3EC03}"/>
    <cellStyle name="SAPBEXresItem 4 3 2" xfId="36346" xr:uid="{80AA62E7-787A-4C02-B46E-064BA93135D3}"/>
    <cellStyle name="SAPBEXresItem 4 4" xfId="24555" xr:uid="{47EA62D4-13B1-48B2-B998-7430BB9CE67A}"/>
    <cellStyle name="SAPBEXresItem 4 4 2" xfId="37630" xr:uid="{3B8EC5F2-E439-46EF-8957-B057BF6A4C48}"/>
    <cellStyle name="SAPBEXresItem 4 5" xfId="26340" xr:uid="{2B0B940F-C90C-4E60-B919-C1219420FF1E}"/>
    <cellStyle name="SAPBEXresItem 4 5 2" xfId="39222" xr:uid="{E9C19E06-9408-4104-BDCD-28116718F38A}"/>
    <cellStyle name="SAPBEXresItem 4 6" xfId="21088" xr:uid="{2461F4B9-94CD-40A0-923F-A760D1B34122}"/>
    <cellStyle name="SAPBEXresItem 4 6 2" xfId="34441" xr:uid="{12EFCE9D-1223-4F26-B34B-DA0CB38364F3}"/>
    <cellStyle name="SAPBEXresItem 4 7" xfId="5876" xr:uid="{7C453209-36E4-4549-AD45-F7AA8385DCF5}"/>
    <cellStyle name="SAPBEXresItem 4 7 2" xfId="30345" xr:uid="{095FBCC9-F78F-4F06-AC2F-F1E643E754B5}"/>
    <cellStyle name="SAPBEXresItem 4 8" xfId="24989" xr:uid="{43A96149-CD5D-49D8-9AC4-41ABAA0E9D4E}"/>
    <cellStyle name="SAPBEXresItem 4 8 2" xfId="38019" xr:uid="{ADE26355-AA20-466F-8029-CD08650B5B5B}"/>
    <cellStyle name="SAPBEXresItem 4 9" xfId="22339" xr:uid="{D771B985-FB94-4DA9-BB74-67AB4D8950C4}"/>
    <cellStyle name="SAPBEXresItem 4 9 2" xfId="35544" xr:uid="{721A4C34-C22D-48A0-8098-656101E56019}"/>
    <cellStyle name="SAPBEXresItem 5" xfId="11756" xr:uid="{55AF241D-5765-46AF-A0B0-0BBD2A88AFFC}"/>
    <cellStyle name="SAPBEXresItem 5 10" xfId="26873" xr:uid="{C3E3CF39-38CC-405E-9FF2-19ADBB86C3A0}"/>
    <cellStyle name="SAPBEXresItem 5 10 2" xfId="39704" xr:uid="{0F24F4F4-D084-4419-9173-8D4920555BB3}"/>
    <cellStyle name="SAPBEXresItem 5 2" xfId="21608" xr:uid="{D3E68E19-5111-4561-8326-1FE1855ED791}"/>
    <cellStyle name="SAPBEXresItem 5 2 2" xfId="34932" xr:uid="{084C12A9-21E6-47FA-BF33-61BD593A09E0}"/>
    <cellStyle name="SAPBEXresItem 5 3" xfId="21372" xr:uid="{28C8CCD9-465F-4EE2-913B-795EC0C0B068}"/>
    <cellStyle name="SAPBEXresItem 5 3 2" xfId="34711" xr:uid="{4CDE88F9-183A-449E-90D1-3704D8069B98}"/>
    <cellStyle name="SAPBEXresItem 5 4" xfId="21178" xr:uid="{A4340EA1-94CC-4A31-8FD5-9056139C9952}"/>
    <cellStyle name="SAPBEXresItem 5 4 2" xfId="34528" xr:uid="{69AC8A8A-38F2-4403-A680-5564ED553F00}"/>
    <cellStyle name="SAPBEXresItem 5 5" xfId="19549" xr:uid="{FECB11A5-39B0-4C33-BCAA-777BE0F1B031}"/>
    <cellStyle name="SAPBEXresItem 5 5 2" xfId="33059" xr:uid="{D728470B-27FA-442D-BACE-A571B83F06CA}"/>
    <cellStyle name="SAPBEXresItem 5 6" xfId="25417" xr:uid="{2C7DBA8C-0B3D-4057-8419-377C71B953F4}"/>
    <cellStyle name="SAPBEXresItem 5 6 2" xfId="38403" xr:uid="{F4ED08D4-8A89-4D44-B0EA-15689A435CA9}"/>
    <cellStyle name="SAPBEXresItem 5 7" xfId="24905" xr:uid="{E560629A-2F9F-4544-AB10-226F498C0B0B}"/>
    <cellStyle name="SAPBEXresItem 5 7 2" xfId="37941" xr:uid="{83821C6C-0AA5-4AE6-AB1B-8CCD8E0D7A3C}"/>
    <cellStyle name="SAPBEXresItem 5 8" xfId="28287" xr:uid="{E5D549F2-3091-4635-947E-B4BC1F180592}"/>
    <cellStyle name="SAPBEXresItem 5 8 2" xfId="40954" xr:uid="{352695BB-9500-42A1-882C-717AA9ACC045}"/>
    <cellStyle name="SAPBEXresItem 5 9" xfId="22166" xr:uid="{5D997953-6F4A-4049-AB60-73211443666A}"/>
    <cellStyle name="SAPBEXresItem 5 9 2" xfId="35384" xr:uid="{C27922BF-B065-49C6-A981-C957265BFF40}"/>
    <cellStyle name="SAPBEXresItemX" xfId="3223" xr:uid="{4B0223BF-80AF-4146-B54F-199835E41893}"/>
    <cellStyle name="SAPBEXresItemX 2" xfId="3224" xr:uid="{256B9383-F13C-43ED-A879-951B63D56B3A}"/>
    <cellStyle name="SAPBEXresItemX 2 2" xfId="12105" xr:uid="{C0A78DE0-9A18-4405-9A15-E35662FD38BC}"/>
    <cellStyle name="SAPBEXresItemX 2 2 2" xfId="21889" xr:uid="{9A4135A0-4CD0-4FCF-8444-AB0CA8D2AEE0}"/>
    <cellStyle name="SAPBEXresItemX 2 2 2 2" xfId="35122" xr:uid="{119FC40C-9561-429F-9834-5B61BBD3F599}"/>
    <cellStyle name="SAPBEXresItemX 2 2 3" xfId="19931" xr:uid="{C36FF06A-40C0-4F25-8EE6-71F2CD712309}"/>
    <cellStyle name="SAPBEXresItemX 2 2 3 2" xfId="33406" xr:uid="{79292DBF-0193-439E-806C-BB45DCAC0182}"/>
    <cellStyle name="SAPBEXresItemX 2 2 4" xfId="19099" xr:uid="{117FF5D1-379C-450B-BE01-22E7CFF6AD14}"/>
    <cellStyle name="SAPBEXresItemX 2 2 4 2" xfId="32664" xr:uid="{CE4587F0-E863-4811-8886-7A04AC6279D0}"/>
    <cellStyle name="SAPBEXresItemX 2 2 5" xfId="18739" xr:uid="{7103C098-73EA-46A9-A89B-37C837610ED6}"/>
    <cellStyle name="SAPBEXresItemX 2 2 5 2" xfId="32333" xr:uid="{374AF740-0506-4393-B711-B8AFF3F810DB}"/>
    <cellStyle name="SAPBEXresItemX 2 2 6" xfId="7278" xr:uid="{04A8B9F3-6927-4656-9AB5-43A17F77CDE4}"/>
    <cellStyle name="SAPBEXresItemX 2 2 6 2" xfId="31462" xr:uid="{01F8C26D-A1AE-49CA-8126-8EAF1AC28567}"/>
    <cellStyle name="SAPBEXresItemX 2 2 7" xfId="18513" xr:uid="{5D71937B-1CEC-4F94-814D-9F2DEB1BD7E3}"/>
    <cellStyle name="SAPBEXresItemX 2 2 7 2" xfId="32126" xr:uid="{0535EFF6-8CF0-4EF3-A781-AC5F3DD66B97}"/>
    <cellStyle name="SAPBEXresItemX 2 2 8" xfId="20398" xr:uid="{4DC066BE-BB50-4185-8934-198E24C13830}"/>
    <cellStyle name="SAPBEXresItemX 2 2 8 2" xfId="33829" xr:uid="{CD0A9079-A9A1-418D-85BC-F0104E2527DC}"/>
    <cellStyle name="SAPBEXresItemX 2 2 9" xfId="25354" xr:uid="{D222501C-C27E-4AF3-9B5B-485FBD4F58F7}"/>
    <cellStyle name="SAPBEXresItemX 2 2 9 2" xfId="38345" xr:uid="{2217B72A-5396-411D-93FD-401F81315128}"/>
    <cellStyle name="SAPBEXresItemX 2 3" xfId="13937" xr:uid="{8C67AC5D-923E-4A8A-8C12-04AB8DE6CA27}"/>
    <cellStyle name="SAPBEXresItemX 2 3 10" xfId="29514" xr:uid="{667A7EF6-C79A-4681-84CF-299C7D6EA93B}"/>
    <cellStyle name="SAPBEXresItemX 2 3 10 2" xfId="42093" xr:uid="{0965EC1E-A02E-443C-AE34-A758E4E4EA31}"/>
    <cellStyle name="SAPBEXresItemX 2 3 2" xfId="14949" xr:uid="{91AA805E-A821-444F-BC69-9B42E614C7E5}"/>
    <cellStyle name="SAPBEXresItemX 2 3 2 10" xfId="22086" xr:uid="{5BD09FA8-F504-4979-9B3C-E6C178F8E74E}"/>
    <cellStyle name="SAPBEXresItemX 2 3 2 10 2" xfId="35316" xr:uid="{CD102828-45FD-4BB3-9871-84DCC2BA5942}"/>
    <cellStyle name="SAPBEXresItemX 2 3 2 11" xfId="31889" xr:uid="{7EE530A0-08B2-49EA-8A4D-18F142EDB09E}"/>
    <cellStyle name="SAPBEXresItemX 2 3 2 2" xfId="23982" xr:uid="{C21E4FF5-2E4E-42F2-AF47-86BDB264C5F4}"/>
    <cellStyle name="SAPBEXresItemX 2 3 2 2 2" xfId="37096" xr:uid="{5DF6F800-D00E-45B6-9DA5-5DFFB45CF9E1}"/>
    <cellStyle name="SAPBEXresItemX 2 3 2 3" xfId="6938" xr:uid="{BADEFD51-33FC-4D43-AB43-B1BA04A15640}"/>
    <cellStyle name="SAPBEXresItemX 2 3 2 3 2" xfId="31172" xr:uid="{2CB5D8FE-A7ED-40D6-959D-4F1A22FDD49C}"/>
    <cellStyle name="SAPBEXresItemX 2 3 2 4" xfId="26327" xr:uid="{F544AFE2-27E1-4BB8-8409-E14D276798CB}"/>
    <cellStyle name="SAPBEXresItemX 2 3 2 4 2" xfId="39215" xr:uid="{975BDD90-34F7-45DF-89AE-5C917FB7F87A}"/>
    <cellStyle name="SAPBEXresItemX 2 3 2 5" xfId="6138" xr:uid="{9720C909-8C46-456E-9FBE-F2E8D8964FF8}"/>
    <cellStyle name="SAPBEXresItemX 2 3 2 5 2" xfId="30554" xr:uid="{B376C0D4-C558-4B75-B517-7C9F3B2B0005}"/>
    <cellStyle name="SAPBEXresItemX 2 3 2 6" xfId="26561" xr:uid="{7DCD63AD-1DB9-46CA-9591-83CCFCA3D759}"/>
    <cellStyle name="SAPBEXresItemX 2 3 2 6 2" xfId="39420" xr:uid="{D1EC8AA9-47B7-4FB0-93F4-641FDE6EE270}"/>
    <cellStyle name="SAPBEXresItemX 2 3 2 7" xfId="19895" xr:uid="{A68D2CF4-8F07-4FA5-AB4A-A24712731E40}"/>
    <cellStyle name="SAPBEXresItemX 2 3 2 7 2" xfId="33372" xr:uid="{E8394969-EB56-432E-9872-AD01CC2DF13F}"/>
    <cellStyle name="SAPBEXresItemX 2 3 2 8" xfId="27062" xr:uid="{C00114DC-1EC5-4D1A-8FF0-890166FEFD10}"/>
    <cellStyle name="SAPBEXresItemX 2 3 2 8 2" xfId="39865" xr:uid="{586A5381-8CE0-4425-B5C2-726D38AA2379}"/>
    <cellStyle name="SAPBEXresItemX 2 3 2 9" xfId="8646" xr:uid="{CDE402C0-31C8-408E-B3DC-15954A8DB3B7}"/>
    <cellStyle name="SAPBEXresItemX 2 3 2 9 2" xfId="31494" xr:uid="{FD4F1313-C898-4FC5-8855-F760CFEF1F13}"/>
    <cellStyle name="SAPBEXresItemX 2 3 3" xfId="23203" xr:uid="{68372A66-F72B-413A-8FDB-D8364DCDBFC9}"/>
    <cellStyle name="SAPBEXresItemX 2 3 3 2" xfId="36349" xr:uid="{EF55FD71-904B-4499-A630-B7B5478C191D}"/>
    <cellStyle name="SAPBEXresItemX 2 3 4" xfId="6808" xr:uid="{60D15D39-B1F3-4B78-B3EB-B27DBD5B8798}"/>
    <cellStyle name="SAPBEXresItemX 2 3 4 2" xfId="31054" xr:uid="{60290A88-74B0-408F-93CF-2A93F91A9ED9}"/>
    <cellStyle name="SAPBEXresItemX 2 3 5" xfId="21038" xr:uid="{4B97289B-11CB-4ED4-9030-FCDA32C1C136}"/>
    <cellStyle name="SAPBEXresItemX 2 3 5 2" xfId="34396" xr:uid="{413193FB-22C1-4F49-8F6F-38CEAEB32368}"/>
    <cellStyle name="SAPBEXresItemX 2 3 6" xfId="25333" xr:uid="{B4D39810-2C46-432A-A56A-5D02C181002A}"/>
    <cellStyle name="SAPBEXresItemX 2 3 6 2" xfId="38327" xr:uid="{25A4778E-C2A1-41EA-A130-053DB7AB5B34}"/>
    <cellStyle name="SAPBEXresItemX 2 3 7" xfId="23336" xr:uid="{ECDBEA5E-FF28-4E00-80DA-01A047034629}"/>
    <cellStyle name="SAPBEXresItemX 2 3 7 2" xfId="36473" xr:uid="{12F64E1F-C22A-4A24-8F82-09BDD146D00A}"/>
    <cellStyle name="SAPBEXresItemX 2 3 8" xfId="28078" xr:uid="{4D24B5C3-D0F7-4D3C-9D83-6A2891A9E1C7}"/>
    <cellStyle name="SAPBEXresItemX 2 3 8 2" xfId="40761" xr:uid="{FF50E03A-27D9-47AA-8042-46036F960FD9}"/>
    <cellStyle name="SAPBEXresItemX 2 3 9" xfId="24714" xr:uid="{6CC29C48-97EE-4794-9BC8-F70F3840C1CF}"/>
    <cellStyle name="SAPBEXresItemX 2 3 9 2" xfId="37768" xr:uid="{FAF435B6-6739-4BFA-8000-7B4922B4E8F3}"/>
    <cellStyle name="SAPBEXresItemX 2 4" xfId="11759" xr:uid="{EED8C6DD-4EF5-45EF-BA3B-F5DF70C22EA3}"/>
    <cellStyle name="SAPBEXresItemX 2 4 2" xfId="21611" xr:uid="{B1B22AAA-8B5D-458F-BCFD-94B2BAA3F496}"/>
    <cellStyle name="SAPBEXresItemX 2 4 2 2" xfId="34935" xr:uid="{E96CE085-995A-4C67-8094-4F3937ABFFE3}"/>
    <cellStyle name="SAPBEXresItemX 2 4 3" xfId="25088" xr:uid="{C921A600-B45A-4441-BC9E-A1E2F5E6B176}"/>
    <cellStyle name="SAPBEXresItemX 2 4 3 2" xfId="38111" xr:uid="{0E1CC30E-C4BD-44FA-9D52-03FF7770D78F}"/>
    <cellStyle name="SAPBEXresItemX 2 4 4" xfId="6333" xr:uid="{816BA95C-0DBF-47A9-ACA1-C35F3CB8F27A}"/>
    <cellStyle name="SAPBEXresItemX 2 4 4 2" xfId="30724" xr:uid="{61E818B4-00A5-4E73-8218-A2D2F482DA68}"/>
    <cellStyle name="SAPBEXresItemX 2 4 5" xfId="26445" xr:uid="{DB14F63D-B8C9-4673-B900-1E183A5A3C3A}"/>
    <cellStyle name="SAPBEXresItemX 2 4 5 2" xfId="39317" xr:uid="{BB018AFF-334B-4DA3-AF9E-98E07846CF4C}"/>
    <cellStyle name="SAPBEXresItemX 2 4 6" xfId="5813" xr:uid="{B17CF603-288C-429A-8484-27D9484C9E7C}"/>
    <cellStyle name="SAPBEXresItemX 2 4 6 2" xfId="30289" xr:uid="{4D4FAB70-3A9D-4D46-B5CE-208C029549D9}"/>
    <cellStyle name="SAPBEXresItemX 2 4 7" xfId="24414" xr:uid="{8B906FC9-6B2B-4880-8B2B-99174C0B5863}"/>
    <cellStyle name="SAPBEXresItemX 2 4 7 2" xfId="37504" xr:uid="{5F2B6622-1A60-44BA-8E3C-0D0F9669BABB}"/>
    <cellStyle name="SAPBEXresItemX 2 4 8" xfId="5862" xr:uid="{86757ABF-E588-4EF9-BDD0-255291069081}"/>
    <cellStyle name="SAPBEXresItemX 2 4 8 2" xfId="30334" xr:uid="{A0672903-2B4F-43ED-95B6-0F3926B77B47}"/>
    <cellStyle name="SAPBEXresItemX 2 4 9" xfId="19613" xr:uid="{299E033D-DCA4-4B77-9CCC-29BB334659C1}"/>
    <cellStyle name="SAPBEXresItemX 2 4 9 2" xfId="33114" xr:uid="{AECD6F8F-E4A8-4F1A-B029-4F05E301AE42}"/>
    <cellStyle name="SAPBEXresItemX 2 5" xfId="25396" xr:uid="{371A3C7C-CCE4-4158-8C8B-D594427A3864}"/>
    <cellStyle name="SAPBEXresItemX 2 5 2" xfId="38384" xr:uid="{8670BDDB-1BD1-49E0-8D9A-B09F007DBB65}"/>
    <cellStyle name="SAPBEXresItemX 3" xfId="12106" xr:uid="{9B4746D4-0C75-46A3-B63A-797A806E5F9F}"/>
    <cellStyle name="SAPBEXresItemX 3 2" xfId="21890" xr:uid="{A73A8105-80E6-4CBF-B7A0-89C8B04CEAFB}"/>
    <cellStyle name="SAPBEXresItemX 3 2 2" xfId="35123" xr:uid="{6714BB6F-887A-4121-BF07-2B99EE3BF665}"/>
    <cellStyle name="SAPBEXresItemX 3 3" xfId="22675" xr:uid="{28BCDE10-49C0-4521-88F4-AEFB732DECE4}"/>
    <cellStyle name="SAPBEXresItemX 3 3 2" xfId="35846" xr:uid="{052053A9-6CF5-45B6-A86C-13CCF208C875}"/>
    <cellStyle name="SAPBEXresItemX 3 4" xfId="25542" xr:uid="{E8FA4CFC-7593-4DB3-ACD7-3B3F3B252B30}"/>
    <cellStyle name="SAPBEXresItemX 3 4 2" xfId="38512" xr:uid="{8A019388-C2AD-41DD-8ACC-8B76958642CE}"/>
    <cellStyle name="SAPBEXresItemX 3 5" xfId="5303" xr:uid="{37403B77-67CC-4033-A399-0CD147424348}"/>
    <cellStyle name="SAPBEXresItemX 3 5 2" xfId="29926" xr:uid="{DED46B01-37EF-4603-896F-AB00FAC34160}"/>
    <cellStyle name="SAPBEXresItemX 3 6" xfId="7163" xr:uid="{225CC4D5-0A07-467B-99E6-BE777A99042C}"/>
    <cellStyle name="SAPBEXresItemX 3 6 2" xfId="31371" xr:uid="{5FF1FF9B-2B0A-4215-B7B8-AE7ED4C1CBA4}"/>
    <cellStyle name="SAPBEXresItemX 3 7" xfId="20873" xr:uid="{12661C25-449C-42A1-A975-A82BB3E59FFB}"/>
    <cellStyle name="SAPBEXresItemX 3 7 2" xfId="34251" xr:uid="{0BFFF5C1-976C-4211-88AB-3CB568B23CD2}"/>
    <cellStyle name="SAPBEXresItemX 3 8" xfId="26905" xr:uid="{D42605E7-9F3E-4DEC-AC0E-98F7C567473F}"/>
    <cellStyle name="SAPBEXresItemX 3 8 2" xfId="39729" xr:uid="{6BDC6BFC-1E76-491E-AED3-B0FAE178AEDB}"/>
    <cellStyle name="SAPBEXresItemX 3 9" xfId="6373" xr:uid="{7D34000E-D617-4C9A-98D1-7C3D27B7A804}"/>
    <cellStyle name="SAPBEXresItemX 3 9 2" xfId="30758" xr:uid="{CDF9527A-AC36-4F24-B6C3-B5110DB8DD83}"/>
    <cellStyle name="SAPBEXresItemX 4" xfId="13936" xr:uid="{9FAEED64-C23B-4A52-B06B-4D5B94E23C1D}"/>
    <cellStyle name="SAPBEXresItemX 4 10" xfId="27884" xr:uid="{7AAB9153-CD98-41DA-8BF3-9CFBBC6C4729}"/>
    <cellStyle name="SAPBEXresItemX 4 10 2" xfId="40587" xr:uid="{24002AFD-5283-4A52-B69C-76CD860CC92C}"/>
    <cellStyle name="SAPBEXresItemX 4 2" xfId="14948" xr:uid="{8A825F32-8456-45D5-8FA8-88C0724EAA3C}"/>
    <cellStyle name="SAPBEXresItemX 4 2 10" xfId="19603" xr:uid="{9745D82F-78A7-4541-8151-8E0566F83386}"/>
    <cellStyle name="SAPBEXresItemX 4 2 10 2" xfId="33106" xr:uid="{4E3DFE9A-9C01-4852-B417-99335565C41B}"/>
    <cellStyle name="SAPBEXresItemX 4 2 11" xfId="31888" xr:uid="{A7F59DB2-8EB6-4806-88A1-AC7A7CC87B32}"/>
    <cellStyle name="SAPBEXresItemX 4 2 2" xfId="23981" xr:uid="{66031ECF-9E11-4467-9080-59C160B3F135}"/>
    <cellStyle name="SAPBEXresItemX 4 2 2 2" xfId="37095" xr:uid="{B6F2208C-CD82-484F-B275-9AA1B055091F}"/>
    <cellStyle name="SAPBEXresItemX 4 2 3" xfId="19046" xr:uid="{5016AF0E-56C8-4916-8504-DF1C8C489B3C}"/>
    <cellStyle name="SAPBEXresItemX 4 2 3 2" xfId="32616" xr:uid="{14BD09C0-646F-455F-BF31-C5E07A756F0B}"/>
    <cellStyle name="SAPBEXresItemX 4 2 4" xfId="21075" xr:uid="{F8CB1E11-6E07-4F3A-97BE-BC791DE5B801}"/>
    <cellStyle name="SAPBEXresItemX 4 2 4 2" xfId="34430" xr:uid="{DBAA00E1-8C42-4915-8BD4-DBCC74EA9719}"/>
    <cellStyle name="SAPBEXresItemX 4 2 5" xfId="5687" xr:uid="{A9045D89-FA57-499D-B7A3-63EBA7BB63B9}"/>
    <cellStyle name="SAPBEXresItemX 4 2 5 2" xfId="30182" xr:uid="{64797BCE-68F8-4CC9-BF3D-49DA9DEE9446}"/>
    <cellStyle name="SAPBEXresItemX 4 2 6" xfId="25560" xr:uid="{3D3FCFE9-5221-4D23-8798-FF4E14A21690}"/>
    <cellStyle name="SAPBEXresItemX 4 2 6 2" xfId="38527" xr:uid="{B33C83BA-3FCA-43C7-AF32-7DF1847E807F}"/>
    <cellStyle name="SAPBEXresItemX 4 2 7" xfId="26215" xr:uid="{B7518A54-1DBD-4AA4-BFCF-ECFA845176F7}"/>
    <cellStyle name="SAPBEXresItemX 4 2 7 2" xfId="39118" xr:uid="{F86CE5BE-9B42-4A82-ACC0-AD63831476B4}"/>
    <cellStyle name="SAPBEXresItemX 4 2 8" xfId="20623" xr:uid="{994653D2-E6D7-4C0F-9F76-A917E56A835D}"/>
    <cellStyle name="SAPBEXresItemX 4 2 8 2" xfId="34030" xr:uid="{16E39E72-DFDD-44C3-B15F-897A58DB3A7E}"/>
    <cellStyle name="SAPBEXresItemX 4 2 9" xfId="15163" xr:uid="{B7B85EA4-3AEE-4F54-BA7F-02FFC3AE76F0}"/>
    <cellStyle name="SAPBEXresItemX 4 2 9 2" xfId="32007" xr:uid="{29405E55-F74B-45E7-A8F3-9BC17732B7C0}"/>
    <cellStyle name="SAPBEXresItemX 4 3" xfId="23202" xr:uid="{DE40FBE2-C020-4D61-97DE-F2241635F3E8}"/>
    <cellStyle name="SAPBEXresItemX 4 3 2" xfId="36348" xr:uid="{28F5C0C9-F87D-44C3-AFA0-AEAF3ED496CD}"/>
    <cellStyle name="SAPBEXresItemX 4 4" xfId="19147" xr:uid="{8E56E718-779D-414E-AF2A-E2EDB0AA0618}"/>
    <cellStyle name="SAPBEXresItemX 4 4 2" xfId="32709" xr:uid="{EAFB6CAB-2BD0-4AA9-B6D6-F21641571514}"/>
    <cellStyle name="SAPBEXresItemX 4 5" xfId="24782" xr:uid="{9ABA66E1-3477-4934-875B-D638F5E6C97C}"/>
    <cellStyle name="SAPBEXresItemX 4 5 2" xfId="37830" xr:uid="{CA87AE21-3858-487E-86BD-DAE4EA65D987}"/>
    <cellStyle name="SAPBEXresItemX 4 6" xfId="20705" xr:uid="{24B9EA51-E523-4848-8177-35333C98E978}"/>
    <cellStyle name="SAPBEXresItemX 4 6 2" xfId="34106" xr:uid="{D84476D9-04DD-4D21-9B2A-FEE5488E8726}"/>
    <cellStyle name="SAPBEXresItemX 4 7" xfId="18582" xr:uid="{9EB4CADF-CFCC-4367-AF52-7C7F28AC76FF}"/>
    <cellStyle name="SAPBEXresItemX 4 7 2" xfId="32186" xr:uid="{EE9D3D1B-8082-4689-9293-5073FB91037E}"/>
    <cellStyle name="SAPBEXresItemX 4 8" xfId="27741" xr:uid="{C4879148-33A0-4DC4-BAC0-B667029E82CB}"/>
    <cellStyle name="SAPBEXresItemX 4 8 2" xfId="40466" xr:uid="{7D2C5FBC-2DF6-4D1C-8E10-0958F4FB264B}"/>
    <cellStyle name="SAPBEXresItemX 4 9" xfId="29277" xr:uid="{C5AA6C92-30B4-4FB8-9270-39B31AF2919D}"/>
    <cellStyle name="SAPBEXresItemX 4 9 2" xfId="41867" xr:uid="{CDFCB8A0-D9A1-4F39-B99D-F4487002760A}"/>
    <cellStyle name="SAPBEXresItemX 5" xfId="11758" xr:uid="{BD008F40-36CB-47B3-A6AC-D64A6A275D0D}"/>
    <cellStyle name="SAPBEXresItemX 5 2" xfId="21610" xr:uid="{9D4F2F58-EDB4-4C0F-A134-AF636DD3732F}"/>
    <cellStyle name="SAPBEXresItemX 5 2 2" xfId="34934" xr:uid="{26A12A29-946C-47B2-836F-C144B8398283}"/>
    <cellStyle name="SAPBEXresItemX 5 3" xfId="6112" xr:uid="{C46F3798-6CE7-410B-A8F4-5EA98F6AE04D}"/>
    <cellStyle name="SAPBEXresItemX 5 3 2" xfId="30529" xr:uid="{E18AE35B-AB5F-4A08-882A-5E6A01460043}"/>
    <cellStyle name="SAPBEXresItemX 5 4" xfId="25452" xr:uid="{283767EE-79A8-45E1-86C4-545740A40866}"/>
    <cellStyle name="SAPBEXresItemX 5 4 2" xfId="38433" xr:uid="{43EE0BF9-9A0C-4B7F-AC6A-260D9126A2B6}"/>
    <cellStyle name="SAPBEXresItemX 5 5" xfId="18602" xr:uid="{AD206DA6-06D3-4A98-81DA-79836B2F121A}"/>
    <cellStyle name="SAPBEXresItemX 5 5 2" xfId="32202" xr:uid="{0420E0DF-B5AC-472D-8E3E-FBD5A6945F89}"/>
    <cellStyle name="SAPBEXresItemX 5 6" xfId="26589" xr:uid="{0B2C0D1D-E7A7-41EB-BDA7-C30EDEE527ED}"/>
    <cellStyle name="SAPBEXresItemX 5 6 2" xfId="39446" xr:uid="{92C43B1F-40C1-4D0C-BD3B-879C3833EDCD}"/>
    <cellStyle name="SAPBEXresItemX 5 7" xfId="24229" xr:uid="{A5523C2E-CFE1-4A10-B743-C1ACEB468196}"/>
    <cellStyle name="SAPBEXresItemX 5 7 2" xfId="37330" xr:uid="{CE61D810-514F-4672-8FFA-C2A26B10A519}"/>
    <cellStyle name="SAPBEXresItemX 5 8" xfId="6213" xr:uid="{6406D329-A9B5-4D6D-9139-583280AA883A}"/>
    <cellStyle name="SAPBEXresItemX 5 8 2" xfId="30622" xr:uid="{994D9462-2DFB-40A4-941A-1354279B808C}"/>
    <cellStyle name="SAPBEXresItemX 5 9" xfId="26474" xr:uid="{467A87F8-4B2E-49B4-B494-566E2AC8193A}"/>
    <cellStyle name="SAPBEXresItemX 5 9 2" xfId="39346" xr:uid="{98694B91-2BCE-4637-8EE5-530D9616B534}"/>
    <cellStyle name="SAPBEXresItemX 6" xfId="7176" xr:uid="{3B77C687-C86B-4241-ACBF-E7F3F975CCE9}"/>
    <cellStyle name="SAPBEXresItemX 6 2" xfId="31382" xr:uid="{53CCEFCC-FBAC-44F4-BE99-9A1EE7D41A9D}"/>
    <cellStyle name="SAPBEXstdData" xfId="3225" xr:uid="{F3F10868-7F99-4C87-97C6-3EE77275A1A8}"/>
    <cellStyle name="SAPBEXstdData 2" xfId="3226" xr:uid="{24CBA729-10E3-4A30-B982-2D8CC04E6FA8}"/>
    <cellStyle name="SAPBEXstdDataEmph" xfId="3227" xr:uid="{AAC320ED-B31F-48A9-AFD1-F3BDD45264F0}"/>
    <cellStyle name="SAPBEXstdDataEmph 2" xfId="3228" xr:uid="{18FAFB84-3E8D-4EEB-AACD-1AAAE95ED6E4}"/>
    <cellStyle name="SAPBEXstdItem" xfId="3229" xr:uid="{5F8189AC-C5DB-4EBA-A753-097A040A95B1}"/>
    <cellStyle name="SAPBEXstdItem 2" xfId="3230" xr:uid="{07108B1F-3F66-4552-ADEA-E4778157893F}"/>
    <cellStyle name="SAPBEXstdItemX" xfId="3231" xr:uid="{878D977F-6C22-4623-856B-4E17B3A35296}"/>
    <cellStyle name="SAPBEXstdItemX 2" xfId="3232" xr:uid="{5E69B407-0C7D-48B0-A06D-A3ABD752148F}"/>
    <cellStyle name="SAPBEXtitle" xfId="3233" xr:uid="{9A6D57EE-AAD2-49FD-8C78-C350970A7811}"/>
    <cellStyle name="SAPBEXtitle 2" xfId="3234" xr:uid="{65462379-CCF9-4DE0-80B9-F9B84C849B8C}"/>
    <cellStyle name="SAPBEXtitle 2 2" xfId="12103" xr:uid="{96248DE1-75FA-43B1-81CE-796502B78F0F}"/>
    <cellStyle name="SAPBEXtitle 2 2 10" xfId="28318" xr:uid="{CAEEEF3B-FD90-4C05-A99C-6AD459060BFF}"/>
    <cellStyle name="SAPBEXtitle 2 2 10 2" xfId="40983" xr:uid="{817BAC41-075C-4702-A75B-A64591D9B23C}"/>
    <cellStyle name="SAPBEXtitle 2 2 11" xfId="27273" xr:uid="{1739263E-AAE0-46B3-962A-7785EC1073EB}"/>
    <cellStyle name="SAPBEXtitle 2 2 11 2" xfId="40055" xr:uid="{5E2CC8BD-FB62-4C15-9A3E-8CEE0DBDB019}"/>
    <cellStyle name="SAPBEXtitle 2 2 2" xfId="13159" xr:uid="{CE614B3A-247C-497B-AE9A-7B4B8AD5CE83}"/>
    <cellStyle name="SAPBEXtitle 2 2 2 10" xfId="23270" xr:uid="{864446B8-7F4C-48F9-A78A-FF8B213BDF64}"/>
    <cellStyle name="SAPBEXtitle 2 2 2 10 2" xfId="36415" xr:uid="{4BA8BDD9-E8F4-410A-B67F-24D89175EB80}"/>
    <cellStyle name="SAPBEXtitle 2 2 2 11" xfId="31583" xr:uid="{D1F7FF33-D36D-4B42-AFBA-EF7C8AFAAFCC}"/>
    <cellStyle name="SAPBEXtitle 2 2 2 2" xfId="22610" xr:uid="{736E7195-CF18-4D48-B987-E174C6F925C7}"/>
    <cellStyle name="SAPBEXtitle 2 2 2 2 2" xfId="35787" xr:uid="{60D20174-1978-452F-88FB-4C28472735C4}"/>
    <cellStyle name="SAPBEXtitle 2 2 2 3" xfId="20665" xr:uid="{A5080CCE-4315-4C52-858F-C0FF76E281F5}"/>
    <cellStyle name="SAPBEXtitle 2 2 2 3 2" xfId="34070" xr:uid="{CDC82373-54BB-44B2-B803-E8D431B8BE96}"/>
    <cellStyle name="SAPBEXtitle 2 2 2 4" xfId="23509" xr:uid="{EA7AE1EB-6C00-447E-B44D-4C112631E1BE}"/>
    <cellStyle name="SAPBEXtitle 2 2 2 4 2" xfId="36642" xr:uid="{A742E151-37FE-4FD4-9C91-10AC7CC3015F}"/>
    <cellStyle name="SAPBEXtitle 2 2 2 5" xfId="6807" xr:uid="{74456260-5271-4524-A4FD-D0E8669AC2AA}"/>
    <cellStyle name="SAPBEXtitle 2 2 2 5 2" xfId="31053" xr:uid="{3AE89070-25FE-4485-87C6-FE9E402F44E5}"/>
    <cellStyle name="SAPBEXtitle 2 2 2 6" xfId="23281" xr:uid="{637BF51C-B93B-47D5-A1C1-74B34D07C303}"/>
    <cellStyle name="SAPBEXtitle 2 2 2 6 2" xfId="36424" xr:uid="{F59AD5F1-F7FB-4976-A6D6-370352863657}"/>
    <cellStyle name="SAPBEXtitle 2 2 2 7" xfId="24652" xr:uid="{25FBADAB-A8A6-4906-8F5D-1DD8D349A737}"/>
    <cellStyle name="SAPBEXtitle 2 2 2 7 2" xfId="37711" xr:uid="{79AE697B-18A0-40C6-9FF9-A4EDA5340D34}"/>
    <cellStyle name="SAPBEXtitle 2 2 2 8" xfId="28245" xr:uid="{61F5C843-BC37-4854-BF9B-41B8C7CFFB74}"/>
    <cellStyle name="SAPBEXtitle 2 2 2 8 2" xfId="40914" xr:uid="{7D91C392-5030-468D-B737-7CFAFFDF2E8C}"/>
    <cellStyle name="SAPBEXtitle 2 2 2 9" xfId="20900" xr:uid="{19B63FF8-46B3-4EB4-923A-351B2B16C8AF}"/>
    <cellStyle name="SAPBEXtitle 2 2 2 9 2" xfId="34276" xr:uid="{833892F9-D110-4B2F-B469-4C58CEAC25CF}"/>
    <cellStyle name="SAPBEXtitle 2 2 3" xfId="21887" xr:uid="{B9973C02-70C8-4FB7-82C3-3D3F013D7145}"/>
    <cellStyle name="SAPBEXtitle 2 2 3 2" xfId="35120" xr:uid="{98B74772-46E3-4A3A-AF13-D582BACB794B}"/>
    <cellStyle name="SAPBEXtitle 2 2 4" xfId="22677" xr:uid="{99CA0B3C-3DD9-4078-A219-3E1E953E02B6}"/>
    <cellStyle name="SAPBEXtitle 2 2 4 2" xfId="35848" xr:uid="{B59506F7-2B9C-407F-A226-A054FB8D2DB2}"/>
    <cellStyle name="SAPBEXtitle 2 2 5" xfId="22841" xr:uid="{FD3036A4-45B0-468C-BD7C-931C49181105}"/>
    <cellStyle name="SAPBEXtitle 2 2 5 2" xfId="35996" xr:uid="{649C2200-E32C-458D-AE33-97BE93051EC3}"/>
    <cellStyle name="SAPBEXtitle 2 2 6" xfId="19643" xr:uid="{EC46D1AA-0C45-4A9E-9C14-927794F105BA}"/>
    <cellStyle name="SAPBEXtitle 2 2 6 2" xfId="33141" xr:uid="{C7D1ABC3-59BB-4815-88DC-BAC25670E6AF}"/>
    <cellStyle name="SAPBEXtitle 2 2 7" xfId="27712" xr:uid="{D0797B0B-DE04-408C-8EC8-522AC5C816C4}"/>
    <cellStyle name="SAPBEXtitle 2 2 7 2" xfId="40439" xr:uid="{77A16635-1114-4770-9725-77772714E9CF}"/>
    <cellStyle name="SAPBEXtitle 2 2 8" xfId="25738" xr:uid="{F12ADCC6-F1BE-4CA7-9870-1BC9A6E89469}"/>
    <cellStyle name="SAPBEXtitle 2 2 8 2" xfId="38687" xr:uid="{9762AE5C-195A-47BF-A52F-2B250DDAB1B4}"/>
    <cellStyle name="SAPBEXtitle 2 2 9" xfId="28072" xr:uid="{FE2648C7-A6DD-4F40-9796-6785D0840F70}"/>
    <cellStyle name="SAPBEXtitle 2 2 9 2" xfId="40755" xr:uid="{6B4DBFC2-0833-4DDE-B86C-219050EF2855}"/>
    <cellStyle name="SAPBEXtitle 2 3" xfId="13939" xr:uid="{D86D1C8C-229B-4DE1-83D2-C4C248E7F04D}"/>
    <cellStyle name="SAPBEXtitle 2 3 10" xfId="7220" xr:uid="{390F2802-605E-406D-B49E-3917FBD64B2F}"/>
    <cellStyle name="SAPBEXtitle 2 3 10 2" xfId="31415" xr:uid="{6C13EF21-60C3-4573-B514-712FA1912B66}"/>
    <cellStyle name="SAPBEXtitle 2 3 2" xfId="14951" xr:uid="{D779C495-04D0-4223-8BA6-140BD66D8C53}"/>
    <cellStyle name="SAPBEXtitle 2 3 2 10" xfId="29031" xr:uid="{F64F9C90-2AC4-40FB-86D5-FA1C6E378B82}"/>
    <cellStyle name="SAPBEXtitle 2 3 2 10 2" xfId="41635" xr:uid="{15169C80-EBA8-4973-93D2-92B220438D4E}"/>
    <cellStyle name="SAPBEXtitle 2 3 2 11" xfId="31891" xr:uid="{5840E5BC-3EAB-4B92-B92A-236A00AD6393}"/>
    <cellStyle name="SAPBEXtitle 2 3 2 2" xfId="23984" xr:uid="{57663023-AB9A-4CE1-BB9A-DFC6447E18AF}"/>
    <cellStyle name="SAPBEXtitle 2 3 2 2 2" xfId="37098" xr:uid="{0E90A505-3974-4316-86CC-EA701BA51231}"/>
    <cellStyle name="SAPBEXtitle 2 3 2 3" xfId="22209" xr:uid="{FFA6E79E-DD54-438A-8569-A3954DA79572}"/>
    <cellStyle name="SAPBEXtitle 2 3 2 3 2" xfId="35424" xr:uid="{EADB4E92-166A-4EDB-B022-A24F99CDD636}"/>
    <cellStyle name="SAPBEXtitle 2 3 2 4" xfId="18928" xr:uid="{115DD956-09F6-4338-8966-2B2F4A7B3648}"/>
    <cellStyle name="SAPBEXtitle 2 3 2 4 2" xfId="32509" xr:uid="{92DFD439-2A29-428D-ABA1-FABACEAFF549}"/>
    <cellStyle name="SAPBEXtitle 2 3 2 5" xfId="20259" xr:uid="{B8C0BF51-D28A-4D2A-976E-B2709382EB02}"/>
    <cellStyle name="SAPBEXtitle 2 3 2 5 2" xfId="33706" xr:uid="{BD763388-15FB-4ACF-8BF1-9A22371F9225}"/>
    <cellStyle name="SAPBEXtitle 2 3 2 6" xfId="25253" xr:uid="{B409583A-F321-49A4-8036-5C1D9CF8A1D0}"/>
    <cellStyle name="SAPBEXtitle 2 3 2 6 2" xfId="38259" xr:uid="{87EBA418-FEB7-4C4F-B67F-C9998F430DA7}"/>
    <cellStyle name="SAPBEXtitle 2 3 2 7" xfId="25640" xr:uid="{0A104836-2BB4-49B2-8A4C-5EFCE820FC95}"/>
    <cellStyle name="SAPBEXtitle 2 3 2 7 2" xfId="38601" xr:uid="{EC88A9CB-19E0-4A98-8713-1526FAE86E31}"/>
    <cellStyle name="SAPBEXtitle 2 3 2 8" xfId="28673" xr:uid="{DF8F86DF-95D2-45CD-8292-C0AA83B0BA26}"/>
    <cellStyle name="SAPBEXtitle 2 3 2 8 2" xfId="41299" xr:uid="{4D7EA1F2-B558-41E6-9420-C014E4ECBDDD}"/>
    <cellStyle name="SAPBEXtitle 2 3 2 9" xfId="27792" xr:uid="{DCAEFCBC-2EFE-4383-9091-6CDEF63FD5F9}"/>
    <cellStyle name="SAPBEXtitle 2 3 2 9 2" xfId="40506" xr:uid="{B1169B59-2791-470B-AFFA-DDE976AA4119}"/>
    <cellStyle name="SAPBEXtitle 2 3 3" xfId="23205" xr:uid="{E5DA01C0-E5E5-4E74-BBC0-AC94F214E3D0}"/>
    <cellStyle name="SAPBEXtitle 2 3 3 2" xfId="36351" xr:uid="{8CC86E3F-5244-4D5C-A879-0F478BF651AB}"/>
    <cellStyle name="SAPBEXtitle 2 3 4" xfId="21235" xr:uid="{9AC78CD8-5468-43CD-B26C-F7A5538F108A}"/>
    <cellStyle name="SAPBEXtitle 2 3 4 2" xfId="34580" xr:uid="{EA0FA05B-CA39-4F17-BDA7-66EB6A550639}"/>
    <cellStyle name="SAPBEXtitle 2 3 5" xfId="18724" xr:uid="{F4BD53D9-0BD1-4005-9827-4290F157B265}"/>
    <cellStyle name="SAPBEXtitle 2 3 5 2" xfId="32322" xr:uid="{D7D6BBD5-A8EE-4A53-8307-3C44F2CBDDAF}"/>
    <cellStyle name="SAPBEXtitle 2 3 6" xfId="7140" xr:uid="{93DB90A6-EB3F-42F2-BEBA-65BBFEE2D5B4}"/>
    <cellStyle name="SAPBEXtitle 2 3 6 2" xfId="31352" xr:uid="{9CAF47A3-778F-4B87-9E58-123706A95C14}"/>
    <cellStyle name="SAPBEXtitle 2 3 7" xfId="21077" xr:uid="{BC731FBC-B3CD-4664-9CA3-6C49EA9A2D57}"/>
    <cellStyle name="SAPBEXtitle 2 3 7 2" xfId="34431" xr:uid="{82792761-BB92-4CDA-B112-4413F566FBFC}"/>
    <cellStyle name="SAPBEXtitle 2 3 8" xfId="20614" xr:uid="{1101BD70-8374-4E56-8137-8CDE4C54C266}"/>
    <cellStyle name="SAPBEXtitle 2 3 8 2" xfId="34022" xr:uid="{EC7C3E69-4F03-496A-AC93-968FAE26ED9B}"/>
    <cellStyle name="SAPBEXtitle 2 3 9" xfId="28910" xr:uid="{C00F4527-C05D-4B17-8095-82CD51E39592}"/>
    <cellStyle name="SAPBEXtitle 2 3 9 2" xfId="41522" xr:uid="{4E48A20E-B4E2-41E9-810C-3836D25562E6}"/>
    <cellStyle name="SAPBEXtitle 2 4" xfId="11761" xr:uid="{CC73BD27-BB2F-43F5-A6DD-D20E5754A36B}"/>
    <cellStyle name="SAPBEXtitle 2 4 10" xfId="26574" xr:uid="{8275A61E-0B36-4CA4-B1EB-09499DAC2C27}"/>
    <cellStyle name="SAPBEXtitle 2 4 10 2" xfId="39431" xr:uid="{84240ED3-3DC2-4B58-B399-335739E40298}"/>
    <cellStyle name="SAPBEXtitle 2 4 2" xfId="21613" xr:uid="{247DCC9F-7918-4416-BAD9-ABB00A22A594}"/>
    <cellStyle name="SAPBEXtitle 2 4 2 2" xfId="34937" xr:uid="{C96E331E-CF91-449C-BE66-648A273B8B75}"/>
    <cellStyle name="SAPBEXtitle 2 4 3" xfId="23042" xr:uid="{F687CBB9-EBD5-4CAA-9DD3-1F85E879B7ED}"/>
    <cellStyle name="SAPBEXtitle 2 4 3 2" xfId="36191" xr:uid="{A8AD6D77-65F0-4CB8-9F07-81D9E9E9BB5D}"/>
    <cellStyle name="SAPBEXtitle 2 4 4" xfId="5707" xr:uid="{1AAE8F98-5AF8-4903-98A6-C4B3CB34D9EB}"/>
    <cellStyle name="SAPBEXtitle 2 4 4 2" xfId="30198" xr:uid="{A569A09F-91A0-4D2F-BB8D-732CC093B9C0}"/>
    <cellStyle name="SAPBEXtitle 2 4 5" xfId="18550" xr:uid="{B9802008-3F6F-4DB1-90ED-64A347BA632F}"/>
    <cellStyle name="SAPBEXtitle 2 4 5 2" xfId="32156" xr:uid="{B16E79C2-A865-4A49-8D93-B0878C69C7B5}"/>
    <cellStyle name="SAPBEXtitle 2 4 6" xfId="19544" xr:uid="{481E79BE-C724-4C72-82DA-417C4EF20F17}"/>
    <cellStyle name="SAPBEXtitle 2 4 6 2" xfId="33054" xr:uid="{822BEC3F-28CF-4111-8829-C7922ABC090B}"/>
    <cellStyle name="SAPBEXtitle 2 4 7" xfId="6246" xr:uid="{AEC0657A-0334-4ECC-A791-A11D49C9B850}"/>
    <cellStyle name="SAPBEXtitle 2 4 7 2" xfId="30648" xr:uid="{38EB7526-5040-4064-8DC6-15367E530293}"/>
    <cellStyle name="SAPBEXtitle 2 4 8" xfId="19967" xr:uid="{7B86D7F5-C17B-4A2F-A0EA-565FC213DCF1}"/>
    <cellStyle name="SAPBEXtitle 2 4 8 2" xfId="33442" xr:uid="{F21D1560-AF1B-4E08-BE60-4D072E4B67B1}"/>
    <cellStyle name="SAPBEXtitle 2 4 9" xfId="20971" xr:uid="{F99668A5-E0A7-48ED-A695-5864566BAACE}"/>
    <cellStyle name="SAPBEXtitle 2 4 9 2" xfId="34338" xr:uid="{F6A390CA-F542-43A6-A1C5-C59D5453339C}"/>
    <cellStyle name="SAPBEXtitle 3" xfId="12104" xr:uid="{FF660030-1A56-4F73-8ED1-AA444429DA30}"/>
    <cellStyle name="SAPBEXtitle 3 10" xfId="5447" xr:uid="{FEAB559C-EC4F-4E59-B1F5-6CE02818B3DD}"/>
    <cellStyle name="SAPBEXtitle 3 10 2" xfId="29978" xr:uid="{9D09DCD7-E7E0-48D4-83B9-79CA962FCA5C}"/>
    <cellStyle name="SAPBEXtitle 3 11" xfId="18536" xr:uid="{0A271FBF-40BE-4900-9AFB-DBB107BC0562}"/>
    <cellStyle name="SAPBEXtitle 3 11 2" xfId="32143" xr:uid="{05DC39AE-2783-4413-AE0F-577BD3FCA84F}"/>
    <cellStyle name="SAPBEXtitle 3 2" xfId="11327" xr:uid="{5D45F71B-45F8-4899-ACAF-53238038AA4B}"/>
    <cellStyle name="SAPBEXtitle 3 2 10" xfId="6564" xr:uid="{904B8920-FCF2-4A31-A137-44B1B35E327F}"/>
    <cellStyle name="SAPBEXtitle 3 2 10 2" xfId="30897" xr:uid="{E43FA7E9-69EB-4DD8-9BDA-20F379CB5E9C}"/>
    <cellStyle name="SAPBEXtitle 3 2 11" xfId="31565" xr:uid="{5EA2D34C-F321-4094-B4C1-A6D9516072AB}"/>
    <cellStyle name="SAPBEXtitle 3 2 2" xfId="21297" xr:uid="{9888F999-5E72-4ED2-A6DF-926495213604}"/>
    <cellStyle name="SAPBEXtitle 3 2 2 2" xfId="34642" xr:uid="{C503B32F-9F38-41B5-BBA8-CE331A99FF77}"/>
    <cellStyle name="SAPBEXtitle 3 2 3" xfId="24828" xr:uid="{E55D09C6-2A6C-48F1-9FFB-ABD4429DDAC1}"/>
    <cellStyle name="SAPBEXtitle 3 2 3 2" xfId="37872" xr:uid="{610794C4-1CFD-4243-B488-32B8EF861C44}"/>
    <cellStyle name="SAPBEXtitle 3 2 4" xfId="22393" xr:uid="{A4D2C641-7468-46E5-A3BB-F82CD09DBA21}"/>
    <cellStyle name="SAPBEXtitle 3 2 4 2" xfId="35590" xr:uid="{0DBFC482-01DC-4049-85FC-05DE1212693D}"/>
    <cellStyle name="SAPBEXtitle 3 2 5" xfId="18589" xr:uid="{0060B01F-CD24-4A81-A836-6FCEBBE626AC}"/>
    <cellStyle name="SAPBEXtitle 3 2 5 2" xfId="32192" xr:uid="{ED2ADC07-4A21-4869-A8FF-052BC0C36626}"/>
    <cellStyle name="SAPBEXtitle 3 2 6" xfId="25617" xr:uid="{DE933189-7CFB-476A-B2A8-24E3B85AF48C}"/>
    <cellStyle name="SAPBEXtitle 3 2 6 2" xfId="38580" xr:uid="{902687A8-E9FD-4757-8AEA-FDA21A35345B}"/>
    <cellStyle name="SAPBEXtitle 3 2 7" xfId="28381" xr:uid="{C1B8188D-0F77-4D75-A2A8-9C33312BD93E}"/>
    <cellStyle name="SAPBEXtitle 3 2 7 2" xfId="41043" xr:uid="{45417847-E28D-4882-B94E-3AB09DCF5CAD}"/>
    <cellStyle name="SAPBEXtitle 3 2 8" xfId="5613" xr:uid="{2B4D0827-D41A-42A9-BFFB-F2D99064AE33}"/>
    <cellStyle name="SAPBEXtitle 3 2 8 2" xfId="30120" xr:uid="{0071470D-980E-440F-A0C9-B88FF7D4E27F}"/>
    <cellStyle name="SAPBEXtitle 3 2 9" xfId="26860" xr:uid="{6F46F06C-1383-4BD4-943B-EA5B55E163B5}"/>
    <cellStyle name="SAPBEXtitle 3 2 9 2" xfId="39694" xr:uid="{96424A82-81A0-4CAD-A083-3528F41F7486}"/>
    <cellStyle name="SAPBEXtitle 3 3" xfId="21888" xr:uid="{F741979C-C562-4931-9621-687E16D04055}"/>
    <cellStyle name="SAPBEXtitle 3 3 2" xfId="35121" xr:uid="{E6E0908F-147B-42FA-B245-0DBC0B446F54}"/>
    <cellStyle name="SAPBEXtitle 3 4" xfId="23387" xr:uid="{03B5D29E-38F2-4D2B-A9C4-E2C2EC424BB8}"/>
    <cellStyle name="SAPBEXtitle 3 4 2" xfId="36523" xr:uid="{E64AAB4C-604B-4C5D-A343-54E4E6FC0AA2}"/>
    <cellStyle name="SAPBEXtitle 3 5" xfId="20214" xr:uid="{056F013E-C93E-4228-8109-B17F6187B05D}"/>
    <cellStyle name="SAPBEXtitle 3 5 2" xfId="33668" xr:uid="{22B8CA06-7DDD-4CE8-B361-30870ADF53A0}"/>
    <cellStyle name="SAPBEXtitle 3 6" xfId="22443" xr:uid="{1961CCBE-1193-4A49-86BA-84B2DA24E12A}"/>
    <cellStyle name="SAPBEXtitle 3 6 2" xfId="35634" xr:uid="{8772D960-DE98-418F-944B-050CD9C1236D}"/>
    <cellStyle name="SAPBEXtitle 3 7" xfId="22598" xr:uid="{9052AD0F-2D51-4E68-90DD-21F51C1EC1C3}"/>
    <cellStyle name="SAPBEXtitle 3 7 2" xfId="35776" xr:uid="{61C534D5-A8CD-40FA-8624-BF94DEB4C4FE}"/>
    <cellStyle name="SAPBEXtitle 3 8" xfId="7093" xr:uid="{6F59588C-9F7D-48B3-A665-650F7945CAB4}"/>
    <cellStyle name="SAPBEXtitle 3 8 2" xfId="31309" xr:uid="{A86B2A85-0AD5-4628-B2F4-BFB69742B535}"/>
    <cellStyle name="SAPBEXtitle 3 9" xfId="29178" xr:uid="{93ED2354-00FE-4084-9B67-340A6DA7252F}"/>
    <cellStyle name="SAPBEXtitle 3 9 2" xfId="41776" xr:uid="{37066A60-473E-4745-8F78-E3A198EBD6F8}"/>
    <cellStyle name="SAPBEXtitle 4" xfId="13938" xr:uid="{0F1B2691-6740-45C0-B8A0-2EBB2AF9872E}"/>
    <cellStyle name="SAPBEXtitle 4 10" xfId="22535" xr:uid="{BAF7B8C3-841C-44F3-8B1A-E3E17299457D}"/>
    <cellStyle name="SAPBEXtitle 4 10 2" xfId="35720" xr:uid="{A86E87BD-D6A0-44A3-BB2F-1193AFEC1F94}"/>
    <cellStyle name="SAPBEXtitle 4 2" xfId="14950" xr:uid="{3394F74C-5305-4A38-AF13-63C7A9937AA3}"/>
    <cellStyle name="SAPBEXtitle 4 2 10" xfId="27763" xr:uid="{B9299B87-F5C9-4277-9546-15E363DA2DF5}"/>
    <cellStyle name="SAPBEXtitle 4 2 10 2" xfId="40484" xr:uid="{B246EAB0-EC23-4544-A959-4AE8E5E505D0}"/>
    <cellStyle name="SAPBEXtitle 4 2 11" xfId="31890" xr:uid="{D3A8F48E-7D03-4D30-ADF5-3A0492DE20C8}"/>
    <cellStyle name="SAPBEXtitle 4 2 2" xfId="23983" xr:uid="{4F1D19A4-E3C9-4970-AF63-51970AEAC6F9}"/>
    <cellStyle name="SAPBEXtitle 4 2 2 2" xfId="37097" xr:uid="{F361387B-9C0C-4E16-9BB7-5DD0DCA48984}"/>
    <cellStyle name="SAPBEXtitle 4 2 3" xfId="21127" xr:uid="{3906F053-434F-4BB6-B353-9F149973DF13}"/>
    <cellStyle name="SAPBEXtitle 4 2 3 2" xfId="34478" xr:uid="{C10271E1-3DDC-4DA8-A8DC-1976C1E3A09E}"/>
    <cellStyle name="SAPBEXtitle 4 2 4" xfId="7152" xr:uid="{0AC45BE4-85BA-4193-905A-F3F9AF0ADE43}"/>
    <cellStyle name="SAPBEXtitle 4 2 4 2" xfId="31363" xr:uid="{FF7F4090-0422-4F26-9687-F0CB8F72EEC2}"/>
    <cellStyle name="SAPBEXtitle 4 2 5" xfId="20738" xr:uid="{9CBDBE65-5272-4F17-B0BA-B9269E658C86}"/>
    <cellStyle name="SAPBEXtitle 4 2 5 2" xfId="34135" xr:uid="{43168696-B000-4C7B-BB4F-B39400DF217C}"/>
    <cellStyle name="SAPBEXtitle 4 2 6" xfId="25139" xr:uid="{531BBD77-54E7-48FC-B878-314410D470A1}"/>
    <cellStyle name="SAPBEXtitle 4 2 6 2" xfId="38155" xr:uid="{77EC4A1C-6D21-4D82-AA0F-E70B357E3E05}"/>
    <cellStyle name="SAPBEXtitle 4 2 7" xfId="19475" xr:uid="{2FDA3D8C-C250-4EB4-966E-A7320B36895D}"/>
    <cellStyle name="SAPBEXtitle 4 2 7 2" xfId="32994" xr:uid="{E0F61A16-D8DC-4BD1-9703-3015D29E648C}"/>
    <cellStyle name="SAPBEXtitle 4 2 8" xfId="6376" xr:uid="{62231E4A-E9A4-4C37-8303-A98D75EB506E}"/>
    <cellStyle name="SAPBEXtitle 4 2 8 2" xfId="30761" xr:uid="{BAE4A097-9479-4D7B-8569-DEE4E4E17726}"/>
    <cellStyle name="SAPBEXtitle 4 2 9" xfId="26418" xr:uid="{B85CEF84-5E36-4143-AB0E-712E5D35CFB0}"/>
    <cellStyle name="SAPBEXtitle 4 2 9 2" xfId="39291" xr:uid="{7AD13F82-ECFE-4C42-BBCE-0206110527C8}"/>
    <cellStyle name="SAPBEXtitle 4 3" xfId="23204" xr:uid="{E00E972B-80C8-4239-8EE9-6842EB86A70C}"/>
    <cellStyle name="SAPBEXtitle 4 3 2" xfId="36350" xr:uid="{6113EC65-301E-4577-A3AB-91C43BE93478}"/>
    <cellStyle name="SAPBEXtitle 4 4" xfId="24203" xr:uid="{82338395-9D7E-48D4-B9B9-5BEC8A9E1CCE}"/>
    <cellStyle name="SAPBEXtitle 4 4 2" xfId="37307" xr:uid="{71CAF304-9443-4371-BCF1-CEE117767B45}"/>
    <cellStyle name="SAPBEXtitle 4 5" xfId="6014" xr:uid="{D3C0FB89-42AC-4D73-85F0-0091810CF397}"/>
    <cellStyle name="SAPBEXtitle 4 5 2" xfId="30443" xr:uid="{FFDA4C98-F03B-4EFF-AEA2-1F515074E921}"/>
    <cellStyle name="SAPBEXtitle 4 6" xfId="26877" xr:uid="{47315046-49B0-429D-81E0-10A094F40FDE}"/>
    <cellStyle name="SAPBEXtitle 4 6 2" xfId="39708" xr:uid="{08B3FD9E-87EA-47AF-BF9F-01D0E056959F}"/>
    <cellStyle name="SAPBEXtitle 4 7" xfId="6870" xr:uid="{3D23EE59-0F6F-4FCB-BF49-4A0E72440F7B}"/>
    <cellStyle name="SAPBEXtitle 4 7 2" xfId="31110" xr:uid="{9BFE73E5-305A-487B-BF3A-D651AB5E4792}"/>
    <cellStyle name="SAPBEXtitle 4 8" xfId="26164" xr:uid="{73CBEE5D-0BEE-4614-A96C-1301B396240F}"/>
    <cellStyle name="SAPBEXtitle 4 8 2" xfId="39072" xr:uid="{4F6C491D-2CD2-4E71-ACA8-9598378B6DC9}"/>
    <cellStyle name="SAPBEXtitle 4 9" xfId="28340" xr:uid="{C6AEFD39-CBA8-4B03-87E9-3E8638FE2AE9}"/>
    <cellStyle name="SAPBEXtitle 4 9 2" xfId="41003" xr:uid="{06F230B4-BD0B-4032-8073-C22DF89875B4}"/>
    <cellStyle name="SAPBEXtitle 5" xfId="11760" xr:uid="{59588910-6E7C-43F7-B7E6-CD932E4146C5}"/>
    <cellStyle name="SAPBEXtitle 5 10" xfId="7211" xr:uid="{9BC9370D-333D-4497-AF4E-CA9345CD47CA}"/>
    <cellStyle name="SAPBEXtitle 5 10 2" xfId="31408" xr:uid="{FDF175A4-1525-406A-A6E8-D2C701D26B76}"/>
    <cellStyle name="SAPBEXtitle 5 2" xfId="21612" xr:uid="{911F92E7-E94F-460B-891D-E54821E4FBA4}"/>
    <cellStyle name="SAPBEXtitle 5 2 2" xfId="34936" xr:uid="{E459DD46-88E1-4CB9-B826-9CDDB5C26807}"/>
    <cellStyle name="SAPBEXtitle 5 3" xfId="21371" xr:uid="{9334AC1E-A192-4EA4-8759-B87CCEE0F975}"/>
    <cellStyle name="SAPBEXtitle 5 3 2" xfId="34710" xr:uid="{456C2127-122F-40DE-B485-4355F93ADC09}"/>
    <cellStyle name="SAPBEXtitle 5 4" xfId="22293" xr:uid="{49FD08DA-0CB4-406D-A604-3E261D8EB372}"/>
    <cellStyle name="SAPBEXtitle 5 4 2" xfId="35503" xr:uid="{73317D8B-67D7-4EBB-84FE-B10A5A367A26}"/>
    <cellStyle name="SAPBEXtitle 5 5" xfId="7021" xr:uid="{4A68EE6E-0299-47A3-A285-EF85FA28C58C}"/>
    <cellStyle name="SAPBEXtitle 5 5 2" xfId="31245" xr:uid="{518EE652-CB33-46EB-813F-98F376B887D3}"/>
    <cellStyle name="SAPBEXtitle 5 6" xfId="5929" xr:uid="{0B54F2FE-9FB0-4644-8FE9-A78526E072B0}"/>
    <cellStyle name="SAPBEXtitle 5 6 2" xfId="30384" xr:uid="{DC30D0E7-34D6-4B6C-A4C6-832E6E124565}"/>
    <cellStyle name="SAPBEXtitle 5 7" xfId="20331" xr:uid="{977AEC01-2EF4-442A-83F2-D37D8A054C3A}"/>
    <cellStyle name="SAPBEXtitle 5 7 2" xfId="33771" xr:uid="{523CEF0E-670B-4226-84C9-4301A06DB911}"/>
    <cellStyle name="SAPBEXtitle 5 8" xfId="25273" xr:uid="{C9101499-2378-454F-A02E-F662698BF0EC}"/>
    <cellStyle name="SAPBEXtitle 5 8 2" xfId="38276" xr:uid="{1E8C014A-4071-46E5-8A07-2825FA618C23}"/>
    <cellStyle name="SAPBEXtitle 5 9" xfId="25892" xr:uid="{E5A16703-9585-46E2-8B87-5073B3033F33}"/>
    <cellStyle name="SAPBEXtitle 5 9 2" xfId="38830" xr:uid="{B03D5F2E-C1A8-49C2-BFE3-A8E5A53A03B2}"/>
    <cellStyle name="SAPBEXundefined" xfId="3235" xr:uid="{A1C954E3-3D6F-433C-AFC7-8B448F42E8CE}"/>
    <cellStyle name="SAPBEXundefined 2" xfId="3236" xr:uid="{1FD2057A-F391-45EA-B60B-C3723A746259}"/>
    <cellStyle name="SAPBEXundefined 2 2" xfId="12101" xr:uid="{B0B19619-49EF-49B0-8421-9C9625B59F3A}"/>
    <cellStyle name="SAPBEXundefined 2 2 10" xfId="21044" xr:uid="{DEEA0C07-4907-4862-AD55-5DDDE5571F24}"/>
    <cellStyle name="SAPBEXundefined 2 2 10 2" xfId="34401" xr:uid="{A3AB838E-351A-4ECD-9838-67588FCE10C3}"/>
    <cellStyle name="SAPBEXundefined 2 2 2" xfId="11328" xr:uid="{E27EAC78-09A3-45CD-B581-05F8D06B4C1C}"/>
    <cellStyle name="SAPBEXundefined 2 2 2 10" xfId="28798" xr:uid="{9FEF2B9A-656B-453B-9909-B5555238FAE9}"/>
    <cellStyle name="SAPBEXundefined 2 2 2 10 2" xfId="41422" xr:uid="{FEB91A99-7A54-44ED-AB9F-A6813B432B8E}"/>
    <cellStyle name="SAPBEXundefined 2 2 2 11" xfId="31566" xr:uid="{01DBFB2E-F679-4807-ABDC-D0575D5FFB85}"/>
    <cellStyle name="SAPBEXundefined 2 2 2 2" xfId="21298" xr:uid="{ED09785E-E7E7-4F1B-A979-140C032AAE22}"/>
    <cellStyle name="SAPBEXundefined 2 2 2 2 2" xfId="34643" xr:uid="{F65A0B85-25EC-46B1-9D30-176E9C7406BC}"/>
    <cellStyle name="SAPBEXundefined 2 2 2 3" xfId="22373" xr:uid="{25035416-15A5-4250-9A08-210D99E5AB84}"/>
    <cellStyle name="SAPBEXundefined 2 2 2 3 2" xfId="35571" xr:uid="{85F445E6-7447-48DC-8A93-FB5DB302ADB5}"/>
    <cellStyle name="SAPBEXundefined 2 2 2 4" xfId="26948" xr:uid="{1C5B6DA8-1AFD-4DB2-846E-643F0414758E}"/>
    <cellStyle name="SAPBEXundefined 2 2 2 4 2" xfId="39767" xr:uid="{A2AF4711-C0CA-4264-9B13-5E34A61D8543}"/>
    <cellStyle name="SAPBEXundefined 2 2 2 5" xfId="22791" xr:uid="{01FFBB7A-C6E6-4EB9-B5B6-7E162F8F2188}"/>
    <cellStyle name="SAPBEXundefined 2 2 2 5 2" xfId="35954" xr:uid="{6EE09B6E-0ACB-4EF9-8899-E139E9E536B8}"/>
    <cellStyle name="SAPBEXundefined 2 2 2 6" xfId="20863" xr:uid="{83F8BBF1-79AA-4C49-94CF-0D3D97A9E9EA}"/>
    <cellStyle name="SAPBEXundefined 2 2 2 6 2" xfId="34242" xr:uid="{B3BC62CC-C9C6-4E5E-9E5A-AB4E06B8062C}"/>
    <cellStyle name="SAPBEXundefined 2 2 2 7" xfId="25466" xr:uid="{3AD5D347-7AFC-4AE0-9499-915CA347DEA5}"/>
    <cellStyle name="SAPBEXundefined 2 2 2 7 2" xfId="38445" xr:uid="{484521DE-854B-46F7-95D8-8E43D5E5A380}"/>
    <cellStyle name="SAPBEXundefined 2 2 2 8" xfId="6682" xr:uid="{9CCD8541-CAC7-4729-8FB9-EED40CD8DA17}"/>
    <cellStyle name="SAPBEXundefined 2 2 2 8 2" xfId="30980" xr:uid="{63CCBE42-9025-49B9-8D0D-3A7483B5B1F7}"/>
    <cellStyle name="SAPBEXundefined 2 2 2 9" xfId="29385" xr:uid="{EDBDB347-A4B8-45BC-BC20-EFDC416EA651}"/>
    <cellStyle name="SAPBEXundefined 2 2 2 9 2" xfId="41969" xr:uid="{92D5EE2C-29E6-4097-BD26-6E486581DEE3}"/>
    <cellStyle name="SAPBEXundefined 2 2 3" xfId="21885" xr:uid="{25BAD348-2191-4262-BF26-AA6DBA360E1B}"/>
    <cellStyle name="SAPBEXundefined 2 2 3 2" xfId="35118" xr:uid="{C049AED3-1BB3-4CB0-B3BE-307142E04F9B}"/>
    <cellStyle name="SAPBEXundefined 2 2 4" xfId="23372" xr:uid="{C4C55C54-E299-42C7-BCC4-6E2BE646680F}"/>
    <cellStyle name="SAPBEXundefined 2 2 4 2" xfId="36508" xr:uid="{0343BAF6-86F6-4706-B69F-C6CE78099C7C}"/>
    <cellStyle name="SAPBEXundefined 2 2 5" xfId="20004" xr:uid="{434B7C01-74FF-4851-9436-502AAEB3BC09}"/>
    <cellStyle name="SAPBEXundefined 2 2 5 2" xfId="33478" xr:uid="{7684A0AA-BAAF-4FE6-BC12-45AED0BA1E9D}"/>
    <cellStyle name="SAPBEXundefined 2 2 6" xfId="22432" xr:uid="{4C4881EF-9FB7-4120-895A-4B8E3262051A}"/>
    <cellStyle name="SAPBEXundefined 2 2 6 2" xfId="35624" xr:uid="{D45223BF-FF02-4997-B6E3-0DA1E7F0242A}"/>
    <cellStyle name="SAPBEXundefined 2 2 7" xfId="20457" xr:uid="{876ED072-191E-4BD0-A592-C62B87FD13E4}"/>
    <cellStyle name="SAPBEXundefined 2 2 7 2" xfId="33879" xr:uid="{667A5D19-5781-42FC-96F9-F3BE8DE5CE17}"/>
    <cellStyle name="SAPBEXundefined 2 2 8" xfId="29182" xr:uid="{1CCB0035-3774-4E7F-856F-5F12F5377055}"/>
    <cellStyle name="SAPBEXundefined 2 2 8 2" xfId="41779" xr:uid="{1FD517C4-53EC-47DA-AEB9-5F130C486AAD}"/>
    <cellStyle name="SAPBEXundefined 2 2 9" xfId="20084" xr:uid="{89805572-D64E-4CE8-A437-0FBF90C7D57C}"/>
    <cellStyle name="SAPBEXundefined 2 2 9 2" xfId="33549" xr:uid="{22E1A28D-B758-41A6-9B2E-A5720DF37412}"/>
    <cellStyle name="SAPBEXundefined 2 3" xfId="13941" xr:uid="{C0119638-8843-474F-B2B6-D11F76A605F1}"/>
    <cellStyle name="SAPBEXundefined 2 3 10" xfId="15158" xr:uid="{91EDBD7A-210B-4C5F-8ADC-C8534EDBCCC1}"/>
    <cellStyle name="SAPBEXundefined 2 3 10 2" xfId="32002" xr:uid="{01294956-E814-4D95-82D7-D7577FCA8E5E}"/>
    <cellStyle name="SAPBEXundefined 2 3 2" xfId="14953" xr:uid="{24682289-EDE7-4360-8149-94A2671448A6}"/>
    <cellStyle name="SAPBEXundefined 2 3 2 10" xfId="24358" xr:uid="{D505FE5E-CAC6-46EE-B8FB-DBF6453F305A}"/>
    <cellStyle name="SAPBEXundefined 2 3 2 10 2" xfId="37452" xr:uid="{7B1CE2F5-30F9-4687-8B80-8F81D100E5EF}"/>
    <cellStyle name="SAPBEXundefined 2 3 2 11" xfId="31893" xr:uid="{43542CE1-FF81-4FEC-8E04-0E98BEE57722}"/>
    <cellStyle name="SAPBEXundefined 2 3 2 2" xfId="23986" xr:uid="{DD2EF5BB-9506-4D2E-8946-C6903749BE9F}"/>
    <cellStyle name="SAPBEXundefined 2 3 2 2 2" xfId="37100" xr:uid="{2898EA17-C765-4995-894E-31529D8C3659}"/>
    <cellStyle name="SAPBEXundefined 2 3 2 3" xfId="6939" xr:uid="{2BF58391-7F2A-4482-B5EF-39DC59445B56}"/>
    <cellStyle name="SAPBEXundefined 2 3 2 3 2" xfId="31173" xr:uid="{548F3B52-B9B5-4B92-8C3D-438AF9ECD422}"/>
    <cellStyle name="SAPBEXundefined 2 3 2 4" xfId="18824" xr:uid="{759F2889-D3FA-4403-A82D-7A6B8B3AEBB5}"/>
    <cellStyle name="SAPBEXundefined 2 3 2 4 2" xfId="32410" xr:uid="{88F79EE7-6C49-430D-841D-417C00D1AF44}"/>
    <cellStyle name="SAPBEXundefined 2 3 2 5" xfId="5494" xr:uid="{61ED96B0-635E-4EFD-A09A-10D0595BEB10}"/>
    <cellStyle name="SAPBEXundefined 2 3 2 5 2" xfId="30016" xr:uid="{7C427D90-8619-4013-B449-A8E7B2C7B3BD}"/>
    <cellStyle name="SAPBEXundefined 2 3 2 6" xfId="26534" xr:uid="{5E27F584-1995-4B30-946C-783AD28E3D9E}"/>
    <cellStyle name="SAPBEXundefined 2 3 2 6 2" xfId="39399" xr:uid="{FC5DBDD3-B868-40C5-A15B-0785C54D23B6}"/>
    <cellStyle name="SAPBEXundefined 2 3 2 7" xfId="26147" xr:uid="{A2DD5157-048B-431C-B343-0ED58CE089B4}"/>
    <cellStyle name="SAPBEXundefined 2 3 2 7 2" xfId="39056" xr:uid="{E05A94D0-8027-486E-86BF-3594C624C1BA}"/>
    <cellStyle name="SAPBEXundefined 2 3 2 8" xfId="27276" xr:uid="{C633846F-1043-491B-BF94-60947CBF4022}"/>
    <cellStyle name="SAPBEXundefined 2 3 2 8 2" xfId="40058" xr:uid="{746740F5-F8B4-4619-B0F8-B83BE25748EF}"/>
    <cellStyle name="SAPBEXundefined 2 3 2 9" xfId="29078" xr:uid="{F0AD9988-BC81-42AE-91B8-3C6333540735}"/>
    <cellStyle name="SAPBEXundefined 2 3 2 9 2" xfId="41680" xr:uid="{D088BEFA-3D38-42F9-A0FD-90533ED6CE48}"/>
    <cellStyle name="SAPBEXundefined 2 3 3" xfId="23207" xr:uid="{4CE9B366-5A99-45CA-A603-E6D424953705}"/>
    <cellStyle name="SAPBEXundefined 2 3 3 2" xfId="36353" xr:uid="{1AECD5EF-4EC0-4D3E-8256-279B525C5CDB}"/>
    <cellStyle name="SAPBEXundefined 2 3 4" xfId="19146" xr:uid="{656C6CF6-2EB6-4082-BF45-B3F7451BAF89}"/>
    <cellStyle name="SAPBEXundefined 2 3 4 2" xfId="32708" xr:uid="{3C7E201C-FB85-4BD5-B09A-205625CA4336}"/>
    <cellStyle name="SAPBEXundefined 2 3 5" xfId="26322" xr:uid="{D03A9A6A-FC1B-4D72-8E58-F231EC8D7898}"/>
    <cellStyle name="SAPBEXundefined 2 3 5 2" xfId="39212" xr:uid="{E8BA02C6-7A06-42BE-ACE2-1D1C06FD4716}"/>
    <cellStyle name="SAPBEXundefined 2 3 6" xfId="19702" xr:uid="{7FA2DDA4-5977-4C53-89CF-3F5DCC133B8B}"/>
    <cellStyle name="SAPBEXundefined 2 3 6 2" xfId="33193" xr:uid="{1EC7C72C-92A1-41D8-A94C-05E52BF4543E}"/>
    <cellStyle name="SAPBEXundefined 2 3 7" xfId="21080" xr:uid="{F6E2DE20-76C3-43E8-B39E-EB2E43C272AD}"/>
    <cellStyle name="SAPBEXundefined 2 3 7 2" xfId="34434" xr:uid="{5156B164-C01C-4CAC-995B-2C626E6FF959}"/>
    <cellStyle name="SAPBEXundefined 2 3 8" xfId="20566" xr:uid="{54EEE7F0-4F10-4B88-A3FA-9251193CAE7A}"/>
    <cellStyle name="SAPBEXundefined 2 3 8 2" xfId="33979" xr:uid="{65F753FF-A792-4A59-A29C-6643F65EA549}"/>
    <cellStyle name="SAPBEXundefined 2 3 9" xfId="24482" xr:uid="{67561B3C-1839-417D-B136-BC15AB1514CA}"/>
    <cellStyle name="SAPBEXundefined 2 3 9 2" xfId="37563" xr:uid="{DB97AD4E-5CD3-427A-9F8A-59521A415F81}"/>
    <cellStyle name="SAPBEXundefined 2 4" xfId="11763" xr:uid="{8F281784-73F6-4A4E-9C9F-D4A00378B2FA}"/>
    <cellStyle name="SAPBEXundefined 2 4 2" xfId="21615" xr:uid="{1CDD4FB5-D2BB-49A5-B43B-4AACFB144574}"/>
    <cellStyle name="SAPBEXundefined 2 4 2 2" xfId="34939" xr:uid="{8A8091AF-CCFB-4502-A750-B1ED130E9272}"/>
    <cellStyle name="SAPBEXundefined 2 4 3" xfId="21370" xr:uid="{9755C4A6-7A75-40C0-964A-CE9652A8C314}"/>
    <cellStyle name="SAPBEXundefined 2 4 3 2" xfId="34709" xr:uid="{37A669BF-14A1-40D1-950F-46008A437C82}"/>
    <cellStyle name="SAPBEXundefined 2 4 4" xfId="6339" xr:uid="{B2394D6B-542E-4DC6-98D5-2AB30E5925E9}"/>
    <cellStyle name="SAPBEXundefined 2 4 4 2" xfId="30729" xr:uid="{2A4F2F60-58EC-47C8-838C-8148743BCD23}"/>
    <cellStyle name="SAPBEXundefined 2 4 5" xfId="4880" xr:uid="{F664AD03-EBF3-445B-851E-56C5B3CF66E6}"/>
    <cellStyle name="SAPBEXundefined 2 4 5 2" xfId="29856" xr:uid="{F70EC836-692F-4518-BC98-486EED70E5E1}"/>
    <cellStyle name="SAPBEXundefined 2 4 6" xfId="22259" xr:uid="{979E1FFF-102C-4054-8A04-2C2B32B368EF}"/>
    <cellStyle name="SAPBEXundefined 2 4 6 2" xfId="35471" xr:uid="{52615DE1-AD1C-4E8B-92A0-7B3C5D34FB00}"/>
    <cellStyle name="SAPBEXundefined 2 4 7" xfId="19614" xr:uid="{9728D0A0-2BBD-4CE1-8AEA-84E75A0AD7DA}"/>
    <cellStyle name="SAPBEXundefined 2 4 7 2" xfId="33115" xr:uid="{74D13516-DD3B-494C-81EF-5B68D72E9E4E}"/>
    <cellStyle name="SAPBEXundefined 2 4 8" xfId="29538" xr:uid="{6FF9D328-BD06-4D74-988D-6C6E5255B388}"/>
    <cellStyle name="SAPBEXundefined 2 4 8 2" xfId="42114" xr:uid="{0DA8A7A8-02B2-436A-81AC-2551238EE6F8}"/>
    <cellStyle name="SAPBEXundefined 2 4 9" xfId="26116" xr:uid="{8CAD5E7A-7ECE-463B-B8DA-B2DCEBF9AC39}"/>
    <cellStyle name="SAPBEXundefined 2 4 9 2" xfId="39026" xr:uid="{7E7AB4E1-D3C5-436A-8E41-3C587E8B93D8}"/>
    <cellStyle name="SAPBEXundefined 2 5" xfId="28221" xr:uid="{6F8B0067-BBD8-4D00-8783-B09513D1DE4C}"/>
    <cellStyle name="SAPBEXundefined 2 5 2" xfId="40894" xr:uid="{BB271070-ADF6-478D-B859-117914546D49}"/>
    <cellStyle name="SAPBEXundefined 3" xfId="12102" xr:uid="{E71CC2FA-FC00-439A-8CC8-339E856F05C8}"/>
    <cellStyle name="SAPBEXundefined 3 10" xfId="31576" xr:uid="{973ADF27-3181-4739-BF7A-3E758AC3CAE5}"/>
    <cellStyle name="SAPBEXundefined 3 2" xfId="21886" xr:uid="{58377F50-9D1D-4D0E-97D2-0CC51792081A}"/>
    <cellStyle name="SAPBEXundefined 3 2 2" xfId="35119" xr:uid="{46595DAC-F9E7-4C90-B290-418EB00B0644}"/>
    <cellStyle name="SAPBEXundefined 3 3" xfId="19907" xr:uid="{C5EB1D49-F885-4DBE-B82C-6F35BDF08F25}"/>
    <cellStyle name="SAPBEXundefined 3 3 2" xfId="33384" xr:uid="{DD913C37-154E-4BC0-ADBC-64B2D11D160F}"/>
    <cellStyle name="SAPBEXundefined 3 4" xfId="22265" xr:uid="{ECFB9DBA-8D22-4A91-8AE8-5EE00632850B}"/>
    <cellStyle name="SAPBEXundefined 3 4 2" xfId="35477" xr:uid="{EE138BDC-FA34-4B2F-A04C-BC536D14B11E}"/>
    <cellStyle name="SAPBEXundefined 3 5" xfId="7067" xr:uid="{59869BDE-37ED-4235-895A-943B73372F93}"/>
    <cellStyle name="SAPBEXundefined 3 5 2" xfId="31285" xr:uid="{730FD959-A49D-4CB4-8093-40B89E6F502F}"/>
    <cellStyle name="SAPBEXundefined 3 6" xfId="26752" xr:uid="{21280DD3-9394-46AE-8301-3E948C9A0AA1}"/>
    <cellStyle name="SAPBEXundefined 3 6 2" xfId="39597" xr:uid="{8F8AD5CB-89EF-4254-A26F-269115DC036D}"/>
    <cellStyle name="SAPBEXundefined 3 7" xfId="27235" xr:uid="{3092A008-5B69-4A29-872F-7849F9AF0555}"/>
    <cellStyle name="SAPBEXundefined 3 7 2" xfId="40021" xr:uid="{FFDD8309-4944-4C3D-AA40-C326E8542AF3}"/>
    <cellStyle name="SAPBEXundefined 3 8" xfId="28212" xr:uid="{8899EC9F-0F0F-4989-B489-C4D668111644}"/>
    <cellStyle name="SAPBEXundefined 3 8 2" xfId="40885" xr:uid="{62D9D953-B1F5-48C9-9669-9EC0267D2A59}"/>
    <cellStyle name="SAPBEXundefined 3 9" xfId="28813" xr:uid="{628A88B5-CAC4-49CC-A9C8-7F2843AA3288}"/>
    <cellStyle name="SAPBEXundefined 3 9 2" xfId="41436" xr:uid="{616C6CD6-F465-4287-8389-F1851B54B388}"/>
    <cellStyle name="SAPBEXundefined 4" xfId="13940" xr:uid="{4A9BBDF4-4A2C-44CA-97A6-6A84906AF0AA}"/>
    <cellStyle name="SAPBEXundefined 4 10" xfId="29446" xr:uid="{C40BB1F7-3D46-4263-9345-BD242D59DFA8}"/>
    <cellStyle name="SAPBEXundefined 4 10 2" xfId="42027" xr:uid="{C67DAC39-8538-45F7-9978-55706771D630}"/>
    <cellStyle name="SAPBEXundefined 4 2" xfId="14952" xr:uid="{550ABD2A-8B2D-4003-B908-0B2584FDE4DD}"/>
    <cellStyle name="SAPBEXundefined 4 2 10" xfId="24377" xr:uid="{83C8BC78-172F-4290-BBD7-4194C23E0D27}"/>
    <cellStyle name="SAPBEXundefined 4 2 10 2" xfId="37470" xr:uid="{1543819A-3976-4235-8F18-54A098A179C6}"/>
    <cellStyle name="SAPBEXundefined 4 2 11" xfId="31892" xr:uid="{0C267929-EAED-43E6-B86B-5B2C53B1FAA0}"/>
    <cellStyle name="SAPBEXundefined 4 2 2" xfId="23985" xr:uid="{FCC71AED-0788-4549-9DB7-CCF41CB83AC3}"/>
    <cellStyle name="SAPBEXundefined 4 2 2 2" xfId="37099" xr:uid="{650907B6-983E-4898-9A77-7829F4F84060}"/>
    <cellStyle name="SAPBEXundefined 4 2 3" xfId="19045" xr:uid="{E81BB930-9341-4923-9845-8D6673C84777}"/>
    <cellStyle name="SAPBEXundefined 4 2 3 2" xfId="32615" xr:uid="{A2299786-3A88-4A62-AF5D-ED0740F42648}"/>
    <cellStyle name="SAPBEXundefined 4 2 4" xfId="21040" xr:uid="{381CFF12-F6CA-4968-88BF-74E4EDCA8407}"/>
    <cellStyle name="SAPBEXundefined 4 2 4 2" xfId="34397" xr:uid="{E8578C58-9FED-47C6-9E77-D1C78641E4C8}"/>
    <cellStyle name="SAPBEXundefined 4 2 5" xfId="6326" xr:uid="{47A63AFF-9DE6-49DD-976E-A7ABFA145E92}"/>
    <cellStyle name="SAPBEXundefined 4 2 5 2" xfId="30717" xr:uid="{CA0C5B53-9794-4EE6-9988-5A8CC521F879}"/>
    <cellStyle name="SAPBEXundefined 4 2 6" xfId="19720" xr:uid="{C5C22731-F5FF-4994-8555-69114299A4CD}"/>
    <cellStyle name="SAPBEXundefined 4 2 6 2" xfId="33209" xr:uid="{755D5F34-91E1-4334-A601-C1794F310343}"/>
    <cellStyle name="SAPBEXundefined 4 2 7" xfId="6059" xr:uid="{5B132AF2-0404-4526-A5A8-C3B5820FED70}"/>
    <cellStyle name="SAPBEXundefined 4 2 7 2" xfId="30481" xr:uid="{50A5BCC7-F5C4-469B-A482-5C0C93400E9D}"/>
    <cellStyle name="SAPBEXundefined 4 2 8" xfId="6413" xr:uid="{096EC048-78A2-403F-82D3-F2934A7AFC69}"/>
    <cellStyle name="SAPBEXundefined 4 2 8 2" xfId="30793" xr:uid="{0DBE1121-3BD2-4D1E-8333-02B942096D2A}"/>
    <cellStyle name="SAPBEXundefined 4 2 9" xfId="28393" xr:uid="{01303DBA-DDF4-4A59-A7BF-3BBD5D3F06C9}"/>
    <cellStyle name="SAPBEXundefined 4 2 9 2" xfId="41054" xr:uid="{F9846E43-F858-4816-B396-D3A898B0F024}"/>
    <cellStyle name="SAPBEXundefined 4 3" xfId="23206" xr:uid="{0D66F62C-3A65-46BD-A46A-32CB0EDE9BCE}"/>
    <cellStyle name="SAPBEXundefined 4 3 2" xfId="36352" xr:uid="{C53E29CC-0737-4617-A7E7-9AF8D2ADC20A}"/>
    <cellStyle name="SAPBEXundefined 4 4" xfId="22311" xr:uid="{50E7D15B-563C-4284-BC7D-FEE52A7D60CB}"/>
    <cellStyle name="SAPBEXundefined 4 4 2" xfId="35520" xr:uid="{A2B88900-9624-412E-A6B8-1BB5549CFE0B}"/>
    <cellStyle name="SAPBEXundefined 4 5" xfId="20101" xr:uid="{3189F6F9-9FA4-439D-B4F2-437741FB2A23}"/>
    <cellStyle name="SAPBEXundefined 4 5 2" xfId="33564" xr:uid="{3852113A-D565-4601-AACA-3738DDEC501C}"/>
    <cellStyle name="SAPBEXundefined 4 6" xfId="22765" xr:uid="{32EE8BF1-C51D-45B2-A7D5-EB3FECCD9607}"/>
    <cellStyle name="SAPBEXundefined 4 6 2" xfId="35930" xr:uid="{772C900A-80D7-4086-8777-52E1F693751F}"/>
    <cellStyle name="SAPBEXundefined 4 7" xfId="18527" xr:uid="{99126C06-0401-4240-A721-E178F7CD02C0}"/>
    <cellStyle name="SAPBEXundefined 4 7 2" xfId="32135" xr:uid="{C376D839-E134-4211-83EB-7609121B9CA1}"/>
    <cellStyle name="SAPBEXundefined 4 8" xfId="23510" xr:uid="{83F6CEE7-5C53-4D1A-A8CB-BDBDE341EA51}"/>
    <cellStyle name="SAPBEXundefined 4 8 2" xfId="36643" xr:uid="{37D92F2B-523A-49CD-B215-43703843BD7E}"/>
    <cellStyle name="SAPBEXundefined 4 9" xfId="19369" xr:uid="{00F98DC6-8CAF-48B7-B725-B2A2A7215142}"/>
    <cellStyle name="SAPBEXundefined 4 9 2" xfId="32909" xr:uid="{13DCA559-36AE-4D65-AF49-BF7592E3338F}"/>
    <cellStyle name="SAPBEXundefined 5" xfId="11762" xr:uid="{D7242960-B4C7-4CC1-B618-EC45EEDF829F}"/>
    <cellStyle name="SAPBEXundefined 5 10" xfId="31572" xr:uid="{8D7923DF-2998-4215-8B8D-10D833E5F727}"/>
    <cellStyle name="SAPBEXundefined 5 2" xfId="21614" xr:uid="{53027E44-2351-48EB-B025-779EA362C967}"/>
    <cellStyle name="SAPBEXundefined 5 2 2" xfId="34938" xr:uid="{75B89A16-EC15-44A7-A94E-D2453CD2B6F8}"/>
    <cellStyle name="SAPBEXundefined 5 3" xfId="6113" xr:uid="{22F73ADB-E66A-46E0-BD05-0772E108F979}"/>
    <cellStyle name="SAPBEXundefined 5 3 2" xfId="30530" xr:uid="{6BC78E06-FE78-430D-B1AB-6D2AE48C498E}"/>
    <cellStyle name="SAPBEXundefined 5 4" xfId="21032" xr:uid="{59A25579-D7BD-4C42-B054-00FE0E5788CD}"/>
    <cellStyle name="SAPBEXundefined 5 4 2" xfId="34392" xr:uid="{9156EF61-BB8E-4993-B7AA-71F493614100}"/>
    <cellStyle name="SAPBEXundefined 5 5" xfId="6189" xr:uid="{50E62E23-BA42-4A70-BC1B-7D6CA5EF7CB0}"/>
    <cellStyle name="SAPBEXundefined 5 5 2" xfId="30602" xr:uid="{544B3AAB-919E-43C4-9A8C-BC0B96A1BC80}"/>
    <cellStyle name="SAPBEXundefined 5 6" xfId="21450" xr:uid="{986D5D3A-99BA-4011-BC8D-2FC04E878AAA}"/>
    <cellStyle name="SAPBEXundefined 5 6 2" xfId="34780" xr:uid="{F7A2CC08-F4E4-4B41-93E2-6BD404E0A927}"/>
    <cellStyle name="SAPBEXundefined 5 7" xfId="20986" xr:uid="{EA27DEB6-0995-48F6-9943-3CB0691E4496}"/>
    <cellStyle name="SAPBEXundefined 5 7 2" xfId="34350" xr:uid="{68D8FFDC-7665-4C11-BB1C-84BB9C1DA441}"/>
    <cellStyle name="SAPBEXundefined 5 8" xfId="5653" xr:uid="{672EF29E-1921-4ABD-AB71-F99B23CAD9A9}"/>
    <cellStyle name="SAPBEXundefined 5 8 2" xfId="30153" xr:uid="{3F81A9F0-70DF-4F2A-AA42-F47258220A14}"/>
    <cellStyle name="SAPBEXundefined 5 9" xfId="29345" xr:uid="{F4BCBD7A-61F5-4D95-9B32-D54477752675}"/>
    <cellStyle name="SAPBEXundefined 5 9 2" xfId="41930" xr:uid="{0950D48A-FED6-4EE8-AE2E-5B29F2B0A04B}"/>
    <cellStyle name="sd" xfId="3237" xr:uid="{D373F435-A92E-46DD-B29C-30E95B2B1212}"/>
    <cellStyle name="Sensitivity" xfId="3238" xr:uid="{F039361D-F1CA-4F7F-A6A6-426A4FC8E523}"/>
    <cellStyle name="Sensitivity 2" xfId="3239" xr:uid="{BCF6275E-3CAF-4A0A-8395-7B5928D8CD59}"/>
    <cellStyle name="Sensitivity 2 2" xfId="12100" xr:uid="{3C0AA08F-8CF7-475B-B0EA-E86862587FF9}"/>
    <cellStyle name="Sensitivity 2 2 10" xfId="7264" xr:uid="{0DA46584-D4B7-4EF4-8558-03E004D030C4}"/>
    <cellStyle name="Sensitivity 2 2 10 2" xfId="31453" xr:uid="{91275EA0-F102-46FE-BB6C-0B50FC3ECB0B}"/>
    <cellStyle name="Sensitivity 2 2 11" xfId="25003" xr:uid="{9B11AD87-1BC1-4037-85E2-8D6489EB250C}"/>
    <cellStyle name="Sensitivity 2 2 11 2" xfId="38033" xr:uid="{6D068648-A1D1-4DD3-9CB9-0EC07B5C1251}"/>
    <cellStyle name="Sensitivity 2 2 2" xfId="13367" xr:uid="{4A101E6E-E854-4D9E-82F5-F67B44E30CB4}"/>
    <cellStyle name="Sensitivity 2 2 2 10" xfId="7123" xr:uid="{6719FF36-FB02-4A5F-AD07-50A0179BF4A4}"/>
    <cellStyle name="Sensitivity 2 2 2 10 2" xfId="31337" xr:uid="{BE2088BF-8825-4586-8302-3C341836C4A9}"/>
    <cellStyle name="Sensitivity 2 2 2 11" xfId="31600" xr:uid="{DFCE1898-FB51-4DB3-A3B2-3BE74C89411D}"/>
    <cellStyle name="Sensitivity 2 2 2 2" xfId="22743" xr:uid="{72BAB2D4-A3E9-4F24-826F-402CA369E974}"/>
    <cellStyle name="Sensitivity 2 2 2 2 2" xfId="35913" xr:uid="{D2C22BB0-AD72-49A9-855E-8A142A0400F4}"/>
    <cellStyle name="Sensitivity 2 2 2 3" xfId="6503" xr:uid="{B1ECF4A7-2DAF-46F1-B5E8-E5F883226EC1}"/>
    <cellStyle name="Sensitivity 2 2 2 3 2" xfId="30847" xr:uid="{099CFE32-85EC-407F-8443-2A7F1E612A7B}"/>
    <cellStyle name="Sensitivity 2 2 2 4" xfId="18565" xr:uid="{8AD9EA3C-7814-4CC6-85FE-B6551FCF1CFC}"/>
    <cellStyle name="Sensitivity 2 2 2 4 2" xfId="32171" xr:uid="{C7A2C01B-9275-47B2-9ABB-CCF0579214DE}"/>
    <cellStyle name="Sensitivity 2 2 2 5" xfId="19265" xr:uid="{7837609A-DFFA-4752-80BE-1DB5E9D2EBD0}"/>
    <cellStyle name="Sensitivity 2 2 2 5 2" xfId="32815" xr:uid="{0F487546-EAF2-428B-A1B4-7869FF6C88F4}"/>
    <cellStyle name="Sensitivity 2 2 2 6" xfId="26851" xr:uid="{3A9417CD-2609-4507-86CB-3CD02235D3E6}"/>
    <cellStyle name="Sensitivity 2 2 2 6 2" xfId="39685" xr:uid="{81F278C8-545F-4A5C-A615-B7DD1DA1214A}"/>
    <cellStyle name="Sensitivity 2 2 2 7" xfId="7190" xr:uid="{0DB1A961-AC19-4F63-BA0B-4465B9BFD080}"/>
    <cellStyle name="Sensitivity 2 2 2 7 2" xfId="31390" xr:uid="{697DC6BA-695E-4018-8183-1D04DF58AC7D}"/>
    <cellStyle name="Sensitivity 2 2 2 8" xfId="27075" xr:uid="{E23AF3E6-1C59-4CEE-A225-CEC6EE859A34}"/>
    <cellStyle name="Sensitivity 2 2 2 8 2" xfId="39877" xr:uid="{901B6C35-2AC2-4242-97D4-106BEA113F3D}"/>
    <cellStyle name="Sensitivity 2 2 2 9" xfId="28902" xr:uid="{94E8FDF7-E67C-410F-9B59-DB63FA3796D4}"/>
    <cellStyle name="Sensitivity 2 2 2 9 2" xfId="41516" xr:uid="{FFE3A890-F399-4508-9A3B-7CA4616D1EEC}"/>
    <cellStyle name="Sensitivity 2 2 3" xfId="21884" xr:uid="{53D2F57A-28E2-44D8-A93F-6BC008168A07}"/>
    <cellStyle name="Sensitivity 2 2 3 2" xfId="35117" xr:uid="{65BA058B-AAF2-490D-8F95-DBE1E58FC78E}"/>
    <cellStyle name="Sensitivity 2 2 4" xfId="22665" xr:uid="{B73B2CEF-0C09-45A2-9D94-0BA3764BF2E3}"/>
    <cellStyle name="Sensitivity 2 2 4 2" xfId="35836" xr:uid="{564FD53F-C9C5-4E1F-BB53-2FEE464A25D8}"/>
    <cellStyle name="Sensitivity 2 2 5" xfId="24564" xr:uid="{BD304DD5-2C00-4F1F-884B-416773228A31}"/>
    <cellStyle name="Sensitivity 2 2 5 2" xfId="37637" xr:uid="{2960518F-64CC-4C78-9247-D2F5981B3B8F}"/>
    <cellStyle name="Sensitivity 2 2 6" xfId="24598" xr:uid="{D303A19D-A27E-4CE4-A4A4-0AAC5CC5154B}"/>
    <cellStyle name="Sensitivity 2 2 6 2" xfId="37664" xr:uid="{1A720FB7-347D-4BEF-9F57-B990A0725970}"/>
    <cellStyle name="Sensitivity 2 2 7" xfId="27896" xr:uid="{F10950BF-31E6-48A7-B460-A62927B535F9}"/>
    <cellStyle name="Sensitivity 2 2 7 2" xfId="40597" xr:uid="{60D00606-4AAA-4AC3-9F49-10C0FD4E30DA}"/>
    <cellStyle name="Sensitivity 2 2 8" xfId="25525" xr:uid="{CD3D8CAE-E046-4474-A826-35AF24F836DC}"/>
    <cellStyle name="Sensitivity 2 2 8 2" xfId="38498" xr:uid="{FB7ED92B-1100-4AB3-9061-A0F7EA6B1E52}"/>
    <cellStyle name="Sensitivity 2 2 9" xfId="26333" xr:uid="{B8766E28-5471-4492-A1F5-FF06C5B6E1A9}"/>
    <cellStyle name="Sensitivity 2 2 9 2" xfId="39219" xr:uid="{74737AD2-872A-4CDC-A4C9-D1E050E61FBD}"/>
    <cellStyle name="Sensitivity 2 3" xfId="13942" xr:uid="{D2C4F616-C2BA-44F6-BFB9-44884188B627}"/>
    <cellStyle name="Sensitivity 2 3 10" xfId="29582" xr:uid="{F51875B1-42AC-4D5B-B19A-F2CCFAC67732}"/>
    <cellStyle name="Sensitivity 2 3 10 2" xfId="42158" xr:uid="{DBCAB617-BBF1-479F-9E7C-37CD1F75084F}"/>
    <cellStyle name="Sensitivity 2 3 2" xfId="14954" xr:uid="{45F3F8F7-AF3E-4F5F-A6C7-51A42D147564}"/>
    <cellStyle name="Sensitivity 2 3 2 10" xfId="26466" xr:uid="{F5FCB050-38C7-4487-A01B-4DB8A65AE52B}"/>
    <cellStyle name="Sensitivity 2 3 2 10 2" xfId="39338" xr:uid="{FDDE649B-393B-45C0-BBA9-BE6E0F4F24EC}"/>
    <cellStyle name="Sensitivity 2 3 2 11" xfId="31894" xr:uid="{BB073D4D-C0D6-49E9-8D68-663B71374D66}"/>
    <cellStyle name="Sensitivity 2 3 2 2" xfId="23987" xr:uid="{7BFCA488-57A4-49BB-966D-091BFBF1A9FC}"/>
    <cellStyle name="Sensitivity 2 3 2 2 2" xfId="37101" xr:uid="{BCF60657-8212-4166-B4BC-B04490C6F6FA}"/>
    <cellStyle name="Sensitivity 2 3 2 3" xfId="21126" xr:uid="{FC146546-2D24-4506-B764-F2E43D6FA18F}"/>
    <cellStyle name="Sensitivity 2 3 2 3 2" xfId="34477" xr:uid="{AEA336EF-86AC-46CE-8A40-1726298432D8}"/>
    <cellStyle name="Sensitivity 2 3 2 4" xfId="18997" xr:uid="{A4A7F465-BC46-4750-836A-030645AAB223}"/>
    <cellStyle name="Sensitivity 2 3 2 4 2" xfId="32570" xr:uid="{EE1C508B-81BD-4F30-866C-4CDACB41EB7C}"/>
    <cellStyle name="Sensitivity 2 3 2 5" xfId="25991" xr:uid="{6D682198-2BC6-4FE8-B198-072DDDC37CEF}"/>
    <cellStyle name="Sensitivity 2 3 2 5 2" xfId="38914" xr:uid="{75BEA267-D9E7-49CF-B77B-FB9B92707EE9}"/>
    <cellStyle name="Sensitivity 2 3 2 6" xfId="20355" xr:uid="{EAF74D9C-C8FE-460C-8E3C-86450C77EDD7}"/>
    <cellStyle name="Sensitivity 2 3 2 6 2" xfId="33792" xr:uid="{AE002BCB-FE3D-426A-865E-BD46C9835081}"/>
    <cellStyle name="Sensitivity 2 3 2 7" xfId="27645" xr:uid="{71499445-DD25-4F11-BF68-242899F91C82}"/>
    <cellStyle name="Sensitivity 2 3 2 7 2" xfId="40382" xr:uid="{467378CE-BCC0-44FB-A49E-439307BB15BA}"/>
    <cellStyle name="Sensitivity 2 3 2 8" xfId="7266" xr:uid="{D908D451-A395-4DB9-A05E-7B8DBEC9F98D}"/>
    <cellStyle name="Sensitivity 2 3 2 8 2" xfId="31455" xr:uid="{AAC2F9AC-CA2B-473D-BA8B-FFD0509A24FE}"/>
    <cellStyle name="Sensitivity 2 3 2 9" xfId="19576" xr:uid="{59B33159-2297-4557-9FC9-479252BFB050}"/>
    <cellStyle name="Sensitivity 2 3 2 9 2" xfId="33084" xr:uid="{3B04299F-4C7C-4A9E-A76F-DDAC8DDD7E6D}"/>
    <cellStyle name="Sensitivity 2 3 3" xfId="23208" xr:uid="{90A31290-98D0-4AF2-8D71-F777D61EF156}"/>
    <cellStyle name="Sensitivity 2 3 3 2" xfId="36354" xr:uid="{218382E3-7365-4D7E-8098-E81CD9EBB2C6}"/>
    <cellStyle name="Sensitivity 2 3 4" xfId="6809" xr:uid="{1FB88659-5158-4CCC-8CE4-74C116F70D56}"/>
    <cellStyle name="Sensitivity 2 3 4 2" xfId="31055" xr:uid="{AD7354B2-631B-4314-A8D8-4497C4661E6C}"/>
    <cellStyle name="Sensitivity 2 3 5" xfId="24953" xr:uid="{891B81DB-2F97-4892-9896-73B287EEBC9C}"/>
    <cellStyle name="Sensitivity 2 3 5 2" xfId="37987" xr:uid="{B88B596A-31DB-4C12-AA0F-CE7A4FD8E199}"/>
    <cellStyle name="Sensitivity 2 3 6" xfId="26525" xr:uid="{E61465FF-E363-402D-9519-6FCDF61CDF41}"/>
    <cellStyle name="Sensitivity 2 3 6 2" xfId="39391" xr:uid="{1C6CF307-18A1-4350-BA0D-649076151DE9}"/>
    <cellStyle name="Sensitivity 2 3 7" xfId="6330" xr:uid="{55B6F8CB-79B5-4D1F-B3D1-E9B0D0032A37}"/>
    <cellStyle name="Sensitivity 2 3 7 2" xfId="30721" xr:uid="{BDCA5E83-9636-4640-A435-8E2237AD6563}"/>
    <cellStyle name="Sensitivity 2 3 8" xfId="26169" xr:uid="{407BD2D3-ABFF-4075-BAAE-70795B93937F}"/>
    <cellStyle name="Sensitivity 2 3 8 2" xfId="39077" xr:uid="{37269FB8-89CC-448C-9796-195714488132}"/>
    <cellStyle name="Sensitivity 2 3 9" xfId="27905" xr:uid="{886A6076-A48A-4F5D-8DC4-1020F0B6C742}"/>
    <cellStyle name="Sensitivity 2 3 9 2" xfId="40605" xr:uid="{2528AF36-B049-4A8C-A8EA-8F8A9D68903A}"/>
    <cellStyle name="Sensitivity 2 4" xfId="11764" xr:uid="{9F48FEB1-435D-423C-B123-4A97BBE690BE}"/>
    <cellStyle name="Sensitivity 2 4 10" xfId="28806" xr:uid="{9D372120-CCE1-4176-BE09-D77460C0A59A}"/>
    <cellStyle name="Sensitivity 2 4 10 2" xfId="41429" xr:uid="{B5FC9099-1984-4D8B-91C4-DF4CCDCFAAA8}"/>
    <cellStyle name="Sensitivity 2 4 2" xfId="21616" xr:uid="{A209DE72-5D16-4E12-9B37-F18AB8F96F13}"/>
    <cellStyle name="Sensitivity 2 4 2 2" xfId="34940" xr:uid="{E52FFAFA-FBC8-4373-859B-59322E7B92C0}"/>
    <cellStyle name="Sensitivity 2 4 3" xfId="23041" xr:uid="{704DC7BC-E785-472B-840F-B39559858370}"/>
    <cellStyle name="Sensitivity 2 4 3 2" xfId="36190" xr:uid="{406820F0-4981-452F-A92C-D97407203A0C}"/>
    <cellStyle name="Sensitivity 2 4 4" xfId="19128" xr:uid="{FA101DB4-2980-45F7-A96F-74A6598ECE40}"/>
    <cellStyle name="Sensitivity 2 4 4 2" xfId="32691" xr:uid="{68F97629-DF36-4417-A220-4DB0C97A46DA}"/>
    <cellStyle name="Sensitivity 2 4 5" xfId="18540" xr:uid="{D1AF8057-EA10-4198-9C05-F6F4B96E28B1}"/>
    <cellStyle name="Sensitivity 2 4 5 2" xfId="32146" xr:uid="{2BDBCF5D-3E04-4F97-8DB0-1272AC96CFA8}"/>
    <cellStyle name="Sensitivity 2 4 6" xfId="19223" xr:uid="{6EAB2781-71CD-4A5E-8CF2-9DF1E011821A}"/>
    <cellStyle name="Sensitivity 2 4 6 2" xfId="32775" xr:uid="{59FBEBF9-3D71-4054-BC0A-DB0033918320}"/>
    <cellStyle name="Sensitivity 2 4 7" xfId="24779" xr:uid="{810EA937-64AA-4287-8623-2EDF774192DA}"/>
    <cellStyle name="Sensitivity 2 4 7 2" xfId="37827" xr:uid="{23A71828-B64A-4AD0-8563-03E815A2EEB6}"/>
    <cellStyle name="Sensitivity 2 4 8" xfId="22475" xr:uid="{9A7FDB0B-6531-4438-A38F-9CD343AC65FB}"/>
    <cellStyle name="Sensitivity 2 4 8 2" xfId="35663" xr:uid="{545A1924-CE2A-4E1C-BD84-0128C19C6D2B}"/>
    <cellStyle name="Sensitivity 2 4 9" xfId="29383" xr:uid="{9C01CCB8-8420-4DD3-BEE0-C949EF04E79D}"/>
    <cellStyle name="Sensitivity 2 4 9 2" xfId="41967" xr:uid="{166ABD07-B469-43D4-A467-9457563B8C0A}"/>
    <cellStyle name="sf" xfId="3240" xr:uid="{1676E5B0-9570-4016-B253-337AC0E6E0B7}"/>
    <cellStyle name="sff" xfId="3241" xr:uid="{25C21447-EBFB-4B28-9A58-04E9FE60AB1F}"/>
    <cellStyle name="SHADEDSTORES" xfId="10158" xr:uid="{95694206-2A4D-4DA0-A962-E2FF5A6C311E}"/>
    <cellStyle name="SHADEDSTORES 10" xfId="24172" xr:uid="{319CBF49-CFBD-4BD5-B394-435E7E5D0A87}"/>
    <cellStyle name="SHADEDSTORES 10 2" xfId="37279" xr:uid="{21E20967-6FB5-4DD9-A61B-42211691BE0E}"/>
    <cellStyle name="SHADEDSTORES 11" xfId="27120" xr:uid="{CE1A8BD8-53C9-4C6A-A75D-E0BDE9667A43}"/>
    <cellStyle name="SHADEDSTORES 11 2" xfId="39918" xr:uid="{9C8A3B45-2C8E-4D36-8F21-FC4CE31143B2}"/>
    <cellStyle name="SHADEDSTORES 12" xfId="25278" xr:uid="{367A2738-49D1-42CF-905D-608351A14EF5}"/>
    <cellStyle name="SHADEDSTORES 12 2" xfId="38280" xr:uid="{7854C8FF-9A82-415C-850A-25A94B3AA322}"/>
    <cellStyle name="SHADEDSTORES 13" xfId="18979" xr:uid="{8BB8D9D4-33D1-4396-962C-3165D16189E7}"/>
    <cellStyle name="SHADEDSTORES 13 2" xfId="32555" xr:uid="{EAECE164-70A0-4CC3-8B1E-ECC136D66B6E}"/>
    <cellStyle name="SHADEDSTORES 14" xfId="7001" xr:uid="{49A806D0-D05F-4DB8-8F8E-33940DD2E0C7}"/>
    <cellStyle name="SHADEDSTORES 14 2" xfId="31231" xr:uid="{B4EE0570-EC85-4FE2-8365-4829BCF01526}"/>
    <cellStyle name="SHADEDSTORES 2" xfId="10371" xr:uid="{132617CC-AFF2-497A-BD4A-1FA6BF9FBC74}"/>
    <cellStyle name="SHADEDSTORES 2 10" xfId="26455" xr:uid="{2E78224D-ED89-4A0E-B077-E7A6DF0E59FF}"/>
    <cellStyle name="SHADEDSTORES 2 10 2" xfId="39327" xr:uid="{A2BCA531-DCBD-4B7E-AE6F-B23D2B034D20}"/>
    <cellStyle name="SHADEDSTORES 2 11" xfId="6817" xr:uid="{12E36AA3-6BAD-4F2D-A953-28834178FD82}"/>
    <cellStyle name="SHADEDSTORES 2 11 2" xfId="31063" xr:uid="{F9FCAEBA-5581-4FCF-8A37-B95F36D4FF21}"/>
    <cellStyle name="SHADEDSTORES 2 12" xfId="24327" xr:uid="{F3272659-55E1-401E-945E-30AC2E49C3AA}"/>
    <cellStyle name="SHADEDSTORES 2 12 2" xfId="37422" xr:uid="{5904A915-9CD7-4C91-A996-B4475809FB4E}"/>
    <cellStyle name="SHADEDSTORES 2 13" xfId="24674" xr:uid="{5A7F0EF8-14A9-4132-9F76-C872B37C8051}"/>
    <cellStyle name="SHADEDSTORES 2 13 2" xfId="37732" xr:uid="{C09C34C3-72D4-4DE2-9AAE-3F102941F11B}"/>
    <cellStyle name="SHADEDSTORES 2 2" xfId="13681" xr:uid="{DFF3F9F2-FE24-4A0D-A991-EF03C61868DA}"/>
    <cellStyle name="SHADEDSTORES 2 2 10" xfId="27818" xr:uid="{F00C3F7A-2F94-4E9E-875F-1CA3998484DC}"/>
    <cellStyle name="SHADEDSTORES 2 2 10 2" xfId="40527" xr:uid="{DB5E6E7D-32B5-4F6C-B244-7AAED2D20772}"/>
    <cellStyle name="SHADEDSTORES 2 2 2" xfId="14801" xr:uid="{10561FC5-EE74-4B07-BBD0-A071780AF6C7}"/>
    <cellStyle name="SHADEDSTORES 2 2 2 10" xfId="28315" xr:uid="{49216CA2-304A-4952-AF08-A9FDD60067F4}"/>
    <cellStyle name="SHADEDSTORES 2 2 2 10 2" xfId="40980" xr:uid="{D03E2DD8-F1C9-421C-A3CC-82636481671D}"/>
    <cellStyle name="SHADEDSTORES 2 2 2 11" xfId="31741" xr:uid="{015ED34A-5658-4F2B-B951-7FF75BCC0785}"/>
    <cellStyle name="SHADEDSTORES 2 2 2 2" xfId="23834" xr:uid="{B1E20F8C-682B-447C-BD9D-185FCB35269A}"/>
    <cellStyle name="SHADEDSTORES 2 2 2 2 2" xfId="36948" xr:uid="{F3B716B4-E022-4702-87AE-37D30D4A4A1E}"/>
    <cellStyle name="SHADEDSTORES 2 2 2 3" xfId="22217" xr:uid="{E47FD259-841D-4BBF-8D61-010A3BF0E45E}"/>
    <cellStyle name="SHADEDSTORES 2 2 2 3 2" xfId="35432" xr:uid="{5845D54D-3CA2-4817-A9E1-EA7DA612CE38}"/>
    <cellStyle name="SHADEDSTORES 2 2 2 4" xfId="18801" xr:uid="{B4772965-3E5C-40DD-AE5B-4C155CB8B60C}"/>
    <cellStyle name="SHADEDSTORES 2 2 2 4 2" xfId="32387" xr:uid="{12BF489E-CACD-42CE-A4B8-1173266DA9B2}"/>
    <cellStyle name="SHADEDSTORES 2 2 2 5" xfId="22613" xr:uid="{28429E5A-05A3-481C-9AC4-836601C14561}"/>
    <cellStyle name="SHADEDSTORES 2 2 2 5 2" xfId="35790" xr:uid="{37964A08-16F0-4C16-A43F-C374D57F559A}"/>
    <cellStyle name="SHADEDSTORES 2 2 2 6" xfId="24096" xr:uid="{25E89DAC-150C-4275-A80D-A97C84DEC2EC}"/>
    <cellStyle name="SHADEDSTORES 2 2 2 6 2" xfId="37210" xr:uid="{A9F6901A-883C-4D71-9A0D-CBBE08A1E141}"/>
    <cellStyle name="SHADEDSTORES 2 2 2 7" xfId="28268" xr:uid="{37CDCDB9-B8CA-42E8-83BF-8257A45C197B}"/>
    <cellStyle name="SHADEDSTORES 2 2 2 7 2" xfId="40936" xr:uid="{2CB89D80-DC4E-42D6-B658-92EA9B21EDD5}"/>
    <cellStyle name="SHADEDSTORES 2 2 2 8" xfId="27586" xr:uid="{DC33175F-8C97-48BC-9E54-1328F72E9EE7}"/>
    <cellStyle name="SHADEDSTORES 2 2 2 8 2" xfId="40336" xr:uid="{A002A837-F023-4D62-90B0-E0DCFD8EF162}"/>
    <cellStyle name="SHADEDSTORES 2 2 2 9" xfId="22910" xr:uid="{5017794A-13D4-41DE-BA7A-CE402F421243}"/>
    <cellStyle name="SHADEDSTORES 2 2 2 9 2" xfId="36061" xr:uid="{A56F8469-BAFE-4F1A-A643-42F081A0D2EE}"/>
    <cellStyle name="SHADEDSTORES 2 2 3" xfId="22993" xr:uid="{3F128CDC-094F-40C4-A293-F44E2AA5BDED}"/>
    <cellStyle name="SHADEDSTORES 2 2 3 2" xfId="36143" xr:uid="{EDA00CC5-6B8C-474F-A4DF-3B56BE2987B3}"/>
    <cellStyle name="SHADEDSTORES 2 2 4" xfId="6671" xr:uid="{BEE74997-95C7-41EE-AB91-4F6468C235CA}"/>
    <cellStyle name="SHADEDSTORES 2 2 4 2" xfId="30972" xr:uid="{C0A0AFE3-C1DC-4410-80B0-9351768F5134}"/>
    <cellStyle name="SHADEDSTORES 2 2 5" xfId="22469" xr:uid="{A3593B3A-F705-40E5-A56F-E9B702CFF0B3}"/>
    <cellStyle name="SHADEDSTORES 2 2 5 2" xfId="35657" xr:uid="{43A5C4FA-31DA-43E3-A28F-EB5E2AE90345}"/>
    <cellStyle name="SHADEDSTORES 2 2 6" xfId="20352" xr:uid="{8B5827D8-B5CF-4578-978E-12F28ABFD3FE}"/>
    <cellStyle name="SHADEDSTORES 2 2 6 2" xfId="33789" xr:uid="{830A3EA9-703F-4940-A198-C7D13F9E7F6C}"/>
    <cellStyle name="SHADEDSTORES 2 2 7" xfId="19829" xr:uid="{8280150F-2ACB-4B97-8A44-93863C81423F}"/>
    <cellStyle name="SHADEDSTORES 2 2 7 2" xfId="33312" xr:uid="{22616D3E-3FA3-44B0-89B8-A860EA56CA47}"/>
    <cellStyle name="SHADEDSTORES 2 2 8" xfId="27405" xr:uid="{40BEA34A-D672-477F-987E-3435454C9F10}"/>
    <cellStyle name="SHADEDSTORES 2 2 8 2" xfId="40175" xr:uid="{35FE37F7-5939-40A1-82C5-2CB996F09671}"/>
    <cellStyle name="SHADEDSTORES 2 2 9" xfId="28618" xr:uid="{95E34EFC-A8A2-416D-9D92-A0271CE92373}"/>
    <cellStyle name="SHADEDSTORES 2 2 9 2" xfId="41250" xr:uid="{25B7075B-19C1-433C-AA8D-DD2700EBC80E}"/>
    <cellStyle name="SHADEDSTORES 2 3" xfId="14397" xr:uid="{F93FDE02-69BF-4BAE-B9BB-9BDEE2D458A3}"/>
    <cellStyle name="SHADEDSTORES 2 3 10" xfId="20038" xr:uid="{1014ABC3-75BC-4AB0-8EE5-EB223E66A0CF}"/>
    <cellStyle name="SHADEDSTORES 2 3 10 2" xfId="33511" xr:uid="{85C8FFCC-B3E9-40C2-8A8B-2DD08A54E5F4}"/>
    <cellStyle name="SHADEDSTORES 2 3 2" xfId="15058" xr:uid="{5A85071B-EE85-4C09-A84D-A39A226768D4}"/>
    <cellStyle name="SHADEDSTORES 2 3 2 10" xfId="25282" xr:uid="{DA03FB4F-ECC6-4B35-A142-FD1D7C4CF6DD}"/>
    <cellStyle name="SHADEDSTORES 2 3 2 10 2" xfId="38284" xr:uid="{B7367959-F0C4-40BC-8BD0-3E456BE3C5C6}"/>
    <cellStyle name="SHADEDSTORES 2 3 2 11" xfId="31998" xr:uid="{BBB2826C-FF8B-4E59-BC9E-0D13C842AC58}"/>
    <cellStyle name="SHADEDSTORES 2 3 2 2" xfId="24091" xr:uid="{FF067C40-05D8-4565-9AFA-A05FF85D0532}"/>
    <cellStyle name="SHADEDSTORES 2 3 2 2 2" xfId="37205" xr:uid="{9600F3D4-0121-4831-9F4A-04C619AEFFE5}"/>
    <cellStyle name="SHADEDSTORES 2 3 2 3" xfId="22187" xr:uid="{5204C4C8-6BD5-44C3-A500-997267D0CC8E}"/>
    <cellStyle name="SHADEDSTORES 2 3 2 3 2" xfId="35402" xr:uid="{85DA12AD-07A7-46D0-A3A9-B47FC077ADB4}"/>
    <cellStyle name="SHADEDSTORES 2 3 2 4" xfId="20962" xr:uid="{F6CC33CD-9343-4169-BBE2-8A0CC4F01DFA}"/>
    <cellStyle name="SHADEDSTORES 2 3 2 4 2" xfId="34330" xr:uid="{B1116C60-E4F3-4D3A-A0BF-0B76D9083A09}"/>
    <cellStyle name="SHADEDSTORES 2 3 2 5" xfId="21031" xr:uid="{D26C6CB3-A3DA-4D0C-A7DC-F4624655E882}"/>
    <cellStyle name="SHADEDSTORES 2 3 2 5 2" xfId="34391" xr:uid="{476942BF-3CF2-4A6E-A2CB-6FB27E52C4E0}"/>
    <cellStyle name="SHADEDSTORES 2 3 2 6" xfId="27869" xr:uid="{7B1F212F-C49E-42F7-B81F-815EA6847A76}"/>
    <cellStyle name="SHADEDSTORES 2 3 2 6 2" xfId="40572" xr:uid="{53159775-6369-43B7-A58D-D5DB2D51D4D2}"/>
    <cellStyle name="SHADEDSTORES 2 3 2 7" xfId="22995" xr:uid="{CA778289-4A2A-4E33-8635-28611EDA544B}"/>
    <cellStyle name="SHADEDSTORES 2 3 2 7 2" xfId="36145" xr:uid="{04B87DE9-8CAA-4536-8B15-C7FF7F5FA712}"/>
    <cellStyle name="SHADEDSTORES 2 3 2 8" xfId="28042" xr:uid="{361FDF7D-3867-4947-A734-5C27580929C2}"/>
    <cellStyle name="SHADEDSTORES 2 3 2 8 2" xfId="40728" xr:uid="{E6E67F2C-58A5-431F-9783-B63E9BFC08F3}"/>
    <cellStyle name="SHADEDSTORES 2 3 2 9" xfId="23025" xr:uid="{1D68447A-4D0C-45D3-B08E-FA9B2D961D70}"/>
    <cellStyle name="SHADEDSTORES 2 3 2 9 2" xfId="36174" xr:uid="{675C336B-8730-49DC-8119-B65A493F0556}"/>
    <cellStyle name="SHADEDSTORES 2 3 3" xfId="23535" xr:uid="{19F2E034-5E2B-4436-BD0D-F81844B80D7C}"/>
    <cellStyle name="SHADEDSTORES 2 3 3 2" xfId="36668" xr:uid="{0AD2FBAB-6D3B-4189-9D6A-8C395E422D64}"/>
    <cellStyle name="SHADEDSTORES 2 3 4" xfId="25179" xr:uid="{B7BA981C-A48F-43EF-B708-F29D473601A0}"/>
    <cellStyle name="SHADEDSTORES 2 3 4 2" xfId="38191" xr:uid="{85E3563A-96A8-4A89-A51D-0E9DE4A6E79F}"/>
    <cellStyle name="SHADEDSTORES 2 3 5" xfId="18763" xr:uid="{8C42DBBB-47A9-4296-8027-0355BAE3DEA8}"/>
    <cellStyle name="SHADEDSTORES 2 3 5 2" xfId="32355" xr:uid="{E41916F8-8E9D-4761-8BA7-EBDF9382CE92}"/>
    <cellStyle name="SHADEDSTORES 2 3 6" xfId="6371" xr:uid="{172CDD16-26FB-4048-8D43-1BB661DC7765}"/>
    <cellStyle name="SHADEDSTORES 2 3 6 2" xfId="30756" xr:uid="{0D90DB27-07FF-4F33-8A37-F63CF75828EF}"/>
    <cellStyle name="SHADEDSTORES 2 3 7" xfId="23263" xr:uid="{B1EAE864-15A5-45C3-A3AE-9C578423A8E6}"/>
    <cellStyle name="SHADEDSTORES 2 3 7 2" xfId="36408" xr:uid="{770E9349-6343-49CC-A35A-925F109F063F}"/>
    <cellStyle name="SHADEDSTORES 2 3 8" xfId="27604" xr:uid="{CB5688AF-294C-42A3-A325-F7F785A2BE0E}"/>
    <cellStyle name="SHADEDSTORES 2 3 8 2" xfId="40351" xr:uid="{D355453F-D0CF-49BB-ABBB-C5690347D6F1}"/>
    <cellStyle name="SHADEDSTORES 2 3 9" xfId="28449" xr:uid="{D0B33B7E-1AE4-46F5-9D19-D7A37AE03D8E}"/>
    <cellStyle name="SHADEDSTORES 2 3 9 2" xfId="41102" xr:uid="{7202068B-8B57-44A5-825E-99323D8106AA}"/>
    <cellStyle name="SHADEDSTORES 2 4" xfId="14724" xr:uid="{4FD34B61-F31D-41D7-A597-5EAE69A81CCA}"/>
    <cellStyle name="SHADEDSTORES 2 4 10" xfId="28919" xr:uid="{0AD75FD4-F058-4311-A571-3F2EF5477F2F}"/>
    <cellStyle name="SHADEDSTORES 2 4 10 2" xfId="41531" xr:uid="{82FC0CCE-D8D1-4F1B-822A-AE52E4EB4202}"/>
    <cellStyle name="SHADEDSTORES 2 4 11" xfId="31664" xr:uid="{06FBED1D-E346-4E0F-BA60-CC35A3B42AB3}"/>
    <cellStyle name="SHADEDSTORES 2 4 2" xfId="23757" xr:uid="{D7F97080-B1C3-4163-9504-9F7D48F5C85E}"/>
    <cellStyle name="SHADEDSTORES 2 4 2 2" xfId="36871" xr:uid="{638D820F-6989-4E12-B74D-4907A8F1E9C1}"/>
    <cellStyle name="SHADEDSTORES 2 4 3" xfId="24277" xr:uid="{0C988A3D-33E6-4995-96CA-94814D709C43}"/>
    <cellStyle name="SHADEDSTORES 2 4 3 2" xfId="37373" xr:uid="{589C2BCD-ABEB-4470-9DBA-6815A025D393}"/>
    <cellStyle name="SHADEDSTORES 2 4 4" xfId="19989" xr:uid="{7D94B2D4-8A7E-4286-A194-96129AC2A90C}"/>
    <cellStyle name="SHADEDSTORES 2 4 4 2" xfId="33463" xr:uid="{9BA9C8AD-87A8-41F6-AB62-75995A55B86F}"/>
    <cellStyle name="SHADEDSTORES 2 4 5" xfId="26558" xr:uid="{40D60B52-112F-434C-90F0-C113AF028489}"/>
    <cellStyle name="SHADEDSTORES 2 4 5 2" xfId="39418" xr:uid="{65B06FD2-8DB7-448A-B4CF-3BE058C6FC99}"/>
    <cellStyle name="SHADEDSTORES 2 4 6" xfId="6250" xr:uid="{F4234553-3EAD-4313-BAC7-ED97161713D7}"/>
    <cellStyle name="SHADEDSTORES 2 4 6 2" xfId="30652" xr:uid="{709B5F84-1D67-4231-8DE0-BD78A4B7CCE2}"/>
    <cellStyle name="SHADEDSTORES 2 4 7" xfId="24919" xr:uid="{AB0DF4BF-7A8B-4F3E-85F2-BF9DCDEABA0E}"/>
    <cellStyle name="SHADEDSTORES 2 4 7 2" xfId="37954" xr:uid="{771A4F86-53CC-4527-8292-6448965D2F37}"/>
    <cellStyle name="SHADEDSTORES 2 4 8" xfId="27769" xr:uid="{7FEA9508-1C33-4593-8DE9-C460CE1F6BB7}"/>
    <cellStyle name="SHADEDSTORES 2 4 8 2" xfId="40489" xr:uid="{05917A72-9093-4EF5-97DD-E665DF84EC8B}"/>
    <cellStyle name="SHADEDSTORES 2 4 9" xfId="28493" xr:uid="{8A977DCA-D35F-4EA0-A643-BE34C5E6E402}"/>
    <cellStyle name="SHADEDSTORES 2 4 9 2" xfId="41142" xr:uid="{FE2A3371-F7A3-44ED-A9FB-57305F941E06}"/>
    <cellStyle name="SHADEDSTORES 2 5" xfId="18027" xr:uid="{BAE8583D-C1B5-42B5-9CA8-B0B31D283107}"/>
    <cellStyle name="SHADEDSTORES 2 5 10" xfId="29830" xr:uid="{D1C90B2F-41EB-43FC-AA09-C5CE98C787D2}"/>
    <cellStyle name="SHADEDSTORES 2 5 10 2" xfId="42396" xr:uid="{0A0F9ABD-3258-4262-8638-55B0A31DFBE0}"/>
    <cellStyle name="SHADEDSTORES 2 5 11" xfId="32098" xr:uid="{80187709-31D0-429B-B8DB-791E32DEBF2E}"/>
    <cellStyle name="SHADEDSTORES 2 5 2" xfId="25844" xr:uid="{227ADF5D-6B93-4158-97FE-F723A85948B1}"/>
    <cellStyle name="SHADEDSTORES 2 5 2 2" xfId="38786" xr:uid="{EFE5DF5D-06F2-4465-9527-3EACC235390D}"/>
    <cellStyle name="SHADEDSTORES 2 5 3" xfId="26728" xr:uid="{9EBE52CA-549B-4D31-A247-A615AB47F70D}"/>
    <cellStyle name="SHADEDSTORES 2 5 3 2" xfId="39575" xr:uid="{B964C935-0FFD-4884-B44A-8C5FE16FBE87}"/>
    <cellStyle name="SHADEDSTORES 2 5 4" xfId="27461" xr:uid="{1B80EF5C-099E-4A11-94A8-0A500BE21D75}"/>
    <cellStyle name="SHADEDSTORES 2 5 4 2" xfId="40228" xr:uid="{19977A43-C4DE-4C7C-AB5B-2706058432FD}"/>
    <cellStyle name="SHADEDSTORES 2 5 5" xfId="28185" xr:uid="{1025F04B-BDC1-4B67-ABF2-551D3B3B29AE}"/>
    <cellStyle name="SHADEDSTORES 2 5 5 2" xfId="40862" xr:uid="{AFF2FC7A-15F4-4C8C-A22B-017206BC5F5B}"/>
    <cellStyle name="SHADEDSTORES 2 5 6" xfId="28775" xr:uid="{0F178DCF-C8BF-4CED-A434-230A09F6B718}"/>
    <cellStyle name="SHADEDSTORES 2 5 6 2" xfId="41399" xr:uid="{2F3E16B1-5BD5-493B-8CB0-86684CF71FEC}"/>
    <cellStyle name="SHADEDSTORES 2 5 7" xfId="29151" xr:uid="{0A8EA403-B643-472A-A75C-28630128FA9B}"/>
    <cellStyle name="SHADEDSTORES 2 5 7 2" xfId="41751" xr:uid="{673D192B-1866-4285-A8A6-B31BC37F00F2}"/>
    <cellStyle name="SHADEDSTORES 2 5 8" xfId="29492" xr:uid="{27F57080-605E-40A6-B39E-EBADA5133342}"/>
    <cellStyle name="SHADEDSTORES 2 5 8 2" xfId="42072" xr:uid="{E0612BE4-68BA-4F40-87D0-024E0AF12FBA}"/>
    <cellStyle name="SHADEDSTORES 2 5 9" xfId="29728" xr:uid="{2734F278-D7B5-4808-9A33-EF5EEA2ED5B8}"/>
    <cellStyle name="SHADEDSTORES 2 5 9 2" xfId="42300" xr:uid="{977CD36E-0F6B-4BA1-A19C-8CE9799C764B}"/>
    <cellStyle name="SHADEDSTORES 2 6" xfId="20670" xr:uid="{486AB877-44B9-417E-88FD-1EE13616DA81}"/>
    <cellStyle name="SHADEDSTORES 2 6 2" xfId="34074" xr:uid="{CEC35164-FB22-4398-B60D-8E1F69226B71}"/>
    <cellStyle name="SHADEDSTORES 2 7" xfId="19893" xr:uid="{51B4DA97-2B8B-4EA8-8023-B0B88C8A41D6}"/>
    <cellStyle name="SHADEDSTORES 2 7 2" xfId="33370" xr:uid="{2780E7C2-FC7A-4EF1-AD5F-D012C91EB4F1}"/>
    <cellStyle name="SHADEDSTORES 2 8" xfId="21399" xr:uid="{1E71869E-49B4-44BB-AD6B-E61D972866D6}"/>
    <cellStyle name="SHADEDSTORES 2 8 2" xfId="34734" xr:uid="{56CAE5CF-D79E-4C1B-B833-0C02BA66BB54}"/>
    <cellStyle name="SHADEDSTORES 2 9" xfId="21387" xr:uid="{E62A8A07-1242-41F6-A88A-3AF47E687930}"/>
    <cellStyle name="SHADEDSTORES 2 9 2" xfId="34725" xr:uid="{62D6A253-1974-4813-A8DD-CC6E117D957D}"/>
    <cellStyle name="SHADEDSTORES 3" xfId="13664" xr:uid="{62F20EE5-7B8A-4DC7-96EA-153149D92BF1}"/>
    <cellStyle name="SHADEDSTORES 3 10" xfId="25554" xr:uid="{2AD88066-81D7-4DF7-889C-2A28DEDFB6A5}"/>
    <cellStyle name="SHADEDSTORES 3 10 2" xfId="38522" xr:uid="{7B2ECADC-9E23-45F2-874A-D0EB96098BFF}"/>
    <cellStyle name="SHADEDSTORES 3 2" xfId="14785" xr:uid="{F0F543BB-7823-4523-8CDA-42A5FD999A4E}"/>
    <cellStyle name="SHADEDSTORES 3 2 10" xfId="29024" xr:uid="{079D2E6C-CD19-40E2-8D1F-F665596023F9}"/>
    <cellStyle name="SHADEDSTORES 3 2 10 2" xfId="41629" xr:uid="{08A8D6E3-ACCA-4F53-B2B5-3281EA5F6595}"/>
    <cellStyle name="SHADEDSTORES 3 2 11" xfId="31725" xr:uid="{9E2BAB77-9B76-494A-A053-B1543A3AC712}"/>
    <cellStyle name="SHADEDSTORES 3 2 2" xfId="23818" xr:uid="{A45A0A1B-30AB-442A-87CF-8094AF31EA47}"/>
    <cellStyle name="SHADEDSTORES 3 2 2 2" xfId="36932" xr:uid="{637D482E-6015-47B1-AD6C-F5593B9C2E4E}"/>
    <cellStyle name="SHADEDSTORES 3 2 3" xfId="21144" xr:uid="{12F23DCF-09E5-4922-952F-B8491EC18513}"/>
    <cellStyle name="SHADEDSTORES 3 2 3 2" xfId="34495" xr:uid="{5332225D-07EA-4E34-A5EF-3D02CA8C0D85}"/>
    <cellStyle name="SHADEDSTORES 3 2 4" xfId="24290" xr:uid="{CCD5790E-EAA9-496E-990E-EEFF874FFF01}"/>
    <cellStyle name="SHADEDSTORES 3 2 4 2" xfId="37386" xr:uid="{CB16F2FF-5FC9-4018-BEAA-976983F29D7D}"/>
    <cellStyle name="SHADEDSTORES 3 2 5" xfId="6494" xr:uid="{FCDD8B16-98A1-471A-BA42-A927602547A8}"/>
    <cellStyle name="SHADEDSTORES 3 2 5 2" xfId="30838" xr:uid="{CDF0B712-AF2D-427B-B66D-014C68C2F63A}"/>
    <cellStyle name="SHADEDSTORES 3 2 6" xfId="27716" xr:uid="{C7239C5C-2532-4663-A731-B03E1263A142}"/>
    <cellStyle name="SHADEDSTORES 3 2 6 2" xfId="40443" xr:uid="{7D891301-A2C8-4F44-A8C6-EF597C95ED1A}"/>
    <cellStyle name="SHADEDSTORES 3 2 7" xfId="18991" xr:uid="{9C81930B-159A-43EF-A712-0D44F6643B01}"/>
    <cellStyle name="SHADEDSTORES 3 2 7 2" xfId="32565" xr:uid="{67F8A21D-0CC3-4F2A-96B7-0B942199EB4C}"/>
    <cellStyle name="SHADEDSTORES 3 2 8" xfId="25898" xr:uid="{A863D7CA-129A-4AE3-9DAA-6D6011C651B7}"/>
    <cellStyle name="SHADEDSTORES 3 2 8 2" xfId="38836" xr:uid="{C124C5EC-9C52-4CB5-8C38-FB50E9955612}"/>
    <cellStyle name="SHADEDSTORES 3 2 9" xfId="23667" xr:uid="{2991CB44-F9F5-427D-AB77-8B3006E7ECF1}"/>
    <cellStyle name="SHADEDSTORES 3 2 9 2" xfId="36783" xr:uid="{EB1F01BF-4B4E-4823-9D25-86FEEF5FF621}"/>
    <cellStyle name="SHADEDSTORES 3 3" xfId="22976" xr:uid="{C92F18F0-3D44-495C-B6F2-DE43F113ABB2}"/>
    <cellStyle name="SHADEDSTORES 3 3 2" xfId="36126" xr:uid="{327D43E5-9532-4F76-972F-198BB4B616FF}"/>
    <cellStyle name="SHADEDSTORES 3 4" xfId="25863" xr:uid="{25C5223D-696E-4D1F-86D4-F49F7426087A}"/>
    <cellStyle name="SHADEDSTORES 3 4 2" xfId="38803" xr:uid="{25B00133-C49C-474B-8234-C60C895EE423}"/>
    <cellStyle name="SHADEDSTORES 3 5" xfId="18653" xr:uid="{50333BDB-3572-4E34-A89D-E05848E13DDE}"/>
    <cellStyle name="SHADEDSTORES 3 5 2" xfId="32252" xr:uid="{C3218F1D-580D-48C9-899E-0D86EAFF6DD7}"/>
    <cellStyle name="SHADEDSTORES 3 6" xfId="23035" xr:uid="{F32225D6-FD0B-42ED-938F-22C729350C05}"/>
    <cellStyle name="SHADEDSTORES 3 6 2" xfId="36184" xr:uid="{746B9EB6-867C-426F-A18B-7FE1C54AE8C5}"/>
    <cellStyle name="SHADEDSTORES 3 7" xfId="22087" xr:uid="{7AE41402-92C8-4293-8A75-A78296E03179}"/>
    <cellStyle name="SHADEDSTORES 3 7 2" xfId="35317" xr:uid="{9BB15BE0-E5DD-41FC-B8CF-31A2D7CBAF55}"/>
    <cellStyle name="SHADEDSTORES 3 8" xfId="23193" xr:uid="{A6A9FAFE-AEE9-414B-881C-E3B2A53E4CEB}"/>
    <cellStyle name="SHADEDSTORES 3 8 2" xfId="36339" xr:uid="{09DCA3F4-2EF6-495B-9921-05138FC222F5}"/>
    <cellStyle name="SHADEDSTORES 3 9" xfId="5710" xr:uid="{BCB26CA6-D267-498A-AA81-5D9F44C9332B}"/>
    <cellStyle name="SHADEDSTORES 3 9 2" xfId="30200" xr:uid="{8D7D0988-716F-4F49-B21C-E7E8B05A01D3}"/>
    <cellStyle name="SHADEDSTORES 4" xfId="14372" xr:uid="{089CA8C8-93A7-4381-8110-FE6440B5E4B7}"/>
    <cellStyle name="SHADEDSTORES 4 10" xfId="18525" xr:uid="{D6EC981B-F553-4C6D-A6D0-0C48441C113D}"/>
    <cellStyle name="SHADEDSTORES 4 10 2" xfId="32134" xr:uid="{F24627D4-8D7C-49B1-8667-F4A4B42FBCF1}"/>
    <cellStyle name="SHADEDSTORES 4 2" xfId="15042" xr:uid="{8F43FB0D-A1B2-45F1-9CF6-ECC0C4852ADF}"/>
    <cellStyle name="SHADEDSTORES 4 2 10" xfId="27256" xr:uid="{8893A3E6-A040-4619-9237-3E3C96052F3B}"/>
    <cellStyle name="SHADEDSTORES 4 2 10 2" xfId="40040" xr:uid="{67317E3C-3112-4E5D-BB40-2DBBDB285BFC}"/>
    <cellStyle name="SHADEDSTORES 4 2 11" xfId="31982" xr:uid="{36347D15-5270-41AA-9913-739D21BB3E4D}"/>
    <cellStyle name="SHADEDSTORES 4 2 2" xfId="24075" xr:uid="{BFA8A02D-B8D2-4566-A274-D46E70AFC25F}"/>
    <cellStyle name="SHADEDSTORES 4 2 2 2" xfId="37189" xr:uid="{D690EF39-3BD4-4FF9-8AEE-6E3246D05185}"/>
    <cellStyle name="SHADEDSTORES 4 2 3" xfId="19026" xr:uid="{22A20836-E417-4BF2-A6EA-01EF9B097404}"/>
    <cellStyle name="SHADEDSTORES 4 2 3 2" xfId="32596" xr:uid="{D81A3245-9E0F-45C4-9ABC-A58E140E8122}"/>
    <cellStyle name="SHADEDSTORES 4 2 4" xfId="18838" xr:uid="{4C9D4845-E5E2-4D99-9C39-E99408532286}"/>
    <cellStyle name="SHADEDSTORES 4 2 4 2" xfId="32424" xr:uid="{39EA0D3F-F604-474B-80CB-A1B5350EFF02}"/>
    <cellStyle name="SHADEDSTORES 4 2 5" xfId="19441" xr:uid="{28D9EE20-FC7C-419F-858E-AE1DC5CDBD92}"/>
    <cellStyle name="SHADEDSTORES 4 2 5 2" xfId="32962" xr:uid="{B7E5B93A-418D-4558-81C9-16D577160831}"/>
    <cellStyle name="SHADEDSTORES 4 2 6" xfId="6141" xr:uid="{9E050264-C2C8-4D29-8BA8-529169D48DC0}"/>
    <cellStyle name="SHADEDSTORES 4 2 6 2" xfId="30557" xr:uid="{B71F745D-E008-402F-8C55-44BD84D49870}"/>
    <cellStyle name="SHADEDSTORES 4 2 7" xfId="24925" xr:uid="{311EF1C9-AFAC-4206-85EF-49B7AE9F408D}"/>
    <cellStyle name="SHADEDSTORES 4 2 7 2" xfId="37959" xr:uid="{0A10CBE3-FAD0-4C70-A8EE-5E69A6A9523A}"/>
    <cellStyle name="SHADEDSTORES 4 2 8" xfId="5506" xr:uid="{CABE12A3-292A-4623-ABAC-7D7CB4674B97}"/>
    <cellStyle name="SHADEDSTORES 4 2 8 2" xfId="30026" xr:uid="{8DC34719-1580-4441-BCDC-DE24542C6A32}"/>
    <cellStyle name="SHADEDSTORES 4 2 9" xfId="28572" xr:uid="{F219F2BB-3D61-419E-992D-10162AAF6C9F}"/>
    <cellStyle name="SHADEDSTORES 4 2 9 2" xfId="41213" xr:uid="{2E8AF047-69DA-4E1B-A216-860CF7218354}"/>
    <cellStyle name="SHADEDSTORES 4 3" xfId="23512" xr:uid="{B9FF4C52-8613-49A7-BFD3-A8BBE4345F9E}"/>
    <cellStyle name="SHADEDSTORES 4 3 2" xfId="36645" xr:uid="{9BA1548B-CB63-48FC-930E-CB9E75EB9AD4}"/>
    <cellStyle name="SHADEDSTORES 4 4" xfId="6857" xr:uid="{601B1607-90AF-4E86-B41C-731F08072CDB}"/>
    <cellStyle name="SHADEDSTORES 4 4 2" xfId="31099" xr:uid="{1F3A49CB-7758-4C57-AE95-5ECD5A61A7E2}"/>
    <cellStyle name="SHADEDSTORES 4 5" xfId="26432" xr:uid="{83B10D79-F228-48FB-A6A9-0BC19275F3D3}"/>
    <cellStyle name="SHADEDSTORES 4 5 2" xfId="39304" xr:uid="{31F8938A-C1D1-4A16-AAE3-0D767A83C63B}"/>
    <cellStyle name="SHADEDSTORES 4 6" xfId="6879" xr:uid="{4EA0276B-3E47-48B8-A989-C8B92B72D3EC}"/>
    <cellStyle name="SHADEDSTORES 4 6 2" xfId="31119" xr:uid="{DCF3874D-81AC-489D-A663-00763FD1D718}"/>
    <cellStyle name="SHADEDSTORES 4 7" xfId="18541" xr:uid="{C6790085-1C24-41E9-A1E7-D2FC42ED1E05}"/>
    <cellStyle name="SHADEDSTORES 4 7 2" xfId="32147" xr:uid="{34FC0746-A567-492D-8595-50AA272A66EE}"/>
    <cellStyle name="SHADEDSTORES 4 8" xfId="25285" xr:uid="{1B90B3E1-E525-43D8-808A-01B629576E85}"/>
    <cellStyle name="SHADEDSTORES 4 8 2" xfId="38286" xr:uid="{B6A8E811-9205-4E80-9EA6-6B19E86B70B1}"/>
    <cellStyle name="SHADEDSTORES 4 9" xfId="23415" xr:uid="{FE12C457-C37B-4DD3-872E-39063F652A8C}"/>
    <cellStyle name="SHADEDSTORES 4 9 2" xfId="36550" xr:uid="{24F020F5-32BD-4DA3-BD78-62F69EB11837}"/>
    <cellStyle name="SHADEDSTORES 5" xfId="14708" xr:uid="{8F735021-75F2-4E37-8EA2-07DF6A576C97}"/>
    <cellStyle name="SHADEDSTORES 5 10" xfId="29231" xr:uid="{8D858E3D-A482-4D56-B423-DC6EA8A47FFD}"/>
    <cellStyle name="SHADEDSTORES 5 10 2" xfId="41827" xr:uid="{8519FA1F-2F0D-453F-ABFF-CCCD410FB538}"/>
    <cellStyle name="SHADEDSTORES 5 11" xfId="31648" xr:uid="{D129FDB2-1404-471C-9A31-66FB1A8E865A}"/>
    <cellStyle name="SHADEDSTORES 5 2" xfId="23741" xr:uid="{D5B68AEE-18FA-4B1A-A7F3-1A4AFFFE5CB2}"/>
    <cellStyle name="SHADEDSTORES 5 2 2" xfId="36855" xr:uid="{48F89C33-D28F-4913-BAC2-C1A4656DF13D}"/>
    <cellStyle name="SHADEDSTORES 5 3" xfId="21160" xr:uid="{9AE6B874-0201-45B0-AE99-161BFD23E798}"/>
    <cellStyle name="SHADEDSTORES 5 3 2" xfId="34511" xr:uid="{A37C9D23-2171-4D25-8BD4-3604931645D7}"/>
    <cellStyle name="SHADEDSTORES 5 4" xfId="24757" xr:uid="{120C9E3C-C879-4E7A-BA06-1498B731C5C8}"/>
    <cellStyle name="SHADEDSTORES 5 4 2" xfId="37805" xr:uid="{A899CDAB-EBCA-4645-80F5-A5F9D5A326E1}"/>
    <cellStyle name="SHADEDSTORES 5 5" xfId="21351" xr:uid="{38F46A9F-B52A-4F1F-8C1F-F9CFCBC9065E}"/>
    <cellStyle name="SHADEDSTORES 5 5 2" xfId="34691" xr:uid="{9EE05868-AB51-4825-81E2-13477360DB8A}"/>
    <cellStyle name="SHADEDSTORES 5 6" xfId="25192" xr:uid="{A6472F50-5E1B-40F2-B299-33E11D0EA796}"/>
    <cellStyle name="SHADEDSTORES 5 6 2" xfId="38202" xr:uid="{5F2C6CFC-8A7E-467F-9847-086ED14567F2}"/>
    <cellStyle name="SHADEDSTORES 5 7" xfId="5927" xr:uid="{B3A9AB61-FCAB-4F3F-BCCA-993A71A99BF3}"/>
    <cellStyle name="SHADEDSTORES 5 7 2" xfId="30383" xr:uid="{C5989B66-3383-4842-95D1-00573C139D05}"/>
    <cellStyle name="SHADEDSTORES 5 8" xfId="24500" xr:uid="{30EA8A8E-BD03-4289-A3FD-8F0EE75EC48F}"/>
    <cellStyle name="SHADEDSTORES 5 8 2" xfId="37579" xr:uid="{77E7F11A-942D-411C-B2D1-1A9201CE1CA1}"/>
    <cellStyle name="SHADEDSTORES 5 9" xfId="29201" xr:uid="{8810129F-7447-4B11-8287-256655A749E3}"/>
    <cellStyle name="SHADEDSTORES 5 9 2" xfId="41798" xr:uid="{17D33604-115A-49DC-8FBB-FCF287929637}"/>
    <cellStyle name="SHADEDSTORES 6" xfId="18001" xr:uid="{D50755A7-83DE-4864-9E44-0628844CA244}"/>
    <cellStyle name="SHADEDSTORES 6 10" xfId="29813" xr:uid="{DB3CDEBF-0B7E-4A8F-AF6B-D3CD8DF00417}"/>
    <cellStyle name="SHADEDSTORES 6 10 2" xfId="42379" xr:uid="{680EC0DA-DCB7-4B25-8C17-62553ECCAED5}"/>
    <cellStyle name="SHADEDSTORES 6 11" xfId="32081" xr:uid="{96A35FC7-C8DD-4658-961F-9CBA98DB45E6}"/>
    <cellStyle name="SHADEDSTORES 6 2" xfId="25823" xr:uid="{7CEEA1B6-0DD7-492D-A26B-629850006281}"/>
    <cellStyle name="SHADEDSTORES 6 2 2" xfId="38765" xr:uid="{B6981772-D197-4828-8ACF-5964E6030D18}"/>
    <cellStyle name="SHADEDSTORES 6 3" xfId="26708" xr:uid="{5D962771-3DA2-4D81-8AA7-7A2C4DE0FE81}"/>
    <cellStyle name="SHADEDSTORES 6 3 2" xfId="39555" xr:uid="{84E1FFC8-B465-4A45-B57A-412005559440}"/>
    <cellStyle name="SHADEDSTORES 6 4" xfId="27440" xr:uid="{9EB9CA63-B00A-40DA-84F9-63A168D974EB}"/>
    <cellStyle name="SHADEDSTORES 6 4 2" xfId="40208" xr:uid="{25775AB4-49E2-4C57-B7E1-BC8BC562DEAE}"/>
    <cellStyle name="SHADEDSTORES 6 5" xfId="28165" xr:uid="{9041CEEE-59FC-4C62-92D8-889AF36A9B07}"/>
    <cellStyle name="SHADEDSTORES 6 5 2" xfId="40842" xr:uid="{2F69C64D-CB27-41F5-9059-F225829F7B8B}"/>
    <cellStyle name="SHADEDSTORES 6 6" xfId="28755" xr:uid="{34ECE453-F591-45D4-B445-F99A8A497C47}"/>
    <cellStyle name="SHADEDSTORES 6 6 2" xfId="41379" xr:uid="{14790058-1011-4893-A21C-D2B1F8F258EB}"/>
    <cellStyle name="SHADEDSTORES 6 7" xfId="29132" xr:uid="{1B667714-B423-4DC7-BF0C-6FF237A67DA4}"/>
    <cellStyle name="SHADEDSTORES 6 7 2" xfId="41732" xr:uid="{D061871E-744C-4B07-BEB2-DA84D8C349DE}"/>
    <cellStyle name="SHADEDSTORES 6 8" xfId="29474" xr:uid="{F7DBD295-0792-44BF-B7CA-CC3239E25A26}"/>
    <cellStyle name="SHADEDSTORES 6 8 2" xfId="42054" xr:uid="{00A2026F-78BD-4DA2-961A-B17A46ABDFC9}"/>
    <cellStyle name="SHADEDSTORES 6 9" xfId="29711" xr:uid="{54035F74-4C9C-46DC-A739-57CBDF733549}"/>
    <cellStyle name="SHADEDSTORES 6 9 2" xfId="42283" xr:uid="{1DD7FB0D-F304-4677-80C1-40439C80F390}"/>
    <cellStyle name="SHADEDSTORES 7" xfId="20551" xr:uid="{DB4B8CA6-0E97-48FA-BE55-33B4B3BE5753}"/>
    <cellStyle name="SHADEDSTORES 7 2" xfId="33964" xr:uid="{A550A620-D84D-4B2A-8DF7-30A786933BD1}"/>
    <cellStyle name="SHADEDSTORES 8" xfId="25495" xr:uid="{D091982F-3770-4BCC-8E5E-5585A214F217}"/>
    <cellStyle name="SHADEDSTORES 8 2" xfId="38471" xr:uid="{F74534DB-C57D-4B59-B862-2134BF71DEAD}"/>
    <cellStyle name="SHADEDSTORES 9" xfId="20402" xr:uid="{CF4D5241-07D7-4F95-B92A-EEE9293B8930}"/>
    <cellStyle name="SHADEDSTORES 9 2" xfId="33832" xr:uid="{05887FCC-AC87-4F9E-A342-3EC341827A71}"/>
    <cellStyle name="SheetHeader1" xfId="3242" xr:uid="{F5F9C58E-8DAC-44C4-A250-8EB416B27144}"/>
    <cellStyle name="SheetHeader1 2" xfId="3243" xr:uid="{E87CB762-9C2E-4CEE-ACD3-E947A09DF5E0}"/>
    <cellStyle name="SheetHeader2" xfId="3244" xr:uid="{C9702FE5-F11D-45FB-AF2D-997ACF8C322C}"/>
    <cellStyle name="SheetHeader2 2" xfId="3245" xr:uid="{6B769B7C-C68D-4EAD-AD54-A7D66058E8C4}"/>
    <cellStyle name="sideways" xfId="3246" xr:uid="{D239A43A-BB33-4A48-80D2-4F49E7B976C2}"/>
    <cellStyle name="specstores" xfId="10159" xr:uid="{54D92A02-483B-44F1-B8BA-573D52B87551}"/>
    <cellStyle name="ss" xfId="3247" xr:uid="{7276E6F5-196E-4AFE-9B98-835E6B1DE7E4}"/>
    <cellStyle name="st" xfId="3248" xr:uid="{4D126947-184D-4091-9653-7343E6FEF70A}"/>
    <cellStyle name="STANDARD" xfId="10160" xr:uid="{98D2787D-9DFA-4D5E-AC64-E696844A1640}"/>
    <cellStyle name="Style 1" xfId="3249" xr:uid="{8A2D49F1-60C7-4A99-AD81-896213BFFA05}"/>
    <cellStyle name="Style 1 2" xfId="3250" xr:uid="{6F6B1E15-823F-4DEC-BDF6-A24149F72914}"/>
    <cellStyle name="Style 1 3" xfId="3251" xr:uid="{1AB60BD6-38FE-433F-80DA-CCFA92E93770}"/>
    <cellStyle name="Style 1 4" xfId="8157" xr:uid="{9E2D366F-BE1E-454B-8DE6-7767F99BBE44}"/>
    <cellStyle name="Style 1 5" xfId="7042" xr:uid="{85BDA1C3-A249-4B3F-B796-1190C16D29D2}"/>
    <cellStyle name="Style 1 5 4" xfId="9103" xr:uid="{D779A498-151F-4BE9-8860-F3783EC5882C}"/>
    <cellStyle name="Style 1 6" xfId="10161" xr:uid="{B5608028-50B5-4F28-B892-BAC8FE4D09BB}"/>
    <cellStyle name="Style 1 7" xfId="11914" xr:uid="{21DD7F1C-8F62-4114-A526-598B26CCC749}"/>
    <cellStyle name="Style 1 8" xfId="4734" xr:uid="{11484E69-85BA-4E38-B004-8B52ED34481D}"/>
    <cellStyle name="Style 21" xfId="3252" xr:uid="{EFA28A65-530D-48F8-9E3A-390113207330}"/>
    <cellStyle name="Style 22" xfId="3253" xr:uid="{E6CDA503-5098-4279-A49E-9718B38729FD}"/>
    <cellStyle name="Style 23" xfId="3254" xr:uid="{57DEEA2D-933E-44D2-A9C9-136D87D6F011}"/>
    <cellStyle name="Style 24" xfId="3255" xr:uid="{57D286FC-1148-4EE7-BE14-1EE85EA3D48C}"/>
    <cellStyle name="Style 25" xfId="3256" xr:uid="{92565080-7ED8-4505-888C-BC2F09DE7C7E}"/>
    <cellStyle name="Style 26" xfId="3257" xr:uid="{C578A269-2AE5-4CB8-990F-AD2D9DF25F9F}"/>
    <cellStyle name="Style 27" xfId="3258" xr:uid="{2D27CD6A-7492-4BF3-8B4B-F22FB67C2C48}"/>
    <cellStyle name="Style 28" xfId="3259" xr:uid="{D07653F1-F707-4870-9F2E-CA9E98BA3BA5}"/>
    <cellStyle name="Style 29" xfId="3260" xr:uid="{B42FBDB7-6A8A-4C6C-A0F0-7B09E3A85285}"/>
    <cellStyle name="Style 30" xfId="3261" xr:uid="{031BDB3F-8080-4EE3-88A2-B0A57B3C14D2}"/>
    <cellStyle name="Style 31" xfId="3262" xr:uid="{4FC6504F-C693-47CF-B2F0-60C7BEEEF101}"/>
    <cellStyle name="Style 41" xfId="3263" xr:uid="{3CE740CD-A92A-44FF-8A1B-9B6AC83C41A1}"/>
    <cellStyle name="Style 42" xfId="3264" xr:uid="{86F0F975-6EDE-4984-9998-84D404593A1C}"/>
    <cellStyle name="Style 43" xfId="3265" xr:uid="{C4227ACA-6872-49DD-969A-4C6E4C2954BD}"/>
    <cellStyle name="Style 44" xfId="3266" xr:uid="{987C2D9B-12C5-4A50-8CC8-D0C77D326A00}"/>
    <cellStyle name="Style 45" xfId="3267" xr:uid="{0DDA7640-E9A1-417F-88D5-7941449E0788}"/>
    <cellStyle name="Style 46" xfId="3268" xr:uid="{80FE7FE9-125F-4374-B19F-C8FBDAC1EE9B}"/>
    <cellStyle name="Style 47" xfId="3269" xr:uid="{C45ECC33-0CE0-44D1-AA29-8AD032DF27DC}"/>
    <cellStyle name="Style 48" xfId="3270" xr:uid="{85EDDC1A-B483-4578-A15D-7A9DCFD4407E}"/>
    <cellStyle name="Style 49" xfId="3271" xr:uid="{9B9D536B-C5A7-4138-9E6D-6B61A6074406}"/>
    <cellStyle name="Style 50" xfId="3272" xr:uid="{8ED12778-B794-4365-9120-9B2815EFB787}"/>
    <cellStyle name="Style 56" xfId="3273" xr:uid="{F9595D61-0377-4DE6-A692-DA6ACD741FE8}"/>
    <cellStyle name="Style 57" xfId="3274" xr:uid="{D764C75E-254B-4371-803E-79BF9EF660C5}"/>
    <cellStyle name="Style 58" xfId="3275" xr:uid="{F87D66CB-1022-484B-9F6A-67EF48D1890D}"/>
    <cellStyle name="Style 59" xfId="3276" xr:uid="{ECC2EFC6-4B08-4959-BFBA-42E1F933CFB6}"/>
    <cellStyle name="Style 60" xfId="3277" xr:uid="{E13BE9D4-4345-4090-B7B8-4BBAA4DDC968}"/>
    <cellStyle name="Style 61" xfId="3278" xr:uid="{8BDA5263-D671-46BA-BF41-2D10601D8BEC}"/>
    <cellStyle name="Style 62" xfId="3279" xr:uid="{D1919C31-507B-473A-B4B8-3B30B3A5C816}"/>
    <cellStyle name="Style 63" xfId="3280" xr:uid="{90BBBC59-4AFB-440E-AC19-223A079D4012}"/>
    <cellStyle name="Style 64" xfId="3281" xr:uid="{09A11660-3CDC-4493-A2EC-10E65100F112}"/>
    <cellStyle name="Style 65" xfId="3282" xr:uid="{59CA42F8-2901-4C1A-9B45-9C42FEC0ECAB}"/>
    <cellStyle name="style1" xfId="3283" xr:uid="{4CE10790-70CD-4DBB-9471-E59ADF07BC79}"/>
    <cellStyle name="style1 2" xfId="3284" xr:uid="{A9EB9B09-1946-4AEF-9B56-CF47F47B7602}"/>
    <cellStyle name="Style2" xfId="3285" xr:uid="{6E86B756-3FC6-426C-B0CF-3C3F908AE6C0}"/>
    <cellStyle name="Style2 2" xfId="3286" xr:uid="{09E42EFC-20EF-4508-8028-5560D1832086}"/>
    <cellStyle name="Style3" xfId="3287" xr:uid="{F258ED94-F17C-4A8A-8B58-456623F8A852}"/>
    <cellStyle name="Style3 2" xfId="3288" xr:uid="{46A7EF43-8397-4B77-8D35-86DFD336531B}"/>
    <cellStyle name="Subheading" xfId="3289" xr:uid="{084AEC20-D8D4-4E8A-BA9A-309E98FEAA1B}"/>
    <cellStyle name="Subheading 2" xfId="3290" xr:uid="{0952D9D5-AF89-4BB0-9534-689C7EA139EB}"/>
    <cellStyle name="Subheading 2 2" xfId="12097" xr:uid="{848F7DA3-1B6C-4E3D-A637-5D4C73E61A04}"/>
    <cellStyle name="Subheading 2 2 10" xfId="6184" xr:uid="{E4E8A07C-DC2D-4D99-9C23-2E7B808BAFF6}"/>
    <cellStyle name="Subheading 2 2 10 2" xfId="30598" xr:uid="{24DF7E74-2BF8-47C0-AB4B-0DB89D80DBF1}"/>
    <cellStyle name="Subheading 2 2 11" xfId="8959" xr:uid="{F5DD0FF0-5418-4DF0-A2CB-23F598EDB409}"/>
    <cellStyle name="Subheading 2 2 11 2" xfId="31506" xr:uid="{B554F031-9127-439E-AD36-1AAB3CC49269}"/>
    <cellStyle name="Subheading 2 2 2" xfId="11329" xr:uid="{EBD26700-A099-4C41-A21A-DD47D5FBB8D4}"/>
    <cellStyle name="Subheading 2 2 2 10" xfId="27489" xr:uid="{F9FA2724-7D19-49B1-AAA9-08A4303EDC92}"/>
    <cellStyle name="Subheading 2 2 2 10 2" xfId="40253" xr:uid="{95F75356-7F8B-4975-BDB8-BD8D1E920162}"/>
    <cellStyle name="Subheading 2 2 2 11" xfId="31567" xr:uid="{28723225-A053-409B-8F11-CFB5C2F22E56}"/>
    <cellStyle name="Subheading 2 2 2 2" xfId="21299" xr:uid="{7DFE59E8-1E99-4B3C-872A-8D3DFBE2B980}"/>
    <cellStyle name="Subheading 2 2 2 2 2" xfId="34644" xr:uid="{D27A294D-D046-4401-AC77-3CD4DE827337}"/>
    <cellStyle name="Subheading 2 2 2 3" xfId="23254" xr:uid="{677F569C-4914-4BBE-AF60-F27BE0646708}"/>
    <cellStyle name="Subheading 2 2 2 3 2" xfId="36399" xr:uid="{3EE7C3FF-95AF-4875-A06D-B3FE80B7BB3B}"/>
    <cellStyle name="Subheading 2 2 2 4" xfId="19018" xr:uid="{D2539319-35C5-4561-A157-4DE4A622083C}"/>
    <cellStyle name="Subheading 2 2 2 4 2" xfId="32589" xr:uid="{AF7C34CC-7751-4DEB-B191-CC55CBEACCDC}"/>
    <cellStyle name="Subheading 2 2 2 5" xfId="21019" xr:uid="{1EEAFBCD-523C-4ED5-9B40-F2984D8A2F47}"/>
    <cellStyle name="Subheading 2 2 2 5 2" xfId="34380" xr:uid="{0B815B6C-3FF5-4E19-8AAF-9580A68C6BC8}"/>
    <cellStyle name="Subheading 2 2 2 6" xfId="25936" xr:uid="{E0A69312-9062-4620-8B81-5F93D054D0E7}"/>
    <cellStyle name="Subheading 2 2 2 6 2" xfId="38867" xr:uid="{1152D35A-BFB0-4AD5-ACE3-5B8D3C2609B9}"/>
    <cellStyle name="Subheading 2 2 2 7" xfId="6264" xr:uid="{984B52B3-6733-41F6-822E-EA0E66D82E38}"/>
    <cellStyle name="Subheading 2 2 2 7 2" xfId="30665" xr:uid="{DE924630-5431-42FF-912B-DC823C14A80C}"/>
    <cellStyle name="Subheading 2 2 2 8" xfId="28676" xr:uid="{ADE88512-90EE-42C0-9A1F-EB274284B797}"/>
    <cellStyle name="Subheading 2 2 2 8 2" xfId="41301" xr:uid="{0D715EFF-1F83-4661-A07E-9A4553B7BEDA}"/>
    <cellStyle name="Subheading 2 2 2 9" xfId="28621" xr:uid="{F1052A07-CF8A-447F-987E-6977CBC34148}"/>
    <cellStyle name="Subheading 2 2 2 9 2" xfId="41253" xr:uid="{0BCAEE8D-72E2-413E-814E-90C2A9352582}"/>
    <cellStyle name="Subheading 2 2 3" xfId="21881" xr:uid="{54B25FD9-4590-43FD-92FA-3CE0FE17454C}"/>
    <cellStyle name="Subheading 2 2 3 2" xfId="35114" xr:uid="{6005E974-E649-4881-9BE8-0E73FFB073DF}"/>
    <cellStyle name="Subheading 2 2 4" xfId="22676" xr:uid="{C7F3A2AB-6B89-4E08-A5A1-8BB1DCFB2C38}"/>
    <cellStyle name="Subheading 2 2 4 2" xfId="35847" xr:uid="{C45EB416-6402-4553-AD9C-EEF5FE26A724}"/>
    <cellStyle name="Subheading 2 2 5" xfId="20778" xr:uid="{B43A8F7F-C11A-4520-8B72-7FB6E32921AB}"/>
    <cellStyle name="Subheading 2 2 5 2" xfId="34170" xr:uid="{7FE9336E-5467-4FC1-9743-63B7426594C6}"/>
    <cellStyle name="Subheading 2 2 6" xfId="24422" xr:uid="{DC8A0A4D-A569-487F-B63B-47DECCB66CCB}"/>
    <cellStyle name="Subheading 2 2 6 2" xfId="37512" xr:uid="{42DEA088-4850-464B-84B2-8600618366B3}"/>
    <cellStyle name="Subheading 2 2 7" xfId="18841" xr:uid="{B3F59116-4113-4A81-9C45-B1942CE74383}"/>
    <cellStyle name="Subheading 2 2 7 2" xfId="32427" xr:uid="{6C95D85D-8C21-43CB-8F67-D0DD3746E697}"/>
    <cellStyle name="Subheading 2 2 8" xfId="21168" xr:uid="{78D40842-C630-449C-B580-BAB23CECF8CF}"/>
    <cellStyle name="Subheading 2 2 8 2" xfId="34519" xr:uid="{2065B2EE-BD58-4ACF-A32F-F4747A38A485}"/>
    <cellStyle name="Subheading 2 2 9" xfId="24328" xr:uid="{1D608C87-46F7-4140-8B6E-802BA80477BD}"/>
    <cellStyle name="Subheading 2 2 9 2" xfId="37423" xr:uid="{63084BB9-623F-4593-8A44-0F0A0399B097}"/>
    <cellStyle name="Subheading 2 3" xfId="13944" xr:uid="{79C45441-A944-40B9-A10C-52487B744AB7}"/>
    <cellStyle name="Subheading 2 3 10" xfId="19133" xr:uid="{3FD79497-9424-419E-83D8-B7522000DED8}"/>
    <cellStyle name="Subheading 2 3 10 2" xfId="32696" xr:uid="{EDBA8B2D-DB6C-4EDA-A05D-09A63B66813F}"/>
    <cellStyle name="Subheading 2 3 2" xfId="14956" xr:uid="{33A0FFEA-92D3-4A42-95A7-4751F2F491C5}"/>
    <cellStyle name="Subheading 2 3 2 10" xfId="25572" xr:uid="{06150756-084B-454B-9EAD-BB55C769D331}"/>
    <cellStyle name="Subheading 2 3 2 10 2" xfId="38538" xr:uid="{C5DFDC42-AB5A-452F-A732-B35F0E08AC53}"/>
    <cellStyle name="Subheading 2 3 2 11" xfId="31896" xr:uid="{07A410BE-E516-4729-B992-0EA9F96A2866}"/>
    <cellStyle name="Subheading 2 3 2 2" xfId="23989" xr:uid="{1D77180C-D194-4469-8E3D-B163D286A149}"/>
    <cellStyle name="Subheading 2 3 2 2 2" xfId="37103" xr:uid="{361DF927-DFB9-4F51-AAEF-BC8E4B83E683}"/>
    <cellStyle name="Subheading 2 3 2 3" xfId="19044" xr:uid="{D04419D2-B7CB-4DDB-A260-02EA47D7FFED}"/>
    <cellStyle name="Subheading 2 3 2 3 2" xfId="32614" xr:uid="{B3CD16A9-50A8-4FE2-A0F5-AAF95DDF1DE1}"/>
    <cellStyle name="Subheading 2 3 2 4" xfId="24939" xr:uid="{8C6FA7DC-C246-42F1-AD45-77CD0D97EC61}"/>
    <cellStyle name="Subheading 2 3 2 4 2" xfId="37973" xr:uid="{E11AA569-BEC7-483E-B59E-EBD5C216F922}"/>
    <cellStyle name="Subheading 2 3 2 5" xfId="20343" xr:uid="{DC5E0FE7-3977-4C0A-AE29-B0D89DEF7391}"/>
    <cellStyle name="Subheading 2 3 2 5 2" xfId="33780" xr:uid="{87BE25A2-1C5A-489F-B55F-EA159EC72C86}"/>
    <cellStyle name="Subheading 2 3 2 6" xfId="27325" xr:uid="{E13973F6-A6D7-475A-8DC4-25F6D58801B6}"/>
    <cellStyle name="Subheading 2 3 2 6 2" xfId="40101" xr:uid="{A1776ADD-9C14-471D-A40E-165F70EDAA4D}"/>
    <cellStyle name="Subheading 2 3 2 7" xfId="23181" xr:uid="{795A087B-356C-44B7-A507-569250FCB925}"/>
    <cellStyle name="Subheading 2 3 2 7 2" xfId="36327" xr:uid="{9340F744-47F1-4915-B4D7-E13B20E7579D}"/>
    <cellStyle name="Subheading 2 3 2 8" xfId="28376" xr:uid="{161168F6-0C73-412E-A1A5-F399120FC089}"/>
    <cellStyle name="Subheading 2 3 2 8 2" xfId="41038" xr:uid="{EEF2FA16-908E-418E-8C48-5EF89CE594F3}"/>
    <cellStyle name="Subheading 2 3 2 9" xfId="7122" xr:uid="{B25B4DE0-8983-4F8B-A1D7-BB8E2CA6A2E7}"/>
    <cellStyle name="Subheading 2 3 2 9 2" xfId="31336" xr:uid="{093646EC-244F-4403-8385-716B3DCA3E7E}"/>
    <cellStyle name="Subheading 2 3 3" xfId="23210" xr:uid="{83FCDE81-605E-4880-BA3B-3948267F625C}"/>
    <cellStyle name="Subheading 2 3 3 2" xfId="36356" xr:uid="{CC13F3B9-2031-42A1-8892-3909E2AC2E89}"/>
    <cellStyle name="Subheading 2 3 4" xfId="22310" xr:uid="{19151AB5-B577-41D4-B9EC-4ACE8D31E6EB}"/>
    <cellStyle name="Subheading 2 3 4 2" xfId="35519" xr:uid="{2ABC1761-364B-4D6A-BCC4-1D4D184734EA}"/>
    <cellStyle name="Subheading 2 3 5" xfId="22123" xr:uid="{D914D854-C859-4302-8448-C32F4162AFBE}"/>
    <cellStyle name="Subheading 2 3 5 2" xfId="35347" xr:uid="{4BC47FCC-04CD-4D2D-A8FA-2E443324ED27}"/>
    <cellStyle name="Subheading 2 3 6" xfId="24635" xr:uid="{6E375809-AD66-4AEA-8803-A5EF2000EB18}"/>
    <cellStyle name="Subheading 2 3 6 2" xfId="37695" xr:uid="{E01DEA0E-7638-4E35-8259-50E575EFD809}"/>
    <cellStyle name="Subheading 2 3 7" xfId="21100" xr:uid="{1CB1BF03-4E06-4163-8BD2-246379129159}"/>
    <cellStyle name="Subheading 2 3 7 2" xfId="34451" xr:uid="{2706EF67-6207-4BFA-A981-FA431DBE191C}"/>
    <cellStyle name="Subheading 2 3 8" xfId="27658" xr:uid="{AB04AB45-3F14-4D74-B6D3-91F173891434}"/>
    <cellStyle name="Subheading 2 3 8 2" xfId="40392" xr:uid="{0CCFA9F1-E4F3-43CC-B9E1-6DDE7E68DC0E}"/>
    <cellStyle name="Subheading 2 3 9" xfId="27693" xr:uid="{41F26B28-38A5-49D3-88BD-3C9371724C8E}"/>
    <cellStyle name="Subheading 2 3 9 2" xfId="40424" xr:uid="{946391BE-B079-411E-9395-36290E274F58}"/>
    <cellStyle name="Subheading 2 4" xfId="11766" xr:uid="{DE1E06F6-F6CC-4660-9962-F6FE234249DC}"/>
    <cellStyle name="Subheading 2 4 10" xfId="28861" xr:uid="{B2E242CA-BF31-47DD-B51C-562E43866FF7}"/>
    <cellStyle name="Subheading 2 4 10 2" xfId="41482" xr:uid="{B5D8FA9D-257E-4AE7-BF0A-550DEBFF213C}"/>
    <cellStyle name="Subheading 2 4 2" xfId="21618" xr:uid="{F0018DD9-26DE-422A-91A8-1B92F945EE35}"/>
    <cellStyle name="Subheading 2 4 2 2" xfId="34942" xr:uid="{1DCD0CE4-2CDE-4A51-A406-E9D66AFA32CB}"/>
    <cellStyle name="Subheading 2 4 3" xfId="21369" xr:uid="{04557955-4D51-4715-B59B-EAFD1CC8EB6A}"/>
    <cellStyle name="Subheading 2 4 3 2" xfId="34708" xr:uid="{008071FD-ECC2-4F48-82CA-1288C8227A82}"/>
    <cellStyle name="Subheading 2 4 4" xfId="20301" xr:uid="{8D265A6A-8903-46BD-BD07-63318ED03F60}"/>
    <cellStyle name="Subheading 2 4 4 2" xfId="33743" xr:uid="{92C577E2-3341-47C1-8687-F1D73DC82555}"/>
    <cellStyle name="Subheading 2 4 5" xfId="19360" xr:uid="{297555C9-83D7-439F-90DF-6DA1E165ACEB}"/>
    <cellStyle name="Subheading 2 4 5 2" xfId="32903" xr:uid="{C8E50E78-E154-496F-8DC5-34D369EEA895}"/>
    <cellStyle name="Subheading 2 4 6" xfId="20990" xr:uid="{BFA8041C-9DF2-423B-8438-C166FD814DA9}"/>
    <cellStyle name="Subheading 2 4 6 2" xfId="34354" xr:uid="{383E91DD-C9E6-48D6-A7F6-D1D2C18A1440}"/>
    <cellStyle name="Subheading 2 4 7" xfId="26208" xr:uid="{C5644662-BDED-423D-A3F0-C9BB66EB0897}"/>
    <cellStyle name="Subheading 2 4 7 2" xfId="39112" xr:uid="{33AAD444-185C-4D35-84CD-3D7088A01AD1}"/>
    <cellStyle name="Subheading 2 4 8" xfId="25663" xr:uid="{7DFE5C35-00A5-4A8E-A49B-DCB9336E4ADD}"/>
    <cellStyle name="Subheading 2 4 8 2" xfId="38621" xr:uid="{12867A3E-E972-4599-A20D-A7D4D04D0449}"/>
    <cellStyle name="Subheading 2 4 9" xfId="22111" xr:uid="{EF88EC4E-A67E-4A8B-B896-7D925237905C}"/>
    <cellStyle name="Subheading 2 4 9 2" xfId="35337" xr:uid="{A5D5F7D7-B8E8-4474-A913-5861635091A6}"/>
    <cellStyle name="Subheading 3" xfId="12098" xr:uid="{1B4610CD-212F-4AA9-A017-508320F4B440}"/>
    <cellStyle name="Subheading 3 10" xfId="5382" xr:uid="{3717794D-40A8-4F3E-A46E-16808DF5DB5B}"/>
    <cellStyle name="Subheading 3 10 2" xfId="29937" xr:uid="{5E04C824-F85F-4827-B6EB-0729795DE3A5}"/>
    <cellStyle name="Subheading 3 2" xfId="21882" xr:uid="{AA117306-2863-49DD-9A6B-24C421B19F88}"/>
    <cellStyle name="Subheading 3 2 2" xfId="35115" xr:uid="{73BF9F33-ECB3-42EB-9FE6-9B415F05BDCA}"/>
    <cellStyle name="Subheading 3 3" xfId="23382" xr:uid="{B828F72B-105A-4C62-B926-229D28EABB40}"/>
    <cellStyle name="Subheading 3 3 2" xfId="36518" xr:uid="{9F4D414B-0FEC-4D65-B232-82D3AA1345DE}"/>
    <cellStyle name="Subheading 3 4" xfId="6521" xr:uid="{5B151258-B090-4733-A308-908B20325F9E}"/>
    <cellStyle name="Subheading 3 4 2" xfId="30864" xr:uid="{CAA31F63-230E-4A86-9C61-D3BA32AE0700}"/>
    <cellStyle name="Subheading 3 5" xfId="18528" xr:uid="{130FAFBC-0ABA-4060-9E36-22B9490A8073}"/>
    <cellStyle name="Subheading 3 5 2" xfId="32136" xr:uid="{B0BBBB52-489D-448D-A27B-033FB53B3AF3}"/>
    <cellStyle name="Subheading 3 6" xfId="24772" xr:uid="{F410E4DC-F932-453B-8C14-D35BEB2720FF}"/>
    <cellStyle name="Subheading 3 6 2" xfId="37820" xr:uid="{534B3FB2-B287-4856-B9E0-5D071A7F2406}"/>
    <cellStyle name="Subheading 3 7" xfId="21470" xr:uid="{7D342604-20CA-4DE8-A30B-3ED3D90FA94F}"/>
    <cellStyle name="Subheading 3 7 2" xfId="34798" xr:uid="{9C290DF5-71B7-45D0-B694-934858296F98}"/>
    <cellStyle name="Subheading 3 8" xfId="29187" xr:uid="{032180DB-D756-4B49-81CA-3A3D7C694C5B}"/>
    <cellStyle name="Subheading 3 8 2" xfId="41784" xr:uid="{CDE13D76-2C57-42EC-8591-9D3AF43A3ABC}"/>
    <cellStyle name="Subheading 3 9" xfId="28782" xr:uid="{425E19EB-3D7D-4C42-BE12-7C6A1BE2B4CA}"/>
    <cellStyle name="Subheading 3 9 2" xfId="41406" xr:uid="{24FE416B-F010-4459-B8FB-1220BEC03079}"/>
    <cellStyle name="Subheading 4" xfId="13943" xr:uid="{316510A8-F69A-4EE7-83CC-C80CEBF5A0F4}"/>
    <cellStyle name="Subheading 4 10" xfId="25389" xr:uid="{8444514E-7957-4E0C-B288-52D1CDCE3707}"/>
    <cellStyle name="Subheading 4 10 2" xfId="38378" xr:uid="{DC85C502-C239-4870-A627-22A7F914CAB3}"/>
    <cellStyle name="Subheading 4 11" xfId="20024" xr:uid="{C105A080-4C28-4BE6-8C15-3A61D6C90723}"/>
    <cellStyle name="Subheading 4 11 2" xfId="33498" xr:uid="{63662103-54FE-41A7-93D9-478404E43708}"/>
    <cellStyle name="Subheading 4 2" xfId="14955" xr:uid="{7C0B8B5F-6383-44E5-8E2B-BD45AAF826D2}"/>
    <cellStyle name="Subheading 4 2 10" xfId="7112" xr:uid="{0208094A-CE1E-48BD-9494-C74F5AC63398}"/>
    <cellStyle name="Subheading 4 2 10 2" xfId="31326" xr:uid="{D9B50FC1-F533-470D-9592-E5371A07F55D}"/>
    <cellStyle name="Subheading 4 2 11" xfId="31895" xr:uid="{0A28CBEC-E031-46F4-AFC8-E5B9B5023473}"/>
    <cellStyle name="Subheading 4 2 2" xfId="23988" xr:uid="{F6723E60-9A20-489C-BF05-89BEDF88160C}"/>
    <cellStyle name="Subheading 4 2 2 2" xfId="37102" xr:uid="{39BAD857-6FC5-4F47-87CC-6410682AF03F}"/>
    <cellStyle name="Subheading 4 2 3" xfId="22208" xr:uid="{92A5AB0C-5B9B-4A76-9111-884756C3FD90}"/>
    <cellStyle name="Subheading 4 2 3 2" xfId="35423" xr:uid="{A69E779D-9A5A-4E72-8FA8-3DC65FDAAAFC}"/>
    <cellStyle name="Subheading 4 2 4" xfId="26315" xr:uid="{54571F7A-3142-477B-83DE-F21821714FD0}"/>
    <cellStyle name="Subheading 4 2 4 2" xfId="39207" xr:uid="{6F4005B7-27E0-4F24-996E-C1440DE0E27B}"/>
    <cellStyle name="Subheading 4 2 5" xfId="26914" xr:uid="{E85B4B25-D165-4431-B3C7-5481B8F34A1B}"/>
    <cellStyle name="Subheading 4 2 5 2" xfId="39738" xr:uid="{9149ECDD-0AC5-400F-B984-FCB396F95DC8}"/>
    <cellStyle name="Subheading 4 2 6" xfId="18871" xr:uid="{C1E441C0-94A5-450B-BF05-024F636E3559}"/>
    <cellStyle name="Subheading 4 2 6 2" xfId="32456" xr:uid="{DA8F6532-27F8-4DAE-B341-27E6C462D5D4}"/>
    <cellStyle name="Subheading 4 2 7" xfId="26449" xr:uid="{E516B320-AF85-4B8D-8CD9-54C8C40153E5}"/>
    <cellStyle name="Subheading 4 2 7 2" xfId="39321" xr:uid="{14995D5D-D1D1-4E10-8A8E-ABC2D33DCDBA}"/>
    <cellStyle name="Subheading 4 2 8" xfId="26452" xr:uid="{BB2679A9-037C-48AD-86B7-E41092E5CFB8}"/>
    <cellStyle name="Subheading 4 2 8 2" xfId="39324" xr:uid="{FFD5963A-E406-460D-8689-8F45E3F1E125}"/>
    <cellStyle name="Subheading 4 2 9" xfId="20686" xr:uid="{E815828B-2797-4ED4-BD43-DD3864BA7D4E}"/>
    <cellStyle name="Subheading 4 2 9 2" xfId="34088" xr:uid="{550B3577-22E4-46D2-91A5-36319FD84B7E}"/>
    <cellStyle name="Subheading 4 3" xfId="23209" xr:uid="{75C6991C-967F-4E5A-9336-F9F09DC4A62F}"/>
    <cellStyle name="Subheading 4 3 2" xfId="36355" xr:uid="{151A558B-5DAF-4DAD-BD22-196AB2E9BCEE}"/>
    <cellStyle name="Subheading 4 4" xfId="21234" xr:uid="{3371145F-7D97-4DC1-8CA2-FA40D11539A7}"/>
    <cellStyle name="Subheading 4 4 2" xfId="34579" xr:uid="{CE9B6675-0A27-482E-BB5A-6B4A77DA9A70}"/>
    <cellStyle name="Subheading 4 5" xfId="21011" xr:uid="{14012B68-7C41-41E4-BA71-15AFB0538122}"/>
    <cellStyle name="Subheading 4 5 2" xfId="34373" xr:uid="{C94FE089-0588-4C4D-83B3-5E1AB13C2A29}"/>
    <cellStyle name="Subheading 4 6" xfId="26912" xr:uid="{7BCFA087-9F89-4DA5-A1CF-EE26D7518230}"/>
    <cellStyle name="Subheading 4 6 2" xfId="39736" xr:uid="{62E4FF83-D6BA-4546-8F1D-683A7A31AD88}"/>
    <cellStyle name="Subheading 4 7" xfId="24291" xr:uid="{EE15B976-7E1F-4C3E-8C70-ECE80D85D8B0}"/>
    <cellStyle name="Subheading 4 7 2" xfId="37387" xr:uid="{E02EE5E8-E61D-4C5D-AEA5-4E583F60B8F8}"/>
    <cellStyle name="Subheading 4 8" xfId="18744" xr:uid="{0D39024B-4BB0-4E09-BD52-49CA44E5F126}"/>
    <cellStyle name="Subheading 4 8 2" xfId="32337" xr:uid="{04C8C938-D0E8-4525-A667-F4C119D6719C}"/>
    <cellStyle name="Subheading 4 9" xfId="24288" xr:uid="{81D42B2A-89A7-4F83-90D3-3DA6D332B650}"/>
    <cellStyle name="Subheading 4 9 2" xfId="37384" xr:uid="{4473B49F-8317-4F60-B771-F38DF8921F92}"/>
    <cellStyle name="Subheading 5" xfId="11765" xr:uid="{BE85064F-844D-499A-BC22-1D2B4F5A8CD3}"/>
    <cellStyle name="Subheading 5 10" xfId="28816" xr:uid="{E2C20B93-3081-4E51-A4AB-054F59FB0239}"/>
    <cellStyle name="Subheading 5 10 2" xfId="41439" xr:uid="{EFF96470-26A8-4D2B-ACF5-2ABA9D719210}"/>
    <cellStyle name="Subheading 5 2" xfId="21617" xr:uid="{B752D9D0-5892-4EC9-AFE7-9E7C716B7BA1}"/>
    <cellStyle name="Subheading 5 2 2" xfId="34941" xr:uid="{D6613EA0-919A-4E60-A2E8-D7DA43B5B8C7}"/>
    <cellStyle name="Subheading 5 3" xfId="6114" xr:uid="{F3E497B6-CED6-47BA-95CF-B5061F3CAF9B}"/>
    <cellStyle name="Subheading 5 3 2" xfId="30531" xr:uid="{7D243F1B-9975-4F78-831D-7C312CE16C37}"/>
    <cellStyle name="Subheading 5 4" xfId="25000" xr:uid="{729CC605-634D-455C-BBB4-315B27DA7EA2}"/>
    <cellStyle name="Subheading 5 4 2" xfId="38030" xr:uid="{AB730C4B-D818-41D2-93B8-8CB575C159AA}"/>
    <cellStyle name="Subheading 5 5" xfId="18745" xr:uid="{AF362D66-68E7-4963-8F23-6437EB771E58}"/>
    <cellStyle name="Subheading 5 5 2" xfId="32338" xr:uid="{301865B8-468C-49F4-A6A3-AE7610877899}"/>
    <cellStyle name="Subheading 5 6" xfId="6834" xr:uid="{B1A96D7A-520F-439E-BCED-AAF28B9A2E05}"/>
    <cellStyle name="Subheading 5 6 2" xfId="31076" xr:uid="{F0715282-2ECF-495D-A4A8-EA0B8132A747}"/>
    <cellStyle name="Subheading 5 7" xfId="18521" xr:uid="{750C901C-4AE3-4BC5-BC8E-169BE21D0831}"/>
    <cellStyle name="Subheading 5 7 2" xfId="32131" xr:uid="{A3921C52-8A1A-42F5-B0A3-9924B31737AC}"/>
    <cellStyle name="Subheading 5 8" xfId="22511" xr:uid="{2DD79654-E0CB-4669-BA3F-6E7816AC479E}"/>
    <cellStyle name="Subheading 5 8 2" xfId="35696" xr:uid="{591382B9-9717-42C6-B918-55736580F775}"/>
    <cellStyle name="Subheading 5 9" xfId="26165" xr:uid="{E75E68E3-7DD9-4EE4-93C4-4023D2B8568A}"/>
    <cellStyle name="Subheading 5 9 2" xfId="39073" xr:uid="{FFB51384-41D7-4067-A09A-8E4BD9590957}"/>
    <cellStyle name="Subheading 6" xfId="19178" xr:uid="{8D4C45C5-447E-49B5-A0BC-0281AC76A887}"/>
    <cellStyle name="Subheading 6 2" xfId="32736" xr:uid="{B3F660DA-14FC-4B8A-B82C-61C666E467DC}"/>
    <cellStyle name="Subheading 7" xfId="6220" xr:uid="{6F28818A-D190-4F7E-9284-5418F420E23F}"/>
    <cellStyle name="Subheading 7 2" xfId="30627" xr:uid="{D6FFC515-D578-46FC-8FB0-8CE3DF1C0A8E}"/>
    <cellStyle name="Subheading 8" xfId="28389" xr:uid="{8611261C-EA52-4D6F-AD5A-59AA8205B920}"/>
    <cellStyle name="Subheading 8 2" xfId="41050" xr:uid="{77DE59F3-17F8-46FE-82CF-BE739BF10B51}"/>
    <cellStyle name="SubheadingBold" xfId="3291" xr:uid="{22595DD6-825F-42DF-AB8B-0A06728ADCE6}"/>
    <cellStyle name="SubheadingBold 2" xfId="3292" xr:uid="{F7DAA688-3562-4D4D-B164-C5633A67710E}"/>
    <cellStyle name="SubheadingBold 2 2" xfId="12095" xr:uid="{3DC1CB02-152F-4A0D-B6FB-B3B5BBB74B48}"/>
    <cellStyle name="SubheadingBold 2 2 10" xfId="6988" xr:uid="{A4A9C42D-651B-4AE4-A2D4-6031D87F3DE6}"/>
    <cellStyle name="SubheadingBold 2 2 10 2" xfId="31219" xr:uid="{DF375CF5-0798-41D7-8B5C-0CC520F07C60}"/>
    <cellStyle name="SubheadingBold 2 2 11" xfId="28680" xr:uid="{232EFA1E-C0C0-43D6-9C98-5152CCBE18AC}"/>
    <cellStyle name="SubheadingBold 2 2 11 2" xfId="41305" xr:uid="{F5B46AB4-E64E-455E-B3EA-CD41D86862B1}"/>
    <cellStyle name="SubheadingBold 2 2 2" xfId="11330" xr:uid="{3E4BC130-BE03-49E2-9453-619347D18778}"/>
    <cellStyle name="SubheadingBold 2 2 2 10" xfId="20050" xr:uid="{EE640599-C2CC-4A17-8076-3CBEB773CF03}"/>
    <cellStyle name="SubheadingBold 2 2 2 10 2" xfId="33520" xr:uid="{7F67749B-657F-4D99-8641-D713BDD9193E}"/>
    <cellStyle name="SubheadingBold 2 2 2 11" xfId="31568" xr:uid="{5B5F8B2C-5FC0-4E04-899F-76716C244580}"/>
    <cellStyle name="SubheadingBold 2 2 2 2" xfId="21300" xr:uid="{D56C9472-8F65-4791-8129-F6A039935D6B}"/>
    <cellStyle name="SubheadingBold 2 2 2 2 2" xfId="34645" xr:uid="{8AA02A56-873E-4856-A4D8-267209E3A629}"/>
    <cellStyle name="SubheadingBold 2 2 2 3" xfId="19272" xr:uid="{C00FEB7F-6F83-4036-927A-B989BFC37BA1}"/>
    <cellStyle name="SubheadingBold 2 2 2 3 2" xfId="32821" xr:uid="{E237B46F-5508-4283-8C3B-40E1CF0A78CD}"/>
    <cellStyle name="SubheadingBold 2 2 2 4" xfId="5975" xr:uid="{C877C9D1-9ED5-462B-A656-70073139710D}"/>
    <cellStyle name="SubheadingBold 2 2 2 4 2" xfId="30420" xr:uid="{48B51E17-618F-424C-88A2-DF2C6A3DE3CC}"/>
    <cellStyle name="SubheadingBold 2 2 2 5" xfId="25101" xr:uid="{1D3F6345-7F61-4DE6-9A72-4D66AE8D9E24}"/>
    <cellStyle name="SubheadingBold 2 2 2 5 2" xfId="38123" xr:uid="{8BF83586-06CF-4B11-86C1-31569C39B21B}"/>
    <cellStyle name="SubheadingBold 2 2 2 6" xfId="19903" xr:uid="{70725297-3D8F-451F-AC64-7893E1FCC007}"/>
    <cellStyle name="SubheadingBold 2 2 2 6 2" xfId="33380" xr:uid="{AF5D7700-03B3-4837-8F08-EA36F99F3DEC}"/>
    <cellStyle name="SubheadingBold 2 2 2 7" xfId="27771" xr:uid="{7FC0A35F-3D90-4242-BF96-E59D5CB46296}"/>
    <cellStyle name="SubheadingBold 2 2 2 7 2" xfId="40491" xr:uid="{FC5CBFAC-0492-4124-90F2-F11932E544F2}"/>
    <cellStyle name="SubheadingBold 2 2 2 8" xfId="26587" xr:uid="{FD73A56F-E0AB-407E-9B9A-093537F627D6}"/>
    <cellStyle name="SubheadingBold 2 2 2 8 2" xfId="39444" xr:uid="{61E1F5F2-306A-4E90-BF94-A8E141D23862}"/>
    <cellStyle name="SubheadingBold 2 2 2 9" xfId="29430" xr:uid="{475603F4-C702-4697-A2F4-7DDA41D529B1}"/>
    <cellStyle name="SubheadingBold 2 2 2 9 2" xfId="42011" xr:uid="{B9F19FD5-5FF8-4CBC-8AD0-1484E453FE57}"/>
    <cellStyle name="SubheadingBold 2 2 3" xfId="21879" xr:uid="{45B4A23C-E42F-47CF-BF04-7E40866D3E7F}"/>
    <cellStyle name="SubheadingBold 2 2 3 2" xfId="35112" xr:uid="{E3E2E070-CC2B-410B-AB82-C16F5DEFA50C}"/>
    <cellStyle name="SubheadingBold 2 2 4" xfId="23394" xr:uid="{BD021DB4-6A3A-408C-99D2-56D567E4CC9A}"/>
    <cellStyle name="SubheadingBold 2 2 4 2" xfId="36529" xr:uid="{E1E88478-DF11-4D5A-902E-36CC86BB2B2B}"/>
    <cellStyle name="SubheadingBold 2 2 5" xfId="6523" xr:uid="{991DE828-E8CE-4ABD-A971-D5D2D152213B}"/>
    <cellStyle name="SubheadingBold 2 2 5 2" xfId="30866" xr:uid="{3EF8FA86-436A-4AE0-BC98-D061FAB9D048}"/>
    <cellStyle name="SubheadingBold 2 2 6" xfId="25615" xr:uid="{982FCC2B-EB56-44A1-AAD2-F1E0C8A2BF89}"/>
    <cellStyle name="SubheadingBold 2 2 6 2" xfId="38578" xr:uid="{A0EDE7E8-1124-4705-BC0E-5DC24B4F0A9D}"/>
    <cellStyle name="SubheadingBold 2 2 7" xfId="6351" xr:uid="{F4C8F80D-48B2-401B-A202-482B1E909526}"/>
    <cellStyle name="SubheadingBold 2 2 7 2" xfId="30738" xr:uid="{63501303-F8FE-4D7D-9B28-7C4EA3AB28F1}"/>
    <cellStyle name="SubheadingBold 2 2 8" xfId="7273" xr:uid="{3494A6A8-AD68-42BB-AA32-B932ECE8DB85}"/>
    <cellStyle name="SubheadingBold 2 2 8 2" xfId="31458" xr:uid="{332F4FF1-C66D-453D-B31F-590A3EB62EAB}"/>
    <cellStyle name="SubheadingBold 2 2 9" xfId="26458" xr:uid="{D2AC017C-7FF2-4727-B6EC-9EF9396FC18B}"/>
    <cellStyle name="SubheadingBold 2 2 9 2" xfId="39330" xr:uid="{2F4A036B-3C20-40D6-90D8-A1C06B6F7160}"/>
    <cellStyle name="SubheadingBold 2 3" xfId="13946" xr:uid="{C11836A4-EA52-41A2-A13A-8D301538795D}"/>
    <cellStyle name="SubheadingBold 2 3 10" xfId="19639" xr:uid="{8CDD01F2-4F58-48BC-BC24-227EDCE06CC0}"/>
    <cellStyle name="SubheadingBold 2 3 10 2" xfId="33137" xr:uid="{6DD8CBD5-8EB3-4C4D-B73E-0637CF33AE6B}"/>
    <cellStyle name="SubheadingBold 2 3 2" xfId="14958" xr:uid="{B32C62FD-4C6B-4AF7-BCAB-FACDDF2AE0CB}"/>
    <cellStyle name="SubheadingBold 2 3 2 10" xfId="22069" xr:uid="{A6EFFD85-2483-4B27-8713-FE3F8A40AA92}"/>
    <cellStyle name="SubheadingBold 2 3 2 10 2" xfId="35299" xr:uid="{A5E84CA2-7898-48F1-B0F8-FBA13A548E54}"/>
    <cellStyle name="SubheadingBold 2 3 2 11" xfId="31898" xr:uid="{4E9E8D2B-A2FC-4B6C-8108-7074A152D530}"/>
    <cellStyle name="SubheadingBold 2 3 2 2" xfId="23991" xr:uid="{8DEFAD2B-5A9F-4EFD-AC98-140A238BF161}"/>
    <cellStyle name="SubheadingBold 2 3 2 2 2" xfId="37105" xr:uid="{82AEAFEF-4C15-4915-8140-5A16E3BC38C1}"/>
    <cellStyle name="SubheadingBold 2 3 2 3" xfId="21125" xr:uid="{5379524C-0D25-4027-A628-C547D6206B87}"/>
    <cellStyle name="SubheadingBold 2 3 2 3 2" xfId="34476" xr:uid="{1D16BED8-CE3D-4809-8F47-D0E945E19098}"/>
    <cellStyle name="SubheadingBold 2 3 2 4" xfId="20945" xr:uid="{E990AE34-C9BC-48E7-AE79-151B2A92E9F0}"/>
    <cellStyle name="SubheadingBold 2 3 2 4 2" xfId="34315" xr:uid="{019C39B7-B7B0-4FC5-BB3E-3F7DDF922DBF}"/>
    <cellStyle name="SubheadingBold 2 3 2 5" xfId="23595" xr:uid="{7CEB551F-24EA-4881-9659-8A2CF4F4516A}"/>
    <cellStyle name="SubheadingBold 2 3 2 5 2" xfId="36721" xr:uid="{4089DD66-7A4D-43ED-8AAD-543A7C99ADA1}"/>
    <cellStyle name="SubheadingBold 2 3 2 6" xfId="19808" xr:uid="{FDA47B1D-E957-4F13-86A0-C2B5FA9AF108}"/>
    <cellStyle name="SubheadingBold 2 3 2 6 2" xfId="33291" xr:uid="{30697E3E-BFA4-4228-B048-E2856BE726C4}"/>
    <cellStyle name="SubheadingBold 2 3 2 7" xfId="22633" xr:uid="{AFBDA6CA-1FF6-4C46-A9BE-23788DE99217}"/>
    <cellStyle name="SubheadingBold 2 3 2 7 2" xfId="35807" xr:uid="{590A50E8-EDCE-40B8-A029-11C7C953D720}"/>
    <cellStyle name="SubheadingBold 2 3 2 8" xfId="29157" xr:uid="{4A64780A-8F26-4E5D-9476-48A04D7F43E3}"/>
    <cellStyle name="SubheadingBold 2 3 2 8 2" xfId="41757" xr:uid="{16AA14AD-C4AB-4396-8C99-A52E78DE96B5}"/>
    <cellStyle name="SubheadingBold 2 3 2 9" xfId="23376" xr:uid="{4B9F9AFF-A307-4F04-B04B-A3DFB248C18D}"/>
    <cellStyle name="SubheadingBold 2 3 2 9 2" xfId="36512" xr:uid="{E6C13DD8-EC0E-42BC-9DE9-521E1550C083}"/>
    <cellStyle name="SubheadingBold 2 3 3" xfId="23212" xr:uid="{CEFB34EB-5E93-4FCD-85D6-3D9C07921C33}"/>
    <cellStyle name="SubheadingBold 2 3 3 2" xfId="36358" xr:uid="{A46E7A8F-B236-42F5-95F6-B2676C1FF6A8}"/>
    <cellStyle name="SubheadingBold 2 3 4" xfId="6810" xr:uid="{043A46F9-AC7C-4AC9-81E0-948320B869E2}"/>
    <cellStyle name="SubheadingBold 2 3 4 2" xfId="31056" xr:uid="{DE019CA2-1512-4C08-85BA-0F07C0069D14}"/>
    <cellStyle name="SubheadingBold 2 3 5" xfId="18725" xr:uid="{4E5E3459-155D-4977-90FA-F3CAB67A6455}"/>
    <cellStyle name="SubheadingBold 2 3 5 2" xfId="32323" xr:uid="{347859A9-DFB1-40DA-A07A-9D0ABBF3E9F0}"/>
    <cellStyle name="SubheadingBold 2 3 6" xfId="26373" xr:uid="{31D2009E-923D-462E-BFAF-ACD26B6E4486}"/>
    <cellStyle name="SubheadingBold 2 3 6 2" xfId="39251" xr:uid="{55628630-ACA9-4EC6-B407-D49F6F139F3C}"/>
    <cellStyle name="SubheadingBold 2 3 7" xfId="20638" xr:uid="{1027D287-C1FA-4080-874C-58DF48FE12FA}"/>
    <cellStyle name="SubheadingBold 2 3 7 2" xfId="34045" xr:uid="{FF309595-30EF-4C1C-8154-83190DDA69FF}"/>
    <cellStyle name="SubheadingBold 2 3 8" xfId="27862" xr:uid="{A57CF5B2-308A-4D17-B004-995A2C778F60}"/>
    <cellStyle name="SubheadingBold 2 3 8 2" xfId="40566" xr:uid="{232B4674-3065-44EA-A8CA-29040C1C81BA}"/>
    <cellStyle name="SubheadingBold 2 3 9" xfId="6259" xr:uid="{3D162F51-69B2-413B-A039-D1052D149B06}"/>
    <cellStyle name="SubheadingBold 2 3 9 2" xfId="30661" xr:uid="{07F19EBA-622C-4302-92B2-DCD6E05939F3}"/>
    <cellStyle name="SubheadingBold 2 4" xfId="11768" xr:uid="{5C9FB581-3D90-41D0-BC89-E212093FD238}"/>
    <cellStyle name="SubheadingBold 2 4 10" xfId="19131" xr:uid="{3C521C91-4F87-4507-A400-90DE0FBE16E6}"/>
    <cellStyle name="SubheadingBold 2 4 10 2" xfId="32694" xr:uid="{3ECF3725-8B1B-4919-B219-CF298F7F9894}"/>
    <cellStyle name="SubheadingBold 2 4 2" xfId="21620" xr:uid="{8945E1FB-EC3C-4790-B9EE-21B189E05B07}"/>
    <cellStyle name="SubheadingBold 2 4 2 2" xfId="34944" xr:uid="{67A2E447-AD2E-453E-8432-C89B71543D08}"/>
    <cellStyle name="SubheadingBold 2 4 3" xfId="6115" xr:uid="{ACCF60BE-6DE5-4688-9584-BA8A4671F098}"/>
    <cellStyle name="SubheadingBold 2 4 3 2" xfId="30532" xr:uid="{341EAB0B-90CC-4E17-9CB2-5D1FC94D682B}"/>
    <cellStyle name="SubheadingBold 2 4 4" xfId="6872" xr:uid="{A6EB99AE-B56D-497D-AA26-163EEE9A4B82}"/>
    <cellStyle name="SubheadingBold 2 4 4 2" xfId="31112" xr:uid="{8884DC1C-80BB-4816-89EE-5E1F3E1B5A7E}"/>
    <cellStyle name="SubheadingBold 2 4 5" xfId="18492" xr:uid="{A2A656E5-D616-4041-8B22-1709360E5538}"/>
    <cellStyle name="SubheadingBold 2 4 5 2" xfId="32109" xr:uid="{8E438D4C-7792-451B-904D-D9C9FAC08A6A}"/>
    <cellStyle name="SubheadingBold 2 4 6" xfId="26120" xr:uid="{55F00DB0-C6AA-4AD2-B7D0-630021F12D49}"/>
    <cellStyle name="SubheadingBold 2 4 6 2" xfId="39030" xr:uid="{8435F7F8-D912-4BCC-9A49-21A189602AEE}"/>
    <cellStyle name="SubheadingBold 2 4 7" xfId="4870" xr:uid="{F256A625-BB1F-4F1B-BC06-A6820CF18668}"/>
    <cellStyle name="SubheadingBold 2 4 7 2" xfId="29848" xr:uid="{CBA8E74E-2BDF-44AC-9400-AB0B3CA760EF}"/>
    <cellStyle name="SubheadingBold 2 4 8" xfId="24887" xr:uid="{44CDDA55-9EB5-4312-8472-EA50803D4A6E}"/>
    <cellStyle name="SubheadingBold 2 4 8 2" xfId="37925" xr:uid="{487B1433-1743-499C-9797-04B71174DE5F}"/>
    <cellStyle name="SubheadingBold 2 4 9" xfId="7240" xr:uid="{21E6C48B-B168-4075-A04A-99868C7DCDB7}"/>
    <cellStyle name="SubheadingBold 2 4 9 2" xfId="31433" xr:uid="{1F92BE40-118F-4B51-848F-07D7434CA08F}"/>
    <cellStyle name="SubheadingBold 3" xfId="12096" xr:uid="{1D807B05-D027-4B0A-ACE1-A9B24E10AAD4}"/>
    <cellStyle name="SubheadingBold 3 10" xfId="29340" xr:uid="{776D62D1-3F03-439A-B4B8-3FDD94E9933F}"/>
    <cellStyle name="SubheadingBold 3 10 2" xfId="41925" xr:uid="{8724AD57-A4CB-496B-A6CA-CA1AE288891A}"/>
    <cellStyle name="SubheadingBold 3 2" xfId="21880" xr:uid="{322E764B-BDC1-4C88-8632-3DE800B87E35}"/>
    <cellStyle name="SubheadingBold 3 2 2" xfId="35113" xr:uid="{3E798659-15D9-4E55-894D-D391F0118212}"/>
    <cellStyle name="SubheadingBold 3 3" xfId="19942" xr:uid="{16F11503-E522-47E3-9854-70640EBCFC98}"/>
    <cellStyle name="SubheadingBold 3 3 2" xfId="33417" xr:uid="{C1D97F76-4A4A-4D88-B229-F0F416030136}"/>
    <cellStyle name="SubheadingBold 3 4" xfId="22266" xr:uid="{541A573A-9CDC-48CD-9417-A1859648AFD8}"/>
    <cellStyle name="SubheadingBold 3 4 2" xfId="35478" xr:uid="{142D4C0D-9D84-4476-9CF5-BFC588B9E222}"/>
    <cellStyle name="SubheadingBold 3 5" xfId="24920" xr:uid="{11EBE1B6-592E-4A15-8A45-A6E594D5E04F}"/>
    <cellStyle name="SubheadingBold 3 5 2" xfId="37955" xr:uid="{F8025377-6828-4AF4-8197-5AA665F43920}"/>
    <cellStyle name="SubheadingBold 3 6" xfId="19927" xr:uid="{39931F9E-3EB4-4254-B10E-95F0B2E1AFF9}"/>
    <cellStyle name="SubheadingBold 3 6 2" xfId="33402" xr:uid="{DB09F4D4-620A-4864-AA27-E10D3D7EF187}"/>
    <cellStyle name="SubheadingBold 3 7" xfId="26428" xr:uid="{7836AD5D-3D00-4E53-A0D2-85ACFD7A67A5}"/>
    <cellStyle name="SubheadingBold 3 7 2" xfId="39300" xr:uid="{3308C181-E547-4EB0-B848-D48989A1335E}"/>
    <cellStyle name="SubheadingBold 3 8" xfId="28854" xr:uid="{84B14353-50A3-4546-9C24-6C72E1F43C58}"/>
    <cellStyle name="SubheadingBold 3 8 2" xfId="41475" xr:uid="{833427B9-3F25-47D2-A815-0CBD677954B0}"/>
    <cellStyle name="SubheadingBold 3 9" xfId="20854" xr:uid="{DCFAC8FC-3640-4E2C-A34B-0E5E78496680}"/>
    <cellStyle name="SubheadingBold 3 9 2" xfId="34233" xr:uid="{E88FA506-9DF5-4283-9E39-48D4026A4E25}"/>
    <cellStyle name="SubheadingBold 4" xfId="13945" xr:uid="{255D999D-8D9B-418B-8507-D1913ED284A9}"/>
    <cellStyle name="SubheadingBold 4 10" xfId="5765" xr:uid="{BB127D3C-80C9-45E8-BE41-CE7128DE7B8B}"/>
    <cellStyle name="SubheadingBold 4 10 2" xfId="30247" xr:uid="{EA32E9A9-E68D-49C6-8EB3-B72B110C5652}"/>
    <cellStyle name="SubheadingBold 4 11" xfId="29415" xr:uid="{F643CCDC-3B56-469A-BBC0-9E8BC5B8A084}"/>
    <cellStyle name="SubheadingBold 4 11 2" xfId="41996" xr:uid="{3E10B42B-58C6-44E1-8506-47477C479D03}"/>
    <cellStyle name="SubheadingBold 4 2" xfId="14957" xr:uid="{0D01A316-D26B-4E39-A427-2ACCED707908}"/>
    <cellStyle name="SubheadingBold 4 2 10" xfId="7219" xr:uid="{43C8B4C7-B70F-4054-B3E4-490A717D1507}"/>
    <cellStyle name="SubheadingBold 4 2 10 2" xfId="31414" xr:uid="{8455579B-B6EE-4C06-A808-3C4C5E669498}"/>
    <cellStyle name="SubheadingBold 4 2 11" xfId="31897" xr:uid="{2841A494-395F-417F-952F-E94D3BEE4A8D}"/>
    <cellStyle name="SubheadingBold 4 2 2" xfId="23990" xr:uid="{E30F090A-7A1A-4917-A233-30D8781CCF95}"/>
    <cellStyle name="SubheadingBold 4 2 2 2" xfId="37104" xr:uid="{6D088651-D12F-4B54-89A6-4AD9FFFE9C3E}"/>
    <cellStyle name="SubheadingBold 4 2 3" xfId="6940" xr:uid="{CF6348FD-5E17-4E1F-B28F-106E5A12A2A5}"/>
    <cellStyle name="SubheadingBold 4 2 3 2" xfId="31174" xr:uid="{BBAB52D0-76BD-484A-8745-D0C88B8EF505}"/>
    <cellStyle name="SubheadingBold 4 2 4" xfId="20076" xr:uid="{B72E5808-3912-4506-97A9-7843C7EF7EA1}"/>
    <cellStyle name="SubheadingBold 4 2 4 2" xfId="33542" xr:uid="{AA22C532-7240-4155-86B2-21BAA59867B2}"/>
    <cellStyle name="SubheadingBold 4 2 5" xfId="26913" xr:uid="{529FEE7B-F8E0-4703-B54B-E5DB2B53E228}"/>
    <cellStyle name="SubheadingBold 4 2 5 2" xfId="39737" xr:uid="{B39FBC5C-544E-4D01-9D30-E17B03D15E46}"/>
    <cellStyle name="SubheadingBold 4 2 6" xfId="25008" xr:uid="{ADA87B27-91AF-4022-A2FF-C42568BBEB4C}"/>
    <cellStyle name="SubheadingBold 4 2 6 2" xfId="38038" xr:uid="{FAC663C1-1D21-44F5-875C-60DF54DE579F}"/>
    <cellStyle name="SubheadingBold 4 2 7" xfId="27543" xr:uid="{737628BA-C49C-4ABA-82A6-A7EA5D71939B}"/>
    <cellStyle name="SubheadingBold 4 2 7 2" xfId="40297" xr:uid="{B1FDE514-63EE-4B52-9A10-15C2C79ED6DA}"/>
    <cellStyle name="SubheadingBold 4 2 8" xfId="28309" xr:uid="{85D90F13-A4EB-476E-85E7-143FAAFEFEDC}"/>
    <cellStyle name="SubheadingBold 4 2 8 2" xfId="40974" xr:uid="{FA4A3A9D-F931-4B17-B166-27B1F259CF0D}"/>
    <cellStyle name="SubheadingBold 4 2 9" xfId="26628" xr:uid="{F2214B15-925E-451E-B898-235E18A17E24}"/>
    <cellStyle name="SubheadingBold 4 2 9 2" xfId="39482" xr:uid="{91C97292-A35C-4E06-AE71-100FE3F8080F}"/>
    <cellStyle name="SubheadingBold 4 3" xfId="23211" xr:uid="{F23D30C9-0F99-47D4-BE3B-2BFC4AE7D0FE}"/>
    <cellStyle name="SubheadingBold 4 3 2" xfId="36357" xr:uid="{50E06683-A310-4B61-AF05-9A976A60E4B3}"/>
    <cellStyle name="SubheadingBold 4 4" xfId="19145" xr:uid="{EF233A6E-CFBF-4D74-9F9A-29A4D803AE2E}"/>
    <cellStyle name="SubheadingBold 4 4 2" xfId="32707" xr:uid="{6C32B1E4-82CB-4FD2-883C-B96A73906BCC}"/>
    <cellStyle name="SubheadingBold 4 5" xfId="19303" xr:uid="{FAE10D78-D525-4CF0-96F2-9FC8C23B4EE4}"/>
    <cellStyle name="SubheadingBold 4 5 2" xfId="32849" xr:uid="{0158768F-3FE4-4EF4-8806-94439E92ECE9}"/>
    <cellStyle name="SubheadingBold 4 6" xfId="23399" xr:uid="{39F8B9DC-06D7-46B6-B7AD-F3BDD7D9011E}"/>
    <cellStyle name="SubheadingBold 4 6 2" xfId="36534" xr:uid="{6E4490FB-E046-49DB-A6F1-5E68236C8576}"/>
    <cellStyle name="SubheadingBold 4 7" xfId="19651" xr:uid="{E202B287-9AFA-4F7A-B7D2-1971FA7F48B8}"/>
    <cellStyle name="SubheadingBold 4 7 2" xfId="33147" xr:uid="{4DE82EEB-EA5F-4E11-8EE0-344C7DFA7324}"/>
    <cellStyle name="SubheadingBold 4 8" xfId="18583" xr:uid="{606049E0-EFB1-4B04-B9CD-8DE09AE2FF4F}"/>
    <cellStyle name="SubheadingBold 4 8 2" xfId="32187" xr:uid="{54C10172-EED8-4413-85C2-72A9FD0EA27D}"/>
    <cellStyle name="SubheadingBold 4 9" xfId="7285" xr:uid="{FBA42747-B4F5-4F66-AF4D-81D143423E48}"/>
    <cellStyle name="SubheadingBold 4 9 2" xfId="31469" xr:uid="{B34AEE41-0078-4518-AF29-E1B334899A27}"/>
    <cellStyle name="SubheadingBold 5" xfId="11767" xr:uid="{9B27AE7A-7147-40B9-874B-31002137E25A}"/>
    <cellStyle name="SubheadingBold 5 10" xfId="23379" xr:uid="{A1BE5F59-F667-411D-8321-6435BAFC98A1}"/>
    <cellStyle name="SubheadingBold 5 10 2" xfId="36515" xr:uid="{86BF4063-6E50-4ADE-9E17-0337622CAA41}"/>
    <cellStyle name="SubheadingBold 5 2" xfId="21619" xr:uid="{BF47342E-4580-48C6-A163-519ED89CEB46}"/>
    <cellStyle name="SubheadingBold 5 2 2" xfId="34943" xr:uid="{627AA8EE-31DA-4E81-B508-F1E8B177170B}"/>
    <cellStyle name="SubheadingBold 5 3" xfId="23040" xr:uid="{CC171EED-2575-4780-89D7-4C6A92AD6464}"/>
    <cellStyle name="SubheadingBold 5 3 2" xfId="36189" xr:uid="{535CA2F7-7B0B-485C-B4BF-3FF8118294EB}"/>
    <cellStyle name="SubheadingBold 5 4" xfId="20207" xr:uid="{281B5F9B-3470-4D6B-B111-100A13F55183}"/>
    <cellStyle name="SubheadingBold 5 4 2" xfId="33663" xr:uid="{78AE24D2-003F-4369-92C1-9112C4A679E1}"/>
    <cellStyle name="SubheadingBold 5 5" xfId="24684" xr:uid="{C15D3428-FA79-4007-8782-4E6AB6D87193}"/>
    <cellStyle name="SubheadingBold 5 5 2" xfId="37742" xr:uid="{5EFDBF6E-D6AC-40CF-A13D-DC2AE75AEC3F}"/>
    <cellStyle name="SubheadingBold 5 6" xfId="22071" xr:uid="{A5474E07-8917-4271-8688-F7EF4EE2CB04}"/>
    <cellStyle name="SubheadingBold 5 6 2" xfId="35301" xr:uid="{A7F05776-71C6-432D-A452-EBF48D4FF551}"/>
    <cellStyle name="SubheadingBold 5 7" xfId="28885" xr:uid="{CC41B46C-C326-4E39-BCFE-BE987107762C}"/>
    <cellStyle name="SubheadingBold 5 7 2" xfId="41502" xr:uid="{D5249672-D3B7-49D8-9E5F-5D27785CC1F6}"/>
    <cellStyle name="SubheadingBold 5 8" xfId="22772" xr:uid="{C4165B4C-CC28-486A-A85B-37F66D0DD7D1}"/>
    <cellStyle name="SubheadingBold 5 8 2" xfId="35936" xr:uid="{CEAC1C33-2E26-4865-8E9E-246CA9F67ED9}"/>
    <cellStyle name="SubheadingBold 5 9" xfId="19005" xr:uid="{443D2BDD-CF81-4E31-8BB8-6353DD47D55E}"/>
    <cellStyle name="SubheadingBold 5 9 2" xfId="32577" xr:uid="{C3474C5A-AB3A-469A-B945-FD159B46FB15}"/>
    <cellStyle name="SubheadingBold 6" xfId="25181" xr:uid="{92ECAA93-708C-4D65-AEB7-7D081B20FFCB}"/>
    <cellStyle name="SubheadingBold 6 2" xfId="38193" xr:uid="{0CA86D64-CE24-4E28-B129-65F30988EBFB}"/>
    <cellStyle name="SubheadingBold 7" xfId="25872" xr:uid="{C919496C-9C71-446C-807A-91EAF03911FA}"/>
    <cellStyle name="SubheadingBold 7 2" xfId="38811" xr:uid="{67B17A17-AD4B-45C3-86FA-362B61E7BF06}"/>
    <cellStyle name="SubheadingBold 8" xfId="24145" xr:uid="{EACFD6D0-32BC-4E5B-8C1A-DF57F88D4C9E}"/>
    <cellStyle name="SubheadingBold 8 2" xfId="37254" xr:uid="{62EE1E02-E268-4E4D-B35B-00B16DF33816}"/>
    <cellStyle name="Subtitle" xfId="3293" xr:uid="{1ED11C31-2507-4517-9975-82B449C696BE}"/>
    <cellStyle name="Subtotal" xfId="10162" xr:uid="{870CEDE0-1F58-4F92-A080-E7F7057690D8}"/>
    <cellStyle name="t" xfId="3294" xr:uid="{5A37E990-D6A6-4F57-B297-FF0174F41978}"/>
    <cellStyle name="t 2" xfId="12094" xr:uid="{83834C5B-A72F-4B58-B4FD-0FA05AF8BF6C}"/>
    <cellStyle name="t 2 2" xfId="21878" xr:uid="{1BD7D8DF-0E7B-45AA-A8A9-3AB96DAE034A}"/>
    <cellStyle name="t 2 3" xfId="15179" xr:uid="{5EDBB12C-63BB-47A8-B74A-836A41BBE8AE}"/>
    <cellStyle name="t 2 4" xfId="6267" xr:uid="{A6BF3F23-977E-49E0-91BF-C7BEDD87AB4C}"/>
    <cellStyle name="t 3" xfId="11769" xr:uid="{1504BC00-7E85-4DF6-BB98-FB16E9BBD918}"/>
    <cellStyle name="t 3 2" xfId="21621" xr:uid="{0273EF9E-403A-4E8B-93F2-4A3243D874FD}"/>
    <cellStyle name="t 3 3" xfId="5388" xr:uid="{8883E136-B2BC-4813-A28D-9B9A3F08D043}"/>
    <cellStyle name="t 3 4" xfId="28561" xr:uid="{83A62FC5-0254-4804-AC6D-290E9EED5D80}"/>
    <cellStyle name="t%" xfId="3295" xr:uid="{F5916BAC-80AA-47F2-9A0D-C58B33189E5B}"/>
    <cellStyle name="t% 2" xfId="12093" xr:uid="{33A337F5-CDB8-471B-AB72-2BBFCC94A96B}"/>
    <cellStyle name="t% 2 2" xfId="24898" xr:uid="{A309F53B-EAFD-4392-B9B7-1105920D23CC}"/>
    <cellStyle name="t% 2 3" xfId="20923" xr:uid="{8FD14536-1ED3-4750-8F58-9B81AE9D9BC5}"/>
    <cellStyle name="t% 2 4" xfId="6390" xr:uid="{34329577-CEA3-4E46-9C54-2EE5B03E532F}"/>
    <cellStyle name="t% 3" xfId="11770" xr:uid="{2D50B29E-5C32-4426-AE9A-62B78C46F310}"/>
    <cellStyle name="t% 3 2" xfId="20211" xr:uid="{72060EC0-ADEC-45AD-ACA9-D200FC557DEB}"/>
    <cellStyle name="t% 3 3" xfId="7094" xr:uid="{20B266E8-7C2C-427D-AEF1-086DB3B3FC5C}"/>
    <cellStyle name="t% 3 4" xfId="19430" xr:uid="{8FF8E9A3-6502-4663-9D41-C77818A1D3E6}"/>
    <cellStyle name="t_2005-07-12 Theta Assessment of Competing Bidders" xfId="3296" xr:uid="{A4BBAFDF-C0C9-4AAC-AC21-C9F9F392359F}"/>
    <cellStyle name="t_2005-07-12 Theta Assessment of Competing Bidders 2" xfId="12092" xr:uid="{721D4B90-BBF6-434D-BCCE-75129B0DD4D0}"/>
    <cellStyle name="t_2005-07-12 Theta Assessment of Competing Bidders 2 2" xfId="21876" xr:uid="{FB029D54-E355-4EF1-8F7B-536C50890BFD}"/>
    <cellStyle name="t_2005-07-12 Theta Assessment of Competing Bidders 2 3" xfId="19879" xr:uid="{D076A3ED-4ABA-4E4C-A63D-34131E759AFA}"/>
    <cellStyle name="t_2005-07-12 Theta Assessment of Competing Bidders 2 4" xfId="25301" xr:uid="{56C5A9E3-0C57-4306-9C31-83F2A51D02F6}"/>
    <cellStyle name="t_2005-07-12 Theta Assessment of Competing Bidders 3" xfId="11771" xr:uid="{FB0F4D8D-8EFB-41D7-B0BA-70E2B128A6A7}"/>
    <cellStyle name="t_2005-07-12 Theta Assessment of Competing Bidders 3 2" xfId="21622" xr:uid="{F281A9F8-A966-403C-9F02-D7763DA4D4BA}"/>
    <cellStyle name="t_2005-07-12 Theta Assessment of Competing Bidders 3 3" xfId="18732" xr:uid="{48CD0A2D-3CB3-4330-98C3-DABF4C0B186F}"/>
    <cellStyle name="t_2005-07-12 Theta Assessment of Competing Bidders 3 4" xfId="5025" xr:uid="{D5C3FAEA-3DD3-4BB9-8069-C46821C83AEC}"/>
    <cellStyle name="t_Comps" xfId="3297" xr:uid="{311F73CD-7E8E-4843-82C0-38C803EAA914}"/>
    <cellStyle name="t_Comps 2" xfId="12091" xr:uid="{8F147E6F-8F86-4BB5-BE81-180D8EC88170}"/>
    <cellStyle name="t_Comps 2 2" xfId="21875" xr:uid="{522690BF-486E-4368-BD48-C2346B42AA29}"/>
    <cellStyle name="t_Comps 2 3" xfId="24204" xr:uid="{5A3785F9-CF63-4CD6-A6EC-442252D6FC6B}"/>
    <cellStyle name="t_Comps 2 4" xfId="27131" xr:uid="{33A45009-33D3-4FF9-B65A-8B4AAE7DCAF0}"/>
    <cellStyle name="t_Comps 3" xfId="11772" xr:uid="{C70F3C64-C399-4806-91F7-81A558D30B77}"/>
    <cellStyle name="t_Comps 3 2" xfId="21623" xr:uid="{5A473090-01C0-4226-AA7B-5F201C489BAA}"/>
    <cellStyle name="t_Comps 3 3" xfId="19673" xr:uid="{34AC2608-723B-4C5B-AD66-278D5F8DBF6A}"/>
    <cellStyle name="t_Comps 3 4" xfId="19092" xr:uid="{803D9061-76E6-4336-AC9C-123D1F847FC6}"/>
    <cellStyle name="t_Comps_2005-07-13 Financials (3)" xfId="3298" xr:uid="{F75747A1-1F09-4A75-B0A9-8B6C150FFFFD}"/>
    <cellStyle name="t_Comps_2005-07-13 Financials (3) 2" xfId="12090" xr:uid="{0827C1AE-C952-4378-8614-078D098163B4}"/>
    <cellStyle name="t_Comps_2005-07-13 Financials (3) 2 2" xfId="21874" xr:uid="{1B3D913E-D9DD-4A84-BFAD-DE67A09F8594}"/>
    <cellStyle name="t_Comps_2005-07-13 Financials (3) 2 3" xfId="18737" xr:uid="{8F7A9684-430E-40B2-953A-0AEA86115CFB}"/>
    <cellStyle name="t_Comps_2005-07-13 Financials (3) 2 4" xfId="26828" xr:uid="{8808435B-E7A1-47F9-A2BC-E8062DE67D25}"/>
    <cellStyle name="t_Comps_2005-07-13 Financials (3) 3" xfId="11773" xr:uid="{C83D498B-D6F4-41EB-92EA-6059210C2794}"/>
    <cellStyle name="t_Comps_2005-07-13 Financials (3) 3 2" xfId="21624" xr:uid="{F6914845-A5A2-4B47-80A2-49134AE50DAC}"/>
    <cellStyle name="t_Comps_2005-07-13 Financials (3) 3 3" xfId="24393" xr:uid="{90C7CA04-70D4-4889-A51E-12C1154EE621}"/>
    <cellStyle name="t_Comps_2005-07-13 Financials (3) 3 4" xfId="18747" xr:uid="{2EA1E986-7258-43A0-8740-15F6F9BE5F6B}"/>
    <cellStyle name="t_Comps_Gazelle DDM Jul-9-2003 (FINAL Base Case)" xfId="3299" xr:uid="{F30FFBEA-A39E-456A-9C83-51FD8662981F}"/>
    <cellStyle name="t_Comps_Gazelle DDM Jul-9-2003 (FINAL Base Case) 2" xfId="12089" xr:uid="{5E5A0609-415C-4D1E-B686-A5BC893DCC82}"/>
    <cellStyle name="t_Comps_Gazelle DDM Jul-9-2003 (FINAL Base Case) 2 2" xfId="21873" xr:uid="{818DAFD8-AFF1-4DEB-B29D-4186A6308D8D}"/>
    <cellStyle name="t_Comps_Gazelle DDM Jul-9-2003 (FINAL Base Case) 2 3" xfId="24583" xr:uid="{E1FB8797-1966-413F-9EF9-671E4DEE8D7E}"/>
    <cellStyle name="t_Comps_Gazelle DDM Jul-9-2003 (FINAL Base Case) 2 4" xfId="25773" xr:uid="{89B6E00B-9351-4E84-8473-14957593186C}"/>
    <cellStyle name="t_Comps_Gazelle DDM Jul-9-2003 (FINAL Base Case) 3" xfId="11774" xr:uid="{C78AA14B-7B7F-4CB2-8339-E4B330CD3DB1}"/>
    <cellStyle name="t_Comps_Gazelle DDM Jul-9-2003 (FINAL Base Case) 3 2" xfId="21625" xr:uid="{1AD2469B-83C0-4E6B-8379-49FAC377A7D5}"/>
    <cellStyle name="t_Comps_Gazelle DDM Jul-9-2003 (FINAL Base Case) 3 3" xfId="21796" xr:uid="{59531CE1-4C8F-4BDD-ACAD-12CA50AE7B51}"/>
    <cellStyle name="t_Comps_Gazelle DDM Jul-9-2003 (FINAL Base Case) 3 4" xfId="28675" xr:uid="{7288060A-35F1-4437-948C-07F1BD583DC1}"/>
    <cellStyle name="t_Comps_Snowball Model 012105" xfId="3300" xr:uid="{5F1C1ADF-3BBD-496A-A30C-516E150DCBAA}"/>
    <cellStyle name="t_Comps_Snowball Model 012105 2" xfId="12088" xr:uid="{8FDB2C8A-9DEF-4222-B959-EF318B70058C}"/>
    <cellStyle name="t_Comps_Snowball Model 012105 2 2" xfId="21872" xr:uid="{22E754DB-9842-4822-8AB9-C3BFF88C1128}"/>
    <cellStyle name="t_Comps_Snowball Model 012105 2 3" xfId="25395" xr:uid="{4C71956F-EA45-4B1E-B5D0-E9BC60E9C76E}"/>
    <cellStyle name="t_Comps_Snowball Model 012105 2 4" xfId="26862" xr:uid="{B3C43AD6-B465-4FF5-911C-F4EBCC895C5E}"/>
    <cellStyle name="t_Comps_Snowball Model 012105 3" xfId="11775" xr:uid="{6EF53587-097D-4449-9464-6FBE56BE3186}"/>
    <cellStyle name="t_Comps_Snowball Model 012105 3 2" xfId="21626" xr:uid="{71CEAA32-A3A9-4C66-92A2-FF2587E4DC16}"/>
    <cellStyle name="t_Comps_Snowball Model 012105 3 3" xfId="25459" xr:uid="{35B9CA9E-C02C-47EE-96D2-CA7FF05BC789}"/>
    <cellStyle name="t_Comps_Snowball Model 012105 3 4" xfId="27625" xr:uid="{81CB3171-08A2-4E77-BA71-D912A4FB3337}"/>
    <cellStyle name="t_Comps_Snowball Model 012105_2005-07-13 Financials (3)" xfId="3301" xr:uid="{0CA80331-3233-4AC7-8F38-C50D2369479D}"/>
    <cellStyle name="t_Comps_Snowball Model 012105_2005-07-13 Financials (3) 2" xfId="12087" xr:uid="{9AE05B8F-2AEC-4C13-BD2C-6730C4CE0C1D}"/>
    <cellStyle name="t_Comps_Snowball Model 012105_2005-07-13 Financials (3) 2 2" xfId="21871" xr:uid="{429E14CF-BC65-4E6F-957B-988A72672363}"/>
    <cellStyle name="t_Comps_Snowball Model 012105_2005-07-13 Financials (3) 2 3" xfId="24587" xr:uid="{966BA558-A183-4725-9027-243C9645E611}"/>
    <cellStyle name="t_Comps_Snowball Model 012105_2005-07-13 Financials (3) 2 4" xfId="20403" xr:uid="{847D06D4-0654-4DA6-B67D-F27B7D8CE279}"/>
    <cellStyle name="t_Comps_Snowball Model 012105_2005-07-13 Financials (3) 3" xfId="11776" xr:uid="{991DBB4C-696E-4852-80E7-88E6A6A11C57}"/>
    <cellStyle name="t_Comps_Snowball Model 012105_2005-07-13 Financials (3) 3 2" xfId="21627" xr:uid="{1A805548-957B-40CE-9AE5-390444D6F15F}"/>
    <cellStyle name="t_Comps_Snowball Model 012105_2005-07-13 Financials (3) 3 3" xfId="19924" xr:uid="{6037ADC3-0FA2-46DC-99DF-827A73282B26}"/>
    <cellStyle name="t_Comps_Snowball Model 012105_2005-07-13 Financials (3) 3 4" xfId="24622" xr:uid="{4C695134-B63B-489E-B17B-27CB97B216AF}"/>
    <cellStyle name="t_Comps_Snowball Model 012105_Theta DDM 071305" xfId="3302" xr:uid="{99169975-6F24-42F6-B87F-7FD72E6E9E1D}"/>
    <cellStyle name="t_Comps_Snowball Model 012105_Theta DDM 071305 2" xfId="12086" xr:uid="{455EF06B-6113-455B-8B37-0345175ED760}"/>
    <cellStyle name="t_Comps_Snowball Model 012105_Theta DDM 071305 2 2" xfId="21870" xr:uid="{B0E5FC91-1E2F-4D5C-9FFA-C84BCD63093E}"/>
    <cellStyle name="t_Comps_Snowball Model 012105_Theta DDM 071305 2 3" xfId="18538" xr:uid="{B9EA687F-9406-4F7A-80F3-201E240D57DE}"/>
    <cellStyle name="t_Comps_Snowball Model 012105_Theta DDM 071305 2 4" xfId="28028" xr:uid="{5517ADF8-4663-4560-B19E-AE54989F999E}"/>
    <cellStyle name="t_Comps_Snowball Model 012105_Theta DDM 071305 3" xfId="11777" xr:uid="{68446D15-64E0-4832-B8D6-93CC0DFB4142}"/>
    <cellStyle name="t_Comps_Snowball Model 012105_Theta DDM 071305 3 2" xfId="21628" xr:uid="{F5AB0330-4202-42FC-A3A3-E3A8DCD94551}"/>
    <cellStyle name="t_Comps_Snowball Model 012105_Theta DDM 071305 3 3" xfId="24807" xr:uid="{AFBB4FB1-6BFF-4B83-9005-093886F41E02}"/>
    <cellStyle name="t_Comps_Snowball Model 012105_Theta DDM 071305 3 4" xfId="26780" xr:uid="{6A810AC7-B1CA-4FA5-B1E1-0223A6882665}"/>
    <cellStyle name="t_Comps_Snowball Model 012105_Tulip Model 020205" xfId="3303" xr:uid="{0C22893C-BBFD-48B0-A4F9-AD938D3C2D51}"/>
    <cellStyle name="t_Comps_Snowball Model 012105_Tulip Model 020205 2" xfId="12085" xr:uid="{A1D83BBB-BFBB-4ACA-B128-FE08A72A67F3}"/>
    <cellStyle name="t_Comps_Snowball Model 012105_Tulip Model 020205 2 2" xfId="21869" xr:uid="{68E708FA-4C81-4ABB-BBDA-E7B4B24C648D}"/>
    <cellStyle name="t_Comps_Snowball Model 012105_Tulip Model 020205 2 3" xfId="25138" xr:uid="{D790BCEB-676F-4EE6-97AE-C506B4CE3726}"/>
    <cellStyle name="t_Comps_Snowball Model 012105_Tulip Model 020205 2 4" xfId="20800" xr:uid="{A8B7F978-018C-4DD9-AD00-0C233209FFB1}"/>
    <cellStyle name="t_Comps_Snowball Model 012105_Tulip Model 020205 3" xfId="11778" xr:uid="{6911B789-53A0-4CBB-9DD7-3D23C71591DF}"/>
    <cellStyle name="t_Comps_Snowball Model 012105_Tulip Model 020205 3 2" xfId="21629" xr:uid="{1D3D69E8-8D76-4B94-A259-D9119B7CC73F}"/>
    <cellStyle name="t_Comps_Snowball Model 012105_Tulip Model 020205 3 3" xfId="19779" xr:uid="{D856F391-47C4-436E-81E4-0D1B5C48F30D}"/>
    <cellStyle name="t_Comps_Snowball Model 012105_Tulip Model 020205 3 4" xfId="27709" xr:uid="{678B9DFA-1AB8-42FA-9411-C0C61D218C52}"/>
    <cellStyle name="t_Comps_Snowball Model 012105_Tulip Model 020205 v4" xfId="3304" xr:uid="{206986D0-0594-4C4C-81C6-74FE183A3747}"/>
    <cellStyle name="t_Comps_Snowball Model 012105_Tulip Model 020205 v4 2" xfId="12084" xr:uid="{55351548-0B26-4869-B848-CCFF6E341FC9}"/>
    <cellStyle name="t_Comps_Snowball Model 012105_Tulip Model 020205 v4 2 2" xfId="21868" xr:uid="{76FBC84E-7DDE-4457-A07F-F38DC3AFF7E0}"/>
    <cellStyle name="t_Comps_Snowball Model 012105_Tulip Model 020205 v4 2 3" xfId="18742" xr:uid="{A83D7418-C4E0-450B-AC3B-B9B29F16780A}"/>
    <cellStyle name="t_Comps_Snowball Model 012105_Tulip Model 020205 v4 2 4" xfId="26756" xr:uid="{585B63A2-8D0A-49CD-8B80-2AC4609A57A3}"/>
    <cellStyle name="t_Comps_Snowball Model 012105_Tulip Model 020205 v4 3" xfId="11779" xr:uid="{19DC7EA4-B26B-4FA3-8CDE-A571BCEDBB6F}"/>
    <cellStyle name="t_Comps_Snowball Model 012105_Tulip Model 020205 v4 3 2" xfId="21630" xr:uid="{42ECE0EA-020A-4CF2-9991-73F229F6BFC1}"/>
    <cellStyle name="t_Comps_Snowball Model 012105_Tulip Model 020205 v4 3 3" xfId="26483" xr:uid="{120D061D-D4E3-4FFC-ABE1-AF3B4DB052B9}"/>
    <cellStyle name="t_Comps_Snowball Model 012105_Tulip Model 020205 v4 3 4" xfId="6381" xr:uid="{F91C556A-2D86-497A-A3B9-4E8D94E102E4}"/>
    <cellStyle name="t_Comps_Theta DDM 071305" xfId="3305" xr:uid="{292C771B-B005-450B-96F7-4A08330222CE}"/>
    <cellStyle name="t_Comps_Theta DDM 071305 2" xfId="12083" xr:uid="{C29F16EC-F4F0-499D-91B2-86376A3721DF}"/>
    <cellStyle name="t_Comps_Theta DDM 071305 2 2" xfId="21867" xr:uid="{993203A0-FD43-4FDC-95E6-B48596347C1C}"/>
    <cellStyle name="t_Comps_Theta DDM 071305 2 3" xfId="18526" xr:uid="{1E55A126-B6BC-4A77-9DC8-973433A71A8A}"/>
    <cellStyle name="t_Comps_Theta DDM 071305 2 4" xfId="27311" xr:uid="{A53C253A-4A86-4032-A77D-20D65BDA8B87}"/>
    <cellStyle name="t_Comps_Theta DDM 071305 3" xfId="11780" xr:uid="{B0BC4512-52F6-4C0D-B68C-66E056EEDBC3}"/>
    <cellStyle name="t_Comps_Theta DDM 071305 3 2" xfId="21631" xr:uid="{899C0DC2-910A-4825-B994-6BD86C1617CD}"/>
    <cellStyle name="t_Comps_Theta DDM 071305 3 3" xfId="21682" xr:uid="{B3B06A23-1BBC-4001-B668-9DFA637E20BD}"/>
    <cellStyle name="t_Comps_Theta DDM 071305 3 4" xfId="22359" xr:uid="{6B4C76DF-6B87-4B68-93BA-34EA15D90CB8}"/>
    <cellStyle name="t_Comps_Tulip Model 020205" xfId="3306" xr:uid="{6502AD80-387A-4531-B44D-1F7E56566AD7}"/>
    <cellStyle name="t_Comps_Tulip Model 020205 2" xfId="12082" xr:uid="{728F4229-7CF6-47ED-9E00-339CEBF60633}"/>
    <cellStyle name="t_Comps_Tulip Model 020205 2 2" xfId="21866" xr:uid="{2718CD05-CE60-4A3E-B3E7-67F6C618E046}"/>
    <cellStyle name="t_Comps_Tulip Model 020205 2 3" xfId="6028" xr:uid="{9B1CEF3C-6ABB-4154-9788-836AF3488D6D}"/>
    <cellStyle name="t_Comps_Tulip Model 020205 2 4" xfId="27749" xr:uid="{CAB5D650-2A0B-4419-8048-423EFCF5404C}"/>
    <cellStyle name="t_Comps_Tulip Model 020205 3" xfId="11781" xr:uid="{00E7B907-1B64-4F6D-86A7-4B4BA308C851}"/>
    <cellStyle name="t_Comps_Tulip Model 020205 3 2" xfId="21632" xr:uid="{7FE782B2-CF5D-4C6B-ACBC-CCE4A4AFC3FA}"/>
    <cellStyle name="t_Comps_Tulip Model 020205 3 3" xfId="6391" xr:uid="{28ADCFE8-B7E1-423B-925C-55B6363725A7}"/>
    <cellStyle name="t_Comps_Tulip Model 020205 3 4" xfId="7019" xr:uid="{FCEDA967-91C1-4DAA-A432-ED70C91A75FF}"/>
    <cellStyle name="t_Comps_Tulip Model 020205 v4" xfId="3307" xr:uid="{AE8B3AB3-DE1B-46FF-A8C3-41D652E087C6}"/>
    <cellStyle name="t_Comps_Tulip Model 020205 v4 2" xfId="12080" xr:uid="{4AD9E125-D9E6-41CA-9DB8-B6779D7AEC42}"/>
    <cellStyle name="t_Comps_Tulip Model 020205 v4 2 2" xfId="21865" xr:uid="{F0D30930-EA4A-4494-B6B1-8BFDD203ED8B}"/>
    <cellStyle name="t_Comps_Tulip Model 020205 v4 2 3" xfId="19517" xr:uid="{7DB99973-FDFA-497A-BC4D-103679E3D468}"/>
    <cellStyle name="t_Comps_Tulip Model 020205 v4 2 4" xfId="26633" xr:uid="{9A02855B-8094-4C34-999F-681B9F54EF3F}"/>
    <cellStyle name="t_Comps_Tulip Model 020205 v4 3" xfId="11782" xr:uid="{D0BB1EEC-59B4-4AD1-BBEF-23FB3F234E40}"/>
    <cellStyle name="t_Comps_Tulip Model 020205 v4 3 2" xfId="21633" xr:uid="{D17714B2-B1D0-4639-9C67-FEC97C56A0C5}"/>
    <cellStyle name="t_Comps_Tulip Model 020205 v4 3 3" xfId="26878" xr:uid="{629380A1-FFAD-4F13-AD61-6E56AAD98E9E}"/>
    <cellStyle name="t_Comps_Tulip Model 020205 v4 3 4" xfId="28871" xr:uid="{EBACC1A8-1CF1-46D3-9A61-FC7C69D6CA7C}"/>
    <cellStyle name="t_Comps_Universe DDM 011005" xfId="3308" xr:uid="{7FC48EE0-4211-4955-A6CF-FF0720C3665E}"/>
    <cellStyle name="t_Comps_Universe DDM 011005 2" xfId="12079" xr:uid="{D703575D-F6ED-4ED5-AE81-FACC63A2195C}"/>
    <cellStyle name="t_Comps_Universe DDM 011005 2 2" xfId="21864" xr:uid="{4F592ACF-1AF5-4ED5-B26C-788AA72FAA60}"/>
    <cellStyle name="t_Comps_Universe DDM 011005 2 3" xfId="15166" xr:uid="{5ED32419-5CE4-40FD-AE70-D65DB7C7F297}"/>
    <cellStyle name="t_Comps_Universe DDM 011005 2 4" xfId="28002" xr:uid="{5D01A019-3B57-46B8-8259-126F99B215CF}"/>
    <cellStyle name="t_Comps_Universe DDM 011005 3" xfId="11783" xr:uid="{0E5C4E5E-01E5-4F5C-9B4B-D8377B207CD4}"/>
    <cellStyle name="t_Comps_Universe DDM 011005 3 2" xfId="21634" xr:uid="{5ABBEABA-3662-46D4-B23A-C3F736F0F315}"/>
    <cellStyle name="t_Comps_Universe DDM 011005 3 3" xfId="21834" xr:uid="{76AA0382-4626-4BCB-8E6D-2091FCE70DC6}"/>
    <cellStyle name="t_Comps_Universe DDM 011005 3 4" xfId="22249" xr:uid="{0DE8E359-DC79-4802-9494-E305D2FB9840}"/>
    <cellStyle name="t_Comps_Universe DDM 110104 v3" xfId="3309" xr:uid="{9059C822-6285-4931-9F63-4B6E0DED435B}"/>
    <cellStyle name="t_Comps_Universe DDM 110104 v3 2" xfId="12078" xr:uid="{87B8C820-5444-442C-9A25-A3EBF552C373}"/>
    <cellStyle name="t_Comps_Universe DDM 110104 v3 2 2" xfId="21863" xr:uid="{73D43F4F-DAD9-4E20-B6D3-19EECB23E9DF}"/>
    <cellStyle name="t_Comps_Universe DDM 110104 v3 2 3" xfId="25242" xr:uid="{F4508637-AC8C-4CBB-B4F0-9E397D14F702}"/>
    <cellStyle name="t_Comps_Universe DDM 110104 v3 2 4" xfId="28439" xr:uid="{B71B7D94-4B18-42AA-9A09-6A834D501993}"/>
    <cellStyle name="t_Comps_Universe DDM 110104 v3 3" xfId="11784" xr:uid="{4BD77F75-D8B4-4640-ADF3-8B40CFA97604}"/>
    <cellStyle name="t_Comps_Universe DDM 110104 v3 3 2" xfId="21635" xr:uid="{58AEAE29-42FF-48C5-A484-ECAD0CDCB625}"/>
    <cellStyle name="t_Comps_Universe DDM 110104 v3 3 3" xfId="21729" xr:uid="{864644DA-7537-41FC-B930-82833E487069}"/>
    <cellStyle name="t_Comps_Universe DDM 110104 v3 3 4" xfId="27166" xr:uid="{CCE796E3-C0A3-49DF-BCFC-F0F6CBA3D130}"/>
    <cellStyle name="t_Comps_Universe DDM 111604 v4" xfId="3310" xr:uid="{4B5E63CD-33AB-4801-97E6-D4759C5C49BD}"/>
    <cellStyle name="t_Comps_Universe DDM 111604 v4 2" xfId="12077" xr:uid="{969E4DB4-73A6-4934-ADC5-C8E3285477D1}"/>
    <cellStyle name="t_Comps_Universe DDM 111604 v4 2 2" xfId="21862" xr:uid="{8B1B38EF-F3B5-48E1-9082-C3EB0B14821A}"/>
    <cellStyle name="t_Comps_Universe DDM 111604 v4 2 3" xfId="19527" xr:uid="{1A7659FA-2EBE-40F0-8CC9-B2AE7628CBCF}"/>
    <cellStyle name="t_Comps_Universe DDM 111604 v4 2 4" xfId="20043" xr:uid="{EC65DCEE-7D89-48F3-87FC-0FBCE68BFD3A}"/>
    <cellStyle name="t_Comps_Universe DDM 111604 v4 3" xfId="11785" xr:uid="{B3DABC63-E757-4002-8560-D9207B1BC9ED}"/>
    <cellStyle name="t_Comps_Universe DDM 111604 v4 3 2" xfId="21636" xr:uid="{A70C0868-AB71-44E9-B387-D5ADF9BDF226}"/>
    <cellStyle name="t_Comps_Universe DDM 111604 v4 3 3" xfId="24334" xr:uid="{96045B32-4C9C-4326-BE0E-7D3D01D750F0}"/>
    <cellStyle name="t_Comps_Universe DDM 111604 v4 3 4" xfId="24914" xr:uid="{E27829BE-1DCE-4F1A-8143-6203F23A9064}"/>
    <cellStyle name="t_Comps_Universe DDM 113004 v1" xfId="3311" xr:uid="{C2531B96-3A04-45A8-A0E3-3EEB1FCBA8E2}"/>
    <cellStyle name="t_Comps_Universe DDM 113004 v1 2" xfId="12076" xr:uid="{A615F88A-703B-4F27-8813-F2D309853D1F}"/>
    <cellStyle name="t_Comps_Universe DDM 113004 v1 2 2" xfId="21861" xr:uid="{BFDB2660-B450-461F-97E7-07F64E1C3F2C}"/>
    <cellStyle name="t_Comps_Universe DDM 113004 v1 2 3" xfId="5896" xr:uid="{9B0A8B3E-6DDE-40D8-985A-49270F0A8372}"/>
    <cellStyle name="t_Comps_Universe DDM 113004 v1 2 4" xfId="22174" xr:uid="{20C7293F-E428-4EAF-B2CB-AC5A52B61F9A}"/>
    <cellStyle name="t_Comps_Universe DDM 113004 v1 3" xfId="11786" xr:uid="{563DD626-D4C4-4B23-A8F6-B162D151DD12}"/>
    <cellStyle name="t_Comps_Universe DDM 113004 v1 3 2" xfId="21637" xr:uid="{D07F081F-02BA-4213-9A55-96BE2649C833}"/>
    <cellStyle name="t_Comps_Universe DDM 113004 v1 3 3" xfId="19160" xr:uid="{7B348FA9-B535-4B0F-B8E8-ABF13591C1B3}"/>
    <cellStyle name="t_Comps_Universe DDM 113004 v1 3 4" xfId="26203" xr:uid="{D389707B-8510-4A47-A9F7-7ABDDACA6AE4}"/>
    <cellStyle name="t_Comps_Universe DDM 120104 v1" xfId="3312" xr:uid="{308EBB84-A2E0-4DD6-8082-E60D5DB6FCA7}"/>
    <cellStyle name="t_Comps_Universe DDM 120104 v1 2" xfId="12075" xr:uid="{9DE983DF-1C18-4F33-9BDF-5BEED85443E6}"/>
    <cellStyle name="t_Comps_Universe DDM 120104 v1 2 2" xfId="21860" xr:uid="{49C8FCDA-72F1-4552-B19D-2B04E50F9020}"/>
    <cellStyle name="t_Comps_Universe DDM 120104 v1 2 3" xfId="5752" xr:uid="{740A73B6-A1B9-49BD-B057-80CA803DB198}"/>
    <cellStyle name="t_Comps_Universe DDM 120104 v1 2 4" xfId="28100" xr:uid="{FAF03FC4-BC4A-467B-93EE-F263AE0C3F76}"/>
    <cellStyle name="t_Comps_Universe DDM 120104 v1 3" xfId="11787" xr:uid="{3C2AD7CA-8C1D-49ED-8283-0641FFC5ABCB}"/>
    <cellStyle name="t_Comps_Universe DDM 120104 v1 3 2" xfId="21638" xr:uid="{A8EFE7CD-F3A2-452C-9420-2811ECA04869}"/>
    <cellStyle name="t_Comps_Universe DDM 120104 v1 3 3" xfId="24750" xr:uid="{EEA4AAD3-8A99-4C6E-9BD8-1E186934B1B7}"/>
    <cellStyle name="t_Comps_Universe DDM 120104 v1 3 4" xfId="20549" xr:uid="{79EE9EEB-86C2-440E-965D-531897D382A3}"/>
    <cellStyle name="t_Factset" xfId="3313" xr:uid="{E862FD5A-F29F-4ADF-92A8-357B42F383E8}"/>
    <cellStyle name="t_Factset (2)" xfId="3314" xr:uid="{5F27BC27-7173-41B4-97EC-36958C242F97}"/>
    <cellStyle name="t_Factset (2) 2" xfId="12073" xr:uid="{966AF055-8BB2-4D8E-882B-95BC4AF28427}"/>
    <cellStyle name="t_Factset (2) 2 2" xfId="20104" xr:uid="{AACABF9F-1A76-42E5-96FD-90540507B5E6}"/>
    <cellStyle name="t_Factset (2) 2 3" xfId="24232" xr:uid="{C9FF2554-5095-41DE-B8CA-89BECDD13D03}"/>
    <cellStyle name="t_Factset (2) 2 4" xfId="20372" xr:uid="{4A10F3E0-7A71-47C0-9682-33665D34032B}"/>
    <cellStyle name="t_Factset (2) 3" xfId="11789" xr:uid="{2522DF6A-EF3D-49C7-B51D-DA89C8373217}"/>
    <cellStyle name="t_Factset (2) 3 2" xfId="5656" xr:uid="{22EF438E-51E8-40AC-9A58-4F89B3D13642}"/>
    <cellStyle name="t_Factset (2) 3 3" xfId="19004" xr:uid="{F0A297B0-1DA5-4083-84FB-EF55A1BB9076}"/>
    <cellStyle name="t_Factset (2) 3 4" xfId="27167" xr:uid="{B7FECB70-2EE9-4721-9446-0072ABB74C13}"/>
    <cellStyle name="t_Factset (2)_2005-07-13 Financials (3)" xfId="3315" xr:uid="{DCDE7D14-AF4C-4782-9A94-36F975075014}"/>
    <cellStyle name="t_Factset (2)_2005-07-13 Financials (3) 2" xfId="12072" xr:uid="{96ED0D18-AD14-43DA-A4AA-2C49C4CCA81A}"/>
    <cellStyle name="t_Factset (2)_2005-07-13 Financials (3) 2 2" xfId="20844" xr:uid="{3B57FAA4-00CF-4BB9-9A74-DCB3F85D242E}"/>
    <cellStyle name="t_Factset (2)_2005-07-13 Financials (3) 2 3" xfId="25705" xr:uid="{5250736C-8156-4D3B-8879-BCFD67D2FB2A}"/>
    <cellStyle name="t_Factset (2)_2005-07-13 Financials (3) 2 4" xfId="6237" xr:uid="{DB986283-5694-488B-B1FE-0229A9E75E23}"/>
    <cellStyle name="t_Factset (2)_2005-07-13 Financials (3) 3" xfId="11790" xr:uid="{DE6E3A7F-7FC0-4800-B0E1-DA65E4EAA884}"/>
    <cellStyle name="t_Factset (2)_2005-07-13 Financials (3) 3 2" xfId="23579" xr:uid="{40EB67EA-0729-40BC-98BE-D37FC6BF87CD}"/>
    <cellStyle name="t_Factset (2)_2005-07-13 Financials (3) 3 3" xfId="6260" xr:uid="{3294FDED-4A4B-4C43-A8B0-1534C4E6573C}"/>
    <cellStyle name="t_Factset (2)_2005-07-13 Financials (3) 3 4" xfId="26410" xr:uid="{6A1233B7-91DB-44CE-8483-05FAAEF6B21C}"/>
    <cellStyle name="t_Factset (2)_Gazelle DDM Jul-9-2003 (FINAL Base Case)" xfId="3316" xr:uid="{A3FD74DD-F675-4DFC-BE5F-C39272D423F8}"/>
    <cellStyle name="t_Factset (2)_Gazelle DDM Jul-9-2003 (FINAL Base Case) 2" xfId="12071" xr:uid="{6B6B7A0E-673C-41E6-A352-1290DF3F34BD}"/>
    <cellStyle name="t_Factset (2)_Gazelle DDM Jul-9-2003 (FINAL Base Case) 2 2" xfId="24869" xr:uid="{7BF734F8-C85E-4F65-83AD-E5B221FB7E69}"/>
    <cellStyle name="t_Factset (2)_Gazelle DDM Jul-9-2003 (FINAL Base Case) 2 3" xfId="20063" xr:uid="{7A8351E7-62F0-4B5A-9264-B0534AA72891}"/>
    <cellStyle name="t_Factset (2)_Gazelle DDM Jul-9-2003 (FINAL Base Case) 2 4" xfId="20260" xr:uid="{4F5BA17A-FB79-416D-8CD6-1C437D7D1E7E}"/>
    <cellStyle name="t_Factset (2)_Gazelle DDM Jul-9-2003 (FINAL Base Case) 3" xfId="11791" xr:uid="{0AE70C34-ECF4-48A2-805D-4129C30A7BBC}"/>
    <cellStyle name="t_Factset (2)_Gazelle DDM Jul-9-2003 (FINAL Base Case) 3 2" xfId="24478" xr:uid="{3825FB29-CD8B-4062-8382-A27547B8DF66}"/>
    <cellStyle name="t_Factset (2)_Gazelle DDM Jul-9-2003 (FINAL Base Case) 3 3" xfId="21097" xr:uid="{D7E4070C-DBE6-4316-AEAC-D2F07BC8F744}"/>
    <cellStyle name="t_Factset (2)_Gazelle DDM Jul-9-2003 (FINAL Base Case) 3 4" xfId="27836" xr:uid="{090D2E98-FAF0-4CE1-8EA4-536A6F733A57}"/>
    <cellStyle name="t_Factset (2)_Snowball Model 012105" xfId="3317" xr:uid="{FD534527-5A34-4A10-9CB8-071133005BBB}"/>
    <cellStyle name="t_Factset (2)_Snowball Model 012105 2" xfId="12070" xr:uid="{E8896F13-A1A7-47F6-83DD-0CFD5FFD33AC}"/>
    <cellStyle name="t_Factset (2)_Snowball Model 012105 2 2" xfId="7062" xr:uid="{D4650E3B-0FA1-46A1-B457-A4CC6D9AB036}"/>
    <cellStyle name="t_Factset (2)_Snowball Model 012105 2 3" xfId="26127" xr:uid="{00125793-9E1B-417C-B06C-17A6A3BA8B18}"/>
    <cellStyle name="t_Factset (2)_Snowball Model 012105 2 4" xfId="26841" xr:uid="{5CFB1AEC-C55B-43E7-9C3F-6C32A6B1C44C}"/>
    <cellStyle name="t_Factset (2)_Snowball Model 012105 3" xfId="11792" xr:uid="{EEB16226-DA08-406D-9F49-D160175BF60B}"/>
    <cellStyle name="t_Factset (2)_Snowball Model 012105 3 2" xfId="25731" xr:uid="{D468CBDA-E929-4CBB-84C6-1D89282B528C}"/>
    <cellStyle name="t_Factset (2)_Snowball Model 012105 3 3" xfId="25424" xr:uid="{E2C2A435-1186-4730-AA55-30D3CE259F67}"/>
    <cellStyle name="t_Factset (2)_Snowball Model 012105 3 4" xfId="26784" xr:uid="{85F7DCFD-2BB2-46C1-B418-9A002F8D837C}"/>
    <cellStyle name="t_Factset (2)_Snowball Model 012105_2005-07-13 Financials (3)" xfId="3318" xr:uid="{A432BDBC-94B7-4217-B487-AF45EDB50155}"/>
    <cellStyle name="t_Factset (2)_Snowball Model 012105_2005-07-13 Financials (3) 2" xfId="12017" xr:uid="{90DA64CC-90C5-425C-A3B1-3F5C9D04D5A9}"/>
    <cellStyle name="t_Factset (2)_Snowball Model 012105_2005-07-13 Financials (3) 2 2" xfId="25343" xr:uid="{36ED2690-7B82-488B-997E-695F9021B24B}"/>
    <cellStyle name="t_Factset (2)_Snowball Model 012105_2005-07-13 Financials (3) 2 3" xfId="19600" xr:uid="{7BE13472-B63D-4EAE-8619-3663AD8E9727}"/>
    <cellStyle name="t_Factset (2)_Snowball Model 012105_2005-07-13 Financials (3) 2 4" xfId="24620" xr:uid="{6F8A9C50-C897-41B4-84D5-098C426F5DDE}"/>
    <cellStyle name="t_Factset (2)_Snowball Model 012105_2005-07-13 Financials (3) 3" xfId="11793" xr:uid="{11E70456-B5D8-4B41-A3BF-522E2F032995}"/>
    <cellStyle name="t_Factset (2)_Snowball Model 012105_2005-07-13 Financials (3) 3 2" xfId="4920" xr:uid="{E2E84DC8-9622-474E-852E-4B71AC80141A}"/>
    <cellStyle name="t_Factset (2)_Snowball Model 012105_2005-07-13 Financials (3) 3 3" xfId="19916" xr:uid="{459E3955-B2E2-4DC2-9BB8-B9C78BF2BE88}"/>
    <cellStyle name="t_Factset (2)_Snowball Model 012105_2005-07-13 Financials (3) 3 4" xfId="27014" xr:uid="{E78C865A-D785-4066-B69C-56DCAA9D1A3D}"/>
    <cellStyle name="t_Factset (2)_Snowball Model 012105_Theta DDM 071305" xfId="3319" xr:uid="{60628D46-E41D-40B1-92BE-83FC6C892652}"/>
    <cellStyle name="t_Factset (2)_Snowball Model 012105_Theta DDM 071305 2" xfId="12021" xr:uid="{069F55BF-204B-42C3-8F85-1D6EA0B26D71}"/>
    <cellStyle name="t_Factset (2)_Snowball Model 012105_Theta DDM 071305 2 2" xfId="20722" xr:uid="{A6B2662A-D274-474C-987C-6F08BB40DC3E}"/>
    <cellStyle name="t_Factset (2)_Snowball Model 012105_Theta DDM 071305 2 3" xfId="19282" xr:uid="{49E01D98-9042-43C7-B49F-3330E956424F}"/>
    <cellStyle name="t_Factset (2)_Snowball Model 012105_Theta DDM 071305 2 4" xfId="25527" xr:uid="{800F6A8B-5825-4FD7-9981-60E6C62B89C7}"/>
    <cellStyle name="t_Factset (2)_Snowball Model 012105_Theta DDM 071305 3" xfId="11794" xr:uid="{20CB13CF-CE85-4823-B941-38BFD6E1F8AB}"/>
    <cellStyle name="t_Factset (2)_Snowball Model 012105_Theta DDM 071305 3 2" xfId="20296" xr:uid="{E934CF43-0E9D-4141-B5DC-AAAFA3DEE5F4}"/>
    <cellStyle name="t_Factset (2)_Snowball Model 012105_Theta DDM 071305 3 3" xfId="21039" xr:uid="{9FD82B10-8075-4AA1-891F-6476F84FC69B}"/>
    <cellStyle name="t_Factset (2)_Snowball Model 012105_Theta DDM 071305 3 4" xfId="19550" xr:uid="{D7D0BB60-4C6C-4D63-BDFD-805F5E026141}"/>
    <cellStyle name="t_Factset (2)_Snowball Model 012105_Tulip Model 020205" xfId="3320" xr:uid="{6F4735BC-80D9-4231-BBE9-A3DD012D62C9}"/>
    <cellStyle name="t_Factset (2)_Snowball Model 012105_Tulip Model 020205 2" xfId="12025" xr:uid="{54DA23F1-D463-4A35-B057-F4B8CA4D4584}"/>
    <cellStyle name="t_Factset (2)_Snowball Model 012105_Tulip Model 020205 2 2" xfId="26015" xr:uid="{B020DF0B-103D-45E1-B814-9D209B08D280}"/>
    <cellStyle name="t_Factset (2)_Snowball Model 012105_Tulip Model 020205 2 3" xfId="21308" xr:uid="{7B28D2E4-48C7-4830-B86B-457A3946BB42}"/>
    <cellStyle name="t_Factset (2)_Snowball Model 012105_Tulip Model 020205 2 4" xfId="23616" xr:uid="{50E61D7E-8B99-4B4C-86EE-84C3F0F13C35}"/>
    <cellStyle name="t_Factset (2)_Snowball Model 012105_Tulip Model 020205 3" xfId="11795" xr:uid="{DCB02A14-26B8-4210-ABE7-263271B5B62E}"/>
    <cellStyle name="t_Factset (2)_Snowball Model 012105_Tulip Model 020205 3 2" xfId="4924" xr:uid="{D866A729-A355-46C5-8A3A-247E3C3B0D12}"/>
    <cellStyle name="t_Factset (2)_Snowball Model 012105_Tulip Model 020205 3 3" xfId="19483" xr:uid="{9609A99B-CAA3-48E3-B86C-5BD2864210F1}"/>
    <cellStyle name="t_Factset (2)_Snowball Model 012105_Tulip Model 020205 3 4" xfId="27592" xr:uid="{0838F011-AB45-4711-9BBC-8C0ACE547753}"/>
    <cellStyle name="t_Factset (2)_Snowball Model 012105_Tulip Model 020205 v4" xfId="3321" xr:uid="{5725BD2F-F025-4E95-ACD1-0DAD6C3596D9}"/>
    <cellStyle name="t_Factset (2)_Snowball Model 012105_Tulip Model 020205 v4 2" xfId="12029" xr:uid="{6BF6AA7A-4C92-44CD-AA59-49E812A00408}"/>
    <cellStyle name="t_Factset (2)_Snowball Model 012105_Tulip Model 020205 v4 2 2" xfId="22605" xr:uid="{30E28E3B-4CDE-4656-AE10-5D563386B379}"/>
    <cellStyle name="t_Factset (2)_Snowball Model 012105_Tulip Model 020205 v4 2 3" xfId="25127" xr:uid="{1295CC37-0783-41A4-8370-6C8FA33CBA87}"/>
    <cellStyle name="t_Factset (2)_Snowball Model 012105_Tulip Model 020205 v4 2 4" xfId="28667" xr:uid="{B9ACDB88-FC78-4EBE-ACF3-85594A6CC9FB}"/>
    <cellStyle name="t_Factset (2)_Snowball Model 012105_Tulip Model 020205 v4 3" xfId="11796" xr:uid="{9BEE50FE-4054-4393-9B5D-9040005C3E6B}"/>
    <cellStyle name="t_Factset (2)_Snowball Model 012105_Tulip Model 020205 v4 3 2" xfId="25031" xr:uid="{2890A1CF-F7CD-4656-8938-A49E5C48C0B1}"/>
    <cellStyle name="t_Factset (2)_Snowball Model 012105_Tulip Model 020205 v4 3 3" xfId="27100" xr:uid="{A5B0FBF9-70CE-4EB8-9520-33385645D98C}"/>
    <cellStyle name="t_Factset (2)_Snowball Model 012105_Tulip Model 020205 v4 3 4" xfId="26888" xr:uid="{9C8B3733-A1F5-4EAB-A5E8-6C1EF85F53FB}"/>
    <cellStyle name="t_Factset (2)_Theta DDM 071305" xfId="3322" xr:uid="{369721C2-FA60-4096-BF24-8117177F3095}"/>
    <cellStyle name="t_Factset (2)_Theta DDM 071305 2" xfId="12033" xr:uid="{D8857A13-4FC5-4E01-B8D2-164045EEECD4}"/>
    <cellStyle name="t_Factset (2)_Theta DDM 071305 2 2" xfId="20708" xr:uid="{5877F571-1B5D-4380-806C-8D4398EF4604}"/>
    <cellStyle name="t_Factset (2)_Theta DDM 071305 2 3" xfId="26213" xr:uid="{105442A3-E5CF-4B04-ACC9-F4CAE15ABC3E}"/>
    <cellStyle name="t_Factset (2)_Theta DDM 071305 2 4" xfId="27916" xr:uid="{C6559884-B7F7-4DF4-971E-48123CEACD86}"/>
    <cellStyle name="t_Factset (2)_Theta DDM 071305 3" xfId="11797" xr:uid="{00EF8C00-E134-422D-90CD-BAC3E3EE91E7}"/>
    <cellStyle name="t_Factset (2)_Theta DDM 071305 3 2" xfId="19228" xr:uid="{3214A8FD-0659-4739-8755-2909096F5127}"/>
    <cellStyle name="t_Factset (2)_Theta DDM 071305 3 3" xfId="26276" xr:uid="{96DA9AFF-3A09-44E2-99CB-CD96314B13EA}"/>
    <cellStyle name="t_Factset (2)_Theta DDM 071305 3 4" xfId="24618" xr:uid="{E8A8BCE3-BC6A-49D1-AE87-708916C70A99}"/>
    <cellStyle name="t_Factset (2)_Tulip Model 020205" xfId="3323" xr:uid="{0D0CC10F-E2A1-4A14-A7E0-B98371C0C344}"/>
    <cellStyle name="t_Factset (2)_Tulip Model 020205 2" xfId="12037" xr:uid="{C93952E5-1389-406B-B37A-E25C4F20ECA8}"/>
    <cellStyle name="t_Factset (2)_Tulip Model 020205 2 2" xfId="23566" xr:uid="{BF0F3B35-641B-4BC9-A678-CCA15535B867}"/>
    <cellStyle name="t_Factset (2)_Tulip Model 020205 2 3" xfId="24617" xr:uid="{FCD65F76-BE12-41F1-AF9D-F11B5F3A77B0}"/>
    <cellStyle name="t_Factset (2)_Tulip Model 020205 2 4" xfId="27102" xr:uid="{69BDD6A2-CB88-4398-AFAE-C79C0C6611A0}"/>
    <cellStyle name="t_Factset (2)_Tulip Model 020205 3" xfId="11798" xr:uid="{C067491C-9D91-4B85-9029-3D59C965ED63}"/>
    <cellStyle name="t_Factset (2)_Tulip Model 020205 3 2" xfId="4928" xr:uid="{A62F562A-6545-435D-9868-6DDE045ABFB2}"/>
    <cellStyle name="t_Factset (2)_Tulip Model 020205 3 3" xfId="27656" xr:uid="{33163873-B833-488E-A76C-6BBAB836E04F}"/>
    <cellStyle name="t_Factset (2)_Tulip Model 020205 3 4" xfId="5665" xr:uid="{C13C8BDC-0701-4EAB-9796-D2747385008A}"/>
    <cellStyle name="t_Factset (2)_Tulip Model 020205 v4" xfId="3324" xr:uid="{D259DFC1-14A7-4A58-B46C-68DC1361855F}"/>
    <cellStyle name="t_Factset (2)_Tulip Model 020205 v4 2" xfId="12051" xr:uid="{0744CE74-2D67-492F-87FE-554E10F8507F}"/>
    <cellStyle name="t_Factset (2)_Tulip Model 020205 v4 2 2" xfId="25965" xr:uid="{4ABF0E61-A73A-475C-84E5-17BE8D6F4A0F}"/>
    <cellStyle name="t_Factset (2)_Tulip Model 020205 v4 2 3" xfId="25729" xr:uid="{BD84A827-AAE4-42E3-9B21-84777369FE83}"/>
    <cellStyle name="t_Factset (2)_Tulip Model 020205 v4 2 4" xfId="27301" xr:uid="{56D7F889-A8AC-4660-B144-66B28658AD5A}"/>
    <cellStyle name="t_Factset (2)_Tulip Model 020205 v4 3" xfId="11799" xr:uid="{24806574-951A-4BE6-9961-0C44C118FA7B}"/>
    <cellStyle name="t_Factset (2)_Tulip Model 020205 v4 3 2" xfId="4932" xr:uid="{8A205593-5EF8-4139-BC90-0A11DE079575}"/>
    <cellStyle name="t_Factset (2)_Tulip Model 020205 v4 3 3" xfId="19202" xr:uid="{F41E891C-61CF-4B97-813B-095CC77B76F7}"/>
    <cellStyle name="t_Factset (2)_Tulip Model 020205 v4 3 4" xfId="27657" xr:uid="{F0724439-1708-4312-B686-00121B8719F1}"/>
    <cellStyle name="t_Factset (2)_Universe DDM 011005" xfId="3325" xr:uid="{B1370687-B979-4F5C-9AEF-32BDA52A16C0}"/>
    <cellStyle name="t_Factset (2)_Universe DDM 011005 2" xfId="12054" xr:uid="{D5659A09-6606-4D39-AEAD-93CD63F9FD2D}"/>
    <cellStyle name="t_Factset (2)_Universe DDM 011005 2 2" xfId="20713" xr:uid="{70084F3D-9474-4598-9A4D-4339EAB68AA4}"/>
    <cellStyle name="t_Factset (2)_Universe DDM 011005 2 3" xfId="26942" xr:uid="{D23D5827-63B3-4354-B0EE-3A6033DCE8CA}"/>
    <cellStyle name="t_Factset (2)_Universe DDM 011005 2 4" xfId="6303" xr:uid="{F55D07F6-EBB1-4642-A7D8-4527A82EF961}"/>
    <cellStyle name="t_Factset (2)_Universe DDM 011005 3" xfId="11800" xr:uid="{D8C46F3A-B632-49C0-94A2-2D0E6927DA77}"/>
    <cellStyle name="t_Factset (2)_Universe DDM 011005 3 2" xfId="18477" xr:uid="{38A6026F-2EA5-4DC1-9819-1B825F63B05A}"/>
    <cellStyle name="t_Factset (2)_Universe DDM 011005 3 3" xfId="19877" xr:uid="{15812768-0BBF-439A-B1C4-73A80D8E72A7}"/>
    <cellStyle name="t_Factset (2)_Universe DDM 011005 3 4" xfId="26360" xr:uid="{AB080CE9-E251-4E69-9D17-D93563D354CD}"/>
    <cellStyle name="t_Factset (2)_Universe DDM 110104 v3" xfId="3326" xr:uid="{98B8BDEC-1BCD-473E-9CF4-407A9125B9C5}"/>
    <cellStyle name="t_Factset (2)_Universe DDM 110104 v3 2" xfId="12057" xr:uid="{5DC1808E-DC18-42BA-A923-090A5D65D96A}"/>
    <cellStyle name="t_Factset (2)_Universe DDM 110104 v3 2 2" xfId="23680" xr:uid="{A1EBAF89-74BA-4FE2-BD90-D9779BC408E9}"/>
    <cellStyle name="t_Factset (2)_Universe DDM 110104 v3 2 3" xfId="27119" xr:uid="{BF2C323B-FAB7-477B-B602-F89B466ECBCE}"/>
    <cellStyle name="t_Factset (2)_Universe DDM 110104 v3 2 4" xfId="20581" xr:uid="{89616B73-8196-4DA0-B96C-D5C3C1E0F44B}"/>
    <cellStyle name="t_Factset (2)_Universe DDM 110104 v3 3" xfId="11801" xr:uid="{7DD5EA4F-CB1B-4409-83CD-1D2B8BCC1F7E}"/>
    <cellStyle name="t_Factset (2)_Universe DDM 110104 v3 3 2" xfId="24118" xr:uid="{84219EC4-3DF4-42EB-9539-120A30FE9D13}"/>
    <cellStyle name="t_Factset (2)_Universe DDM 110104 v3 3 3" xfId="6824" xr:uid="{35618718-B1C2-4DB5-9B38-665561F32F94}"/>
    <cellStyle name="t_Factset (2)_Universe DDM 110104 v3 3 4" xfId="24130" xr:uid="{0535D5E8-B60A-4F55-834A-18C98D9150E1}"/>
    <cellStyle name="t_Factset (2)_Universe DDM 111604 v4" xfId="3327" xr:uid="{DDF5EDDA-1C6F-4CBC-A68E-5978189F230E}"/>
    <cellStyle name="t_Factset (2)_Universe DDM 111604 v4 2" xfId="12060" xr:uid="{F7EC203D-B220-4E06-BE99-919FA1030BF2}"/>
    <cellStyle name="t_Factset (2)_Universe DDM 111604 v4 2 2" xfId="7180" xr:uid="{AC8C0365-C3CE-47E2-BD7E-C387E5AD9DE0}"/>
    <cellStyle name="t_Factset (2)_Universe DDM 111604 v4 2 3" xfId="19539" xr:uid="{CE27566A-3397-470B-AED9-B53482C41ED4}"/>
    <cellStyle name="t_Factset (2)_Universe DDM 111604 v4 2 4" xfId="25177" xr:uid="{91F82225-5032-4EB8-89DF-692C4DB09246}"/>
    <cellStyle name="t_Factset (2)_Universe DDM 111604 v4 3" xfId="11802" xr:uid="{533CF245-168D-4335-8A13-46DD9FDA2500}"/>
    <cellStyle name="t_Factset (2)_Universe DDM 111604 v4 3 2" xfId="6746" xr:uid="{52544149-DDC7-4E90-A236-E0D91DDD4B4F}"/>
    <cellStyle name="t_Factset (2)_Universe DDM 111604 v4 3 3" xfId="25087" xr:uid="{38EDF9E5-3BF5-480B-9C14-14346ADCE058}"/>
    <cellStyle name="t_Factset (2)_Universe DDM 111604 v4 3 4" xfId="5513" xr:uid="{7E4B8FD9-D30C-4A08-98DA-1F92BB307050}"/>
    <cellStyle name="t_Factset (2)_Universe DDM 113004 v1" xfId="3328" xr:uid="{F6B3ACF3-2178-4F3B-BC99-39714AF8F52C}"/>
    <cellStyle name="t_Factset (2)_Universe DDM 113004 v1 2" xfId="12063" xr:uid="{B40F51D7-E462-48EC-B5BD-6F2CEF00232B}"/>
    <cellStyle name="t_Factset (2)_Universe DDM 113004 v1 2 2" xfId="25194" xr:uid="{08EFE298-2B81-4723-BE4F-330A88C81F4D}"/>
    <cellStyle name="t_Factset (2)_Universe DDM 113004 v1 2 3" xfId="5898" xr:uid="{73E76D8C-8D64-47A2-9046-B809E1695F9D}"/>
    <cellStyle name="t_Factset (2)_Universe DDM 113004 v1 2 4" xfId="21390" xr:uid="{F31B463B-5A95-4798-8609-588307565E62}"/>
    <cellStyle name="t_Factset (2)_Universe DDM 113004 v1 3" xfId="11803" xr:uid="{56E695A7-95C1-44B2-AD94-D33D09702DE7}"/>
    <cellStyle name="t_Factset (2)_Universe DDM 113004 v1 3 2" xfId="18478" xr:uid="{5B3C0C76-F7DE-4B56-8A95-ABCB8C8461A9}"/>
    <cellStyle name="t_Factset (2)_Universe DDM 113004 v1 3 3" xfId="23594" xr:uid="{7CAE4CE2-7A06-4952-9096-9578138BBDCE}"/>
    <cellStyle name="t_Factset (2)_Universe DDM 113004 v1 3 4" xfId="20137" xr:uid="{33042383-A468-4ED0-8FD5-42454565F7E8}"/>
    <cellStyle name="t_Factset (2)_Universe DDM 120104 v1" xfId="3329" xr:uid="{9E3B749A-7CF5-43C6-8132-2E1B3F03E1A7}"/>
    <cellStyle name="t_Factset (2)_Universe DDM 120104 v1 2" xfId="12066" xr:uid="{56F8D640-11C3-4495-8F5E-7A157D7F1101}"/>
    <cellStyle name="t_Factset (2)_Universe DDM 120104 v1 2 2" xfId="26321" xr:uid="{9D153DC5-C699-4320-BE33-558E56219821}"/>
    <cellStyle name="t_Factset (2)_Universe DDM 120104 v1 2 3" xfId="19368" xr:uid="{9EDF120C-A0DE-4F90-A569-574B7E8BE503}"/>
    <cellStyle name="t_Factset (2)_Universe DDM 120104 v1 2 4" xfId="7165" xr:uid="{30EE7F44-4E9F-46EF-82CB-904EB8C8189F}"/>
    <cellStyle name="t_Factset (2)_Universe DDM 120104 v1 3" xfId="11804" xr:uid="{C0A71052-605D-43D7-B411-D7D4B879CD3C}"/>
    <cellStyle name="t_Factset (2)_Universe DDM 120104 v1 3 2" xfId="26236" xr:uid="{404D7D2F-7516-4E7A-A3D4-4E5807AC0F7E}"/>
    <cellStyle name="t_Factset (2)_Universe DDM 120104 v1 3 3" xfId="6983" xr:uid="{43F514F2-7FEE-4004-A4C1-1D805BA010A6}"/>
    <cellStyle name="t_Factset (2)_Universe DDM 120104 v1 3 4" xfId="24238" xr:uid="{EA716AEC-5C14-40D3-BB0C-059DDE87A307}"/>
    <cellStyle name="t_Factset 10" xfId="20812" xr:uid="{A30D2BF2-2566-4FD1-94B7-036C148D427A}"/>
    <cellStyle name="t_Factset 11" xfId="6347" xr:uid="{ACADA57D-26D0-437C-860A-3B08CFA94F97}"/>
    <cellStyle name="t_Factset 12" xfId="28647" xr:uid="{3E976232-52C5-47F4-B1E4-8AF939B55AA2}"/>
    <cellStyle name="t_Factset 13" xfId="6063" xr:uid="{5E679B72-A245-4D5E-9D0A-B83F6EF829DE}"/>
    <cellStyle name="t_Factset 2" xfId="12074" xr:uid="{BCD64043-43CF-4783-B0FB-11C028B70E97}"/>
    <cellStyle name="t_Factset 2 2" xfId="21859" xr:uid="{2E2F3CA0-C4BD-46F9-A909-53D2C514379A}"/>
    <cellStyle name="t_Factset 2 3" xfId="26486" xr:uid="{3BCD723A-450B-4833-AE2B-377242E1B799}"/>
    <cellStyle name="t_Factset 2 4" xfId="22551" xr:uid="{E2C85EB0-098E-40F2-9187-5818FC91CB12}"/>
    <cellStyle name="t_Factset 3" xfId="13947" xr:uid="{80B35CA4-CCDD-4AAC-9B60-496B54D4F6E0}"/>
    <cellStyle name="t_Factset 3 2" xfId="23213" xr:uid="{17B01DE8-BCBA-4EA6-AAA5-40D7544AB39D}"/>
    <cellStyle name="t_Factset 3 3" xfId="23550" xr:uid="{49A72C71-5180-4510-AE7E-CC0004C09EB5}"/>
    <cellStyle name="t_Factset 3 4" xfId="28334" xr:uid="{58C488F2-B8B0-42C0-9FF1-10B04B3B0F9B}"/>
    <cellStyle name="t_Factset 4" xfId="11788" xr:uid="{AE1BC7B9-3F33-4796-AF0B-7F2388D30238}"/>
    <cellStyle name="t_Factset 4 2" xfId="21639" xr:uid="{764F6F56-2BD9-4984-A4A5-DD089A21100C}"/>
    <cellStyle name="t_Factset 4 3" xfId="19096" xr:uid="{FF2D9C1B-925E-400B-9213-AB0B9DFE5E63}"/>
    <cellStyle name="t_Factset 4 4" xfId="26885" xr:uid="{8C7B1D1D-A702-4446-BD52-BAB518E6513C}"/>
    <cellStyle name="t_Factset 5" xfId="13376" xr:uid="{A8DC8049-E8A2-4E9A-BB62-97F540E8CDCE}"/>
    <cellStyle name="t_Factset 5 2" xfId="22747" xr:uid="{11F036A4-E732-4BD3-81FD-AF25586F58FD}"/>
    <cellStyle name="t_Factset 5 3" xfId="22368" xr:uid="{B16A725B-C160-4711-95FB-AF89A12F711D}"/>
    <cellStyle name="t_Factset 5 4" xfId="25793" xr:uid="{FCC5A012-EB5E-4EA4-93F5-D115F5698909}"/>
    <cellStyle name="t_Factset 6" xfId="25634" xr:uid="{9E0812E3-72D4-446F-B37C-4B11C993B4E0}"/>
    <cellStyle name="t_Factset 7" xfId="21035" xr:uid="{D3755928-C06D-464C-AE29-BD816D13874F}"/>
    <cellStyle name="t_Factset 8" xfId="18590" xr:uid="{E25CD894-6A58-444E-8005-3ED33C294359}"/>
    <cellStyle name="t_Factset 9" xfId="25172" xr:uid="{544F8193-8749-42A4-84FA-76C299624F54}"/>
    <cellStyle name="t_Factset_2005-07-13 Financials (3)" xfId="3330" xr:uid="{DB76BAA2-6089-4C3A-8D29-B2EF137A953E}"/>
    <cellStyle name="t_Factset_2005-07-13 Financials (3) 2" xfId="12018" xr:uid="{BF8355C7-C824-4AB3-8BB6-F157A2B67317}"/>
    <cellStyle name="t_Factset_2005-07-13 Financials (3) 2 2" xfId="21806" xr:uid="{7431993B-A9DF-493D-A701-24FB854EEB13}"/>
    <cellStyle name="t_Factset_2005-07-13 Financials (3) 2 3" xfId="19123" xr:uid="{F4BCAC62-DFE3-4F22-9234-72E38BA74C19}"/>
    <cellStyle name="t_Factset_2005-07-13 Financials (3) 2 4" xfId="24854" xr:uid="{D928D9DE-0B90-4CE2-8366-7069EA85711B}"/>
    <cellStyle name="t_Factset_2005-07-13 Financials (3) 3" xfId="11805" xr:uid="{C1E9CBE1-82F1-4B47-ACDB-A6B310B112CB}"/>
    <cellStyle name="t_Factset_2005-07-13 Financials (3) 3 2" xfId="21654" xr:uid="{9B6A446A-5837-4E04-B43A-165A02406390}"/>
    <cellStyle name="t_Factset_2005-07-13 Financials (3) 3 3" xfId="24189" xr:uid="{9C437F8F-C1BB-4498-BD2A-C90F470CE553}"/>
    <cellStyle name="t_Factset_2005-07-13 Financials (3) 3 4" xfId="26298" xr:uid="{36093CE2-FD42-489A-B917-3A64D4559026}"/>
    <cellStyle name="t_Factset_Gazelle DDM Jul-9-2003 (FINAL Base Case)" xfId="3331" xr:uid="{5DD13629-5B3C-4927-9366-B5B2E1B44135}"/>
    <cellStyle name="t_Factset_Gazelle DDM Jul-9-2003 (FINAL Base Case) 2" xfId="12022" xr:uid="{5685217B-BD77-47FC-90C8-9443CFD450EE}"/>
    <cellStyle name="t_Factset_Gazelle DDM Jul-9-2003 (FINAL Base Case) 2 2" xfId="21809" xr:uid="{6A0313CF-0879-4F20-98E0-983F49434B46}"/>
    <cellStyle name="t_Factset_Gazelle DDM Jul-9-2003 (FINAL Base Case) 2 3" xfId="5803" xr:uid="{204BB072-1A81-46C8-98CE-F314D1039A73}"/>
    <cellStyle name="t_Factset_Gazelle DDM Jul-9-2003 (FINAL Base Case) 2 4" xfId="20365" xr:uid="{DAB4B035-31C5-4C41-8C60-ED2A10833740}"/>
    <cellStyle name="t_Factset_Gazelle DDM Jul-9-2003 (FINAL Base Case) 3" xfId="11806" xr:uid="{5ACB8D88-0F9F-47C0-AFD3-E59FDEB4C624}"/>
    <cellStyle name="t_Factset_Gazelle DDM Jul-9-2003 (FINAL Base Case) 3 2" xfId="21655" xr:uid="{D7C7B4A7-EAF1-41BC-8E61-9BDCD0C22B50}"/>
    <cellStyle name="t_Factset_Gazelle DDM Jul-9-2003 (FINAL Base Case) 3 3" xfId="25230" xr:uid="{B2565CB9-AB92-4E98-841B-CE74A4E73801}"/>
    <cellStyle name="t_Factset_Gazelle DDM Jul-9-2003 (FINAL Base Case) 3 4" xfId="7083" xr:uid="{6933C5F7-2E9A-44EE-95DC-6E13394DFBA5}"/>
    <cellStyle name="t_Factset_Snowball Model 012105" xfId="3332" xr:uid="{2C950EF8-3EC5-46A7-B282-263703254496}"/>
    <cellStyle name="t_Factset_Snowball Model 012105 2" xfId="12026" xr:uid="{96C4A155-4F22-4B77-93EC-AF21C9B3F10F}"/>
    <cellStyle name="t_Factset_Snowball Model 012105 2 2" xfId="21812" xr:uid="{B17E72DE-D7FF-42EC-9966-4DC541803D7A}"/>
    <cellStyle name="t_Factset_Snowball Model 012105 2 3" xfId="21072" xr:uid="{ED5A85DC-8065-4C0E-8ECA-46B0F8E0368D}"/>
    <cellStyle name="t_Factset_Snowball Model 012105 2 4" xfId="27050" xr:uid="{52113022-B38D-4587-B5ED-88CA77137279}"/>
    <cellStyle name="t_Factset_Snowball Model 012105 3" xfId="11807" xr:uid="{649117DB-C50B-4233-BA14-FB670A1B0362}"/>
    <cellStyle name="t_Factset_Snowball Model 012105 3 2" xfId="21656" xr:uid="{73B4242A-E434-4666-A672-AB977AE3B111}"/>
    <cellStyle name="t_Factset_Snowball Model 012105 3 3" xfId="6543" xr:uid="{BB273364-68D0-4D74-9224-E4B19AB484DA}"/>
    <cellStyle name="t_Factset_Snowball Model 012105 3 4" xfId="27889" xr:uid="{9DF05F34-08E9-4074-B775-F52640F7EB3F}"/>
    <cellStyle name="t_Factset_Snowball Model 012105_2005-07-13 Financials (3)" xfId="3333" xr:uid="{14F17D10-471C-4336-9E63-A28218390FA5}"/>
    <cellStyle name="t_Factset_Snowball Model 012105_2005-07-13 Financials (3) 2" xfId="12030" xr:uid="{8A2B8119-2E72-463B-94D2-7AFEF341B0E3}"/>
    <cellStyle name="t_Factset_Snowball Model 012105_2005-07-13 Financials (3) 2 2" xfId="21816" xr:uid="{67B4B5FC-A417-493F-A6D1-9CF96A0425CD}"/>
    <cellStyle name="t_Factset_Snowball Model 012105_2005-07-13 Financials (3) 2 3" xfId="5148" xr:uid="{CA5EF70D-7E3A-4B9C-9250-D26A00996ACF}"/>
    <cellStyle name="t_Factset_Snowball Model 012105_2005-07-13 Financials (3) 2 4" xfId="22394" xr:uid="{87A2FCD5-172E-4B70-B5A2-35E33A06C03A}"/>
    <cellStyle name="t_Factset_Snowball Model 012105_2005-07-13 Financials (3) 3" xfId="11808" xr:uid="{7580F73E-8717-4937-9787-6E180EAEBF26}"/>
    <cellStyle name="t_Factset_Snowball Model 012105_2005-07-13 Financials (3) 3 2" xfId="21657" xr:uid="{72691C50-E132-46A6-B987-39F8494790C9}"/>
    <cellStyle name="t_Factset_Snowball Model 012105_2005-07-13 Financials (3) 3 3" xfId="24826" xr:uid="{C304A81C-D7D5-41D5-B6D3-135AC431C239}"/>
    <cellStyle name="t_Factset_Snowball Model 012105_2005-07-13 Financials (3) 3 4" xfId="27635" xr:uid="{510A8F5F-2625-407C-B98C-89513270A5FA}"/>
    <cellStyle name="t_Factset_Snowball Model 012105_Theta DDM 071305" xfId="3334" xr:uid="{F34F56C0-1E8A-43BC-80B8-D7A1194E387B}"/>
    <cellStyle name="t_Factset_Snowball Model 012105_Theta DDM 071305 2" xfId="12034" xr:uid="{7F5E5B08-EB5B-4C19-AA62-D68F4F7243DB}"/>
    <cellStyle name="t_Factset_Snowball Model 012105_Theta DDM 071305 2 2" xfId="21820" xr:uid="{BB415C25-3D82-4780-85C4-7548B4877B19}"/>
    <cellStyle name="t_Factset_Snowball Model 012105_Theta DDM 071305 2 3" xfId="25097" xr:uid="{C52DA413-75C4-46BD-AD71-5AD9C0C046A6}"/>
    <cellStyle name="t_Factset_Snowball Model 012105_Theta DDM 071305 2 4" xfId="25698" xr:uid="{A5D369AF-C312-4681-BBD8-0BD31A267226}"/>
    <cellStyle name="t_Factset_Snowball Model 012105_Theta DDM 071305 3" xfId="11809" xr:uid="{3BADE4CA-81F6-47D6-96BB-137AEB6FDE8F}"/>
    <cellStyle name="t_Factset_Snowball Model 012105_Theta DDM 071305 3 2" xfId="21658" xr:uid="{5FC9CFE9-FECF-4BE9-A82D-E6C67A5C5F94}"/>
    <cellStyle name="t_Factset_Snowball Model 012105_Theta DDM 071305 3 3" xfId="24161" xr:uid="{09E81091-BAEB-4A60-BE9E-D4FF4850F33F}"/>
    <cellStyle name="t_Factset_Snowball Model 012105_Theta DDM 071305 3 4" xfId="24878" xr:uid="{A15C71BD-3CF1-4D17-9507-1B1C98B801DF}"/>
    <cellStyle name="t_Factset_Snowball Model 012105_Tulip Model 020205" xfId="3335" xr:uid="{B26D04A3-A725-4D7F-8492-CE6A14D214A6}"/>
    <cellStyle name="t_Factset_Snowball Model 012105_Tulip Model 020205 2" xfId="12038" xr:uid="{0101BD31-920B-4DF8-82A0-F0F7471F5397}"/>
    <cellStyle name="t_Factset_Snowball Model 012105_Tulip Model 020205 2 2" xfId="21824" xr:uid="{AE98944C-91A9-40B8-9266-4AAA04A0D95B}"/>
    <cellStyle name="t_Factset_Snowball Model 012105_Tulip Model 020205 2 3" xfId="24557" xr:uid="{A9F5F70D-DA5F-4CF1-89C0-C30AE39BBA7D}"/>
    <cellStyle name="t_Factset_Snowball Model 012105_Tulip Model 020205 2 4" xfId="27687" xr:uid="{3A2B3DAE-934C-4DA1-ABD3-E63EA017B845}"/>
    <cellStyle name="t_Factset_Snowball Model 012105_Tulip Model 020205 3" xfId="11810" xr:uid="{AA28CCD2-3790-4EA1-9F4A-DD3E01D0F400}"/>
    <cellStyle name="t_Factset_Snowball Model 012105_Tulip Model 020205 3 2" xfId="21659" xr:uid="{D2C872A8-FB5B-4096-9DDD-E0CF3EFFCA4F}"/>
    <cellStyle name="t_Factset_Snowball Model 012105_Tulip Model 020205 3 3" xfId="25200" xr:uid="{781DBFBF-B2C5-4E98-9959-2A67E7D3C4D2}"/>
    <cellStyle name="t_Factset_Snowball Model 012105_Tulip Model 020205 3 4" xfId="27703" xr:uid="{FA596662-E238-410B-B004-6CE27CEC5FED}"/>
    <cellStyle name="t_Factset_Snowball Model 012105_Tulip Model 020205 v4" xfId="3336" xr:uid="{01F595EA-5319-4264-979D-E4EEC8AE532D}"/>
    <cellStyle name="t_Factset_Snowball Model 012105_Tulip Model 020205 v4 2" xfId="12052" xr:uid="{FD992044-20AE-4D5F-9D7B-D42C9496649B}"/>
    <cellStyle name="t_Factset_Snowball Model 012105_Tulip Model 020205 v4 2 2" xfId="21837" xr:uid="{CC518B54-C32B-4DAC-86EF-139A7093B76E}"/>
    <cellStyle name="t_Factset_Snowball Model 012105_Tulip Model 020205 v4 2 3" xfId="18776" xr:uid="{8D88FF14-6CD8-4358-9ADA-906F2A563F94}"/>
    <cellStyle name="t_Factset_Snowball Model 012105_Tulip Model 020205 v4 2 4" xfId="6336" xr:uid="{5E8FE051-8F7E-4BDB-B639-60E8AAA689AC}"/>
    <cellStyle name="t_Factset_Snowball Model 012105_Tulip Model 020205 v4 3" xfId="11811" xr:uid="{6E95092B-B10A-4CF7-8BBF-665F5C55A4C6}"/>
    <cellStyle name="t_Factset_Snowball Model 012105_Tulip Model 020205 v4 3 2" xfId="21660" xr:uid="{F3269895-C342-4BA9-9CB9-5BDEE7CE3C66}"/>
    <cellStyle name="t_Factset_Snowball Model 012105_Tulip Model 020205 v4 3 3" xfId="22849" xr:uid="{0AF91176-16C9-4B70-AD8E-00234C77101E}"/>
    <cellStyle name="t_Factset_Snowball Model 012105_Tulip Model 020205 v4 3 4" xfId="25044" xr:uid="{2F47ED7C-FE15-4323-A227-D59AC05B6B0B}"/>
    <cellStyle name="t_Factset_Theta DDM 071305" xfId="3337" xr:uid="{5BF5A1AC-2E29-4DAC-AD0C-30606DB99210}"/>
    <cellStyle name="t_Factset_Theta DDM 071305 2" xfId="12055" xr:uid="{506B4F15-D204-4F81-802D-03D5DBC5D3CC}"/>
    <cellStyle name="t_Factset_Theta DDM 071305 2 2" xfId="21840" xr:uid="{690E5DE2-4F76-4598-846F-4F8E21CBBA1B}"/>
    <cellStyle name="t_Factset_Theta DDM 071305 2 3" xfId="19418" xr:uid="{BB3193EE-2FD5-4CE9-8596-BAD4A178D0B4}"/>
    <cellStyle name="t_Factset_Theta DDM 071305 2 4" xfId="25464" xr:uid="{87811AFD-203D-425B-83DD-83692BAD34A2}"/>
    <cellStyle name="t_Factset_Theta DDM 071305 3" xfId="11812" xr:uid="{AC354D8C-553E-4914-A89A-6AD9E87FBB7F}"/>
    <cellStyle name="t_Factset_Theta DDM 071305 3 2" xfId="21661" xr:uid="{54EBD6BE-F76F-4C95-9616-F0DA9D336D2C}"/>
    <cellStyle name="t_Factset_Theta DDM 071305 3 3" xfId="25176" xr:uid="{EB83CEB6-162C-423B-96AE-2E6ECE6311D2}"/>
    <cellStyle name="t_Factset_Theta DDM 071305 3 4" xfId="5795" xr:uid="{7AC05CD0-5332-4024-9D28-0DAECC73D143}"/>
    <cellStyle name="t_Factset_Tulip Model 020205" xfId="3338" xr:uid="{A7B08F09-9C30-4C4F-802C-7EB34B03952D}"/>
    <cellStyle name="t_Factset_Tulip Model 020205 2" xfId="12058" xr:uid="{B91CCBE6-85F9-4552-A406-2AB36D6CB834}"/>
    <cellStyle name="t_Factset_Tulip Model 020205 2 2" xfId="21843" xr:uid="{69CAF411-21F2-4854-98D8-EBBCDB578F4E}"/>
    <cellStyle name="t_Factset_Tulip Model 020205 2 3" xfId="18929" xr:uid="{2372E4B2-CF9E-4465-B669-1CA2C1D75DA2}"/>
    <cellStyle name="t_Factset_Tulip Model 020205 2 4" xfId="24707" xr:uid="{0A5C981B-F7B0-4EC4-BA7F-3DC79E651D64}"/>
    <cellStyle name="t_Factset_Tulip Model 020205 3" xfId="11813" xr:uid="{28139EBE-3C4F-4DC3-9F3E-2F18644BF621}"/>
    <cellStyle name="t_Factset_Tulip Model 020205 3 2" xfId="21662" xr:uid="{C108BB39-6F55-4A42-9D73-3B6282B3C58D}"/>
    <cellStyle name="t_Factset_Tulip Model 020205 3 3" xfId="26867" xr:uid="{47FA7CF3-5959-4009-8B67-CF869886C0BD}"/>
    <cellStyle name="t_Factset_Tulip Model 020205 3 4" xfId="26005" xr:uid="{4B47B26A-EEE0-40AD-8A00-B279650F2082}"/>
    <cellStyle name="t_Factset_Tulip Model 020205 v4" xfId="3339" xr:uid="{4E584D3D-5FE9-4A52-899D-A581B07E786A}"/>
    <cellStyle name="t_Factset_Tulip Model 020205 v4 2" xfId="12061" xr:uid="{3228440B-82FD-4C1A-8F9F-7289784F6FE6}"/>
    <cellStyle name="t_Factset_Tulip Model 020205 v4 2 2" xfId="21846" xr:uid="{725E186B-234C-4BA2-B91F-397BE302AA24}"/>
    <cellStyle name="t_Factset_Tulip Model 020205 v4 2 3" xfId="26059" xr:uid="{065D701D-F76F-41E2-A46F-4B4B2403ACF1}"/>
    <cellStyle name="t_Factset_Tulip Model 020205 v4 2 4" xfId="5886" xr:uid="{A95165DD-AA56-4929-8660-228D51867A62}"/>
    <cellStyle name="t_Factset_Tulip Model 020205 v4 3" xfId="11814" xr:uid="{FF943381-FE7A-4B6C-9F67-CB500944F9E5}"/>
    <cellStyle name="t_Factset_Tulip Model 020205 v4 3 2" xfId="21663" xr:uid="{7E714A21-7901-4780-9927-5DF28BC6A790}"/>
    <cellStyle name="t_Factset_Tulip Model 020205 v4 3 3" xfId="19646" xr:uid="{33758848-5D79-426B-A99B-261EEDEF8BA7}"/>
    <cellStyle name="t_Factset_Tulip Model 020205 v4 3 4" xfId="25959" xr:uid="{3F39E3E5-325F-405D-96CB-B667FA5EA79D}"/>
    <cellStyle name="t_Factset_Universe DDM 011005" xfId="3340" xr:uid="{39F4A790-18C2-4720-8003-DCB6D7F55DB5}"/>
    <cellStyle name="t_Factset_Universe DDM 011005 2" xfId="12064" xr:uid="{6DFB7501-53F5-4F61-8C02-275571B7E1CE}"/>
    <cellStyle name="t_Factset_Universe DDM 011005 2 2" xfId="21849" xr:uid="{229F51A8-F8EE-4BDC-AA2B-6D117C7CAE72}"/>
    <cellStyle name="t_Factset_Universe DDM 011005 2 3" xfId="23324" xr:uid="{AF6D04A1-CC18-4BA2-A8E9-7322B5F262A7}"/>
    <cellStyle name="t_Factset_Universe DDM 011005 2 4" xfId="26672" xr:uid="{2A5CA2A6-86AD-4359-BD07-94AABB63017E}"/>
    <cellStyle name="t_Factset_Universe DDM 011005 3" xfId="11815" xr:uid="{87F7331F-F6FF-4513-A225-75495DE8F43D}"/>
    <cellStyle name="t_Factset_Universe DDM 011005 3 2" xfId="21664" xr:uid="{D1908D4F-0628-4ACF-82F6-C4CAB85B9DA0}"/>
    <cellStyle name="t_Factset_Universe DDM 011005 3 3" xfId="22057" xr:uid="{975F03AA-0B22-47D5-92BE-15E84593F774}"/>
    <cellStyle name="t_Factset_Universe DDM 011005 3 4" xfId="19362" xr:uid="{9372323C-4A15-4828-90A2-F41086922A7F}"/>
    <cellStyle name="t_Factset_Universe DDM 110104 v3" xfId="3341" xr:uid="{03015D3D-3663-4250-A84D-E13135C0C6F3}"/>
    <cellStyle name="t_Factset_Universe DDM 110104 v3 2" xfId="12067" xr:uid="{D68CBC93-67A1-40E8-ABD1-80CBE7F4A3D1}"/>
    <cellStyle name="t_Factset_Universe DDM 110104 v3 2 2" xfId="21852" xr:uid="{AAE069AF-E7CB-47E7-B6D5-9FBE4E43E60D}"/>
    <cellStyle name="t_Factset_Universe DDM 110104 v3 2 3" xfId="23337" xr:uid="{EA2D523A-4679-4CEA-9525-1D93A13F3133}"/>
    <cellStyle name="t_Factset_Universe DDM 110104 v3 2 4" xfId="28064" xr:uid="{8F51A981-DF27-4F55-B723-F7F18DA2A518}"/>
    <cellStyle name="t_Factset_Universe DDM 110104 v3 3" xfId="11816" xr:uid="{E48B571D-23A5-4814-8879-B22CD82460F8}"/>
    <cellStyle name="t_Factset_Universe DDM 110104 v3 3 2" xfId="21665" xr:uid="{66C7DEEE-273A-4058-83F2-A8B3CF22BD22}"/>
    <cellStyle name="t_Factset_Universe DDM 110104 v3 3 3" xfId="19328" xr:uid="{DCED644D-6FBC-4E08-9FDD-44803E407772}"/>
    <cellStyle name="t_Factset_Universe DDM 110104 v3 3 4" xfId="25650" xr:uid="{00B1C67E-036F-46BB-81DA-39ED809316C1}"/>
    <cellStyle name="t_Factset_Universe DDM 111604 v4" xfId="3342" xr:uid="{9FA6886F-0C83-40CF-ABCF-E3707E971FA5}"/>
    <cellStyle name="t_Factset_Universe DDM 111604 v4 2" xfId="12019" xr:uid="{73F854C7-EEF7-4FDA-9869-706FE46B1004}"/>
    <cellStyle name="t_Factset_Universe DDM 111604 v4 2 2" xfId="21807" xr:uid="{7BF77E4C-8B39-4EB3-90A1-C98BAC7917E6}"/>
    <cellStyle name="t_Factset_Universe DDM 111604 v4 2 3" xfId="22436" xr:uid="{9D2DE7BF-0A8D-49BD-91EE-03A43C0F3863}"/>
    <cellStyle name="t_Factset_Universe DDM 111604 v4 2 4" xfId="22818" xr:uid="{C500C7E6-7508-4687-B1FD-DBAFC8F96A32}"/>
    <cellStyle name="t_Factset_Universe DDM 111604 v4 3" xfId="11817" xr:uid="{314140C2-7256-46A9-8EB0-12BBAB902B54}"/>
    <cellStyle name="t_Factset_Universe DDM 111604 v4 3 2" xfId="21666" xr:uid="{066FB76B-BAF5-44CF-B638-697BC48F2A61}"/>
    <cellStyle name="t_Factset_Universe DDM 111604 v4 3 3" xfId="21833" xr:uid="{EEABE3C9-343C-4EF4-9F8E-77DA5FA0A582}"/>
    <cellStyle name="t_Factset_Universe DDM 111604 v4 3 4" xfId="6223" xr:uid="{2FD1DF96-F8E0-42D0-9985-1C9758A54E87}"/>
    <cellStyle name="t_Factset_Universe DDM 113004 v1" xfId="3343" xr:uid="{F1FEB902-268D-4C91-A625-226A0060DAAA}"/>
    <cellStyle name="t_Factset_Universe DDM 113004 v1 2" xfId="12023" xr:uid="{4BAF0B58-DA06-481C-9EAF-6D66A136B237}"/>
    <cellStyle name="t_Factset_Universe DDM 113004 v1 2 2" xfId="21810" xr:uid="{81D1D77B-5F46-4860-9F92-25501FAC489B}"/>
    <cellStyle name="t_Factset_Universe DDM 113004 v1 2 3" xfId="26318" xr:uid="{FC80573D-441A-4C12-8AAE-B5D89A1FB208}"/>
    <cellStyle name="t_Factset_Universe DDM 113004 v1 2 4" xfId="23289" xr:uid="{9D767F76-8E8B-4302-A6A8-97B90A61E7F4}"/>
    <cellStyle name="t_Factset_Universe DDM 113004 v1 3" xfId="11818" xr:uid="{400F32D0-BF8C-4C68-8B26-0437E20277B1}"/>
    <cellStyle name="t_Factset_Universe DDM 113004 v1 3 2" xfId="21667" xr:uid="{23AE6A74-D500-4068-B082-54C27E5D8155}"/>
    <cellStyle name="t_Factset_Universe DDM 113004 v1 3 3" xfId="24224" xr:uid="{BDEF55AD-C3F3-4AB7-9290-6D90A4488412}"/>
    <cellStyle name="t_Factset_Universe DDM 113004 v1 3 4" xfId="19847" xr:uid="{A910CED6-BE55-4E23-82DD-A9BC4382F15B}"/>
    <cellStyle name="t_Factset_Universe DDM 120104 v1" xfId="3344" xr:uid="{516611B0-845D-4BF5-AA1D-25AADD4D4B44}"/>
    <cellStyle name="t_Factset_Universe DDM 120104 v1 2" xfId="12027" xr:uid="{96CDA28D-9668-412B-BDF1-72E027B6A96D}"/>
    <cellStyle name="t_Factset_Universe DDM 120104 v1 2 2" xfId="21813" xr:uid="{3E3088F5-B4F1-4E01-9EC3-9E79780A5FAE}"/>
    <cellStyle name="t_Factset_Universe DDM 120104 v1 2 3" xfId="5222" xr:uid="{2E543A04-9174-4219-A036-F26A7C8D1279}"/>
    <cellStyle name="t_Factset_Universe DDM 120104 v1 2 4" xfId="19436" xr:uid="{E6DB5A2B-6DC5-4C67-81EC-1078FAF7AD60}"/>
    <cellStyle name="t_Factset_Universe DDM 120104 v1 3" xfId="11819" xr:uid="{F1DF3A3C-AF44-4084-A12C-BE791D018B9B}"/>
    <cellStyle name="t_Factset_Universe DDM 120104 v1 3 2" xfId="21668" xr:uid="{81A6D1E7-7655-4EE9-B73F-7289A2894A03}"/>
    <cellStyle name="t_Factset_Universe DDM 120104 v1 3 3" xfId="22649" xr:uid="{26E6BBA8-00B4-4AF4-A790-6630F1D41FEE}"/>
    <cellStyle name="t_Factset_Universe DDM 120104 v1 3 4" xfId="24132" xr:uid="{BB6AC6C6-8D24-4785-8759-331B8F584CF4}"/>
    <cellStyle name="t_Gazelle DDM Jul-2-2003 (FINAL)" xfId="3345" xr:uid="{08D0104E-9B9B-406D-8D10-7E163EDA4F2D}"/>
    <cellStyle name="t_Gazelle DDM Jul-2-2003 (FINAL) 2" xfId="12031" xr:uid="{A63DE0E5-B971-4D5C-A235-AB9A963DB205}"/>
    <cellStyle name="t_Gazelle DDM Jul-2-2003 (FINAL) 2 2" xfId="21817" xr:uid="{68FB0B66-DE77-406C-A760-EC1ED2076A3B}"/>
    <cellStyle name="t_Gazelle DDM Jul-2-2003 (FINAL) 2 3" xfId="25254" xr:uid="{2E2FC45F-6F60-4769-B90D-63E1709EAB3D}"/>
    <cellStyle name="t_Gazelle DDM Jul-2-2003 (FINAL) 2 4" xfId="22315" xr:uid="{9B8898B8-34EB-49EA-8A12-0898DFAC4A93}"/>
    <cellStyle name="t_Gazelle DDM Jul-2-2003 (FINAL) 3" xfId="11820" xr:uid="{DDE94A62-C5D9-48D0-8E74-A2D240F32897}"/>
    <cellStyle name="t_Gazelle DDM Jul-2-2003 (FINAL) 3 2" xfId="21669" xr:uid="{CF5A3C89-A934-46F4-822E-A077C3A43A3A}"/>
    <cellStyle name="t_Gazelle DDM Jul-2-2003 (FINAL) 3 3" xfId="24978" xr:uid="{CC2CE3C3-21C1-4C09-88DA-AD4BECDD334E}"/>
    <cellStyle name="t_Gazelle DDM Jul-2-2003 (FINAL) 3 4" xfId="26190" xr:uid="{37793960-EB16-4776-9058-8C832340CCD2}"/>
    <cellStyle name="t_Gazelle DDM Jun-16-2003a" xfId="3346" xr:uid="{A4135F89-C173-4B66-8D68-78805D599A56}"/>
    <cellStyle name="t_Gazelle DDM Jun-16-2003a 2" xfId="12035" xr:uid="{009FE864-85FE-4267-AA3F-597E3CF20233}"/>
    <cellStyle name="t_Gazelle DDM Jun-16-2003a 2 2" xfId="21821" xr:uid="{AEA528E1-90AB-4586-82F0-CD2E3277500C}"/>
    <cellStyle name="t_Gazelle DDM Jun-16-2003a 2 3" xfId="5150" xr:uid="{B035F635-418D-4374-B532-32CC7C42A3D1}"/>
    <cellStyle name="t_Gazelle DDM Jun-16-2003a 2 4" xfId="26621" xr:uid="{1AE68764-F0FA-455F-820C-50BA4948298F}"/>
    <cellStyle name="t_Gazelle DDM Jun-16-2003a 3" xfId="11821" xr:uid="{2A843C53-B9E1-4B6F-9AAE-B34870C41EBA}"/>
    <cellStyle name="t_Gazelle DDM Jun-16-2003a 3 2" xfId="21670" xr:uid="{F1B70C52-0022-44B1-8324-A46624B6D84D}"/>
    <cellStyle name="t_Gazelle DDM Jun-16-2003a 3 3" xfId="22112" xr:uid="{483B7974-E1EA-463D-AC60-F8D1D9EDB046}"/>
    <cellStyle name="t_Gazelle DDM Jun-16-2003a 3 4" xfId="6211" xr:uid="{142487B6-F519-4864-8E33-CBDB97F5944B}"/>
    <cellStyle name="t_Gazelle DDM Jun-3-2003" xfId="3347" xr:uid="{AB1D03DA-EAA0-41AF-9D06-A03E06EE03FE}"/>
    <cellStyle name="t_Gazelle DDM Jun-3-2003 2" xfId="12039" xr:uid="{FC19A4B2-C9AF-4E4E-92D4-E4F7BB0E543B}"/>
    <cellStyle name="t_Gazelle DDM Jun-3-2003 2 2" xfId="21825" xr:uid="{FFD69AFD-80ED-4C01-BCDA-9928A3B7B3F4}"/>
    <cellStyle name="t_Gazelle DDM Jun-3-2003 2 3" xfId="18524" xr:uid="{A55EDE2B-A891-4AF4-A32C-BEF69712D115}"/>
    <cellStyle name="t_Gazelle DDM Jun-3-2003 2 4" xfId="19501" xr:uid="{04C6FD5E-9398-46D2-9315-304DF9ED22EC}"/>
    <cellStyle name="t_Gazelle DDM Jun-3-2003 3" xfId="11822" xr:uid="{D7829B69-2BEF-464F-8223-C578BFA9047A}"/>
    <cellStyle name="t_Gazelle DDM Jun-3-2003 3 2" xfId="21671" xr:uid="{E9AFFB44-D214-4799-9F7F-1E40373723F9}"/>
    <cellStyle name="t_Gazelle DDM Jun-3-2003 3 3" xfId="5761" xr:uid="{E7FB3A3D-1846-40F0-8265-56F669A406C0}"/>
    <cellStyle name="t_Gazelle DDM Jun-3-2003 3 4" xfId="26302" xr:uid="{4EB6E926-6291-4A15-846F-E5985B36E7CD}"/>
    <cellStyle name="t_Gazelle DDM May-15-2003" xfId="3348" xr:uid="{2216FB4D-6625-47AC-BAC6-F38BD2B32390}"/>
    <cellStyle name="t_Gazelle DDM May-15-2003 2" xfId="12053" xr:uid="{E5E6136D-353F-4C02-BD55-D274854D9C64}"/>
    <cellStyle name="t_Gazelle DDM May-15-2003 2 2" xfId="21838" xr:uid="{8C4032B3-5EF7-4D79-934B-3D100E61B613}"/>
    <cellStyle name="t_Gazelle DDM May-15-2003 2 3" xfId="25264" xr:uid="{99C15912-1D6C-47A9-926C-06F918F55F30}"/>
    <cellStyle name="t_Gazelle DDM May-15-2003 2 4" xfId="26158" xr:uid="{00A4E0E4-862E-4600-8797-786044766C32}"/>
    <cellStyle name="t_Gazelle DDM May-15-2003 3" xfId="11823" xr:uid="{0C79AE1C-6426-40C2-BBF7-60DAC090B334}"/>
    <cellStyle name="t_Gazelle DDM May-15-2003 3 2" xfId="21672" xr:uid="{1310EF4F-CB96-4C00-AF39-2EB671FD9035}"/>
    <cellStyle name="t_Gazelle DDM May-15-2003 3 3" xfId="18908" xr:uid="{4E92865F-E3C6-478A-B33F-057DB0FC14BE}"/>
    <cellStyle name="t_Gazelle DDM May-15-2003 3 4" xfId="26731" xr:uid="{CFD1BC98-6564-4FB6-BE55-14C0A0B665FF}"/>
    <cellStyle name="t_Graph" xfId="3349" xr:uid="{56725461-0D3D-4265-B64C-5402DC638980}"/>
    <cellStyle name="t_Graph 2" xfId="12056" xr:uid="{C54DEE13-646A-4035-8089-C3B69FED3E4E}"/>
    <cellStyle name="t_Graph 2 2" xfId="6692" xr:uid="{827BAED2-B0FD-4735-89B4-1E301B3913A2}"/>
    <cellStyle name="t_Graph 2 3" xfId="27182" xr:uid="{1EF188EA-57E6-4B6E-8593-58CBF34300D2}"/>
    <cellStyle name="t_Graph 2 4" xfId="28047" xr:uid="{1C5E6362-B221-4AE4-AC86-227A2E9F08AC}"/>
    <cellStyle name="t_Graph 3" xfId="11824" xr:uid="{9B2EEF20-48DD-4532-B3D0-7CC17FF5C6DD}"/>
    <cellStyle name="t_Graph 3 2" xfId="22553" xr:uid="{7A9B3C83-0FC1-4DF1-9B73-9157413B4715}"/>
    <cellStyle name="t_Graph 3 3" xfId="20818" xr:uid="{6B4404A2-BF7B-439D-8367-C0223D09AEEC}"/>
    <cellStyle name="t_Graph 3 4" xfId="25870" xr:uid="{3BA7D457-E78C-4E8F-BEEB-300481E96BB9}"/>
    <cellStyle name="t_Graph_2005-07-13 Financials (3)" xfId="3350" xr:uid="{EF7FC263-4A13-414E-B4AA-CC4DBF56706D}"/>
    <cellStyle name="t_Graph_2005-07-13 Financials (3) 2" xfId="12059" xr:uid="{1916A6AC-FA06-442B-880B-77C66C9F24BF}"/>
    <cellStyle name="t_Graph_2005-07-13 Financials (3) 2 2" xfId="26338" xr:uid="{4D00932E-6189-4609-B4C7-A71FD6A02FC4}"/>
    <cellStyle name="t_Graph_2005-07-13 Financials (3) 2 3" xfId="25500" xr:uid="{A5052ABE-43B7-4A89-994F-7DF9FBC6B704}"/>
    <cellStyle name="t_Graph_2005-07-13 Financials (3) 2 4" xfId="23427" xr:uid="{F4A2F5EE-D03C-441E-8C10-599D6E4C3FCC}"/>
    <cellStyle name="t_Graph_2005-07-13 Financials (3) 3" xfId="11825" xr:uid="{10B1BD38-3BB5-4461-96F7-FED304706F4B}"/>
    <cellStyle name="t_Graph_2005-07-13 Financials (3) 3 2" xfId="6736" xr:uid="{04617168-ABAB-4BE7-B205-DBAA91200344}"/>
    <cellStyle name="t_Graph_2005-07-13 Financials (3) 3 3" xfId="27412" xr:uid="{F85C8379-8E33-4A66-AC2B-AE472671F0CC}"/>
    <cellStyle name="t_Graph_2005-07-13 Financials (3) 3 4" xfId="21452" xr:uid="{09A75EA2-EFB4-4018-94F3-FE0558EC7225}"/>
    <cellStyle name="t_Graph_Gazelle DDM Jul-9-2003 (FINAL Base Case)" xfId="3351" xr:uid="{2F314117-0390-4CFF-B954-CA3715FDB36D}"/>
    <cellStyle name="t_Graph_Gazelle DDM Jul-9-2003 (FINAL Base Case) 2" xfId="12065" xr:uid="{F80331A8-687E-4395-A294-B97A6B97C5B3}"/>
    <cellStyle name="t_Graph_Gazelle DDM Jul-9-2003 (FINAL Base Case) 2 2" xfId="21076" xr:uid="{B91694B4-8911-49EA-A6EB-080E84A4F2AE}"/>
    <cellStyle name="t_Graph_Gazelle DDM Jul-9-2003 (FINAL Base Case) 2 3" xfId="24425" xr:uid="{52A110E9-B951-4CA7-8D2C-E7AEA1931ACE}"/>
    <cellStyle name="t_Graph_Gazelle DDM Jul-9-2003 (FINAL Base Case) 2 4" xfId="28615" xr:uid="{8BD57181-C474-48C8-A0D9-99898654919F}"/>
    <cellStyle name="t_Graph_Gazelle DDM Jul-9-2003 (FINAL Base Case) 3" xfId="11826" xr:uid="{65E43EE3-40BA-4794-AF47-A6E1077E9AD1}"/>
    <cellStyle name="t_Graph_Gazelle DDM Jul-9-2003 (FINAL Base Case) 3 2" xfId="18480" xr:uid="{9E29E691-AADD-47B0-9E69-B14552CC15CD}"/>
    <cellStyle name="t_Graph_Gazelle DDM Jul-9-2003 (FINAL Base Case) 3 3" xfId="19162" xr:uid="{BCE4D60A-068B-454C-8C28-08C3A6A28522}"/>
    <cellStyle name="t_Graph_Gazelle DDM Jul-9-2003 (FINAL Base Case) 3 4" xfId="28137" xr:uid="{FD803D91-9322-4F9B-9437-32C0525584C0}"/>
    <cellStyle name="t_Graph_Snowball Model 012105" xfId="3352" xr:uid="{CD48501D-0B54-4882-AE4A-DB2037578891}"/>
    <cellStyle name="t_Graph_Snowball Model 012105 2" xfId="12068" xr:uid="{57AA5B7D-6A97-4002-A4CA-92ED4476E8DA}"/>
    <cellStyle name="t_Graph_Snowball Model 012105 2 2" xfId="18930" xr:uid="{CEB312A5-929E-429A-B0D9-A9AB0F45EFC4}"/>
    <cellStyle name="t_Graph_Snowball Model 012105 2 3" xfId="5429" xr:uid="{18BF4E6B-879C-404F-8A52-D2E56AF75F7F}"/>
    <cellStyle name="t_Graph_Snowball Model 012105 2 4" xfId="20671" xr:uid="{9183166D-FA67-4A68-B5CF-66F9C3602C23}"/>
    <cellStyle name="t_Graph_Snowball Model 012105 3" xfId="11827" xr:uid="{9F811227-E3FD-4095-B73E-36608B90D415}"/>
    <cellStyle name="t_Graph_Snowball Model 012105 3 2" xfId="20295" xr:uid="{13616E7B-1D87-42A2-93E5-B5E143F4289C}"/>
    <cellStyle name="t_Graph_Snowball Model 012105 3 3" xfId="24429" xr:uid="{82428C57-50E1-4739-A253-2FCFC7B93285}"/>
    <cellStyle name="t_Graph_Snowball Model 012105 3 4" xfId="5064" xr:uid="{03671886-1E4C-445F-8A5B-D1FC7DE3A840}"/>
    <cellStyle name="t_Graph_Snowball Model 012105_2005-07-13 Financials (3)" xfId="3353" xr:uid="{E38867A3-A01E-42EA-8650-63F4B1A8E1EA}"/>
    <cellStyle name="t_Graph_Snowball Model 012105_2005-07-13 Financials (3) 2" xfId="12016" xr:uid="{BBA05476-7F88-46AF-92D6-50B519D128CC}"/>
    <cellStyle name="t_Graph_Snowball Model 012105_2005-07-13 Financials (3) 2 2" xfId="7153" xr:uid="{C019D977-AEDE-4C9D-8A0F-3A9366D5BA18}"/>
    <cellStyle name="t_Graph_Snowball Model 012105_2005-07-13 Financials (3) 2 3" xfId="25732" xr:uid="{9E72F319-C574-4F67-A108-1711B1F6BB91}"/>
    <cellStyle name="t_Graph_Snowball Model 012105_2005-07-13 Financials (3) 2 4" xfId="22341" xr:uid="{479D3722-428E-45D5-85B9-4440A6E5B222}"/>
    <cellStyle name="t_Graph_Snowball Model 012105_2005-07-13 Financials (3) 3" xfId="11828" xr:uid="{8E366BE5-8BB2-429D-83AD-7E9B8B4749A2}"/>
    <cellStyle name="t_Graph_Snowball Model 012105_2005-07-13 Financials (3) 3 2" xfId="6735" xr:uid="{0168F96E-C47B-4CD5-BA7E-D7098665A334}"/>
    <cellStyle name="t_Graph_Snowball Model 012105_2005-07-13 Financials (3) 3 3" xfId="19174" xr:uid="{555A6E01-8C18-42EB-ABB3-0D2BEF173B0B}"/>
    <cellStyle name="t_Graph_Snowball Model 012105_2005-07-13 Financials (3) 3 4" xfId="27822" xr:uid="{59412E1E-B11D-449E-852E-1B9FB33344A7}"/>
    <cellStyle name="t_Graph_Snowball Model 012105_Theta DDM 071305" xfId="3354" xr:uid="{CE41B64D-EE3A-4B85-A577-0AE62F6B1B0A}"/>
    <cellStyle name="t_Graph_Snowball Model 012105_Theta DDM 071305 2" xfId="12020" xr:uid="{152581BA-7BC8-4608-AA4C-0611C9B690C2}"/>
    <cellStyle name="t_Graph_Snowball Model 012105_Theta DDM 071305 2 2" xfId="6704" xr:uid="{3F1FF11F-11AA-4F27-A2E7-01FB8E202F57}"/>
    <cellStyle name="t_Graph_Snowball Model 012105_Theta DDM 071305 2 3" xfId="20612" xr:uid="{5185D9CB-9B08-49A8-81EF-94A3EF08592A}"/>
    <cellStyle name="t_Graph_Snowball Model 012105_Theta DDM 071305 2 4" xfId="28616" xr:uid="{42FCA64D-C3F5-4A6F-9DC7-A0E8C5AA36CE}"/>
    <cellStyle name="t_Graph_Snowball Model 012105_Theta DDM 071305 3" xfId="11829" xr:uid="{09CF1B9B-05E9-4576-93A6-B9272473353E}"/>
    <cellStyle name="t_Graph_Snowball Model 012105_Theta DDM 071305 3 2" xfId="19391" xr:uid="{C6EE0F20-558D-4EE5-A772-1ED64FF990F0}"/>
    <cellStyle name="t_Graph_Snowball Model 012105_Theta DDM 071305 3 3" xfId="19676" xr:uid="{B3C62084-885E-4FA1-A1AC-4A4165175FBB}"/>
    <cellStyle name="t_Graph_Snowball Model 012105_Theta DDM 071305 3 4" xfId="19534" xr:uid="{BDB15500-6C27-4D0A-8E00-B548C7057424}"/>
    <cellStyle name="t_Graph_Snowball Model 012105_Tulip Model 020205" xfId="3355" xr:uid="{B60A7553-39C3-4303-8B04-BFE55543391F}"/>
    <cellStyle name="t_Graph_Snowball Model 012105_Tulip Model 020205 2" xfId="12024" xr:uid="{FB14D874-3FF8-4422-BE88-870E6EFF787E}"/>
    <cellStyle name="t_Graph_Snowball Model 012105_Tulip Model 020205 2 2" xfId="23571" xr:uid="{E9815DA3-BBEC-4EF0-B5C1-30040CDA57FF}"/>
    <cellStyle name="t_Graph_Snowball Model 012105_Tulip Model 020205 2 3" xfId="20752" xr:uid="{A397B11B-3BF4-4403-B6F1-BA74251D4B52}"/>
    <cellStyle name="t_Graph_Snowball Model 012105_Tulip Model 020205 2 4" xfId="28432" xr:uid="{E780BB45-2C7A-4AA9-96A5-9ADFFC15C913}"/>
    <cellStyle name="t_Graph_Snowball Model 012105_Tulip Model 020205 3" xfId="11830" xr:uid="{BF0E02A8-F0FD-43ED-8AAC-038ED3FDF2C1}"/>
    <cellStyle name="t_Graph_Snowball Model 012105_Tulip Model 020205 3 2" xfId="20782" xr:uid="{20DDFF30-923E-40E2-AB71-06FC6854A0F3}"/>
    <cellStyle name="t_Graph_Snowball Model 012105_Tulip Model 020205 3 3" xfId="18765" xr:uid="{122B7C08-5163-4192-80BD-B8593EAC9548}"/>
    <cellStyle name="t_Graph_Snowball Model 012105_Tulip Model 020205 3 4" xfId="21181" xr:uid="{F85DD8BA-3A88-4FB4-A440-4DA9A6D8370D}"/>
    <cellStyle name="t_Graph_Snowball Model 012105_Tulip Model 020205 v4" xfId="3356" xr:uid="{1494F97A-611D-4434-9A7F-8BA1BF9A1F17}"/>
    <cellStyle name="t_Graph_Snowball Model 012105_Tulip Model 020205 v4 2" xfId="12028" xr:uid="{895120DE-6195-4DEE-BCF9-B7A08582A258}"/>
    <cellStyle name="t_Graph_Snowball Model 012105_Tulip Model 020205 v4 2 2" xfId="20963" xr:uid="{9C925133-3777-40FE-B733-B7B91915BD03}"/>
    <cellStyle name="t_Graph_Snowball Model 012105_Tulip Model 020205 v4 2 3" xfId="20956" xr:uid="{B3D990FF-8A7E-4633-927D-213C079B542C}"/>
    <cellStyle name="t_Graph_Snowball Model 012105_Tulip Model 020205 v4 2 4" xfId="28564" xr:uid="{DD45ADF3-A731-43D9-8FB1-6E1625DF07D9}"/>
    <cellStyle name="t_Graph_Snowball Model 012105_Tulip Model 020205 v4 3" xfId="11831" xr:uid="{0A827689-4EB8-420C-A7E3-4BC292F1E54D}"/>
    <cellStyle name="t_Graph_Snowball Model 012105_Tulip Model 020205 v4 3 2" xfId="6734" xr:uid="{62BEF6FE-2D3B-4453-93D4-3F84384F0837}"/>
    <cellStyle name="t_Graph_Snowball Model 012105_Tulip Model 020205 v4 3 3" xfId="5897" xr:uid="{408FCF95-75A5-4174-8439-B33716944C7A}"/>
    <cellStyle name="t_Graph_Snowball Model 012105_Tulip Model 020205 v4 3 4" xfId="20759" xr:uid="{4E2448CD-F3F2-4FF3-BC1F-50277DAC4DBF}"/>
    <cellStyle name="t_Graph_Theta DDM 071305" xfId="3357" xr:uid="{BEAA13E0-2FD6-4FAE-8E6C-041FEB6FADCD}"/>
    <cellStyle name="t_Graph_Theta DDM 071305 2" xfId="12032" xr:uid="{3CDCD0D8-B0C3-4E56-83DC-14D0E8E9AEF7}"/>
    <cellStyle name="t_Graph_Theta DDM 071305 2 2" xfId="25488" xr:uid="{1D1BB561-6EA3-40FF-8777-2C14E8B48C25}"/>
    <cellStyle name="t_Graph_Theta DDM 071305 2 3" xfId="5766" xr:uid="{8F3714AB-9C89-460A-9F7C-DDEF1C62C27A}"/>
    <cellStyle name="t_Graph_Theta DDM 071305 2 4" xfId="21777" xr:uid="{BC328217-A440-4188-A37E-225464C9C580}"/>
    <cellStyle name="t_Graph_Theta DDM 071305 3" xfId="11832" xr:uid="{AE23D1A6-6A49-409F-B830-F8AFDB00696D}"/>
    <cellStyle name="t_Graph_Theta DDM 071305 3 2" xfId="19724" xr:uid="{EB63717B-1D05-4C7C-911C-1009AC7378C0}"/>
    <cellStyle name="t_Graph_Theta DDM 071305 3 3" xfId="20619" xr:uid="{93A309F3-6218-41A6-B51C-761A510D9B84}"/>
    <cellStyle name="t_Graph_Theta DDM 071305 3 4" xfId="19536" xr:uid="{53CE35CF-7AD1-4393-BA51-F60CD7F8216E}"/>
    <cellStyle name="t_Graph_Tulip Model 020205" xfId="3358" xr:uid="{B2FF378C-E681-49A4-8CBD-4E2D4F3582C4}"/>
    <cellStyle name="t_Graph_Tulip Model 020205 2" xfId="12036" xr:uid="{C898E0B1-B034-4F1E-A5CB-3F2B677189B7}"/>
    <cellStyle name="t_Graph_Tulip Model 020205 2 2" xfId="22138" xr:uid="{67F510A3-AA8F-4BC9-A970-66B76DBA984C}"/>
    <cellStyle name="t_Graph_Tulip Model 020205 2 3" xfId="27663" xr:uid="{1273D8C6-3163-4BE4-87F9-4A92C2A9990F}"/>
    <cellStyle name="t_Graph_Tulip Model 020205 2 4" xfId="22499" xr:uid="{0540CDD3-FDA5-4B92-9B53-278E9E3E371E}"/>
    <cellStyle name="t_Graph_Tulip Model 020205 3" xfId="11833" xr:uid="{14F833D9-E173-451C-ADB7-8F8DC575165C}"/>
    <cellStyle name="t_Graph_Tulip Model 020205 3 2" xfId="23619" xr:uid="{229A5119-C07F-4A35-902F-33C398328441}"/>
    <cellStyle name="t_Graph_Tulip Model 020205 3 3" xfId="18572" xr:uid="{F1F96B21-2D46-4AB7-8ABC-B04F11CA771C}"/>
    <cellStyle name="t_Graph_Tulip Model 020205 3 4" xfId="20834" xr:uid="{44969BEE-C61D-4EB6-AA8E-8916879456D5}"/>
    <cellStyle name="t_Graph_Tulip Model 020205 v4" xfId="3359" xr:uid="{A2DA780C-4937-4BC7-95FB-EEA1A6F0DE3D}"/>
    <cellStyle name="t_Graph_Tulip Model 020205 v4 2" xfId="12012" xr:uid="{C49A3C34-CE06-436A-AEE6-8201D69773F6}"/>
    <cellStyle name="t_Graph_Tulip Model 020205 v4 2 2" xfId="20172" xr:uid="{7F82ABB0-3F1D-4BA2-B312-746504389EA0}"/>
    <cellStyle name="t_Graph_Tulip Model 020205 v4 2 3" xfId="24427" xr:uid="{03BEF944-FBB3-4703-8BAE-AEC336C0D962}"/>
    <cellStyle name="t_Graph_Tulip Model 020205 v4 2 4" xfId="28279" xr:uid="{39649175-E9E8-4B19-8812-C97F9CB1A38A}"/>
    <cellStyle name="t_Graph_Tulip Model 020205 v4 3" xfId="11834" xr:uid="{F113EA17-D74A-4AE4-A1CB-1C73A58420DE}"/>
    <cellStyle name="t_Graph_Tulip Model 020205 v4 3 2" xfId="6733" xr:uid="{2CBDF620-ECDD-4B82-80AB-AEFB52509CB7}"/>
    <cellStyle name="t_Graph_Tulip Model 020205 v4 3 3" xfId="27560" xr:uid="{4FA1EBC6-76D3-4F5C-8A4E-D842E92E91A0}"/>
    <cellStyle name="t_Graph_Tulip Model 020205 v4 3 4" xfId="7215" xr:uid="{C11D019D-A30B-4948-839B-D0C2B712E565}"/>
    <cellStyle name="t_Graph_Universe DDM 011005" xfId="3360" xr:uid="{DE746514-B3A8-4C99-AD81-C1B393FB4F48}"/>
    <cellStyle name="t_Graph_Universe DDM 011005 2" xfId="12014" xr:uid="{EC0C8B9F-2C22-4A78-B351-5A135FA0BDF5}"/>
    <cellStyle name="t_Graph_Universe DDM 011005 2 2" xfId="7011" xr:uid="{B9FA5BD0-E636-4A27-B6A7-AF6294FBB58F}"/>
    <cellStyle name="t_Graph_Universe DDM 011005 2 3" xfId="19367" xr:uid="{968DC010-C188-4017-959C-06D239402753}"/>
    <cellStyle name="t_Graph_Universe DDM 011005 2 4" xfId="27977" xr:uid="{A8856B94-3FE2-4B4F-9B17-978A2A91908C}"/>
    <cellStyle name="t_Graph_Universe DDM 011005 3" xfId="11835" xr:uid="{892493B6-7C10-4CFA-81D9-4FC5EF4F16FE}"/>
    <cellStyle name="t_Graph_Universe DDM 011005 3 2" xfId="23307" xr:uid="{F03AD6D0-627E-4727-BE75-66B4F8740B60}"/>
    <cellStyle name="t_Graph_Universe DDM 011005 3 3" xfId="27139" xr:uid="{1D98E792-F22E-45EF-9FC6-E8E678EFA8C8}"/>
    <cellStyle name="t_Graph_Universe DDM 011005 3 4" xfId="21511" xr:uid="{65CDD10E-7084-46C1-8B27-D62F2F7E283C}"/>
    <cellStyle name="t_Graph_Universe DDM 110104 v3" xfId="3361" xr:uid="{7FB88E35-2ECB-418D-A446-358AE4A3A5A0}"/>
    <cellStyle name="t_Graph_Universe DDM 110104 v3 2" xfId="12015" xr:uid="{9397A68B-44F3-4594-98E6-09E0DA66B9F8}"/>
    <cellStyle name="t_Graph_Universe DDM 110104 v3 2 2" xfId="26331" xr:uid="{4FBF31BD-4CA2-4A45-B287-DA6689F6E0C7}"/>
    <cellStyle name="t_Graph_Universe DDM 110104 v3 2 3" xfId="22134" xr:uid="{8E409599-5B06-4BEF-B791-26C10FAD20E1}"/>
    <cellStyle name="t_Graph_Universe DDM 110104 v3 2 4" xfId="26038" xr:uid="{EC26885E-975F-49D2-9507-49CD8195597D}"/>
    <cellStyle name="t_Graph_Universe DDM 110104 v3 3" xfId="11836" xr:uid="{2152EA88-EF49-4F18-A7BD-FE6369CBB4C4}"/>
    <cellStyle name="t_Graph_Universe DDM 110104 v3 3 2" xfId="26611" xr:uid="{CBFEBABC-3A9D-4BCE-AD2C-00A05F5F5ECC}"/>
    <cellStyle name="t_Graph_Universe DDM 110104 v3 3 3" xfId="26253" xr:uid="{8376FC2E-EA18-4E16-AE50-AF3EE88F0770}"/>
    <cellStyle name="t_Graph_Universe DDM 110104 v3 3 4" xfId="28195" xr:uid="{8C322258-45C6-4857-BED0-E59504E7FEDB}"/>
    <cellStyle name="t_Graph_Universe DDM 111604 v4" xfId="3362" xr:uid="{79041296-5D46-454D-9CBA-8746E2E1D720}"/>
    <cellStyle name="t_Graph_Universe DDM 111604 v4 2" xfId="11984" xr:uid="{6889463A-F0B4-4F9C-987D-D7AD02BC0CF2}"/>
    <cellStyle name="t_Graph_Universe DDM 111604 v4 2 2" xfId="6706" xr:uid="{92C2E8A3-E7C8-41BD-9E77-1FD79CB6D1F9}"/>
    <cellStyle name="t_Graph_Universe DDM 111604 v4 2 3" xfId="26330" xr:uid="{B5B33B57-FB3F-498A-94C5-D69688E97A45}"/>
    <cellStyle name="t_Graph_Universe DDM 111604 v4 2 4" xfId="27998" xr:uid="{379A6733-5765-4DCA-B634-C6FEE5774B3E}"/>
    <cellStyle name="t_Graph_Universe DDM 111604 v4 3" xfId="11837" xr:uid="{0D6543F0-A318-4FE4-B0B4-515698668546}"/>
    <cellStyle name="t_Graph_Universe DDM 111604 v4 3 2" xfId="7091" xr:uid="{7DD7516D-4BBD-43B6-ABAD-7254ABCDAC74}"/>
    <cellStyle name="t_Graph_Universe DDM 111604 v4 3 3" xfId="22335" xr:uid="{E456DBAB-FA91-43E9-80AD-4E15046807CB}"/>
    <cellStyle name="t_Graph_Universe DDM 111604 v4 3 4" xfId="6181" xr:uid="{2347820C-F19B-47C3-8E5B-9ED001FDFB31}"/>
    <cellStyle name="t_Graph_Universe DDM 113004 v1" xfId="3363" xr:uid="{FFAB9BA1-CDAC-436C-97F1-D32F065E4ED7}"/>
    <cellStyle name="t_Graph_Universe DDM 113004 v1 2" xfId="12004" xr:uid="{1A9063F7-8F5A-47CA-979C-BB9812B1A453}"/>
    <cellStyle name="t_Graph_Universe DDM 113004 v1 2 2" xfId="6705" xr:uid="{06BD7A0E-83D5-49D7-A249-9F02015D9131}"/>
    <cellStyle name="t_Graph_Universe DDM 113004 v1 2 3" xfId="18507" xr:uid="{5FA528A9-23C3-4ED5-8816-C76A6E45E5C8}"/>
    <cellStyle name="t_Graph_Universe DDM 113004 v1 2 4" xfId="27052" xr:uid="{408F52B7-848C-4C1D-A4F6-D72C719CF1CC}"/>
    <cellStyle name="t_Graph_Universe DDM 113004 v1 3" xfId="11838" xr:uid="{7BEBA5B1-2ADA-4CF5-8E51-D41F1555C768}"/>
    <cellStyle name="t_Graph_Universe DDM 113004 v1 3 2" xfId="22848" xr:uid="{6B247542-B2AA-492F-B68F-032390B25503}"/>
    <cellStyle name="t_Graph_Universe DDM 113004 v1 3 3" xfId="20287" xr:uid="{4864AEAE-0700-4F35-834C-10F4278579D7}"/>
    <cellStyle name="t_Graph_Universe DDM 113004 v1 3 4" xfId="25942" xr:uid="{4E27FD18-3F6A-4D4B-B1B6-9B09FABC296D}"/>
    <cellStyle name="t_Graph_Universe DDM 120104 v1" xfId="3364" xr:uid="{BDAE1C30-DCCD-4AB6-8988-2CD105440571}"/>
    <cellStyle name="t_Graph_Universe DDM 120104 v1 2" xfId="12005" xr:uid="{61F2E789-D3A7-4E46-9447-D0AC651BC7C6}"/>
    <cellStyle name="t_Graph_Universe DDM 120104 v1 2 2" xfId="22622" xr:uid="{6EA9B373-29B4-4918-AD39-DED3F1085E10}"/>
    <cellStyle name="t_Graph_Universe DDM 120104 v1 2 3" xfId="20840" xr:uid="{5D01AF2E-730C-4DF2-988E-A9985BA3F60E}"/>
    <cellStyle name="t_Graph_Universe DDM 120104 v1 2 4" xfId="6535" xr:uid="{80703A18-8C9A-4CEB-8CD5-D1C4C569F713}"/>
    <cellStyle name="t_Graph_Universe DDM 120104 v1 3" xfId="11839" xr:uid="{546C08CE-3DAB-49AA-8970-570516223CE4}"/>
    <cellStyle name="t_Graph_Universe DDM 120104 v1 3 2" xfId="6732" xr:uid="{F3EC9245-F87C-4B8C-9320-FF41E2C4AA75}"/>
    <cellStyle name="t_Graph_Universe DDM 120104 v1 3 3" xfId="5840" xr:uid="{D3D3BF3D-3FBB-466D-9152-81A3C5B76071}"/>
    <cellStyle name="t_Graph_Universe DDM 120104 v1 3 4" xfId="27341" xr:uid="{967ACD60-6164-43A0-9312-734BA4E60CF3}"/>
    <cellStyle name="t_Snowball Model 012105" xfId="3365" xr:uid="{A51B5106-6469-486B-B0D0-AEFF2789F483}"/>
    <cellStyle name="t_Snowball Model 012105 2" xfId="12007" xr:uid="{CE2BF0A8-1024-425E-95D6-5B91016B49C7}"/>
    <cellStyle name="t_Snowball Model 012105 2 2" xfId="26348" xr:uid="{746C1A14-5372-4088-B6DF-0E6FFE81C9A7}"/>
    <cellStyle name="t_Snowball Model 012105 2 3" xfId="20086" xr:uid="{95633A35-A47E-422C-B61E-2013D7403253}"/>
    <cellStyle name="t_Snowball Model 012105 2 4" xfId="24727" xr:uid="{F5114735-1F21-4413-B050-DA0CF69D6FC0}"/>
    <cellStyle name="t_Snowball Model 012105 3" xfId="11840" xr:uid="{22E48F67-6029-478E-9BF3-14D599694BE6}"/>
    <cellStyle name="t_Snowball Model 012105 3 2" xfId="22561" xr:uid="{E35F0D8D-71C8-40A4-9BBA-A8DA8992F31A}"/>
    <cellStyle name="t_Snowball Model 012105 3 3" xfId="20027" xr:uid="{2BD1E7CC-3A8E-48F6-ADE0-88DF0CD1C8A3}"/>
    <cellStyle name="t_Snowball Model 012105 3 4" xfId="22820" xr:uid="{6049C121-0EE4-4B84-8213-1EFF16E714DD}"/>
    <cellStyle name="t_Snowball Model 012105_2005-07-13 Financials (3)" xfId="3366" xr:uid="{143B3BBE-4000-4075-9956-A31FDB1DFBD6}"/>
    <cellStyle name="t_Snowball Model 012105_2005-07-13 Financials (3) 2" xfId="12049" xr:uid="{D91582A8-B2B5-4FC6-A2B5-F44154047E59}"/>
    <cellStyle name="t_Snowball Model 012105_2005-07-13 Financials (3) 2 2" xfId="22152" xr:uid="{4A5AD0E3-DB12-4ECE-89C0-F38791162814}"/>
    <cellStyle name="t_Snowball Model 012105_2005-07-13 Financials (3) 2 3" xfId="26957" xr:uid="{EA5E79D5-A411-4BDB-B2A0-2BB5BFAA9805}"/>
    <cellStyle name="t_Snowball Model 012105_2005-07-13 Financials (3) 2 4" xfId="28595" xr:uid="{A76A7AB6-FE8D-4BFF-B237-6B33F0F4B076}"/>
    <cellStyle name="t_Snowball Model 012105_2005-07-13 Financials (3) 3" xfId="11841" xr:uid="{5A739612-1776-4A94-B08A-14A51121AE6C}"/>
    <cellStyle name="t_Snowball Model 012105_2005-07-13 Financials (3) 3 2" xfId="23048" xr:uid="{F6EB63DB-69D8-4DC5-B666-2624073F3352}"/>
    <cellStyle name="t_Snowball Model 012105_2005-07-13 Financials (3) 3 3" xfId="5901" xr:uid="{B7362B2B-A281-4A66-82D3-0E802406CEB5}"/>
    <cellStyle name="t_Snowball Model 012105_2005-07-13 Financials (3) 3 4" xfId="25582" xr:uid="{B6005C85-624D-44E9-A0FA-66E4FE673839}"/>
    <cellStyle name="t_Snowball Model 012105_Theta DDM 071305" xfId="3367" xr:uid="{1D724A44-EF6F-451A-8A0F-1CF6C62F0D40}"/>
    <cellStyle name="t_Snowball Model 012105_Theta DDM 071305 2" xfId="12044" xr:uid="{746CC9E0-0909-4F3E-A71D-D70805D01CED}"/>
    <cellStyle name="t_Snowball Model 012105_Theta DDM 071305 2 2" xfId="22092" xr:uid="{E71D05F7-37D9-4130-9AE3-87513173F5CA}"/>
    <cellStyle name="t_Snowball Model 012105_Theta DDM 071305 2 3" xfId="18497" xr:uid="{9305B1E3-D14C-460D-9082-00E8D63FFA55}"/>
    <cellStyle name="t_Snowball Model 012105_Theta DDM 071305 2 4" xfId="28203" xr:uid="{F7D959C8-8F66-4C4D-8328-F760E962791D}"/>
    <cellStyle name="t_Snowball Model 012105_Theta DDM 071305 3" xfId="11842" xr:uid="{90736539-0EBD-4768-A1ED-4535EC2F587D}"/>
    <cellStyle name="t_Snowball Model 012105_Theta DDM 071305 3 2" xfId="8608" xr:uid="{48DDC9DB-C495-4DE5-9E50-5778CFE1B5B2}"/>
    <cellStyle name="t_Snowball Model 012105_Theta DDM 071305 3 3" xfId="19602" xr:uid="{3A2F9637-240D-456E-B507-2C6A159A5785}"/>
    <cellStyle name="t_Snowball Model 012105_Theta DDM 071305 3 4" xfId="5981" xr:uid="{43963E81-34A5-4C52-8B85-54A1F01C0F3B}"/>
    <cellStyle name="t_Snowball Model 012105_Tulip Model 020205" xfId="3368" xr:uid="{1C3B5EED-A9C3-4705-9436-AE2C8361CE3F}"/>
    <cellStyle name="t_Snowball Model 012105_Tulip Model 020205 2" xfId="12048" xr:uid="{699037AE-499E-4D6A-AFCB-972CA7AE3C4C}"/>
    <cellStyle name="t_Snowball Model 012105_Tulip Model 020205 2 2" xfId="20907" xr:uid="{9528C9B0-80B9-4AE9-8252-C927A24AFCB5}"/>
    <cellStyle name="t_Snowball Model 012105_Tulip Model 020205 2 3" xfId="25678" xr:uid="{4CD6056A-E36B-40FC-8D1E-CF55EB0CBC3C}"/>
    <cellStyle name="t_Snowball Model 012105_Tulip Model 020205 2 4" xfId="27813" xr:uid="{22CD0D20-43C4-40D1-A110-89976CD38D0F}"/>
    <cellStyle name="t_Snowball Model 012105_Tulip Model 020205 3" xfId="11843" xr:uid="{3C170758-1C76-4C3A-812B-FB8E353B6536}"/>
    <cellStyle name="t_Snowball Model 012105_Tulip Model 020205 3 2" xfId="20533" xr:uid="{3C4CFC85-002F-4B12-8F49-4F4BBDE46B73}"/>
    <cellStyle name="t_Snowball Model 012105_Tulip Model 020205 3 3" xfId="6770" xr:uid="{79FD1C7D-7F73-4957-A27C-4BDCFABEE5BA}"/>
    <cellStyle name="t_Snowball Model 012105_Tulip Model 020205 3 4" xfId="5520" xr:uid="{5CEF7746-537E-4464-8416-578950AECFFE}"/>
    <cellStyle name="t_Snowball Model 012105_Tulip Model 020205 v4" xfId="3369" xr:uid="{4D3212AF-E46D-4A6E-B642-5B97F2897B9F}"/>
    <cellStyle name="t_Snowball Model 012105_Tulip Model 020205 v4 2" xfId="12041" xr:uid="{E238C203-D3DD-4F93-8C8B-AD9F4CAAAC8E}"/>
    <cellStyle name="t_Snowball Model 012105_Tulip Model 020205 v4 2 2" xfId="7010" xr:uid="{89BD0084-4166-48BB-A8E5-16DB91631996}"/>
    <cellStyle name="t_Snowball Model 012105_Tulip Model 020205 v4 2 3" xfId="24271" xr:uid="{5561939B-DAF1-4AA2-8944-2D0FBD1B3E70}"/>
    <cellStyle name="t_Snowball Model 012105_Tulip Model 020205 v4 2 4" xfId="23436" xr:uid="{EB345B9F-2531-41F5-80E9-79FD06B2CCBE}"/>
    <cellStyle name="t_Snowball Model 012105_Tulip Model 020205 v4 3" xfId="11844" xr:uid="{2105DCBE-050B-415E-97C6-85C75EA17B7B}"/>
    <cellStyle name="t_Snowball Model 012105_Tulip Model 020205 v4 3 2" xfId="21380" xr:uid="{30DA83A2-2767-42B4-B517-7EF2508E61B3}"/>
    <cellStyle name="t_Snowball Model 012105_Tulip Model 020205 v4 3 3" xfId="6060" xr:uid="{61A59326-488A-4E49-BFF3-7E5E065E75DA}"/>
    <cellStyle name="t_Snowball Model 012105_Tulip Model 020205 v4 3 4" xfId="5396" xr:uid="{A41A9A33-8BF2-4971-AC25-AB4F63027749}"/>
    <cellStyle name="t_Sterling Model Apr-30-2003" xfId="3370" xr:uid="{629206E6-C315-482C-AB9C-BF0CE41350FF}"/>
    <cellStyle name="t_Sterling Model Apr-30-2003 2" xfId="12047" xr:uid="{B979F19D-3A48-4361-B037-A74A7F5E32D3}"/>
    <cellStyle name="t_Sterling Model Apr-30-2003 2 2" xfId="20173" xr:uid="{D5CC910D-14F1-4D35-854C-E7F1864A15B4}"/>
    <cellStyle name="t_Sterling Model Apr-30-2003 2 3" xfId="7065" xr:uid="{6DAEF0B6-C6DD-4582-8535-565B21788EE4}"/>
    <cellStyle name="t_Sterling Model Apr-30-2003 2 4" xfId="26897" xr:uid="{9A54167E-80CB-4F01-802A-028CC1210704}"/>
    <cellStyle name="t_Sterling Model Apr-30-2003 3" xfId="11845" xr:uid="{D5CC1BFE-5DF4-49F2-8233-EA66382BF84C}"/>
    <cellStyle name="t_Sterling Model Apr-30-2003 3 2" xfId="6731" xr:uid="{E7788AD6-FF50-4C53-8654-21DFB7396B4F}"/>
    <cellStyle name="t_Sterling Model Apr-30-2003 3 3" xfId="24737" xr:uid="{FE9DB0FD-33CE-4ED1-B7B2-D176E583F8BF}"/>
    <cellStyle name="t_Sterling Model Apr-30-2003 3 4" xfId="19447" xr:uid="{5E17A5AA-7383-400B-9BAB-8BE3130B750D}"/>
    <cellStyle name="t_Sterling Model Apr-30-2003_2005-07-13 Financials (3)" xfId="3371" xr:uid="{C369559C-566A-4628-9E67-8541E7C51E69}"/>
    <cellStyle name="t_Sterling Model Apr-30-2003_2005-07-13 Financials (3) 2" xfId="11952" xr:uid="{D1C18102-6419-4F68-927E-C06944EBBACB}"/>
    <cellStyle name="t_Sterling Model Apr-30-2003_2005-07-13 Financials (3) 2 2" xfId="26042" xr:uid="{BC51513F-6157-4A63-8380-0FA027FDEB8F}"/>
    <cellStyle name="t_Sterling Model Apr-30-2003_2005-07-13 Financials (3) 2 3" xfId="19839" xr:uid="{9733DFF2-BFD3-4D7B-97AC-0F7F828E121A}"/>
    <cellStyle name="t_Sterling Model Apr-30-2003_2005-07-13 Financials (3) 2 4" xfId="29249" xr:uid="{6E04F262-1D3B-4B66-8363-DD3869EB2A96}"/>
    <cellStyle name="t_Sterling Model Apr-30-2003_2005-07-13 Financials (3) 3" xfId="11846" xr:uid="{0AA6B74D-BDDC-47B7-9DA2-C1894B87A9A9}"/>
    <cellStyle name="t_Sterling Model Apr-30-2003_2005-07-13 Financials (3) 3 2" xfId="20744" xr:uid="{0C9078B6-9EF3-4542-B0D8-03F4B58858AC}"/>
    <cellStyle name="t_Sterling Model Apr-30-2003_2005-07-13 Financials (3) 3 3" xfId="25651" xr:uid="{60012333-F120-4FBD-A9FE-663015451B46}"/>
    <cellStyle name="t_Sterling Model Apr-30-2003_2005-07-13 Financials (3) 3 4" xfId="22817" xr:uid="{0D4CF893-6B19-4CA0-93CA-0791BF86499B}"/>
    <cellStyle name="t_Sterling Model Apr-30-2003_Gazelle DDM Jul-9-2003 (FINAL Base Case)" xfId="3372" xr:uid="{3673E363-3D95-4D16-AE03-D91C128618DF}"/>
    <cellStyle name="t_Sterling Model Apr-30-2003_Gazelle DDM Jul-9-2003 (FINAL Base Case) 2" xfId="12043" xr:uid="{62A46C2F-4887-4190-892F-4A622507F316}"/>
    <cellStyle name="t_Sterling Model Apr-30-2003_Gazelle DDM Jul-9-2003 (FINAL Base Case) 2 2" xfId="7155" xr:uid="{9458F70A-2B83-452E-AFC3-6A10E3F5AE25}"/>
    <cellStyle name="t_Sterling Model Apr-30-2003_Gazelle DDM Jul-9-2003 (FINAL Base Case) 2 3" xfId="27892" xr:uid="{E1262A69-12FB-470B-B58F-A2FCDEF153FA}"/>
    <cellStyle name="t_Sterling Model Apr-30-2003_Gazelle DDM Jul-9-2003 (FINAL Base Case) 2 4" xfId="28069" xr:uid="{91DB1F98-7399-4E89-8D77-844743307A7A}"/>
    <cellStyle name="t_Sterling Model Apr-30-2003_Gazelle DDM Jul-9-2003 (FINAL Base Case) 3" xfId="11847" xr:uid="{8CA37682-ED10-44E7-B1C0-30CBD54EC318}"/>
    <cellStyle name="t_Sterling Model Apr-30-2003_Gazelle DDM Jul-9-2003 (FINAL Base Case) 3 2" xfId="24127" xr:uid="{5D999FEF-5985-46F4-A20C-7BBDC0FAAFF0}"/>
    <cellStyle name="t_Sterling Model Apr-30-2003_Gazelle DDM Jul-9-2003 (FINAL Base Case) 3 3" xfId="19086" xr:uid="{5BAB602D-9803-4933-9AF1-4B678AFABB7A}"/>
    <cellStyle name="t_Sterling Model Apr-30-2003_Gazelle DDM Jul-9-2003 (FINAL Base Case) 3 4" xfId="6544" xr:uid="{E8FE37EA-779D-4227-809E-DF12F4916321}"/>
    <cellStyle name="t_Sterling Model Apr-30-2003_Snowball Model 012105" xfId="3373" xr:uid="{15E3F3F5-605C-4E64-AF9C-D934A68FD04A}"/>
    <cellStyle name="t_Sterling Model Apr-30-2003_Snowball Model 012105 2" xfId="12040" xr:uid="{CD81F2C6-E525-42AC-A6DA-D3A94086AB69}"/>
    <cellStyle name="t_Sterling Model Apr-30-2003_Snowball Model 012105 2 2" xfId="26889" xr:uid="{A4DB9D63-1611-40A6-93F2-1ECEF3DA96BF}"/>
    <cellStyle name="t_Sterling Model Apr-30-2003_Snowball Model 012105 2 3" xfId="24693" xr:uid="{B79799E1-B0DD-4BA3-AC7D-53398D8B518E}"/>
    <cellStyle name="t_Sterling Model Apr-30-2003_Snowball Model 012105 2 4" xfId="28507" xr:uid="{41120286-36E2-4B90-8C63-8EE37EF48140}"/>
    <cellStyle name="t_Sterling Model Apr-30-2003_Snowball Model 012105 3" xfId="11848" xr:uid="{F87D1076-B239-482F-B8FE-117B2530CA04}"/>
    <cellStyle name="t_Sterling Model Apr-30-2003_Snowball Model 012105 3 2" xfId="6730" xr:uid="{9775EF0B-DB1A-42FA-A8B0-642161E3A932}"/>
    <cellStyle name="t_Sterling Model Apr-30-2003_Snowball Model 012105 3 3" xfId="25131" xr:uid="{7FF855A6-5CD1-4155-8C7D-C35227A72B48}"/>
    <cellStyle name="t_Sterling Model Apr-30-2003_Snowball Model 012105 3 4" xfId="27823" xr:uid="{A0A89E08-D77E-485C-BF7B-B73FE2E597FA}"/>
    <cellStyle name="t_Sterling Model Apr-30-2003_Theta DDM 071305" xfId="3374" xr:uid="{C1FB4EDB-DE05-48C8-A50E-36C2A05B7D3F}"/>
    <cellStyle name="t_Sterling Model Apr-30-2003_Theta DDM 071305 2" xfId="12046" xr:uid="{C3D804E5-5733-4768-BC11-CE445E8B2B78}"/>
    <cellStyle name="t_Sterling Model Apr-30-2003_Theta DDM 071305 2 2" xfId="18954" xr:uid="{27C20050-C261-4D12-8EA9-7E0D0C3253A7}"/>
    <cellStyle name="t_Sterling Model Apr-30-2003_Theta DDM 071305 2 3" xfId="24904" xr:uid="{11DA8696-4F4B-44F1-99BB-FC826F24CC72}"/>
    <cellStyle name="t_Sterling Model Apr-30-2003_Theta DDM 071305 2 4" xfId="23626" xr:uid="{1DC2AEEE-6CA6-46E1-A959-E471B644EB7B}"/>
    <cellStyle name="t_Sterling Model Apr-30-2003_Theta DDM 071305 3" xfId="11849" xr:uid="{E8A16EDE-3CF4-4622-A7D2-226C20FDE5B1}"/>
    <cellStyle name="t_Sterling Model Apr-30-2003_Theta DDM 071305 3 2" xfId="23597" xr:uid="{1AFD2843-AC08-41FC-8D5E-BFCAAA9A9A28}"/>
    <cellStyle name="t_Sterling Model Apr-30-2003_Theta DDM 071305 3 3" xfId="20424" xr:uid="{5E316B5D-D90A-40D7-8C8A-7F06E50F5DEA}"/>
    <cellStyle name="t_Sterling Model Apr-30-2003_Theta DDM 071305 3 4" xfId="26988" xr:uid="{A67D7BAE-728F-4BC2-A634-79AB8840E126}"/>
    <cellStyle name="t_Sterling Model Apr-30-2003_Tulip Model 020205" xfId="3375" xr:uid="{A698CB90-F14E-478C-A06F-B1890EB2E9E0}"/>
    <cellStyle name="t_Sterling Model Apr-30-2003_Tulip Model 020205 2" xfId="12006" xr:uid="{D43129F2-EFDE-44F2-8240-41BFE0DC480B}"/>
    <cellStyle name="t_Sterling Model Apr-30-2003_Tulip Model 020205 2 2" xfId="18990" xr:uid="{1AA65EB3-88CF-463E-B65C-A8F66E6A7293}"/>
    <cellStyle name="t_Sterling Model Apr-30-2003_Tulip Model 020205 2 3" xfId="26008" xr:uid="{F8902A3D-BCE3-4FD0-A740-66AE4BC6B7F4}"/>
    <cellStyle name="t_Sterling Model Apr-30-2003_Tulip Model 020205 2 4" xfId="24722" xr:uid="{E6DE53CF-2D32-4BA4-8042-7B1D7F05E36E}"/>
    <cellStyle name="t_Sterling Model Apr-30-2003_Tulip Model 020205 3" xfId="11850" xr:uid="{FF9DBABF-E667-4495-998F-23BEFEA0AE1A}"/>
    <cellStyle name="t_Sterling Model Apr-30-2003_Tulip Model 020205 3 2" xfId="24570" xr:uid="{56638696-E2C0-47B1-8E04-E44F82BC814E}"/>
    <cellStyle name="t_Sterling Model Apr-30-2003_Tulip Model 020205 3 3" xfId="22178" xr:uid="{7E985074-2768-468E-9BE4-7EA9A091830C}"/>
    <cellStyle name="t_Sterling Model Apr-30-2003_Tulip Model 020205 3 4" xfId="20062" xr:uid="{74E8FF79-D395-4770-BFCA-BAF0DFB72486}"/>
    <cellStyle name="t_Sterling Model Apr-30-2003_Tulip Model 020205 v4" xfId="3376" xr:uid="{C0645DF4-3EC0-459C-B7B9-FD7C69C56E8F}"/>
    <cellStyle name="t_Sterling Model Apr-30-2003_Tulip Model 020205 v4 2" xfId="12042" xr:uid="{4FBE5FAD-1C9B-4313-9B6F-980ECA0175BE}"/>
    <cellStyle name="t_Sterling Model Apr-30-2003_Tulip Model 020205 v4 2 2" xfId="26326" xr:uid="{6D7279AE-492E-4863-85A3-E7E7FB574A83}"/>
    <cellStyle name="t_Sterling Model Apr-30-2003_Tulip Model 020205 v4 2 3" xfId="22405" xr:uid="{707C7D41-26C7-4FD2-92CB-91A80E448C9D}"/>
    <cellStyle name="t_Sterling Model Apr-30-2003_Tulip Model 020205 v4 2 4" xfId="4936" xr:uid="{83A1CF9F-FEC4-439E-89CD-DF2E6D9B1E9C}"/>
    <cellStyle name="t_Sterling Model Apr-30-2003_Tulip Model 020205 v4 3" xfId="11851" xr:uid="{1DF4F33D-E2BD-4C8D-970F-2590710C455A}"/>
    <cellStyle name="t_Sterling Model Apr-30-2003_Tulip Model 020205 v4 3 2" xfId="6729" xr:uid="{DFF491EC-4CF2-4709-A102-D5FEEDC1EC40}"/>
    <cellStyle name="t_Sterling Model Apr-30-2003_Tulip Model 020205 v4 3 3" xfId="18571" xr:uid="{247556A8-36BC-4F07-8BED-A2016AA61C98}"/>
    <cellStyle name="t_Sterling Model Apr-30-2003_Tulip Model 020205 v4 3 4" xfId="20878" xr:uid="{5F63D363-6673-4E43-A65D-57D6E5E75AB8}"/>
    <cellStyle name="t_Sterling Model Apr-30-2003_Universe DDM 110104 v3" xfId="3377" xr:uid="{A9E6E8B2-3FAD-4F79-99DC-A12F15408520}"/>
    <cellStyle name="t_Sterling Model Apr-30-2003_Universe DDM 110104 v3 2" xfId="12008" xr:uid="{9D9A828F-840E-45A2-AAAC-F5473263D04B}"/>
    <cellStyle name="t_Sterling Model Apr-30-2003_Universe DDM 110104 v3 2 2" xfId="19208" xr:uid="{E465B63A-20FF-4D9E-B26D-81F1CB8FB289}"/>
    <cellStyle name="t_Sterling Model Apr-30-2003_Universe DDM 110104 v3 2 3" xfId="5474" xr:uid="{063F4A45-22D2-4F83-8E2B-B7BC80EF18B6}"/>
    <cellStyle name="t_Sterling Model Apr-30-2003_Universe DDM 110104 v3 2 4" xfId="27775" xr:uid="{857B19AD-8C29-4FC8-8211-599D136BD7D7}"/>
    <cellStyle name="t_Sterling Model Apr-30-2003_Universe DDM 110104 v3 3" xfId="11852" xr:uid="{E3BD6997-2F5E-4607-ADE1-5AAB1164303B}"/>
    <cellStyle name="t_Sterling Model Apr-30-2003_Universe DDM 110104 v3 3 2" xfId="22816" xr:uid="{609598CC-42F3-40D2-AC9F-03C1863C672F}"/>
    <cellStyle name="t_Sterling Model Apr-30-2003_Universe DDM 110104 v3 3 3" xfId="22812" xr:uid="{8D113AE2-708C-4088-80B4-610D85A46D1F}"/>
    <cellStyle name="t_Sterling Model Apr-30-2003_Universe DDM 110104 v3 3 4" xfId="20078" xr:uid="{3AD065A1-94A9-4BA5-9218-AEB67CF1D8F4}"/>
    <cellStyle name="t_Sterling Model Apr-30-2003_Universe DDM 111604 v4" xfId="3378" xr:uid="{65D83137-365F-49BA-9B0F-1CDD9778E57E}"/>
    <cellStyle name="t_Sterling Model Apr-30-2003_Universe DDM 111604 v4 2" xfId="12050" xr:uid="{D8D42B68-7403-4FFB-8482-7600947F4DA1}"/>
    <cellStyle name="t_Sterling Model Apr-30-2003_Universe DDM 111604 v4 2 2" xfId="26356" xr:uid="{CDF06A9E-BACD-4D2E-9731-A95471DF3740}"/>
    <cellStyle name="t_Sterling Model Apr-30-2003_Universe DDM 111604 v4 2 3" xfId="6537" xr:uid="{A16939AF-65D3-4B5E-B8AB-7BE51E37E158}"/>
    <cellStyle name="t_Sterling Model Apr-30-2003_Universe DDM 111604 v4 2 4" xfId="7184" xr:uid="{61EDB9FF-7144-4CA9-A65A-3EDE7E42ADB8}"/>
    <cellStyle name="t_Sterling Model Apr-30-2003_Universe DDM 111604 v4 3" xfId="11853" xr:uid="{D515DFEE-9B93-4899-A248-691CB8538D54}"/>
    <cellStyle name="t_Sterling Model Apr-30-2003_Universe DDM 111604 v4 3 2" xfId="20868" xr:uid="{1B923AA9-AE0A-498F-ACB9-01DED70BEF10}"/>
    <cellStyle name="t_Sterling Model Apr-30-2003_Universe DDM 111604 v4 3 3" xfId="27611" xr:uid="{649AAF6A-797E-4A56-809B-BB3C896DF54F}"/>
    <cellStyle name="t_Sterling Model Apr-30-2003_Universe DDM 111604 v4 3 4" xfId="27294" xr:uid="{79713433-C5E3-4861-AEDD-F13CAE9DEED0}"/>
    <cellStyle name="t_Sterling Model Apr-30-2003_Universe DDM 113004 v1" xfId="3379" xr:uid="{F8D1DB87-4386-491B-A910-9E4D9068916D}"/>
    <cellStyle name="t_Sterling Model Apr-30-2003_Universe DDM 113004 v1 2" xfId="12009" xr:uid="{338BCBB5-2828-4653-81E7-A0A97FF5654D}"/>
    <cellStyle name="t_Sterling Model Apr-30-2003_Universe DDM 113004 v1 2 2" xfId="22090" xr:uid="{A0B6EB0A-CE3B-4B40-8066-B2744DCE8F15}"/>
    <cellStyle name="t_Sterling Model Apr-30-2003_Universe DDM 113004 v1 2 3" xfId="6570" xr:uid="{A83A3997-E3E0-458B-BDAE-B87218E186FD}"/>
    <cellStyle name="t_Sterling Model Apr-30-2003_Universe DDM 113004 v1 2 4" xfId="25558" xr:uid="{0665C602-95E4-4A86-BF21-F54D9A60551D}"/>
    <cellStyle name="t_Sterling Model Apr-30-2003_Universe DDM 113004 v1 3" xfId="11854" xr:uid="{C44CD590-AFCA-4A9A-98D3-29926E270429}"/>
    <cellStyle name="t_Sterling Model Apr-30-2003_Universe DDM 113004 v1 3 2" xfId="26890" xr:uid="{CEA1B49D-49DD-4A00-AEDC-6222AA80F877}"/>
    <cellStyle name="t_Sterling Model Apr-30-2003_Universe DDM 113004 v1 3 3" xfId="20425" xr:uid="{F5D313F3-DD32-4E09-9845-470187960F10}"/>
    <cellStyle name="t_Sterling Model Apr-30-2003_Universe DDM 113004 v1 3 4" xfId="18738" xr:uid="{8DA5A115-29D8-4A1E-8760-4D0BFBBFA6AD}"/>
    <cellStyle name="t_Sterling Model Apr-30-2003_Universe DDM 120104 v1" xfId="3380" xr:uid="{6705750C-CB64-4087-BC80-E7E172E1C170}"/>
    <cellStyle name="t_Sterling Model Apr-30-2003_Universe DDM 120104 v1 2" xfId="12045" xr:uid="{2FD3FCBF-299A-43F1-B6AC-18C2BD734F1F}"/>
    <cellStyle name="t_Sterling Model Apr-30-2003_Universe DDM 120104 v1 2 2" xfId="22782" xr:uid="{32F7164B-707F-49E4-BB30-517ACF9B0969}"/>
    <cellStyle name="t_Sterling Model Apr-30-2003_Universe DDM 120104 v1 2 3" xfId="27710" xr:uid="{D012A35E-FBAC-496E-AD90-847EA95B8FBA}"/>
    <cellStyle name="t_Sterling Model Apr-30-2003_Universe DDM 120104 v1 2 4" xfId="27606" xr:uid="{E5F672C4-4430-4B6F-8247-A2A67A5B292B}"/>
    <cellStyle name="t_Sterling Model Apr-30-2003_Universe DDM 120104 v1 3" xfId="11855" xr:uid="{BF64E6A2-DE2A-482A-BAF2-A301382D996D}"/>
    <cellStyle name="t_Sterling Model Apr-30-2003_Universe DDM 120104 v1 3 2" xfId="26489" xr:uid="{479D8441-E4D3-41BA-B3E0-B98C2293EF30}"/>
    <cellStyle name="t_Sterling Model Apr-30-2003_Universe DDM 120104 v1 3 3" xfId="23598" xr:uid="{6FD918B4-7F8E-4461-9931-864A0FE02AAC}"/>
    <cellStyle name="t_Sterling Model Apr-30-2003_Universe DDM 120104 v1 3 4" xfId="22421" xr:uid="{69A3DA91-D4A0-4DC6-AAA3-747A132A0315}"/>
    <cellStyle name="t_Universe DDM 011005" xfId="3381" xr:uid="{B77AF3EB-E718-4073-84C2-6E73548C4408}"/>
    <cellStyle name="t_Universe DDM 011005 2" xfId="12069" xr:uid="{5306CAC4-E7A7-4A3C-85B1-3B49C18BF6B2}"/>
    <cellStyle name="t_Universe DDM 011005 2 2" xfId="21854" xr:uid="{4E85B0B9-C171-41C3-91F4-460A28E1F2ED}"/>
    <cellStyle name="t_Universe DDM 011005 2 3" xfId="5662" xr:uid="{C9AE18FE-F697-4AB0-87C7-3F3DB6AE56CB}"/>
    <cellStyle name="t_Universe DDM 011005 2 4" xfId="20913" xr:uid="{F40158A0-0AF2-4A37-955A-AB5761474BDA}"/>
    <cellStyle name="t_Universe DDM 011005 3" xfId="11856" xr:uid="{34A7FDBC-ABA2-4FBB-A065-5FED48349E33}"/>
    <cellStyle name="t_Universe DDM 011005 3 2" xfId="21696" xr:uid="{25BEE882-80D4-4F7A-B877-09F9A623D40E}"/>
    <cellStyle name="t_Universe DDM 011005 3 3" xfId="22101" xr:uid="{A196F232-F54C-4B63-874A-7382C36BE751}"/>
    <cellStyle name="t_Universe DDM 011005 3 4" xfId="21186" xr:uid="{1BF01A88-12A6-45E7-82BF-47FC714C134B}"/>
    <cellStyle name="t1" xfId="3382" xr:uid="{10343D03-8A7A-45C0-98DC-FA9E13850B2B}"/>
    <cellStyle name="Table Head" xfId="3383" xr:uid="{0AE70D83-2370-4FD2-A31F-075E531EF585}"/>
    <cellStyle name="Table Head Aligned" xfId="3384" xr:uid="{B76A414D-64DC-4993-84CF-494380FE9C83}"/>
    <cellStyle name="Table Head Aligned 2" xfId="12010" xr:uid="{7B789CF4-5F86-456D-A87F-7E16FC1523A9}"/>
    <cellStyle name="Table Head Aligned 2 2" xfId="19768" xr:uid="{63EC763F-8A15-4F8D-96ED-8680A53FAD0A}"/>
    <cellStyle name="Table Head Aligned 2 3" xfId="23091" xr:uid="{F8A3DD4A-D46A-47D5-B31C-3C7592D05B23}"/>
    <cellStyle name="Table Head Aligned 2 4" xfId="20408" xr:uid="{EC008D61-6F7F-47D1-993B-459FA148374E}"/>
    <cellStyle name="Table Head Aligned 3" xfId="11857" xr:uid="{E08F4E7D-E9B8-45D2-AA58-EA80D2FF2819}"/>
    <cellStyle name="Table Head Aligned 3 2" xfId="6962" xr:uid="{BE72F53C-848B-49EC-8B7E-7B9423B1CB79}"/>
    <cellStyle name="Table Head Aligned 3 3" xfId="25272" xr:uid="{E00E3E03-72D3-474D-BED1-923B40B254C0}"/>
    <cellStyle name="Table Head Aligned 3 4" xfId="25956" xr:uid="{9075CA6E-F653-4C89-87F5-1D35F601E9F2}"/>
    <cellStyle name="Table Head Blue" xfId="3385" xr:uid="{CE746288-96F5-4AC6-A52B-4F35720CF362}"/>
    <cellStyle name="Table Head Green" xfId="3386" xr:uid="{BCB660DA-4992-4B83-A063-E8B73959AFBE}"/>
    <cellStyle name="Table Head Green 2" xfId="12011" xr:uid="{714D02C4-4CE9-4ABA-9F2F-AB7126E98B6B}"/>
    <cellStyle name="Table Head Green 2 2" xfId="21036" xr:uid="{1CB8CC1D-BF97-441E-B3E6-09A864AF2B83}"/>
    <cellStyle name="Table Head Green 2 3" xfId="5473" xr:uid="{BED15086-5669-490E-911F-CDDA8B512B05}"/>
    <cellStyle name="Table Head Green 2 4" xfId="24585" xr:uid="{243C4982-7124-44B5-893E-C793FB460BD3}"/>
    <cellStyle name="Table Head Green 3" xfId="11858" xr:uid="{921634EA-D958-4AA3-9275-EEBA7855D545}"/>
    <cellStyle name="Table Head Green 3 2" xfId="19649" xr:uid="{A80BA133-74F0-46FD-9D3E-F4E25485E280}"/>
    <cellStyle name="Table Head Green 3 3" xfId="22309" xr:uid="{576530DC-E01D-48F0-9C67-708C578658DA}"/>
    <cellStyle name="Table Head Green 3 4" xfId="20297" xr:uid="{62497129-C122-4F6C-957C-5DFAFBA3C318}"/>
    <cellStyle name="Table Head_Val_Sum_Graph" xfId="3387" xr:uid="{F944C21A-93BB-4311-961A-60F697F9E191}"/>
    <cellStyle name="Table Heading" xfId="3388" xr:uid="{CB238FC4-A277-40FD-B238-47299F506191}"/>
    <cellStyle name="Table Heading 2" xfId="3389" xr:uid="{D542B855-B50C-4608-8F94-3FEE62238C4C}"/>
    <cellStyle name="Table Heading 3" xfId="3390" xr:uid="{BD1D90D5-2C68-4622-9949-CCB57E4299A8}"/>
    <cellStyle name="Table Text" xfId="3391" xr:uid="{9E15EC5E-C255-47F6-A689-35C69E7FB8FD}"/>
    <cellStyle name="Table Title" xfId="3392" xr:uid="{BCF8CEF8-5FD7-4214-8E2B-397EE736CAD4}"/>
    <cellStyle name="Table Units" xfId="3393" xr:uid="{D4C3A274-47C6-4165-993B-83AEFC26E6D5}"/>
    <cellStyle name="Table Units 2" xfId="13948" xr:uid="{A61BD5B6-394F-482A-A41E-2C296802C9D5}"/>
    <cellStyle name="Table Units 2 2" xfId="6514" xr:uid="{5A25A848-ED24-4F59-BFB7-16288BE507C5}"/>
    <cellStyle name="Table Units 2 3" xfId="24403" xr:uid="{30FF80F8-9E29-4BCB-98D8-027C057FA7A7}"/>
    <cellStyle name="Table Units 2 4" xfId="22834" xr:uid="{689CBFDF-7C43-44A2-9804-17A95CFFF2DA}"/>
    <cellStyle name="Table Units 2 5" xfId="26294" xr:uid="{A4EAF813-B088-459E-99BC-4DDE45095719}"/>
    <cellStyle name="Table Units 2 6" xfId="20795" xr:uid="{AF01DEB6-EEF1-45A7-B03A-DD8157FD1F16}"/>
    <cellStyle name="Table Units 3" xfId="11859" xr:uid="{835C8B44-8731-4E30-B16F-72D1FA034A7A}"/>
    <cellStyle name="Table Units 3 2" xfId="20258" xr:uid="{94F9AC9E-7736-4093-ADCA-78ED64BD7CBD}"/>
    <cellStyle name="Table Units 3 3" xfId="20999" xr:uid="{D07C8FF4-912D-48C3-B0E6-A28B65EA8E1E}"/>
    <cellStyle name="Table Units 3 4" xfId="22411" xr:uid="{7F2180FF-6F56-4C4F-90D0-A4466E0F0C36}"/>
    <cellStyle name="Table Units 3 5" xfId="22911" xr:uid="{AA8AF0F0-D298-41FD-B350-CF525B4AD7FB}"/>
    <cellStyle name="Table Units 3 6" xfId="29237" xr:uid="{90D1E8D9-12C0-4BD4-93B7-6EBD7743DF7C}"/>
    <cellStyle name="Table_Header" xfId="3394" xr:uid="{80BB884F-6818-4E68-8204-F2459CBA315B}"/>
    <cellStyle name="TBC" xfId="3395" xr:uid="{C5676DB3-2A60-4379-AE4F-699A0E194DB4}"/>
    <cellStyle name="TBC 2" xfId="3396" xr:uid="{B6414DA7-D299-407D-B22A-5B75856C5B3A}"/>
    <cellStyle name="td" xfId="3397" xr:uid="{BDFD628D-DDA3-43D1-AFF0-BA502F3316AC}"/>
    <cellStyle name="td 2" xfId="12013" xr:uid="{ACA8CA63-63C5-4404-A039-026634D32540}"/>
    <cellStyle name="td 2 2" xfId="7187" xr:uid="{97DFDF6D-7673-43ED-BAD7-175E74436031}"/>
    <cellStyle name="td 2 3" xfId="20053" xr:uid="{94636F56-4027-42B2-A5FC-A7AB1DF7F462}"/>
    <cellStyle name="td 2 4" xfId="25166" xr:uid="{0FC3DE1F-CC3B-42BE-B372-C57ECFB99529}"/>
    <cellStyle name="td 3" xfId="11860" xr:uid="{8D125DB4-1415-4D12-A848-59274E215E01}"/>
    <cellStyle name="td 3 2" xfId="6679" xr:uid="{589A9D5E-8F19-4FB2-B5CF-61DCE1CED6C8}"/>
    <cellStyle name="td 3 3" xfId="27773" xr:uid="{0372FE3A-73FF-4001-9E55-9F230ED703A1}"/>
    <cellStyle name="td 3 4" xfId="18771" xr:uid="{17CCDED7-97A5-4717-94B5-856DAD15239E}"/>
    <cellStyle name="TEXT" xfId="3398" xr:uid="{A51DED16-A703-4754-85D1-F54CF758962F}"/>
    <cellStyle name="Text 1" xfId="3399" xr:uid="{C5DEF7DE-C852-47BA-8A6F-5140F4EF0836}"/>
    <cellStyle name="Text Head 1" xfId="3400" xr:uid="{D7ED951E-28F4-4738-B9DD-B06906694DCA}"/>
    <cellStyle name="Text Indent A" xfId="10163" xr:uid="{456455BF-0EF5-49F8-AE95-9477947B3BBC}"/>
    <cellStyle name="Text Indent B" xfId="10164" xr:uid="{1054656C-4B9D-4BF8-A9CC-BB0298925905}"/>
    <cellStyle name="Text Indent C" xfId="10165" xr:uid="{72BD6A34-4EA6-4BDF-8275-2031E96EF80A}"/>
    <cellStyle name="Tickmark" xfId="3401" xr:uid="{A7248F9A-37C8-4F4A-BE43-98B7D080CA04}"/>
    <cellStyle name="Times New Roman" xfId="3402" xr:uid="{E07A8F8A-FA5B-4246-9580-5E6383AAA920}"/>
    <cellStyle name="Times New Roman 2" xfId="3403" xr:uid="{4BF5B7F1-A71F-40CD-9DB8-B735B09498F5}"/>
    <cellStyle name="Title" xfId="8" builtinId="15" customBuiltin="1"/>
    <cellStyle name="Title 10" xfId="3404" xr:uid="{3E390FE3-364E-4D5D-B3A4-922D80EAAEFB}"/>
    <cellStyle name="Title 10 2" xfId="10166" xr:uid="{67FFE77D-EC62-4507-9E2E-84B188020CB7}"/>
    <cellStyle name="Title 11" xfId="3405" xr:uid="{9C6A03B6-3CB6-4B04-A950-B5232D777AA1}"/>
    <cellStyle name="Title 11 2" xfId="10167" xr:uid="{217DDE25-176D-4D03-9594-D079184F6671}"/>
    <cellStyle name="Title 12" xfId="3406" xr:uid="{AFE96501-BFC3-4A39-9F66-05798319355C}"/>
    <cellStyle name="Title 12 2" xfId="10168" xr:uid="{029D048D-E6C6-4822-B03F-4C6613062306}"/>
    <cellStyle name="Title 13" xfId="3407" xr:uid="{61CD0066-D831-40A2-A108-F7E0394131A5}"/>
    <cellStyle name="Title 13 2" xfId="10169" xr:uid="{6CC4148D-82A2-4201-900E-C08125D406AB}"/>
    <cellStyle name="Title 14" xfId="3408" xr:uid="{3C81B671-4EC5-4FBD-B1C5-37F843DBC5CD}"/>
    <cellStyle name="Title 15" xfId="3409" xr:uid="{96D6A569-62CD-4A6D-BA5F-09C0E199A5CD}"/>
    <cellStyle name="Title 16" xfId="3410" xr:uid="{8C898374-787A-4395-9654-D19F400DC97B}"/>
    <cellStyle name="Title 17" xfId="3411" xr:uid="{BC4F1A54-5B7A-46EF-8DE5-81DF76B945FC}"/>
    <cellStyle name="Title 18" xfId="3412" xr:uid="{52DCF38C-451E-4D07-9FD1-C7B0BAAE5354}"/>
    <cellStyle name="Title 19" xfId="3413" xr:uid="{8D2F3179-486A-4C9A-A5FA-7530F8DF320F}"/>
    <cellStyle name="Title 2" xfId="3414" xr:uid="{F2E76ED3-5FAA-49EE-987A-CBB43ED1F924}"/>
    <cellStyle name="Title 2 10" xfId="8827" xr:uid="{62699B8B-59A2-461C-B896-097C83F3D149}"/>
    <cellStyle name="Title 2 11" xfId="11959" xr:uid="{9218ED5F-73E8-44E7-A29D-C7C4B673EC8E}"/>
    <cellStyle name="Title 2 12" xfId="15250" xr:uid="{9888C110-1E6A-4AAF-92C3-1DE491442AA4}"/>
    <cellStyle name="Title 2 13" xfId="4791" xr:uid="{47E93534-EC0D-4B78-914A-CF40DF0C47E4}"/>
    <cellStyle name="Title 2 2" xfId="3415" xr:uid="{A653CA6F-6E12-4BA1-8CFC-7E04FFDA7AE8}"/>
    <cellStyle name="Title 2 2 2" xfId="10170" xr:uid="{91B1893A-74C5-4C2D-91B1-E5727B79E91F}"/>
    <cellStyle name="Title 2 2 3" xfId="15300" xr:uid="{1AA50F85-74A1-4952-A551-AE1B0C9F73ED}"/>
    <cellStyle name="Title 2 3" xfId="3416" xr:uid="{73C0EE99-8C80-41A2-BF45-A03E5C271A52}"/>
    <cellStyle name="Title 2 3 2" xfId="15321" xr:uid="{5203EBFC-2725-4D92-AEDF-D215734806FF}"/>
    <cellStyle name="Title 2 4" xfId="3417" xr:uid="{FACFDFE8-2193-47FB-8F0A-DF4D9F225926}"/>
    <cellStyle name="Title 2 5" xfId="3418" xr:uid="{CA262E41-6877-496E-B4A6-F205351A41E2}"/>
    <cellStyle name="Title 2 6" xfId="3419" xr:uid="{B82A6568-319A-4A63-96BA-7CBB28BDF042}"/>
    <cellStyle name="Title 2 7" xfId="3420" xr:uid="{BF640682-5C20-4384-A2FA-9A365392AD24}"/>
    <cellStyle name="Title 2 8" xfId="8158" xr:uid="{D3D68E6A-0168-4908-99C4-E40F87F91B9A}"/>
    <cellStyle name="Title 2 9" xfId="7133" xr:uid="{F075BE76-15E5-462C-9C1C-D0135102B4BC}"/>
    <cellStyle name="Title 2_2149000-Q1'10" xfId="10171" xr:uid="{9C20E5F0-374E-478C-8201-E31B191AEE0F}"/>
    <cellStyle name="Title 20" xfId="3421" xr:uid="{37C5A9CD-D030-4841-A362-3FA4E802CECA}"/>
    <cellStyle name="Title 21" xfId="3422" xr:uid="{D4D24EC0-764B-427F-8D60-4F7DF006E797}"/>
    <cellStyle name="Title 22" xfId="3423" xr:uid="{5F33426D-AE56-481A-830B-A023E6101614}"/>
    <cellStyle name="Title 23" xfId="3424" xr:uid="{E71277F3-B7E4-4220-8285-6F31CC4F9F11}"/>
    <cellStyle name="Title 23 2" xfId="3425" xr:uid="{95374797-4FA4-4E33-B34C-4ECB6E730B8A}"/>
    <cellStyle name="Title 23 3" xfId="3426" xr:uid="{BFB2760A-8DB7-4A83-AD08-C69CEC4F14F5}"/>
    <cellStyle name="Title 24" xfId="3427" xr:uid="{C3B892FD-105F-425E-BCCC-F7189DDF69E8}"/>
    <cellStyle name="Title 24 2" xfId="3428" xr:uid="{807BBD3E-056C-46BA-8C8D-8E0BC5012A4F}"/>
    <cellStyle name="Title 24 3" xfId="3429" xr:uid="{934A49C2-0C84-4EF8-9733-63F5C384753A}"/>
    <cellStyle name="Title 25" xfId="3430" xr:uid="{C0535CB2-E3F1-42C7-A7E8-F2E14632543E}"/>
    <cellStyle name="Title 26" xfId="3431" xr:uid="{B2226D9A-42DA-4670-A30C-7418630E1D45}"/>
    <cellStyle name="Title 27" xfId="3432" xr:uid="{95A62C44-6C4B-4A61-B6E5-97C98962726E}"/>
    <cellStyle name="Title 28" xfId="3433" xr:uid="{C8BEB553-678A-4271-95B6-67CF5AE28D2A}"/>
    <cellStyle name="Title 29" xfId="3434" xr:uid="{B1D2E726-414D-4692-A70D-63942FC0723E}"/>
    <cellStyle name="Title 3" xfId="3435" xr:uid="{3A4FEDC9-CEE2-4A09-AD40-52E8BFF18DC4}"/>
    <cellStyle name="Title 3 2" xfId="8159" xr:uid="{A3340569-8D78-45DD-88BC-4DF2A96283C8}"/>
    <cellStyle name="Title 3 3" xfId="10172" xr:uid="{BDB3CC71-BDC6-4DD2-B25F-874D083102F8}"/>
    <cellStyle name="Title 3 4" xfId="15289" xr:uid="{C6DB9363-809F-41F6-A688-812DDC5FAB31}"/>
    <cellStyle name="Title 30" xfId="3436" xr:uid="{698A1E78-BACE-488F-AF71-AEA1B3664953}"/>
    <cellStyle name="Title 31" xfId="3437" xr:uid="{7A7E3467-A28A-4C9C-B1DB-96EFBB1D52A0}"/>
    <cellStyle name="Title 32" xfId="3438" xr:uid="{7E0E09C2-2BDE-435E-8B73-039E3F158510}"/>
    <cellStyle name="Title 33" xfId="3439" xr:uid="{91B6F670-CF1A-4DC7-A199-21161867628D}"/>
    <cellStyle name="Title 34" xfId="3440" xr:uid="{80E2AE25-C7D5-4FEE-9772-80DD27791E37}"/>
    <cellStyle name="Title 35" xfId="3441" xr:uid="{94BFCAA0-08B1-41D8-BD10-6D7704F3A7D6}"/>
    <cellStyle name="Title 36" xfId="3442" xr:uid="{1BB61FC6-7F61-4DBF-AB94-5A2BCB3BF84A}"/>
    <cellStyle name="Title 37" xfId="15200" xr:uid="{77398331-10A2-4476-85D2-DF1A37887D2D}"/>
    <cellStyle name="Title 4" xfId="3443" xr:uid="{89EBEB96-ECA7-4629-A50A-3592043A7427}"/>
    <cellStyle name="Title 4 2" xfId="10173" xr:uid="{9025016E-46CA-4FDA-9860-34515B099522}"/>
    <cellStyle name="Title 4 3" xfId="15239" xr:uid="{3DFA596D-2CB3-403B-BC55-5EBB808DC07E}"/>
    <cellStyle name="Title 5" xfId="3444" xr:uid="{02EBDAB6-47C6-436A-BC0B-4F8B697E66D9}"/>
    <cellStyle name="Title 5 2" xfId="10174" xr:uid="{ABBE2CB8-7024-47D1-AF93-B096ACE5A750}"/>
    <cellStyle name="Title 5 3" xfId="17582" xr:uid="{0EC8E45C-9490-4E4F-8536-1017E2D66756}"/>
    <cellStyle name="Title 6" xfId="3445" xr:uid="{11F45580-AC4A-40F7-938A-3D660343193E}"/>
    <cellStyle name="Title 6 2" xfId="10175" xr:uid="{4D60FD10-3E4B-4F2C-890D-8206F174A30D}"/>
    <cellStyle name="Title 6 3" xfId="17930" xr:uid="{3C9D206E-88C5-466B-A769-455F524BEF0F}"/>
    <cellStyle name="Title 7" xfId="3446" xr:uid="{DB069400-C096-4182-873B-DA07EA49416F}"/>
    <cellStyle name="Title 7 2" xfId="10176" xr:uid="{C73BAAAC-5891-4A74-BD78-3BE6494BE8A0}"/>
    <cellStyle name="Title 8" xfId="3447" xr:uid="{B45B300E-45B4-4203-AEE2-62C50FA76E95}"/>
    <cellStyle name="Title 8 2" xfId="10177" xr:uid="{379751B0-AD2D-4864-99F2-2F1D8CA1F9E8}"/>
    <cellStyle name="Title 9" xfId="3448" xr:uid="{6EF77D7C-197A-476A-9936-A6B044575F63}"/>
    <cellStyle name="Title 9 2" xfId="10178" xr:uid="{EEF79135-CD17-4E89-8601-00E26193FDDF}"/>
    <cellStyle name="tons" xfId="3449" xr:uid="{5B8DF7EC-DD54-431E-A9D2-35331FCF35D8}"/>
    <cellStyle name="Total" xfId="23" builtinId="25" customBuiltin="1"/>
    <cellStyle name="Total 1" xfId="3450" xr:uid="{6FE2A1D2-1070-42A7-83E3-28F8147A102E}"/>
    <cellStyle name="Total 1 2" xfId="3451" xr:uid="{4221C490-546F-4CA7-BC3C-579E1487BE92}"/>
    <cellStyle name="Total 1 2 2" xfId="13551" xr:uid="{6EA292B7-0AA7-497B-9240-C3412287649B}"/>
    <cellStyle name="Total 1 2 2 10" xfId="7144" xr:uid="{B49B2E6A-5108-463B-B43D-130668576325}"/>
    <cellStyle name="Total 1 2 2 10 2" xfId="31356" xr:uid="{36264811-9854-44F0-B21E-ED9A59EA2241}"/>
    <cellStyle name="Total 1 2 2 2" xfId="14725" xr:uid="{EF336856-64AE-4847-9A9E-4E1502344E6F}"/>
    <cellStyle name="Total 1 2 2 2 10" xfId="27243" xr:uid="{3A62B283-9E3B-4346-8C13-9B49D8E8270E}"/>
    <cellStyle name="Total 1 2 2 2 10 2" xfId="40027" xr:uid="{DAED8FBF-DA0B-4E5D-9729-357DB3D6C4F1}"/>
    <cellStyle name="Total 1 2 2 2 11" xfId="31665" xr:uid="{F8386B11-BF5B-49C3-80FB-C64C8230222E}"/>
    <cellStyle name="Total 1 2 2 2 2" xfId="23758" xr:uid="{55CF1C6C-42A4-4A43-8248-493AB6878A35}"/>
    <cellStyle name="Total 1 2 2 2 2 2" xfId="36872" xr:uid="{42035F2D-F1A9-446B-BBA4-0B871C26F473}"/>
    <cellStyle name="Total 1 2 2 2 3" xfId="25348" xr:uid="{A9983E83-7269-4886-9C02-9B69C463F1F9}"/>
    <cellStyle name="Total 1 2 2 2 3 2" xfId="38339" xr:uid="{D34F6D1D-E27F-4FA1-87EB-CAF344677217}"/>
    <cellStyle name="Total 1 2 2 2 4" xfId="26270" xr:uid="{B75CDE89-128A-42A8-9171-08AD6DDF7A92}"/>
    <cellStyle name="Total 1 2 2 2 4 2" xfId="39168" xr:uid="{C83B6B7B-8914-4FAB-80C6-0D26FD718DD7}"/>
    <cellStyle name="Total 1 2 2 2 5" xfId="24855" xr:uid="{3749F75D-DE5E-4688-9936-D97ECEFD045C}"/>
    <cellStyle name="Total 1 2 2 2 5 2" xfId="37896" xr:uid="{D5C541C0-711B-49EB-AAEB-6BBD6A833E93}"/>
    <cellStyle name="Total 1 2 2 2 6" xfId="27203" xr:uid="{40590D88-ACB2-453A-A132-D1C864CD33C7}"/>
    <cellStyle name="Total 1 2 2 2 6 2" xfId="39990" xr:uid="{7946B5F2-BC3B-4423-B06B-81AF5E95B9A1}"/>
    <cellStyle name="Total 1 2 2 2 7" xfId="22294" xr:uid="{7F50C08E-4D9A-49C5-AFEA-AD2C9A35D361}"/>
    <cellStyle name="Total 1 2 2 2 7 2" xfId="35504" xr:uid="{5ABBC797-6F86-4FE7-8803-5C4CD85451D9}"/>
    <cellStyle name="Total 1 2 2 2 8" xfId="24317" xr:uid="{25E881D0-3C74-418B-AED9-E6470733B14F}"/>
    <cellStyle name="Total 1 2 2 2 8 2" xfId="37412" xr:uid="{FFDD5561-F467-460F-B33C-1E73BCAE327A}"/>
    <cellStyle name="Total 1 2 2 2 9" xfId="25506" xr:uid="{E0DE3E36-E16D-402F-A3D2-5CD7AEE0C0EB}"/>
    <cellStyle name="Total 1 2 2 2 9 2" xfId="38481" xr:uid="{5750BA30-1814-4583-988B-1CBEA93AD0DA}"/>
    <cellStyle name="Total 1 2 2 3" xfId="22868" xr:uid="{607F070A-E108-4217-ACCD-D9BC26898D36}"/>
    <cellStyle name="Total 1 2 2 3 2" xfId="36019" xr:uid="{2610DE13-4AAD-4A3E-8119-772B1709A4CF}"/>
    <cellStyle name="Total 1 2 2 4" xfId="6574" xr:uid="{5E0113A1-95DE-42A3-A29A-776423BC5D3D}"/>
    <cellStyle name="Total 1 2 2 4 2" xfId="30904" xr:uid="{F185F6BC-2BF9-4EAF-AD3E-A3948CA911C8}"/>
    <cellStyle name="Total 1 2 2 5" xfId="18617" xr:uid="{62C03A24-E524-47F5-8730-67B4E75FE35B}"/>
    <cellStyle name="Total 1 2 2 5 2" xfId="32217" xr:uid="{6E3E9B12-E108-4970-A3FC-B7FA738E59CF}"/>
    <cellStyle name="Total 1 2 2 6" xfId="21464" xr:uid="{82979EB7-235D-44B1-B591-DAD133D2308E}"/>
    <cellStyle name="Total 1 2 2 6 2" xfId="34792" xr:uid="{08A79F69-C46D-4707-8236-F6A08F874B14}"/>
    <cellStyle name="Total 1 2 2 7" xfId="19888" xr:uid="{883DEEBC-7ABC-415F-9AA8-9C23379D2E85}"/>
    <cellStyle name="Total 1 2 2 7 2" xfId="33365" xr:uid="{1CC29E75-19A5-4E57-A448-C63D1721D92C}"/>
    <cellStyle name="Total 1 2 2 8" xfId="25754" xr:uid="{42FCAD6A-7A90-4E42-9A89-A75FEA047276}"/>
    <cellStyle name="Total 1 2 2 8 2" xfId="38703" xr:uid="{38294755-E99D-415B-AB56-DD581B54BDF9}"/>
    <cellStyle name="Total 1 2 2 9" xfId="28417" xr:uid="{748F5780-8514-4B38-9F0D-0FEDFFF73A3C}"/>
    <cellStyle name="Total 1 2 2 9 2" xfId="41076" xr:uid="{23283797-97E1-4FE9-BFC6-6F9026610BAB}"/>
    <cellStyle name="Total 1 2 3" xfId="13950" xr:uid="{05D15C03-BF24-4C8A-9F93-437917DEE3E0}"/>
    <cellStyle name="Total 1 2 3 10" xfId="29503" xr:uid="{3A41FC8C-0CB8-4EAD-BDB2-D87FDCD580A9}"/>
    <cellStyle name="Total 1 2 3 10 2" xfId="42083" xr:uid="{163814C7-5374-4CEF-BCC1-03E27FF7CBC1}"/>
    <cellStyle name="Total 1 2 3 2" xfId="14960" xr:uid="{BE2385B6-570A-4233-BD4C-D703FE32D352}"/>
    <cellStyle name="Total 1 2 3 2 10" xfId="20342" xr:uid="{0620AF6D-8109-4B09-BD7B-3A950997EF0F}"/>
    <cellStyle name="Total 1 2 3 2 10 2" xfId="33779" xr:uid="{18B3A62C-E087-4ADF-8B2E-F73713BE152B}"/>
    <cellStyle name="Total 1 2 3 2 11" xfId="31900" xr:uid="{8A51E80F-4D13-48D7-8D2D-3EB39F3FFDC4}"/>
    <cellStyle name="Total 1 2 3 2 2" xfId="23993" xr:uid="{AFFD8F31-08B0-449A-82F8-B47E16F432D1}"/>
    <cellStyle name="Total 1 2 3 2 2 2" xfId="37107" xr:uid="{82A030DF-7470-4FE0-B387-E6CC890735C5}"/>
    <cellStyle name="Total 1 2 3 2 3" xfId="19043" xr:uid="{FFD100A9-9BE7-4734-98C4-37A839CF9AB5}"/>
    <cellStyle name="Total 1 2 3 2 3 2" xfId="32613" xr:uid="{17E6EF83-439E-4FDA-A9AF-9510CCD58A61}"/>
    <cellStyle name="Total 1 2 3 2 4" xfId="19531" xr:uid="{63AFBE50-E6FD-49C1-8A43-78F332FDF8DE}"/>
    <cellStyle name="Total 1 2 3 2 4 2" xfId="33044" xr:uid="{EC28B376-A09D-484B-A580-0395706D8319}"/>
    <cellStyle name="Total 1 2 3 2 5" xfId="19283" xr:uid="{21FE9669-6194-4734-A463-EBEFFB148783}"/>
    <cellStyle name="Total 1 2 3 2 5 2" xfId="32831" xr:uid="{FDE6821A-6FB5-4339-BC4A-27CA2D69B042}"/>
    <cellStyle name="Total 1 2 3 2 6" xfId="25391" xr:uid="{C8B8FF19-607C-4C2E-AF14-170EB254BB80}"/>
    <cellStyle name="Total 1 2 3 2 6 2" xfId="38380" xr:uid="{1F522BE6-CA61-4BD9-A32B-6B881870D678}"/>
    <cellStyle name="Total 1 2 3 2 7" xfId="26931" xr:uid="{8CE3037A-6B18-49C9-A237-24202B0CA24F}"/>
    <cellStyle name="Total 1 2 3 2 7 2" xfId="39751" xr:uid="{C5B9757A-3186-4F03-9408-38458F497276}"/>
    <cellStyle name="Total 1 2 3 2 8" xfId="5343" xr:uid="{5AB3FC49-E542-4D1F-B48E-C77BDA7C5519}"/>
    <cellStyle name="Total 1 2 3 2 8 2" xfId="29932" xr:uid="{DD0011C3-02A1-4E77-94B1-6878C858B5F2}"/>
    <cellStyle name="Total 1 2 3 2 9" xfId="5634" xr:uid="{8198C926-647C-4571-BE70-7A11BA690078}"/>
    <cellStyle name="Total 1 2 3 2 9 2" xfId="30136" xr:uid="{303A6ED2-B1AD-4CC0-9A01-0D45AB5E89EE}"/>
    <cellStyle name="Total 1 2 3 3" xfId="23216" xr:uid="{11C0B6D7-CFAF-43C2-BB11-56C39BD9B21D}"/>
    <cellStyle name="Total 1 2 3 3 2" xfId="36361" xr:uid="{0E6892F4-7185-4554-A23C-B3D21CD3683B}"/>
    <cellStyle name="Total 1 2 3 4" xfId="6811" xr:uid="{3692CB07-702E-4B90-AB86-86C1E6DCE588}"/>
    <cellStyle name="Total 1 2 3 4 2" xfId="31057" xr:uid="{085FE8D5-096E-4CD4-9571-4380BD813F9C}"/>
    <cellStyle name="Total 1 2 3 5" xfId="19698" xr:uid="{673742C8-8C03-4DA4-B6EB-AF1B0DFC6635}"/>
    <cellStyle name="Total 1 2 3 5 2" xfId="33189" xr:uid="{2B07C58E-CBE2-46FF-8496-BAB9707219B9}"/>
    <cellStyle name="Total 1 2 3 6" xfId="25086" xr:uid="{9AF6DD32-8A32-4E26-9866-9CC29EDC2D84}"/>
    <cellStyle name="Total 1 2 3 6 2" xfId="38110" xr:uid="{AD6B09F0-CAB7-42C6-BDD8-9669D3589A7D}"/>
    <cellStyle name="Total 1 2 3 7" xfId="20703" xr:uid="{1E97CC60-A117-42C7-8158-F24CB7D15C65}"/>
    <cellStyle name="Total 1 2 3 7 2" xfId="34104" xr:uid="{7C8BF9F3-3D77-4EF6-A122-C7CC7D035244}"/>
    <cellStyle name="Total 1 2 3 8" xfId="18931" xr:uid="{D5E37515-55BF-4B20-A71E-6BF3D3CE826D}"/>
    <cellStyle name="Total 1 2 3 8 2" xfId="32510" xr:uid="{4DEACD45-C4D1-4F92-9532-BE173A5FE763}"/>
    <cellStyle name="Total 1 2 3 9" xfId="29004" xr:uid="{12F3A477-2BCF-4D25-B264-F8EEF52D868B}"/>
    <cellStyle name="Total 1 2 3 9 2" xfId="41610" xr:uid="{22143DC8-F38C-41FD-A17C-17C6E6C37398}"/>
    <cellStyle name="Total 1 2 4" xfId="11862" xr:uid="{E914C60D-FD9D-421A-BD25-816145BF5ED8}"/>
    <cellStyle name="Total 1 2 4 2" xfId="21701" xr:uid="{E7413F6F-1C9C-4BD9-88B1-BDBBA19932B1}"/>
    <cellStyle name="Total 1 2 4 2 2" xfId="34984" xr:uid="{4ABCCFCE-C8D1-468C-916D-AE8E9BE2C946}"/>
    <cellStyle name="Total 1 2 4 3" xfId="22718" xr:uid="{DFDABF47-C33C-4F34-BAC0-18162EC5451E}"/>
    <cellStyle name="Total 1 2 4 3 2" xfId="35889" xr:uid="{6D8823FA-C446-4489-A8DB-3E9B09F21CCD}"/>
    <cellStyle name="Total 1 2 4 4" xfId="26025" xr:uid="{F2AB0D55-2230-48FE-BEAA-1B3A457A0841}"/>
    <cellStyle name="Total 1 2 4 4 2" xfId="38943" xr:uid="{523D83B2-4091-4EB1-98E9-C56EC513E311}"/>
    <cellStyle name="Total 1 2 4 5" xfId="26238" xr:uid="{A7684BB1-1CD2-4667-95BB-5ABE9EBEE1C6}"/>
    <cellStyle name="Total 1 2 4 5 2" xfId="39139" xr:uid="{6EF58FCA-2E35-432C-AD02-895BC85446E4}"/>
    <cellStyle name="Total 1 2 4 6" xfId="25440" xr:uid="{70B82412-01AF-400D-8496-CB3337D641CB}"/>
    <cellStyle name="Total 1 2 4 6 2" xfId="38424" xr:uid="{BFF50818-5578-4F10-8E5B-BD614D4FCC6E}"/>
    <cellStyle name="Total 1 2 4 7" xfId="19593" xr:uid="{609502B8-AA4A-4A95-93E5-0B173C162787}"/>
    <cellStyle name="Total 1 2 4 7 2" xfId="33100" xr:uid="{EE6F3C5E-2A03-465C-AC5E-240640895ED3}"/>
    <cellStyle name="Total 1 2 4 8" xfId="6553" xr:uid="{6BA576BB-9F8A-4D8C-9F82-E3D71952110F}"/>
    <cellStyle name="Total 1 2 4 8 2" xfId="30888" xr:uid="{AC298634-1E2A-4E1D-9763-883560D21AE4}"/>
    <cellStyle name="Total 1 2 4 9" xfId="29614" xr:uid="{C22C24A8-40A9-46EB-B97A-C4868B00C043}"/>
    <cellStyle name="Total 1 2 4 9 2" xfId="42190" xr:uid="{D22BEED1-ADA3-422B-831F-A5E47B54BCD6}"/>
    <cellStyle name="Total 1 2 5" xfId="21758" xr:uid="{B222E6EF-2507-4FE2-A29D-E867579FE5DF}"/>
    <cellStyle name="Total 1 2 5 2" xfId="35039" xr:uid="{62291B9D-66D2-4FFF-96E1-B8E03764DC09}"/>
    <cellStyle name="Total 1 3" xfId="13550" xr:uid="{68C9E2F5-AB89-44C8-A0D9-5275DAD8418B}"/>
    <cellStyle name="Total 1 3 2" xfId="22867" xr:uid="{F6FC552A-3EA5-4730-A4D5-CBFD8764E45B}"/>
    <cellStyle name="Total 1 3 2 2" xfId="36018" xr:uid="{AC8E32B5-DB33-45EA-BB4B-15D38916F34F}"/>
    <cellStyle name="Total 1 3 3" xfId="6571" xr:uid="{2DE35D98-031B-4FD8-8694-DA5E13403552}"/>
    <cellStyle name="Total 1 3 3 2" xfId="30903" xr:uid="{ACC99CE5-E91B-4E7E-BE53-1D52CC37AFE9}"/>
    <cellStyle name="Total 1 3 4" xfId="18616" xr:uid="{D7241AE0-D0D0-4A93-A577-E1095A7B9039}"/>
    <cellStyle name="Total 1 3 4 2" xfId="32216" xr:uid="{B1ADEB1C-C18F-4547-9DC0-854269AE5376}"/>
    <cellStyle name="Total 1 3 5" xfId="22708" xr:uid="{D679D3A1-257C-450A-BBD5-84D879A08788}"/>
    <cellStyle name="Total 1 3 5 2" xfId="35879" xr:uid="{5199525A-E315-42B3-BEEF-CC2D8FF58D78}"/>
    <cellStyle name="Total 1 3 6" xfId="23506" xr:uid="{58F9C525-818B-4A27-8AE0-38280439E896}"/>
    <cellStyle name="Total 1 3 6 2" xfId="36639" xr:uid="{170B0117-DCFC-4C94-81CD-279ECB261BEF}"/>
    <cellStyle name="Total 1 3 7" xfId="25305" xr:uid="{C099CF5F-0088-432E-A469-304713A660C8}"/>
    <cellStyle name="Total 1 3 7 2" xfId="38305" xr:uid="{D19C671D-EB9B-4A57-AF15-C44A6362FAF9}"/>
    <cellStyle name="Total 1 3 8" xfId="29528" xr:uid="{540DC676-9966-4DD3-A522-0DA32ABEA8E4}"/>
    <cellStyle name="Total 1 3 8 2" xfId="42104" xr:uid="{6A2B1EC9-5F0A-4A87-AA89-1685147AE7B9}"/>
    <cellStyle name="Total 1 3 9" xfId="6178" xr:uid="{B8FC0461-4026-4E24-8875-4504DA7D2B1B}"/>
    <cellStyle name="Total 1 3 9 2" xfId="30593" xr:uid="{07A7A431-4D36-4636-B593-2C126031443E}"/>
    <cellStyle name="Total 1 4" xfId="13949" xr:uid="{849F6667-9E4A-461F-A977-FAE492B74F9A}"/>
    <cellStyle name="Total 1 4 10" xfId="23508" xr:uid="{F95BFF88-87D8-4D1E-A262-FE4A4F297221}"/>
    <cellStyle name="Total 1 4 10 2" xfId="36641" xr:uid="{4CB9F233-43D0-4C75-8486-3FA3BB352629}"/>
    <cellStyle name="Total 1 4 2" xfId="14959" xr:uid="{42705EEB-B993-4BAB-A3D0-68BC1D119ABE}"/>
    <cellStyle name="Total 1 4 2 10" xfId="24350" xr:uid="{244508DB-5F79-440D-814A-2D00762A0ED6}"/>
    <cellStyle name="Total 1 4 2 10 2" xfId="37444" xr:uid="{2AA24295-D000-4390-AA1C-80BCF87032DE}"/>
    <cellStyle name="Total 1 4 2 11" xfId="31899" xr:uid="{21228467-3F58-43E5-A009-FFA88F87855B}"/>
    <cellStyle name="Total 1 4 2 2" xfId="23992" xr:uid="{D27627DF-F02E-4A2F-AF1F-49436CFB8979}"/>
    <cellStyle name="Total 1 4 2 2 2" xfId="37106" xr:uid="{BCABA9DA-D4B7-4038-B66C-08039921DD57}"/>
    <cellStyle name="Total 1 4 2 3" xfId="22207" xr:uid="{0BD83CA9-08AB-4783-BCDE-07D7193E8500}"/>
    <cellStyle name="Total 1 4 2 3 2" xfId="35422" xr:uid="{21B206D5-363F-45CB-8DD7-AA611E36A072}"/>
    <cellStyle name="Total 1 4 2 4" xfId="7060" xr:uid="{98DBB1A7-651B-42C9-994C-E0D0BA104C72}"/>
    <cellStyle name="Total 1 4 2 4 2" xfId="31280" xr:uid="{1C3C9BE8-A841-4F2E-8CC8-388B451B51E2}"/>
    <cellStyle name="Total 1 4 2 5" xfId="6285" xr:uid="{90718C67-0E2C-466E-BBAE-6B91F27288CA}"/>
    <cellStyle name="Total 1 4 2 5 2" xfId="30682" xr:uid="{D2EC8CE1-BD16-4492-877E-0B2AB973DB92}"/>
    <cellStyle name="Total 1 4 2 6" xfId="28192" xr:uid="{4BC87A1A-A153-4BC6-9B4F-678B2C78B3FB}"/>
    <cellStyle name="Total 1 4 2 6 2" xfId="40869" xr:uid="{783EAA22-0E79-4A87-954E-5E13D51A3C9A}"/>
    <cellStyle name="Total 1 4 2 7" xfId="27321" xr:uid="{7ACD86BA-5B82-43EA-9354-ADBD93A81F5E}"/>
    <cellStyle name="Total 1 4 2 7 2" xfId="40097" xr:uid="{BB0B9142-FBDC-46EA-AD5D-F80C13EE54F2}"/>
    <cellStyle name="Total 1 4 2 8" xfId="27752" xr:uid="{A2D07EF3-1984-4816-A3D6-1E384772AA16}"/>
    <cellStyle name="Total 1 4 2 8 2" xfId="40476" xr:uid="{15157227-FA0F-41FD-AA8F-E67E751302B4}"/>
    <cellStyle name="Total 1 4 2 9" xfId="6221" xr:uid="{388B5D73-4499-4E60-97FD-6D6EFC3B5DD4}"/>
    <cellStyle name="Total 1 4 2 9 2" xfId="30628" xr:uid="{37D9395E-A11E-4C93-9447-5F4F86472A31}"/>
    <cellStyle name="Total 1 4 3" xfId="23215" xr:uid="{C0EAB3A8-A1CB-4F08-BD4D-B4A4A6C62589}"/>
    <cellStyle name="Total 1 4 3 2" xfId="36360" xr:uid="{02A51B27-DBE6-424D-BD9A-49FBA55BAC54}"/>
    <cellStyle name="Total 1 4 4" xfId="19144" xr:uid="{2C9BB36B-2120-4BEA-9590-26D4F49F5BA1}"/>
    <cellStyle name="Total 1 4 4 2" xfId="32706" xr:uid="{06C79150-1AF7-4651-B866-99A8C6B83756}"/>
    <cellStyle name="Total 1 4 5" xfId="7167" xr:uid="{AB7E68CB-F8C2-44CF-899D-4C7DF7463A28}"/>
    <cellStyle name="Total 1 4 5 2" xfId="31373" xr:uid="{DB5FC207-D6BF-447B-90B3-409E7A14DDFA}"/>
    <cellStyle name="Total 1 4 6" xfId="22137" xr:uid="{9089A23C-9525-4AC5-A0FF-7209BC1D7869}"/>
    <cellStyle name="Total 1 4 6 2" xfId="35359" xr:uid="{E9AFBEBF-2BAE-4409-9D1B-1866A99A3BFF}"/>
    <cellStyle name="Total 1 4 7" xfId="26209" xr:uid="{5DA505FC-65EF-4034-95FE-1A4877391135}"/>
    <cellStyle name="Total 1 4 7 2" xfId="39113" xr:uid="{CE9E8402-15B9-4D24-8486-53D32A8BB859}"/>
    <cellStyle name="Total 1 4 8" xfId="24713" xr:uid="{1D67A3D3-EA8E-43AC-A068-BEE216D8AEEA}"/>
    <cellStyle name="Total 1 4 8 2" xfId="37767" xr:uid="{3D31CCFC-31FC-4195-989F-7176013AB2A5}"/>
    <cellStyle name="Total 1 4 9" xfId="28783" xr:uid="{9BFDA8E0-2798-403A-8B44-5F6378D379BD}"/>
    <cellStyle name="Total 1 4 9 2" xfId="41407" xr:uid="{D9AB6843-0296-4B0B-A2E2-33626CE5E033}"/>
    <cellStyle name="Total 1 5" xfId="11861" xr:uid="{B3CB9D95-BECB-4176-86D0-37F5B439C6C9}"/>
    <cellStyle name="Total 1 5 2" xfId="21700" xr:uid="{8D4AEBAA-EE52-4B58-970F-68FE9D5961E0}"/>
    <cellStyle name="Total 1 5 2 2" xfId="34983" xr:uid="{B28AACE8-3394-40A1-9B23-20B6BF01A3B2}"/>
    <cellStyle name="Total 1 5 3" xfId="20737" xr:uid="{8A3A9584-9654-41F9-8D31-8FCA60494D2B}"/>
    <cellStyle name="Total 1 5 3 2" xfId="34134" xr:uid="{0673A43B-F309-4A48-A38F-A43F492AF48F}"/>
    <cellStyle name="Total 1 5 4" xfId="6154" xr:uid="{A58C8906-0254-47E9-9E22-874D52901823}"/>
    <cellStyle name="Total 1 5 4 2" xfId="30570" xr:uid="{F60A5F1D-9EA4-4A3D-8605-851EEB83C320}"/>
    <cellStyle name="Total 1 5 5" xfId="5680" xr:uid="{6DB74BFC-4895-4EF2-8534-6ECDBA9376DE}"/>
    <cellStyle name="Total 1 5 5 2" xfId="30175" xr:uid="{556E10F7-C3AC-4036-A1CC-EBECBABCAF61}"/>
    <cellStyle name="Total 1 5 6" xfId="20437" xr:uid="{9090A09F-4DE8-4EC1-8225-FF18F57A1794}"/>
    <cellStyle name="Total 1 5 6 2" xfId="33860" xr:uid="{CA9A8906-F62D-4C43-BBA0-73D49A3E85C6}"/>
    <cellStyle name="Total 1 5 7" xfId="6255" xr:uid="{93E1109F-B9CC-4A36-AA2B-5ACF6E0C9FE7}"/>
    <cellStyle name="Total 1 5 7 2" xfId="30657" xr:uid="{548ED4A4-D67C-44B3-AFEA-2FF28A6A343F}"/>
    <cellStyle name="Total 1 5 8" xfId="20594" xr:uid="{2DC982CB-908F-4177-BE15-D33DD82881EB}"/>
    <cellStyle name="Total 1 5 8 2" xfId="34006" xr:uid="{33248DC2-2EAF-45A5-AAE4-AB1DA9CFF3C7}"/>
    <cellStyle name="Total 1 5 9" xfId="28479" xr:uid="{228610F3-9547-47BC-9576-E72F7BB2F8E9}"/>
    <cellStyle name="Total 1 5 9 2" xfId="41128" xr:uid="{FF3BF72B-DED8-463D-8D90-20651E38DC90}"/>
    <cellStyle name="Total 1 6" xfId="27357" xr:uid="{B0E54237-67D0-4A36-AB19-43142A1EBCEA}"/>
    <cellStyle name="Total 1 6 2" xfId="40128" xr:uid="{4756321F-0515-48D1-A899-923679F056C9}"/>
    <cellStyle name="Total 10" xfId="3452" xr:uid="{34B10A26-5C17-468B-B0C0-C653B6E26419}"/>
    <cellStyle name="Total 10 2" xfId="10179" xr:uid="{91765C21-3F75-4AED-8E73-1820A9F1E60F}"/>
    <cellStyle name="Total 10 2 10" xfId="26835" xr:uid="{533F9FFC-BCD5-41E5-AF67-66AB3FAE3159}"/>
    <cellStyle name="Total 10 2 10 2" xfId="39670" xr:uid="{99BF4404-578D-4AC7-9F5B-1BB5EF8F3DB3}"/>
    <cellStyle name="Total 10 2 11" xfId="27099" xr:uid="{1856DFCB-E4D7-4B00-9484-7E9AEC6C25BB}"/>
    <cellStyle name="Total 10 2 11 2" xfId="39900" xr:uid="{7BC894ED-692E-4993-9354-CE1FE14605D7}"/>
    <cellStyle name="Total 10 2 12" xfId="29555" xr:uid="{1A006E44-F75B-4289-99C6-B7B60DE64830}"/>
    <cellStyle name="Total 10 2 12 2" xfId="42131" xr:uid="{612108F0-6F81-48AD-B350-34347907F137}"/>
    <cellStyle name="Total 10 2 2" xfId="13665" xr:uid="{9A8D3279-184B-4682-B46D-DE53B3DED7AE}"/>
    <cellStyle name="Total 10 2 2 10" xfId="24531" xr:uid="{5CC561F4-EE30-472B-9AFA-A8C221AFEBD1}"/>
    <cellStyle name="Total 10 2 2 10 2" xfId="37608" xr:uid="{A62AC456-BDB0-4D84-BF96-EE4246D7CDBD}"/>
    <cellStyle name="Total 10 2 2 2" xfId="14786" xr:uid="{03B1CE40-30A1-487F-B3F5-6F6F88A62F2B}"/>
    <cellStyle name="Total 10 2 2 2 10" xfId="29617" xr:uid="{D2ACB099-6A0B-4FC1-9153-D75024DBBDCA}"/>
    <cellStyle name="Total 10 2 2 2 10 2" xfId="42193" xr:uid="{A261F83B-FD42-4482-A0A9-FE043C60C51B}"/>
    <cellStyle name="Total 10 2 2 2 11" xfId="31726" xr:uid="{2030F0FC-8C6F-4D03-AAE8-DD4D8F828BC9}"/>
    <cellStyle name="Total 10 2 2 2 2" xfId="23819" xr:uid="{205C38EA-D50A-4D61-83B8-CA229D78C054}"/>
    <cellStyle name="Total 10 2 2 2 2 2" xfId="36933" xr:uid="{6A991FBC-CCDF-4183-8EE8-32C4C6383064}"/>
    <cellStyle name="Total 10 2 2 2 3" xfId="22226" xr:uid="{7E86C3EF-C4A3-4533-B912-8DA52FC98371}"/>
    <cellStyle name="Total 10 2 2 2 3 2" xfId="35441" xr:uid="{08D38746-E544-4797-BCC2-D2C83805522E}"/>
    <cellStyle name="Total 10 2 2 2 4" xfId="24466" xr:uid="{7E06C7DA-B1EA-45F8-88A3-FE48C361CFF5}"/>
    <cellStyle name="Total 10 2 2 2 4 2" xfId="37548" xr:uid="{BF7B66A8-76F8-48BF-9B7E-B9A8D6E975B9}"/>
    <cellStyle name="Total 10 2 2 2 5" xfId="24309" xr:uid="{76F25F6F-7C65-4985-A795-90E57037512F}"/>
    <cellStyle name="Total 10 2 2 2 5 2" xfId="37404" xr:uid="{8B65F192-5443-4F83-A389-2A4211BD9A99}"/>
    <cellStyle name="Total 10 2 2 2 6" xfId="21004" xr:uid="{B9C13D37-29B9-438B-900F-CFE1B55FE760}"/>
    <cellStyle name="Total 10 2 2 2 6 2" xfId="34366" xr:uid="{5A78D3A9-718C-40A5-AB22-367B20F9FF83}"/>
    <cellStyle name="Total 10 2 2 2 7" xfId="19336" xr:uid="{090B4530-29B8-45BF-AFC7-DA7DFDB41C37}"/>
    <cellStyle name="Total 10 2 2 2 7 2" xfId="32879" xr:uid="{B7F2E60A-944B-4063-ACF4-21D33E13A155}"/>
    <cellStyle name="Total 10 2 2 2 8" xfId="5394" xr:uid="{EF92F825-DA15-40EF-AF06-EC1859577FE0}"/>
    <cellStyle name="Total 10 2 2 2 8 2" xfId="29946" xr:uid="{301FE097-5BBC-4EE7-83D5-84453948B07A}"/>
    <cellStyle name="Total 10 2 2 2 9" xfId="29361" xr:uid="{C8806865-40B6-413E-835F-77D238BC51E9}"/>
    <cellStyle name="Total 10 2 2 2 9 2" xfId="41946" xr:uid="{254D1169-DE52-4021-BB26-893795DEA0AD}"/>
    <cellStyle name="Total 10 2 2 3" xfId="22977" xr:uid="{B39A1D4B-AD9B-431D-8B3D-F29B832D25B6}"/>
    <cellStyle name="Total 10 2 2 3 2" xfId="36127" xr:uid="{4F870992-1694-4B06-ABD3-B09FF23A7C3F}"/>
    <cellStyle name="Total 10 2 2 4" xfId="20178" xr:uid="{BC35D5B2-19F1-45FB-BBFE-0C9AB6F3B1AF}"/>
    <cellStyle name="Total 10 2 2 4 2" xfId="33634" xr:uid="{ABAB4B33-3C63-47B8-AFA4-17FB500DB279}"/>
    <cellStyle name="Total 10 2 2 5" xfId="18654" xr:uid="{276C7FBF-882C-4D5D-AE44-1771B829FD2E}"/>
    <cellStyle name="Total 10 2 2 5 2" xfId="32253" xr:uid="{9A3E935A-307F-4188-A16F-9A48A3F24171}"/>
    <cellStyle name="Total 10 2 2 6" xfId="20364" xr:uid="{066A8578-35C6-4F4D-A4C2-730CCF7F0B5C}"/>
    <cellStyle name="Total 10 2 2 6 2" xfId="33801" xr:uid="{CD0F220B-FAF1-4CC2-AA7F-240EBCB283D4}"/>
    <cellStyle name="Total 10 2 2 7" xfId="27230" xr:uid="{51CE26B1-B190-4D9C-9F2A-EFE45B31D835}"/>
    <cellStyle name="Total 10 2 2 7 2" xfId="40016" xr:uid="{CE2BAF6C-4F2C-4D5B-8F85-B7E173C5A6F4}"/>
    <cellStyle name="Total 10 2 2 8" xfId="27631" xr:uid="{39C40CB0-6434-459C-9851-8AFD402361EA}"/>
    <cellStyle name="Total 10 2 2 8 2" xfId="40372" xr:uid="{92749912-9D78-40CD-9F26-A741D12F9387}"/>
    <cellStyle name="Total 10 2 2 9" xfId="26274" xr:uid="{B6C60921-AC48-46B4-819B-F90FD551E959}"/>
    <cellStyle name="Total 10 2 2 9 2" xfId="39171" xr:uid="{44C7A9B8-BBEC-4364-B918-35B26CC6547D}"/>
    <cellStyle name="Total 10 2 3" xfId="14373" xr:uid="{A8959A74-5181-481E-90BA-7DD31C09D234}"/>
    <cellStyle name="Total 10 2 3 10" xfId="29634" xr:uid="{75FFBBAD-B2E6-496E-BE5C-C5819734135E}"/>
    <cellStyle name="Total 10 2 3 10 2" xfId="42210" xr:uid="{0B647BAB-5FBD-4385-8839-810DB557F6E5}"/>
    <cellStyle name="Total 10 2 3 2" xfId="15043" xr:uid="{7971988C-FF64-4A42-A93D-687705C13712}"/>
    <cellStyle name="Total 10 2 3 2 10" xfId="28811" xr:uid="{DD0F6CC1-B636-4D6C-8495-29359EBB2E1B}"/>
    <cellStyle name="Total 10 2 3 2 10 2" xfId="41434" xr:uid="{83E9FE46-3CEC-43D5-B35F-03712135F9D3}"/>
    <cellStyle name="Total 10 2 3 2 11" xfId="31983" xr:uid="{27EA5A20-EB45-42AD-8315-16CD88AAB52B}"/>
    <cellStyle name="Total 10 2 3 2 2" xfId="24076" xr:uid="{A669ECB3-B963-4728-B606-FDB293C38A67}"/>
    <cellStyle name="Total 10 2 3 2 2 2" xfId="37190" xr:uid="{B7CF16F9-10BF-4DB8-AE1C-5466B18F545F}"/>
    <cellStyle name="Total 10 2 3 2 3" xfId="6957" xr:uid="{C6E9E0ED-DCBE-4ADD-A089-0439352182E3}"/>
    <cellStyle name="Total 10 2 3 2 3 2" xfId="31191" xr:uid="{A1226FFC-3347-47EC-A747-FFB225ABDB5D}"/>
    <cellStyle name="Total 10 2 3 2 4" xfId="20978" xr:uid="{22599036-B2F6-4D72-B449-DF6EFB0797C0}"/>
    <cellStyle name="Total 10 2 3 2 4 2" xfId="34344" xr:uid="{7F2766C5-AC7B-4C23-80B3-58D22F7030FC}"/>
    <cellStyle name="Total 10 2 3 2 5" xfId="22556" xr:uid="{6541BCBA-48E4-4EE6-BAD4-1F7D208C1640}"/>
    <cellStyle name="Total 10 2 3 2 5 2" xfId="35738" xr:uid="{11CC076C-328B-404E-BEC5-5F7C8FB0210B}"/>
    <cellStyle name="Total 10 2 3 2 6" xfId="25868" xr:uid="{D217E5F7-6053-4042-AAA4-D3D201EF1C35}"/>
    <cellStyle name="Total 10 2 3 2 6 2" xfId="38808" xr:uid="{D30F63CF-1B08-4B3F-AEB4-C1E38E1AFBB4}"/>
    <cellStyle name="Total 10 2 3 2 7" xfId="5664" xr:uid="{B11D3DF8-E043-4CCF-85C6-66B430808BCA}"/>
    <cellStyle name="Total 10 2 3 2 7 2" xfId="30162" xr:uid="{F6425300-D436-48FC-9E1C-EABEE536FB62}"/>
    <cellStyle name="Total 10 2 3 2 8" xfId="22586" xr:uid="{D249DE49-72C1-4457-979D-9FA82DC6FD17}"/>
    <cellStyle name="Total 10 2 3 2 8 2" xfId="35765" xr:uid="{1ADADFDB-B9FF-4384-8EFA-498FFB6800F9}"/>
    <cellStyle name="Total 10 2 3 2 9" xfId="21028" xr:uid="{E0627F44-A8BB-4566-9072-7BBFAA54A22E}"/>
    <cellStyle name="Total 10 2 3 2 9 2" xfId="34389" xr:uid="{DF79D78C-BFAB-4108-B44D-2A2B9FE1BF37}"/>
    <cellStyle name="Total 10 2 3 3" xfId="23513" xr:uid="{D611E402-9BB7-4350-A8AE-A45F8DD73F00}"/>
    <cellStyle name="Total 10 2 3 3 2" xfId="36646" xr:uid="{DCEB495B-39E8-478D-9BCD-DAC2D57EBB90}"/>
    <cellStyle name="Total 10 2 3 4" xfId="24404" xr:uid="{189CB984-32E5-4F23-BCE5-8A1D5730540C}"/>
    <cellStyle name="Total 10 2 3 4 2" xfId="37495" xr:uid="{EAC07637-6894-498D-BAB0-83A7096C9598}"/>
    <cellStyle name="Total 10 2 3 5" xfId="26181" xr:uid="{EAF0A91A-DADE-4218-9AEB-B2DA1A2F3247}"/>
    <cellStyle name="Total 10 2 3 5 2" xfId="39088" xr:uid="{DE1D029A-E4B8-4EBF-B2A3-EF56C67479DF}"/>
    <cellStyle name="Total 10 2 3 6" xfId="25491" xr:uid="{93470526-5E6E-43C7-AD85-5FE935A331AB}"/>
    <cellStyle name="Total 10 2 3 6 2" xfId="38467" xr:uid="{515457BA-A3BA-4BC6-AC81-AC849606361E}"/>
    <cellStyle name="Total 10 2 3 7" xfId="4722" xr:uid="{30363A47-F22E-426A-A309-EB3A8A606666}"/>
    <cellStyle name="Total 10 2 3 7 2" xfId="29833" xr:uid="{53546EED-AFCD-4879-9AA4-7BFB5F6E0063}"/>
    <cellStyle name="Total 10 2 3 8" xfId="28635" xr:uid="{3BB634EF-2985-4055-A36C-96E2F667B177}"/>
    <cellStyle name="Total 10 2 3 8 2" xfId="41265" xr:uid="{2BECA2CA-6388-471F-91E7-FB71007101C4}"/>
    <cellStyle name="Total 10 2 3 9" xfId="26908" xr:uid="{AE9F2D6F-98FA-40EA-92DA-75B62D0BC38B}"/>
    <cellStyle name="Total 10 2 3 9 2" xfId="39732" xr:uid="{AFF693DB-02DD-41CF-8444-3711878003E8}"/>
    <cellStyle name="Total 10 2 4" xfId="14709" xr:uid="{C5DFA794-41E2-48E6-8438-4EF1EC08C97B}"/>
    <cellStyle name="Total 10 2 4 10" xfId="22275" xr:uid="{F1CC5D16-DD79-4EAF-8E78-49A07B7334F8}"/>
    <cellStyle name="Total 10 2 4 10 2" xfId="35487" xr:uid="{FE608D55-1DBE-4900-815D-7159E30CF7B2}"/>
    <cellStyle name="Total 10 2 4 11" xfId="31649" xr:uid="{473A6AEB-DAD6-45C9-AC13-D1B7CBBE47B7}"/>
    <cellStyle name="Total 10 2 4 2" xfId="23742" xr:uid="{E7EBD04C-438C-4B7A-8D87-51BA8AD26940}"/>
    <cellStyle name="Total 10 2 4 2 2" xfId="36856" xr:uid="{12A983BA-FDC8-4C04-9244-D83D78FAE273}"/>
    <cellStyle name="Total 10 2 4 3" xfId="22242" xr:uid="{D3B1D6EB-1BBB-4D20-B959-D741EE6EFB29}"/>
    <cellStyle name="Total 10 2 4 3 2" xfId="35457" xr:uid="{70ADE8D6-33B2-4B01-8DC9-480D87ACC4B6}"/>
    <cellStyle name="Total 10 2 4 4" xfId="20906" xr:uid="{1E158442-18AC-41F1-8B6C-B4CEA6573BE3}"/>
    <cellStyle name="Total 10 2 4 4 2" xfId="34281" xr:uid="{A4E47B67-B708-4DFA-9BCC-B8094188AB78}"/>
    <cellStyle name="Total 10 2 4 5" xfId="20443" xr:uid="{0CF490F7-CEB5-4F42-BBE9-FE7C4EBE4BEF}"/>
    <cellStyle name="Total 10 2 4 5 2" xfId="33866" xr:uid="{37A06D0F-0392-4BD4-A398-F26553E04471}"/>
    <cellStyle name="Total 10 2 4 6" xfId="23341" xr:uid="{E0B299BF-E3CE-4707-BE86-11D9A7067CFA}"/>
    <cellStyle name="Total 10 2 4 6 2" xfId="36477" xr:uid="{3F976B6C-982C-4E2D-89B2-DE1BCE99DECF}"/>
    <cellStyle name="Total 10 2 4 7" xfId="24097" xr:uid="{78C963DC-8EB5-4B72-A9CB-BE54010C8BC1}"/>
    <cellStyle name="Total 10 2 4 7 2" xfId="37211" xr:uid="{0FFF6C50-7617-4371-B38C-D4DDD98D9358}"/>
    <cellStyle name="Total 10 2 4 8" xfId="26154" xr:uid="{A9C14B09-12E8-471A-8376-D97894195A4F}"/>
    <cellStyle name="Total 10 2 4 8 2" xfId="39063" xr:uid="{A9BF6C9A-9833-4191-BB5D-5C3FE03F4292}"/>
    <cellStyle name="Total 10 2 4 9" xfId="18988" xr:uid="{F9EC402D-9C63-4457-9062-10428F3F2C06}"/>
    <cellStyle name="Total 10 2 4 9 2" xfId="32563" xr:uid="{BFAAF9B0-49BC-4E82-B662-3C61A92B4B8E}"/>
    <cellStyle name="Total 10 2 5" xfId="20567" xr:uid="{A13DDCDB-26E4-418D-9858-9CD7BA08EEF9}"/>
    <cellStyle name="Total 10 2 5 2" xfId="33980" xr:uid="{B7B00637-DC1A-4D3E-8A1F-F447A37262F7}"/>
    <cellStyle name="Total 10 2 6" xfId="24371" xr:uid="{1FF59125-350D-48B3-A74E-97EB3491D911}"/>
    <cellStyle name="Total 10 2 6 2" xfId="37465" xr:uid="{491A8BF3-3D56-4DCE-A8C6-9C7AD5C8839E}"/>
    <cellStyle name="Total 10 2 7" xfId="25401" xr:uid="{2EA0AEF3-4EAD-47B3-AE03-C2A10560FC7E}"/>
    <cellStyle name="Total 10 2 7 2" xfId="38389" xr:uid="{B2F40A2A-C8B8-4BA8-BF4D-6D7ACF5DE530}"/>
    <cellStyle name="Total 10 2 8" xfId="24972" xr:uid="{0B5211F6-3CE4-4AFD-A3D5-97E67751B80D}"/>
    <cellStyle name="Total 10 2 8 2" xfId="38005" xr:uid="{5AB44A29-0A63-4B38-8708-852DAFAED244}"/>
    <cellStyle name="Total 10 2 9" xfId="26608" xr:uid="{246FF69F-065B-4392-A5F5-9311FCC3F823}"/>
    <cellStyle name="Total 10 2 9 2" xfId="39464" xr:uid="{7C7FF247-6DD0-4046-BD11-BE53C219A818}"/>
    <cellStyle name="Total 10 3" xfId="13552" xr:uid="{C9BD6912-9F2E-419D-A33E-B7714FB0F161}"/>
    <cellStyle name="Total 10 3 2" xfId="22869" xr:uid="{3712D6A1-0092-4901-A87F-35C57BC7B313}"/>
    <cellStyle name="Total 10 3 2 2" xfId="36020" xr:uid="{8CE72755-EC4B-406F-9F93-243C6AB49C9F}"/>
    <cellStyle name="Total 10 3 3" xfId="6576" xr:uid="{AE21B8F4-0365-4F22-BEDB-DC71553868D4}"/>
    <cellStyle name="Total 10 3 3 2" xfId="30905" xr:uid="{8B9D6593-C91D-46CE-92EE-762F60AF8F04}"/>
    <cellStyle name="Total 10 3 4" xfId="18618" xr:uid="{995C0482-66DD-4385-892D-6D99E545C2A8}"/>
    <cellStyle name="Total 10 3 4 2" xfId="32218" xr:uid="{5AA59641-57A4-4569-B275-F623C21344E9}"/>
    <cellStyle name="Total 10 3 5" xfId="23565" xr:uid="{95DD3699-8CB8-4506-95D4-088F93895BA5}"/>
    <cellStyle name="Total 10 3 5 2" xfId="36695" xr:uid="{1CF62C30-78CB-4D7A-AAEB-86C629A01A49}"/>
    <cellStyle name="Total 10 3 6" xfId="27128" xr:uid="{26660940-D103-4156-9BCA-C74871912015}"/>
    <cellStyle name="Total 10 3 6 2" xfId="39924" xr:uid="{4EF4F9A3-2998-46D7-8568-1A65CAA67A2B}"/>
    <cellStyle name="Total 10 3 7" xfId="21353" xr:uid="{D5D61B02-B7B7-4EDF-ABF3-4476A9BC874C}"/>
    <cellStyle name="Total 10 3 7 2" xfId="34693" xr:uid="{966978B7-2131-4D9D-AAB5-F399E86C9C69}"/>
    <cellStyle name="Total 10 3 8" xfId="24841" xr:uid="{91497DB9-D672-4B8B-9499-99AEDA39F4DA}"/>
    <cellStyle name="Total 10 3 8 2" xfId="37885" xr:uid="{8946667D-A140-4144-8822-1C4180F03369}"/>
    <cellStyle name="Total 10 3 9" xfId="24423" xr:uid="{7C547775-92FE-4F5D-ABEB-18C5771C8C60}"/>
    <cellStyle name="Total 10 3 9 2" xfId="37513" xr:uid="{B7C89F7B-BD09-46FE-AC3C-8C92FAD600D4}"/>
    <cellStyle name="Total 10 4" xfId="13951" xr:uid="{F0B74917-B062-464A-9AE9-82039C45E74F}"/>
    <cellStyle name="Total 10 4 10" xfId="29372" xr:uid="{AF48AA26-79F7-4631-9468-8B56BBA20A1E}"/>
    <cellStyle name="Total 10 4 10 2" xfId="41957" xr:uid="{89C48F15-76DB-46AF-9A0D-004D4543348F}"/>
    <cellStyle name="Total 10 4 2" xfId="14961" xr:uid="{4459F6ED-92E9-4C21-8259-FFD11CE560D0}"/>
    <cellStyle name="Total 10 4 2 10" xfId="24715" xr:uid="{789D9C1B-1FC4-4FE9-8FB9-DB9C308D449F}"/>
    <cellStyle name="Total 10 4 2 10 2" xfId="37769" xr:uid="{9CAC42DF-83BF-4E6C-9E28-0447B960F69B}"/>
    <cellStyle name="Total 10 4 2 11" xfId="31901" xr:uid="{6CA4CA39-949D-4663-854F-C98CF6B0FFB1}"/>
    <cellStyle name="Total 10 4 2 2" xfId="23994" xr:uid="{82DFFDAC-84C4-4172-8127-5AA75793F6C1}"/>
    <cellStyle name="Total 10 4 2 2 2" xfId="37108" xr:uid="{169F3C24-573B-4281-AC88-F32F2CEF92F3}"/>
    <cellStyle name="Total 10 4 2 3" xfId="6941" xr:uid="{5067A99E-5F56-423B-BCAA-F6DDF07C94B9}"/>
    <cellStyle name="Total 10 4 2 3 2" xfId="31175" xr:uid="{8C50070F-16F7-4A7A-969B-EAB318EBB74C}"/>
    <cellStyle name="Total 10 4 2 4" xfId="5559" xr:uid="{B66EFE4E-0253-4A79-852F-4C3F650A74BB}"/>
    <cellStyle name="Total 10 4 2 4 2" xfId="30072" xr:uid="{B46ABDD7-4A66-4E02-8579-A79E03EA59EA}"/>
    <cellStyle name="Total 10 4 2 5" xfId="25851" xr:uid="{70490A5D-7F04-4FA1-BE75-37542310E250}"/>
    <cellStyle name="Total 10 4 2 5 2" xfId="38792" xr:uid="{69A41C78-6EC0-40F7-B110-F3347B6BBAD8}"/>
    <cellStyle name="Total 10 4 2 6" xfId="26932" xr:uid="{8AD456BC-480E-4B2B-B562-7B7B1D507828}"/>
    <cellStyle name="Total 10 4 2 6 2" xfId="39752" xr:uid="{33483AC5-D91C-486E-95B9-DD73CC08233F}"/>
    <cellStyle name="Total 10 4 2 7" xfId="5756" xr:uid="{65E99EEB-C49A-47C7-936A-46CBBDD097DC}"/>
    <cellStyle name="Total 10 4 2 7 2" xfId="30240" xr:uid="{E9A90880-AF8F-4FD9-8CCB-012C3DAE163B}"/>
    <cellStyle name="Total 10 4 2 8" xfId="22597" xr:uid="{EED8FECF-7780-4914-84D9-9B3522368058}"/>
    <cellStyle name="Total 10 4 2 8 2" xfId="35775" xr:uid="{3A8A0762-EB2A-44BE-90C2-232E67E23B28}"/>
    <cellStyle name="Total 10 4 2 9" xfId="29240" xr:uid="{95B3A9FC-975A-486C-A482-FCC9FDEA3CEE}"/>
    <cellStyle name="Total 10 4 2 9 2" xfId="41833" xr:uid="{36D30624-458D-437E-88F7-49D2F7888694}"/>
    <cellStyle name="Total 10 4 3" xfId="23217" xr:uid="{0048C58A-4CE6-4B42-9DBF-99124FE404E3}"/>
    <cellStyle name="Total 10 4 3 2" xfId="36362" xr:uid="{43854825-EA2B-45AF-BB52-C0162382E6B4}"/>
    <cellStyle name="Total 10 4 4" xfId="21232" xr:uid="{EFE3B4F1-4BFC-443A-9C4A-21BF09111F36}"/>
    <cellStyle name="Total 10 4 4 2" xfId="34577" xr:uid="{76493903-C2DC-49D9-8F44-0E3B1F95810D}"/>
    <cellStyle name="Total 10 4 5" xfId="24625" xr:uid="{9F092E36-4C07-4367-ABD6-5CB58293B679}"/>
    <cellStyle name="Total 10 4 5 2" xfId="37685" xr:uid="{7F1E8A4F-B7F7-4144-AAB4-F91863E44EFF}"/>
    <cellStyle name="Total 10 4 6" xfId="20691" xr:uid="{EC52B62F-DFD5-45DF-874C-D5CAD985172E}"/>
    <cellStyle name="Total 10 4 6 2" xfId="34093" xr:uid="{1DFC0E90-62C5-4409-9E9E-1AC646D3E52C}"/>
    <cellStyle name="Total 10 4 7" xfId="18743" xr:uid="{F66A9CF5-ADA1-4155-924A-552987EF28E3}"/>
    <cellStyle name="Total 10 4 7 2" xfId="32336" xr:uid="{B2A28210-7AA3-4FC4-9EA6-D951852999C9}"/>
    <cellStyle name="Total 10 4 8" xfId="7130" xr:uid="{861010A7-9133-4CD8-94F0-DC02760F0A2D}"/>
    <cellStyle name="Total 10 4 8 2" xfId="31344" xr:uid="{940112A1-0201-4880-98D8-4BF95C0352B2}"/>
    <cellStyle name="Total 10 4 9" xfId="28506" xr:uid="{43A5D73F-653E-4676-9FF1-77FAF1FDA1B4}"/>
    <cellStyle name="Total 10 4 9 2" xfId="41155" xr:uid="{5DCEA059-060C-4904-AE7B-995DB49D5A0E}"/>
    <cellStyle name="Total 10 5" xfId="11863" xr:uid="{AED8D024-1A9B-402D-8E1C-D6741A901136}"/>
    <cellStyle name="Total 10 5 2" xfId="21702" xr:uid="{8B34A016-EBCE-4C56-A287-28D9903D22A5}"/>
    <cellStyle name="Total 10 5 2 2" xfId="34985" xr:uid="{CB2B6618-1BB1-413B-90DC-C92D111030C7}"/>
    <cellStyle name="Total 10 5 3" xfId="23435" xr:uid="{DA16EB6C-6201-41D6-842F-8F33895638F4}"/>
    <cellStyle name="Total 10 5 3 2" xfId="36569" xr:uid="{E72E15DA-9778-4D2F-BD26-22D9E17072F8}"/>
    <cellStyle name="Total 10 5 4" xfId="24762" xr:uid="{23A6220F-E4B4-475C-8B26-DFFE708967DC}"/>
    <cellStyle name="Total 10 5 4 2" xfId="37810" xr:uid="{A32E6420-56C6-4DC5-9DB5-419C4062F498}"/>
    <cellStyle name="Total 10 5 5" xfId="5841" xr:uid="{9EA4AF45-339A-4F2D-8788-566FD8175E41}"/>
    <cellStyle name="Total 10 5 5 2" xfId="30314" xr:uid="{15EE1654-B969-41AD-93D3-B9B18697DB01}"/>
    <cellStyle name="Total 10 5 6" xfId="28600" xr:uid="{B9523997-2F98-4B40-839D-69C6E0D26520}"/>
    <cellStyle name="Total 10 5 6 2" xfId="41236" xr:uid="{91EF561C-396C-46FB-9CFA-837A9948A769}"/>
    <cellStyle name="Total 10 5 7" xfId="26584" xr:uid="{A6D3321E-2A31-4A08-90AC-60B8B25ACE7D}"/>
    <cellStyle name="Total 10 5 7 2" xfId="39441" xr:uid="{AFA1D502-BBF8-4564-99E8-135A6E09F0BC}"/>
    <cellStyle name="Total 10 5 8" xfId="20640" xr:uid="{E9D53316-E57A-4C3D-B1AC-C8978F6FE776}"/>
    <cellStyle name="Total 10 5 8 2" xfId="34047" xr:uid="{B658C6CE-75C8-4D5C-894A-F3D4E15D7E80}"/>
    <cellStyle name="Total 10 5 9" xfId="29529" xr:uid="{CF8AF458-28BA-454B-BEB6-53C58ECA86E4}"/>
    <cellStyle name="Total 10 5 9 2" xfId="42105" xr:uid="{B768EBC2-E3E4-431C-8363-A8F14A477EC8}"/>
    <cellStyle name="Total 10 6" xfId="18003" xr:uid="{9CABC962-D8A0-4CEE-AA69-E9396ECB2978}"/>
    <cellStyle name="Total 10 6 10" xfId="29814" xr:uid="{17AC7232-A9CE-4C8C-82D3-EAEC745FC3EF}"/>
    <cellStyle name="Total 10 6 10 2" xfId="42380" xr:uid="{A5B4D269-09EE-4D11-9568-13C64E18941C}"/>
    <cellStyle name="Total 10 6 11" xfId="32082" xr:uid="{8173F15C-4CF0-4133-9EBA-CE7F59AFD9B2}"/>
    <cellStyle name="Total 10 6 2" xfId="25825" xr:uid="{485C4F01-4F6A-46DC-853C-15FE082118C5}"/>
    <cellStyle name="Total 10 6 2 2" xfId="38767" xr:uid="{97BBABF1-C08F-4511-A884-824EA495C9C6}"/>
    <cellStyle name="Total 10 6 3" xfId="26709" xr:uid="{94477FB1-0E89-456E-91CD-FB0D4DEA831B}"/>
    <cellStyle name="Total 10 6 3 2" xfId="39556" xr:uid="{7729AAB6-FA73-45D7-B117-DEF7891FC196}"/>
    <cellStyle name="Total 10 6 4" xfId="27441" xr:uid="{2E2B034E-0A6F-4C59-98F2-BC2582962D73}"/>
    <cellStyle name="Total 10 6 4 2" xfId="40209" xr:uid="{0C23F67D-129A-4A2D-91D0-CE4ADB2A9794}"/>
    <cellStyle name="Total 10 6 5" xfId="28166" xr:uid="{A40F8BDB-59F6-4665-BCD4-11CFC49522E6}"/>
    <cellStyle name="Total 10 6 5 2" xfId="40843" xr:uid="{3E4B2EED-4BA3-4F83-B840-D4633B64344D}"/>
    <cellStyle name="Total 10 6 6" xfId="28757" xr:uid="{F8192F67-20DF-4351-945E-AFC74F4F4A31}"/>
    <cellStyle name="Total 10 6 6 2" xfId="41381" xr:uid="{0532E77A-13F7-4DA3-B154-9520B76C7A70}"/>
    <cellStyle name="Total 10 6 7" xfId="29133" xr:uid="{05C1FF68-0E6B-4D88-ACD0-42C9AE05E36D}"/>
    <cellStyle name="Total 10 6 7 2" xfId="41733" xr:uid="{E0C4964B-5ACC-4FBD-B2D7-23F71CBC832C}"/>
    <cellStyle name="Total 10 6 8" xfId="29476" xr:uid="{AA40D12C-2FDD-45AD-B747-53C4598F36B1}"/>
    <cellStyle name="Total 10 6 8 2" xfId="42056" xr:uid="{7706F27B-F5B8-4341-8794-2F3BF7170111}"/>
    <cellStyle name="Total 10 6 9" xfId="29712" xr:uid="{8DF4076C-7A1D-4621-9878-66029D98D0BE}"/>
    <cellStyle name="Total 10 6 9 2" xfId="42284" xr:uid="{E1941146-BD29-4023-9BD7-EE7E2D44A4F3}"/>
    <cellStyle name="Total 10 7" xfId="27837" xr:uid="{419F053A-45C5-430F-B9A7-B85401153F21}"/>
    <cellStyle name="Total 10 7 2" xfId="40542" xr:uid="{A9AA1885-424C-48F6-98E0-E894060AED3F}"/>
    <cellStyle name="Total 11" xfId="3453" xr:uid="{F977504D-4F02-42BA-BAB0-D7F5CB4540AE}"/>
    <cellStyle name="Total 11 2" xfId="10180" xr:uid="{72A3BA87-5AEE-4C01-AD21-07110C103C33}"/>
    <cellStyle name="Total 11 2 10" xfId="15177" xr:uid="{05446ECB-F274-4EC0-BDCD-C92BB00D796C}"/>
    <cellStyle name="Total 11 2 10 2" xfId="32019" xr:uid="{69AF2469-E2AF-4F79-8A6B-F0A0047F4960}"/>
    <cellStyle name="Total 11 2 11" xfId="29288" xr:uid="{C1B5F4E4-8218-4B7F-9501-E52E5BF16967}"/>
    <cellStyle name="Total 11 2 11 2" xfId="41878" xr:uid="{58BBEA40-1963-439F-B51D-A1F346DF45AC}"/>
    <cellStyle name="Total 11 2 12" xfId="28132" xr:uid="{2C4E3174-6F89-403B-94CE-B731DEB53207}"/>
    <cellStyle name="Total 11 2 12 2" xfId="40811" xr:uid="{BA447827-5566-4CDD-87EA-5B88BFE6D5CF}"/>
    <cellStyle name="Total 11 2 2" xfId="13666" xr:uid="{C944CA44-C1D9-4283-A312-7BE2AA41DC83}"/>
    <cellStyle name="Total 11 2 2 10" xfId="20772" xr:uid="{5FBE8897-F6D7-48A2-A1C9-03846AD852D4}"/>
    <cellStyle name="Total 11 2 2 10 2" xfId="34164" xr:uid="{ADD9C3D5-7A1D-4840-859B-6163D183EA93}"/>
    <cellStyle name="Total 11 2 2 2" xfId="14787" xr:uid="{50BB2EE2-161C-49E2-85A1-0CB3B40D4271}"/>
    <cellStyle name="Total 11 2 2 2 10" xfId="26149" xr:uid="{8AB2ACB1-0D63-4745-B44A-9DE8EED02ABF}"/>
    <cellStyle name="Total 11 2 2 2 10 2" xfId="39058" xr:uid="{1A639017-0C05-4680-A8FE-0B8F9C2AB923}"/>
    <cellStyle name="Total 11 2 2 2 11" xfId="31727" xr:uid="{0667FC4F-8294-4866-B827-76D58A072EA4}"/>
    <cellStyle name="Total 11 2 2 2 2" xfId="23820" xr:uid="{33C0D0D2-836E-4749-BE19-1C6E7D34EE9A}"/>
    <cellStyle name="Total 11 2 2 2 2 2" xfId="36934" xr:uid="{F8388457-0726-4B25-83D2-08F4906BF4FD}"/>
    <cellStyle name="Total 11 2 2 2 3" xfId="19062" xr:uid="{33390B2F-E155-4EE2-B4E4-C0E1B0DA48EE}"/>
    <cellStyle name="Total 11 2 2 2 3 2" xfId="32632" xr:uid="{7AED4F0F-C96C-484E-A9DD-7A6470EE80EC}"/>
    <cellStyle name="Total 11 2 2 2 4" xfId="24801" xr:uid="{48D86DA0-4943-4737-B7A9-E273B14ED4FD}"/>
    <cellStyle name="Total 11 2 2 2 4 2" xfId="37848" xr:uid="{3F48C6B5-9A97-4E4D-BD31-2ECFAD7859E9}"/>
    <cellStyle name="Total 11 2 2 2 5" xfId="20961" xr:uid="{27D47C52-2530-423A-A3BE-5D43500BCA80}"/>
    <cellStyle name="Total 11 2 2 2 5 2" xfId="34329" xr:uid="{0A0CA5D5-248A-4158-90A0-0F19426BE2B3}"/>
    <cellStyle name="Total 11 2 2 2 6" xfId="26031" xr:uid="{A19D53EC-4FD8-49A9-9A34-D67166E9D83E}"/>
    <cellStyle name="Total 11 2 2 2 6 2" xfId="38948" xr:uid="{27FA63B2-5F8D-4F03-850F-A48D83A5CECB}"/>
    <cellStyle name="Total 11 2 2 2 7" xfId="28495" xr:uid="{02A6B652-484A-42CD-9474-606A993E2968}"/>
    <cellStyle name="Total 11 2 2 2 7 2" xfId="41144" xr:uid="{390DB29A-764D-43F5-A68F-32DB7BF0067D}"/>
    <cellStyle name="Total 11 2 2 2 8" xfId="26189" xr:uid="{F4E6ED6D-AB83-4818-9337-B9A6DED4F676}"/>
    <cellStyle name="Total 11 2 2 2 8 2" xfId="39096" xr:uid="{D4C53D4E-3A9E-49B9-9741-14804E6A3B9A}"/>
    <cellStyle name="Total 11 2 2 2 9" xfId="29282" xr:uid="{7F2DE5ED-801A-4D86-BAF7-A69390514304}"/>
    <cellStyle name="Total 11 2 2 2 9 2" xfId="41872" xr:uid="{25BC94B7-76A9-403C-BC61-2A9305656E76}"/>
    <cellStyle name="Total 11 2 2 3" xfId="22978" xr:uid="{28ECA416-CD00-473F-AA9B-E6A55838D056}"/>
    <cellStyle name="Total 11 2 2 3 2" xfId="36128" xr:uid="{1172146B-2D24-447A-9504-24E4528293DD}"/>
    <cellStyle name="Total 11 2 2 4" xfId="6658" xr:uid="{529D196C-5C44-4C8C-9DDE-9884FCFE4333}"/>
    <cellStyle name="Total 11 2 2 4 2" xfId="30961" xr:uid="{581E8098-E735-44C3-9567-BBBF1D48FD3A}"/>
    <cellStyle name="Total 11 2 2 5" xfId="18655" xr:uid="{E84FE217-4F90-4DA2-BF1A-C01EF99A3774}"/>
    <cellStyle name="Total 11 2 2 5 2" xfId="32254" xr:uid="{159E0B94-1315-4554-B66D-14D0F5F5F413}"/>
    <cellStyle name="Total 11 2 2 6" xfId="20729" xr:uid="{01E7B4D6-F830-4588-ADAE-41445A75313D}"/>
    <cellStyle name="Total 11 2 2 6 2" xfId="34126" xr:uid="{3277AD3E-993C-40C1-8400-2F9D730637BA}"/>
    <cellStyle name="Total 11 2 2 7" xfId="27459" xr:uid="{37D92B91-4395-4A0C-BB8E-7C6B513E1FEB}"/>
    <cellStyle name="Total 11 2 2 7 2" xfId="40226" xr:uid="{7BAE77FB-2EAB-413E-B0EE-291ACC8063CD}"/>
    <cellStyle name="Total 11 2 2 8" xfId="6290" xr:uid="{51061F39-FFFD-410A-9D33-88B19727A2D3}"/>
    <cellStyle name="Total 11 2 2 8 2" xfId="30687" xr:uid="{BD3D65B5-2712-44C6-9060-5EE0131EA4BF}"/>
    <cellStyle name="Total 11 2 2 9" xfId="24580" xr:uid="{9B36ED64-176D-4F79-81F5-EB53186E658F}"/>
    <cellStyle name="Total 11 2 2 9 2" xfId="37651" xr:uid="{CE3718D0-7F63-4DCC-AB35-EAE8ACE4A7C1}"/>
    <cellStyle name="Total 11 2 3" xfId="14374" xr:uid="{A3860A10-3B76-4DD6-8812-2EFE3A76201D}"/>
    <cellStyle name="Total 11 2 3 10" xfId="29575" xr:uid="{3206EB2F-CF98-4864-80D6-A4457196355D}"/>
    <cellStyle name="Total 11 2 3 10 2" xfId="42151" xr:uid="{5630CF4F-50EF-42A7-944C-8D021F358FE3}"/>
    <cellStyle name="Total 11 2 3 2" xfId="15044" xr:uid="{A268C606-152E-4D8A-90BF-5D49D71B34C3}"/>
    <cellStyle name="Total 11 2 3 2 10" xfId="28359" xr:uid="{1D894DFF-8434-4CFF-AD56-F8A49FB15D3B}"/>
    <cellStyle name="Total 11 2 3 2 10 2" xfId="41021" xr:uid="{DEA0BBA0-2595-4AD0-AF4C-87E45CB00196}"/>
    <cellStyle name="Total 11 2 3 2 11" xfId="31984" xr:uid="{2E6DCBB2-B870-4F1B-8DE3-1F55F72515F4}"/>
    <cellStyle name="Total 11 2 3 2 2" xfId="24077" xr:uid="{68E9856F-518F-4AFF-8CB1-D68D8ABA4A01}"/>
    <cellStyle name="Total 11 2 3 2 2 2" xfId="37191" xr:uid="{98AC9397-1557-49AB-99B2-C150EE15D3BD}"/>
    <cellStyle name="Total 11 2 3 2 3" xfId="19218" xr:uid="{9A277816-D1E1-416C-B00E-BDCADFCECEE8}"/>
    <cellStyle name="Total 11 2 3 2 3 2" xfId="32771" xr:uid="{D2D30BD2-2A59-42C6-A52B-B60D78F8390F}"/>
    <cellStyle name="Total 11 2 3 2 4" xfId="6180" xr:uid="{5276F54B-33A9-4473-9F24-B43D9F9DDE5F}"/>
    <cellStyle name="Total 11 2 3 2 4 2" xfId="30595" xr:uid="{98CB9E03-BC85-4066-B3F5-747A66616035}"/>
    <cellStyle name="Total 11 2 3 2 5" xfId="21456" xr:uid="{6AB9CD81-026F-463C-87A2-9097F7534652}"/>
    <cellStyle name="Total 11 2 3 2 5 2" xfId="34785" xr:uid="{28F0C656-3334-42D5-9AE0-A48F3D794DD5}"/>
    <cellStyle name="Total 11 2 3 2 6" xfId="19114" xr:uid="{FAD6AEE2-2951-4447-925B-DD8C313FF176}"/>
    <cellStyle name="Total 11 2 3 2 6 2" xfId="32679" xr:uid="{47E03AA0-1A79-4459-AAFD-DB07009F4B06}"/>
    <cellStyle name="Total 11 2 3 2 7" xfId="26306" xr:uid="{DC986BF6-C601-4D81-B55E-BDA02B807220}"/>
    <cellStyle name="Total 11 2 3 2 7 2" xfId="39199" xr:uid="{2630791C-471D-4B85-9488-CC2E3A4E48D1}"/>
    <cellStyle name="Total 11 2 3 2 8" xfId="26258" xr:uid="{FD87ED7D-8405-4370-AF10-6BC84CFEF0BC}"/>
    <cellStyle name="Total 11 2 3 2 8 2" xfId="39157" xr:uid="{4E955961-2F9D-4D7B-B1B4-44B9DBF9B452}"/>
    <cellStyle name="Total 11 2 3 2 9" xfId="20864" xr:uid="{821BC065-DE12-477A-A511-14FBCE4584B2}"/>
    <cellStyle name="Total 11 2 3 2 9 2" xfId="34243" xr:uid="{5CE5C804-D725-4969-AF11-922DD1A214DD}"/>
    <cellStyle name="Total 11 2 3 3" xfId="23514" xr:uid="{6088C819-7F47-4FD3-B40D-C0496202FEDC}"/>
    <cellStyle name="Total 11 2 3 3 2" xfId="36647" xr:uid="{375C4562-A172-44C7-A171-39C47FEC9FB0}"/>
    <cellStyle name="Total 11 2 3 4" xfId="25485" xr:uid="{B60D014D-D348-4BB6-8CC7-A976BCBF60AD}"/>
    <cellStyle name="Total 11 2 3 4 2" xfId="38462" xr:uid="{2992707C-EC53-4302-B49D-9682DE5FADCE}"/>
    <cellStyle name="Total 11 2 3 5" xfId="20688" xr:uid="{3F9AFBB5-DDC5-4EB3-83B5-CDC926A6BA1C}"/>
    <cellStyle name="Total 11 2 3 5 2" xfId="34090" xr:uid="{3703E778-C377-4A12-9B51-B64983D9D313}"/>
    <cellStyle name="Total 11 2 3 6" xfId="21448" xr:uid="{B142A171-7600-4F1C-B47E-5C807E04D8DD}"/>
    <cellStyle name="Total 11 2 3 6 2" xfId="34779" xr:uid="{1DCC4ECE-1116-4337-84F5-BEAE0B0A9291}"/>
    <cellStyle name="Total 11 2 3 7" xfId="24673" xr:uid="{184C4D6F-5F79-4CA5-94F5-45916E19B1F8}"/>
    <cellStyle name="Total 11 2 3 7 2" xfId="37731" xr:uid="{92F4FAB4-ABC0-460E-BC49-C24B3F899720}"/>
    <cellStyle name="Total 11 2 3 8" xfId="28122" xr:uid="{63FF05EB-C0F4-4121-955A-975F0C8BAA3F}"/>
    <cellStyle name="Total 11 2 3 8 2" xfId="40803" xr:uid="{00A50A2C-1FC9-4479-92AD-09D253B70F34}"/>
    <cellStyle name="Total 11 2 3 9" xfId="28488" xr:uid="{CBEF7607-D11B-4226-8422-63EF5BB410AD}"/>
    <cellStyle name="Total 11 2 3 9 2" xfId="41137" xr:uid="{055C8DCB-E755-4E29-8BBF-4A1FF150EBBA}"/>
    <cellStyle name="Total 11 2 4" xfId="14710" xr:uid="{EF87DFA0-3783-475F-B233-90442C1A3F9D}"/>
    <cellStyle name="Total 11 2 4 10" xfId="27127" xr:uid="{A333A2FC-7CFF-47FF-8A5F-88E6E608AC1A}"/>
    <cellStyle name="Total 11 2 4 10 2" xfId="39923" xr:uid="{666C8B20-6F1E-4D11-9191-44BB8CFC9078}"/>
    <cellStyle name="Total 11 2 4 11" xfId="31650" xr:uid="{0B907544-0577-4055-AD72-AF7B3BFD7D18}"/>
    <cellStyle name="Total 11 2 4 2" xfId="23743" xr:uid="{2896D5C7-FD56-41AC-972B-678C6E231BA5}"/>
    <cellStyle name="Total 11 2 4 2 2" xfId="36857" xr:uid="{BBD29546-5C8C-4768-8B9C-3A1EA6412AF5}"/>
    <cellStyle name="Total 11 2 4 3" xfId="19078" xr:uid="{4C753C88-65CC-4FDF-BBCB-CB4B0DE70DD8}"/>
    <cellStyle name="Total 11 2 4 3 2" xfId="32648" xr:uid="{4D11A9BE-2192-4500-8C41-8341D391801D}"/>
    <cellStyle name="Total 11 2 4 4" xfId="21049" xr:uid="{F6EFCE5E-38B4-49CC-8D3E-780B5D3EC4CA}"/>
    <cellStyle name="Total 11 2 4 4 2" xfId="34406" xr:uid="{D8D17B14-BA80-4979-8ACC-8A1FE7A172AB}"/>
    <cellStyle name="Total 11 2 4 5" xfId="25722" xr:uid="{31009F34-A04B-4B76-8D7B-A9E1ED62B0B0}"/>
    <cellStyle name="Total 11 2 4 5 2" xfId="38674" xr:uid="{7C91B8E8-CA1D-4CEF-8EB3-B3C6FEA6B57D}"/>
    <cellStyle name="Total 11 2 4 6" xfId="18578" xr:uid="{3EE6B206-1077-45DA-9719-1BDE384C672D}"/>
    <cellStyle name="Total 11 2 4 6 2" xfId="32182" xr:uid="{C8E8A3DA-E69E-4439-A4B3-CF8B7C6CF269}"/>
    <cellStyle name="Total 11 2 4 7" xfId="21102" xr:uid="{5A14CEB7-71B2-49F3-AAA2-C8F0A1F53E06}"/>
    <cellStyle name="Total 11 2 4 7 2" xfId="34453" xr:uid="{F6546DF0-824B-445F-B7A7-CD3FA2D45714}"/>
    <cellStyle name="Total 11 2 4 8" xfId="20836" xr:uid="{41893973-AB4A-49A8-8467-A4EDE21B18AF}"/>
    <cellStyle name="Total 11 2 4 8 2" xfId="34217" xr:uid="{C086667F-2F26-4753-A444-07A53595D89E}"/>
    <cellStyle name="Total 11 2 4 9" xfId="28576" xr:uid="{19777E02-EDFA-476D-B31E-1D4AFFEC8BCA}"/>
    <cellStyle name="Total 11 2 4 9 2" xfId="41217" xr:uid="{7DFB42A9-2BE9-4C36-B7D8-07F96862E5E8}"/>
    <cellStyle name="Total 11 2 5" xfId="20568" xr:uid="{20CDB92D-A902-450C-9A23-F660CBF95C39}"/>
    <cellStyle name="Total 11 2 5 2" xfId="33981" xr:uid="{E4BE40A8-F5DA-44AC-9E7E-D94D9B6423E5}"/>
    <cellStyle name="Total 11 2 6" xfId="24106" xr:uid="{3067E98A-56A2-49FE-83DD-3AC2B00EE1FC}"/>
    <cellStyle name="Total 11 2 6 2" xfId="37220" xr:uid="{5462A0A8-BB10-45F3-86A7-2EAB6DD71648}"/>
    <cellStyle name="Total 11 2 7" xfId="20359" xr:uid="{F1A578E9-2841-4843-B1C8-ACAE9D79A511}"/>
    <cellStyle name="Total 11 2 7 2" xfId="33796" xr:uid="{17D9B357-4EAC-4F0E-92F2-7EB49DBE75B9}"/>
    <cellStyle name="Total 11 2 8" xfId="24712" xr:uid="{3A6AA0D8-E5B1-420C-9A39-BBCA880FC609}"/>
    <cellStyle name="Total 11 2 8 2" xfId="37766" xr:uid="{1F8E2EB0-6A63-4363-B075-FF102D253E28}"/>
    <cellStyle name="Total 11 2 9" xfId="27959" xr:uid="{AD7F2038-C522-4F7D-BF69-30BBE204BD41}"/>
    <cellStyle name="Total 11 2 9 2" xfId="40654" xr:uid="{30FF721F-7891-49D3-84D5-23EB60EC9ACD}"/>
    <cellStyle name="Total 11 3" xfId="13553" xr:uid="{568CE0E7-F14A-4208-AF37-6D89820FE8A7}"/>
    <cellStyle name="Total 11 3 2" xfId="22870" xr:uid="{3A655442-234F-4CF0-B995-DC314E280A42}"/>
    <cellStyle name="Total 11 3 2 2" xfId="36021" xr:uid="{1248D5E1-4BCB-4692-B7FA-F8E8B3E38A22}"/>
    <cellStyle name="Total 11 3 3" xfId="6577" xr:uid="{7CC6ABFC-D5C3-4888-93FD-6B6F8AC30B15}"/>
    <cellStyle name="Total 11 3 3 2" xfId="30906" xr:uid="{778AA771-A8A5-4D98-8641-7B61FCE2B531}"/>
    <cellStyle name="Total 11 3 4" xfId="18619" xr:uid="{42542768-923C-439F-8094-6F23B76D2C2C}"/>
    <cellStyle name="Total 11 3 4 2" xfId="32219" xr:uid="{0AA042A7-9002-4354-A0F5-A0B540DD70E9}"/>
    <cellStyle name="Total 11 3 5" xfId="23428" xr:uid="{ECD82F61-547C-4B5A-B43B-B77EF7FAB5F5}"/>
    <cellStyle name="Total 11 3 5 2" xfId="36562" xr:uid="{AEE0D4B5-3D07-4E11-9991-B6399CE9E0E6}"/>
    <cellStyle name="Total 11 3 6" xfId="26079" xr:uid="{BD325132-BE14-4D7E-88F5-D802CA410F86}"/>
    <cellStyle name="Total 11 3 6 2" xfId="38990" xr:uid="{3ACF41BD-C8E0-4A09-801D-8712B4FBA67C}"/>
    <cellStyle name="Total 11 3 7" xfId="19727" xr:uid="{9C453C3B-3831-4728-BAA6-92297F4BDF96}"/>
    <cellStyle name="Total 11 3 7 2" xfId="33214" xr:uid="{F82B5B8C-6367-4F11-B2FD-B980CD530DED}"/>
    <cellStyle name="Total 11 3 8" xfId="29500" xr:uid="{9E8336C4-85D2-4FC1-B2B4-C08327A0C19E}"/>
    <cellStyle name="Total 11 3 8 2" xfId="42080" xr:uid="{CDB66B40-76FB-4A82-8AA8-5EDF0215FC2D}"/>
    <cellStyle name="Total 11 3 9" xfId="29747" xr:uid="{A28E987A-72EB-43BB-825A-E09494B0ADBC}"/>
    <cellStyle name="Total 11 3 9 2" xfId="42313" xr:uid="{7B13AB65-8871-4D22-8930-E3F7DE73A827}"/>
    <cellStyle name="Total 11 4" xfId="13952" xr:uid="{9FD9B3F0-C2FA-40DB-88F3-AB8033F408B0}"/>
    <cellStyle name="Total 11 4 10" xfId="27855" xr:uid="{E5CE2ECB-3968-4ED8-BB19-ACF736413544}"/>
    <cellStyle name="Total 11 4 10 2" xfId="40559" xr:uid="{8F9492AB-9DBA-4B40-BFBE-06726C86F10F}"/>
    <cellStyle name="Total 11 4 2" xfId="14962" xr:uid="{6D174227-8E73-48DA-A585-04A8EE07E8D0}"/>
    <cellStyle name="Total 11 4 2 10" xfId="6569" xr:uid="{13A775DD-0FC8-439B-98C3-222F754AA6D8}"/>
    <cellStyle name="Total 11 4 2 10 2" xfId="30902" xr:uid="{C1EA98C9-5C4D-4A38-8B22-A0A27767AB02}"/>
    <cellStyle name="Total 11 4 2 11" xfId="31902" xr:uid="{59D875C3-B360-46EA-AA90-7D0816119CF8}"/>
    <cellStyle name="Total 11 4 2 2" xfId="23995" xr:uid="{89F321AE-7500-4782-906E-33D1E81C806D}"/>
    <cellStyle name="Total 11 4 2 2 2" xfId="37109" xr:uid="{4D4E3B43-F2A9-4841-9D59-4C21F80F5637}"/>
    <cellStyle name="Total 11 4 2 3" xfId="21124" xr:uid="{E69600B0-C903-4C4D-9E10-AF95AEE33F96}"/>
    <cellStyle name="Total 11 4 2 3 2" xfId="34475" xr:uid="{A8A248D6-DBEA-467A-885A-810C47EF23FD}"/>
    <cellStyle name="Total 11 4 2 4" xfId="18825" xr:uid="{EFE49B83-6397-4341-ACD1-279658BEECBB}"/>
    <cellStyle name="Total 11 4 2 4 2" xfId="32411" xr:uid="{DE9BE154-015C-4DBE-B50D-CF4BB0E8A688}"/>
    <cellStyle name="Total 11 4 2 5" xfId="26510" xr:uid="{B624CFD5-6CE2-4C23-8E9F-A15442BE464C}"/>
    <cellStyle name="Total 11 4 2 5 2" xfId="39377" xr:uid="{06BB42CF-EACB-4BDA-B670-42D6041DD3AF}"/>
    <cellStyle name="Total 11 4 2 6" xfId="20723" xr:uid="{99312B83-120D-4792-AE20-849C6DFDAA0E}"/>
    <cellStyle name="Total 11 4 2 6 2" xfId="34120" xr:uid="{28B44ADB-9F9E-4EE3-B466-DDBA3E9CBB69}"/>
    <cellStyle name="Total 11 4 2 7" xfId="18542" xr:uid="{BBAF4F07-C97E-4A2A-9EB9-0AD2391621F7}"/>
    <cellStyle name="Total 11 4 2 7 2" xfId="32148" xr:uid="{763126DD-3A22-49D3-9F31-24E34ABBCA6B}"/>
    <cellStyle name="Total 11 4 2 8" xfId="26084" xr:uid="{EFC1715B-CDC2-4C89-B5C5-86EB570F4356}"/>
    <cellStyle name="Total 11 4 2 8 2" xfId="38995" xr:uid="{33EB07C0-9EE2-4626-84B2-337B5CF90C6A}"/>
    <cellStyle name="Total 11 4 2 9" xfId="15173" xr:uid="{26075654-B463-4EDD-BA45-33340250D517}"/>
    <cellStyle name="Total 11 4 2 9 2" xfId="32015" xr:uid="{402B7261-BC31-431F-9189-C7D1E40F535E}"/>
    <cellStyle name="Total 11 4 3" xfId="23218" xr:uid="{E19792D4-09E7-45D1-AD6C-5B7EBEEB8A29}"/>
    <cellStyle name="Total 11 4 3 2" xfId="36363" xr:uid="{8498DCCB-FBA0-4505-890F-74A995FA94A1}"/>
    <cellStyle name="Total 11 4 4" xfId="22308" xr:uid="{4A775E99-F707-46F6-AA56-A083C7088594}"/>
    <cellStyle name="Total 11 4 4 2" xfId="35518" xr:uid="{2F4C92AA-B764-40B8-AE09-D4E26CACB4F0}"/>
    <cellStyle name="Total 11 4 5" xfId="6013" xr:uid="{D74BFABE-E18E-4380-BEBA-A41E8EEAF23B}"/>
    <cellStyle name="Total 11 4 5 2" xfId="30442" xr:uid="{2D9DAC97-501A-4EC3-A9B7-BE4265729E53}"/>
    <cellStyle name="Total 11 4 6" xfId="24287" xr:uid="{D0BB40F4-7DAA-4847-8EB2-8F76EB0F86DB}"/>
    <cellStyle name="Total 11 4 6 2" xfId="37383" xr:uid="{78B3B327-C1D2-4D5B-9B2C-10BD662AAD0F}"/>
    <cellStyle name="Total 11 4 7" xfId="18593" xr:uid="{3F5734F3-C8DC-42C8-B833-96A7BFFB7986}"/>
    <cellStyle name="Total 11 4 7 2" xfId="32194" xr:uid="{A7A163B7-AE61-479C-AFE5-6AD1D6B376BA}"/>
    <cellStyle name="Total 11 4 8" xfId="22552" xr:uid="{9BD3284A-815D-4BAA-B0E7-472A5CB3B36C}"/>
    <cellStyle name="Total 11 4 8 2" xfId="35735" xr:uid="{689254D1-7593-49D9-A814-97D556FB72F5}"/>
    <cellStyle name="Total 11 4 9" xfId="27876" xr:uid="{8837379C-7D1F-40B6-B7B1-D8CDD64251F7}"/>
    <cellStyle name="Total 11 4 9 2" xfId="40579" xr:uid="{E6089CD3-BB66-48A4-87A0-4CD32FC63CAB}"/>
    <cellStyle name="Total 11 5" xfId="11864" xr:uid="{0A0F83C3-3105-4003-ACB4-3C5D0E7BB51F}"/>
    <cellStyle name="Total 11 5 2" xfId="21703" xr:uid="{C388F0F6-1D67-4065-9162-3F63CF15A4C4}"/>
    <cellStyle name="Total 11 5 2 2" xfId="34986" xr:uid="{82412E2F-BD99-401C-A8EF-FE12FF88B74F}"/>
    <cellStyle name="Total 11 5 3" xfId="20037" xr:uid="{4E7BA8E9-E216-4177-9335-D63A79C1509F}"/>
    <cellStyle name="Total 11 5 3 2" xfId="33510" xr:uid="{3B27F205-37D8-40C7-A803-052F3D63ECE3}"/>
    <cellStyle name="Total 11 5 4" xfId="23657" xr:uid="{CED231F8-3EDA-4D15-A160-5C1BF58C80FB}"/>
    <cellStyle name="Total 11 5 4 2" xfId="36774" xr:uid="{ECE2674E-80F6-4181-8F04-70A7A4ADC192}"/>
    <cellStyle name="Total 11 5 5" xfId="22383" xr:uid="{02AB1AEF-9449-4AF4-85DE-A564F824A88C}"/>
    <cellStyle name="Total 11 5 5 2" xfId="35580" xr:uid="{E710058B-BB87-4084-B181-F8FBD90F69F5}"/>
    <cellStyle name="Total 11 5 6" xfId="7000" xr:uid="{DD23ECF7-0268-4C85-8AE5-4996400C604D}"/>
    <cellStyle name="Total 11 5 6 2" xfId="31230" xr:uid="{B2C0A5F4-A34E-425F-842F-45DCA2585B99}"/>
    <cellStyle name="Total 11 5 7" xfId="28834" xr:uid="{D34ABE82-DA2A-4D0B-A919-2D41935CDF83}"/>
    <cellStyle name="Total 11 5 7 2" xfId="41456" xr:uid="{57FE0631-2791-43FF-AB97-F1CEF5F048F7}"/>
    <cellStyle name="Total 11 5 8" xfId="24408" xr:uid="{E0781009-BA22-41CD-8169-FC11F232C940}"/>
    <cellStyle name="Total 11 5 8 2" xfId="37498" xr:uid="{7C52B52B-1EA9-4B06-80B5-6862FB86572E}"/>
    <cellStyle name="Total 11 5 9" xfId="5744" xr:uid="{C127E5D6-CBC9-400F-9FEF-B84AF13A9FFE}"/>
    <cellStyle name="Total 11 5 9 2" xfId="30230" xr:uid="{BDB1E396-BD5A-4703-B2D8-0A7198720A71}"/>
    <cellStyle name="Total 11 6" xfId="18004" xr:uid="{526BABFF-8C48-4E32-AA0C-FC2B4E875540}"/>
    <cellStyle name="Total 11 6 10" xfId="29815" xr:uid="{E4622CF0-5EEA-4E05-A4E7-699F27443039}"/>
    <cellStyle name="Total 11 6 10 2" xfId="42381" xr:uid="{2856BC4F-3DC8-4946-9FCF-7BD5C8EA3E02}"/>
    <cellStyle name="Total 11 6 11" xfId="32083" xr:uid="{BFA339A7-1338-4CFC-8961-981D7DCAEDA3}"/>
    <cellStyle name="Total 11 6 2" xfId="25826" xr:uid="{97BDF744-29C1-4AE9-9656-25602B294318}"/>
    <cellStyle name="Total 11 6 2 2" xfId="38768" xr:uid="{F436D2AB-6833-46DD-AA02-5DA4A4165A6C}"/>
    <cellStyle name="Total 11 6 3" xfId="26710" xr:uid="{51043B50-1A4C-40AF-9CA1-37F259DA8B6C}"/>
    <cellStyle name="Total 11 6 3 2" xfId="39557" xr:uid="{7CBB879B-826A-4B07-BAB3-7B79EFF4D9C2}"/>
    <cellStyle name="Total 11 6 4" xfId="27442" xr:uid="{FFDD2669-26DB-44B1-86CE-C1F2D0B65684}"/>
    <cellStyle name="Total 11 6 4 2" xfId="40210" xr:uid="{0F173D59-3314-4F1B-8E39-C178A85E17D5}"/>
    <cellStyle name="Total 11 6 5" xfId="28167" xr:uid="{B9009264-62AA-48DF-B408-43B23FA3D350}"/>
    <cellStyle name="Total 11 6 5 2" xfId="40844" xr:uid="{F9E5555E-AA58-4F36-A219-EA27E8BECBC5}"/>
    <cellStyle name="Total 11 6 6" xfId="28758" xr:uid="{5415B174-785E-4BCC-8065-1BDB1780F59F}"/>
    <cellStyle name="Total 11 6 6 2" xfId="41382" xr:uid="{E6325FD4-1964-4E00-B11A-D9A8F35E1B9A}"/>
    <cellStyle name="Total 11 6 7" xfId="29134" xr:uid="{E53F9B4C-A4BB-48D9-AE1B-E06BCAB7D259}"/>
    <cellStyle name="Total 11 6 7 2" xfId="41734" xr:uid="{75F2D1AA-5C3B-43DB-9C09-9C7BBD342A17}"/>
    <cellStyle name="Total 11 6 8" xfId="29477" xr:uid="{42BC947B-99DC-4135-B521-AFE46294FF39}"/>
    <cellStyle name="Total 11 6 8 2" xfId="42057" xr:uid="{9F429BE1-7DEB-4146-BC6B-851958853F44}"/>
    <cellStyle name="Total 11 6 9" xfId="29713" xr:uid="{DBE7416F-A635-498E-80D5-A089EDFFB850}"/>
    <cellStyle name="Total 11 6 9 2" xfId="42285" xr:uid="{2BE7D704-2AF4-40F5-82DF-8F3B97813442}"/>
    <cellStyle name="Total 11 7" xfId="7247" xr:uid="{A0ACF866-9E87-4542-B142-C3D4469F525E}"/>
    <cellStyle name="Total 11 7 2" xfId="31440" xr:uid="{418CC828-D18A-4CB2-9918-3AC78C4D9EB0}"/>
    <cellStyle name="Total 12" xfId="3454" xr:uid="{7C538318-B757-4AA4-B1DC-6AB87D115F59}"/>
    <cellStyle name="Total 12 2" xfId="10181" xr:uid="{6633AAA8-F05F-47EE-9F1F-78B305778C97}"/>
    <cellStyle name="Total 12 2 10" xfId="28502" xr:uid="{E6E98E14-F307-4677-8A7A-1181DE29DBD7}"/>
    <cellStyle name="Total 12 2 10 2" xfId="41151" xr:uid="{8140F7A9-74C0-4E3B-96AD-D5AF3B16F738}"/>
    <cellStyle name="Total 12 2 11" xfId="28986" xr:uid="{6211F7D5-2041-4363-BCE3-78F5ADE85166}"/>
    <cellStyle name="Total 12 2 11 2" xfId="41595" xr:uid="{4CDBF80B-6C95-49EF-B525-D81978586F35}"/>
    <cellStyle name="Total 12 2 12" xfId="28830" xr:uid="{3499624F-E391-4D93-9318-F03DEBD6839F}"/>
    <cellStyle name="Total 12 2 12 2" xfId="41452" xr:uid="{1E5BCC02-31E0-4C08-950F-9F5F016C4CB8}"/>
    <cellStyle name="Total 12 2 2" xfId="13667" xr:uid="{24C10693-931A-4FF6-AABB-D3571E51FA24}"/>
    <cellStyle name="Total 12 2 2 10" xfId="22710" xr:uid="{74E6ED85-5A1F-4939-8C90-5A6C181F501F}"/>
    <cellStyle name="Total 12 2 2 10 2" xfId="35881" xr:uid="{09CD9386-F8FC-49FE-9447-C4EEC96A7F16}"/>
    <cellStyle name="Total 12 2 2 2" xfId="14788" xr:uid="{EA8D9EB8-550F-4177-86A0-D29CD2ABF6E6}"/>
    <cellStyle name="Total 12 2 2 2 10" xfId="5436" xr:uid="{559EEA8F-C280-4813-ABE3-0E0DA9FFF973}"/>
    <cellStyle name="Total 12 2 2 2 10 2" xfId="29967" xr:uid="{6F644E77-F1B5-4D3A-BA4C-20382B89F02F}"/>
    <cellStyle name="Total 12 2 2 2 11" xfId="31728" xr:uid="{E22883B1-CAA1-4FD8-AC32-C6E6930F2B27}"/>
    <cellStyle name="Total 12 2 2 2 2" xfId="23821" xr:uid="{C2ABC73D-2D75-499B-8A2E-6D1A0B0429CA}"/>
    <cellStyle name="Total 12 2 2 2 2 2" xfId="36935" xr:uid="{0B2406EB-D0EB-4E2B-A051-FE03BACA529B}"/>
    <cellStyle name="Total 12 2 2 2 3" xfId="6912" xr:uid="{52F6B42F-44A8-47B1-89AD-0B74D64D2F61}"/>
    <cellStyle name="Total 12 2 2 2 3 2" xfId="31146" xr:uid="{3244ECD1-2446-499F-AD6B-D9D47BA630EF}"/>
    <cellStyle name="Total 12 2 2 2 4" xfId="5581" xr:uid="{CBC285B3-8369-4108-BC6E-6CAEA03B20CB}"/>
    <cellStyle name="Total 12 2 2 2 4 2" xfId="30094" xr:uid="{AEAEE076-B71A-4EE8-9FD8-EF34F68AA137}"/>
    <cellStyle name="Total 12 2 2 2 5" xfId="23644" xr:uid="{A3CBB7CC-34CA-404F-BAB2-6E703450FC47}"/>
    <cellStyle name="Total 12 2 2 2 5 2" xfId="36761" xr:uid="{CD20B111-F659-49A5-879C-14D44D7C9BA7}"/>
    <cellStyle name="Total 12 2 2 2 6" xfId="7100" xr:uid="{B51288EF-7027-48CE-840B-7EF08556AC9C}"/>
    <cellStyle name="Total 12 2 2 2 6 2" xfId="31314" xr:uid="{50334137-8E94-4C76-B4CE-EA4C7409AF2F}"/>
    <cellStyle name="Total 12 2 2 2 7" xfId="28355" xr:uid="{2B1EC030-F102-4EC3-B105-5050EA97DCA4}"/>
    <cellStyle name="Total 12 2 2 2 7 2" xfId="41017" xr:uid="{296FC3E3-50E5-4502-B218-239BF5656B24}"/>
    <cellStyle name="Total 12 2 2 2 8" xfId="26422" xr:uid="{C9AB66B7-CADC-45C0-8C2E-47D3A37017B6}"/>
    <cellStyle name="Total 12 2 2 2 8 2" xfId="39294" xr:uid="{DA3C68EB-763B-4218-AB2B-C55C70BB551B}"/>
    <cellStyle name="Total 12 2 2 2 9" xfId="6203" xr:uid="{BF743503-ACFC-41D3-9833-620D6438B779}"/>
    <cellStyle name="Total 12 2 2 2 9 2" xfId="30616" xr:uid="{AA3F1B5F-7FE3-4336-97CA-61F87DF8A225}"/>
    <cellStyle name="Total 12 2 2 3" xfId="22979" xr:uid="{9809FF58-0225-4304-9A99-555A091AC1EE}"/>
    <cellStyle name="Total 12 2 2 3 2" xfId="36129" xr:uid="{F8C40273-18CB-4C86-B079-E4A00143B0BE}"/>
    <cellStyle name="Total 12 2 2 4" xfId="6659" xr:uid="{5517D5BE-A384-4B20-9554-5035CA2A1E6B}"/>
    <cellStyle name="Total 12 2 2 4 2" xfId="30962" xr:uid="{83ADB8DB-E90D-421E-9AE1-3D5BA88CA3FA}"/>
    <cellStyle name="Total 12 2 2 5" xfId="21841" xr:uid="{A60292C4-8E82-4040-84F7-2AFA1DE90C4D}"/>
    <cellStyle name="Total 12 2 2 5 2" xfId="35099" xr:uid="{B0266B90-80A4-4357-9F6E-1D46E67BD75E}"/>
    <cellStyle name="Total 12 2 2 6" xfId="27561" xr:uid="{84E294CE-D997-4307-9E2B-65F47AE1F871}"/>
    <cellStyle name="Total 12 2 2 6 2" xfId="40313" xr:uid="{1BEB943E-39BD-4A18-8F60-D5432F67976F}"/>
    <cellStyle name="Total 12 2 2 7" xfId="24909" xr:uid="{5E30AB56-928E-42FA-BC0A-EDB3ACB0C171}"/>
    <cellStyle name="Total 12 2 2 7 2" xfId="37945" xr:uid="{E25EC40C-2E7D-4529-90AB-57298673102A}"/>
    <cellStyle name="Total 12 2 2 8" xfId="28990" xr:uid="{D8B8579C-7AF5-43E5-BF04-D24AE890F8E5}"/>
    <cellStyle name="Total 12 2 2 8 2" xfId="41599" xr:uid="{D0E160B7-611D-478D-A364-C7E865A1CF10}"/>
    <cellStyle name="Total 12 2 2 9" xfId="28891" xr:uid="{8DFD5510-FDD0-4565-AF3A-7E081F2619ED}"/>
    <cellStyle name="Total 12 2 2 9 2" xfId="41506" xr:uid="{31DC8CC4-6369-4EDE-9F76-455416E65198}"/>
    <cellStyle name="Total 12 2 3" xfId="14375" xr:uid="{F096D8AA-E992-46AA-94D1-32E248CFD838}"/>
    <cellStyle name="Total 12 2 3 10" xfId="29035" xr:uid="{81623F94-BF62-4C9A-8706-9FE0C22D5440}"/>
    <cellStyle name="Total 12 2 3 10 2" xfId="41639" xr:uid="{438AB4BE-3102-434B-AE0A-38CAFAE51713}"/>
    <cellStyle name="Total 12 2 3 2" xfId="15045" xr:uid="{2424A4BC-FBE2-4AF1-9B5B-DFE9F5396707}"/>
    <cellStyle name="Total 12 2 3 2 10" xfId="18847" xr:uid="{439795C2-A2E3-415B-AB1D-2FDA66255BDE}"/>
    <cellStyle name="Total 12 2 3 2 10 2" xfId="32433" xr:uid="{5873431B-9E42-41E0-A3A7-EF49DC83A429}"/>
    <cellStyle name="Total 12 2 3 2 11" xfId="31985" xr:uid="{E25B6FDF-0411-4661-B8B9-ED0600BB1E68}"/>
    <cellStyle name="Total 12 2 3 2 2" xfId="24078" xr:uid="{9F697474-2EA6-4B50-9518-9E2E98CBAE43}"/>
    <cellStyle name="Total 12 2 3 2 2 2" xfId="37192" xr:uid="{F0A971EF-1271-4D07-93D6-41C3DC198CAD}"/>
    <cellStyle name="Total 12 2 3 2 3" xfId="22184" xr:uid="{D3B24306-947D-4008-8E2E-0583B7BEB97E}"/>
    <cellStyle name="Total 12 2 3 2 3 2" xfId="35400" xr:uid="{37794C4F-7895-44D1-AD79-78E70DA857DB}"/>
    <cellStyle name="Total 12 2 3 2 4" xfId="5545" xr:uid="{80B3A754-9F01-4CF6-B022-94BD6DEA8D3F}"/>
    <cellStyle name="Total 12 2 3 2 4 2" xfId="30058" xr:uid="{AAFD23E1-4243-48A5-9B68-36D376F2D890}"/>
    <cellStyle name="Total 12 2 3 2 5" xfId="27165" xr:uid="{5FA6297D-A936-4615-9B1E-80D758C92A9B}"/>
    <cellStyle name="Total 12 2 3 2 5 2" xfId="39959" xr:uid="{4745B8C4-7A66-4B8D-BE0E-D41AECE9AACF}"/>
    <cellStyle name="Total 12 2 3 2 6" xfId="27849" xr:uid="{305BEB2F-2BEF-4CB7-80C0-5558B752A077}"/>
    <cellStyle name="Total 12 2 3 2 6 2" xfId="40554" xr:uid="{F3A72498-054D-4DE5-8D57-D607FB2F9391}"/>
    <cellStyle name="Total 12 2 3 2 7" xfId="25978" xr:uid="{B5E57DEE-5868-4CAD-A7D9-9597AE076A47}"/>
    <cellStyle name="Total 12 2 3 2 7 2" xfId="38901" xr:uid="{594B6A71-E59D-42F5-BCD1-B0FE907B3C4D}"/>
    <cellStyle name="Total 12 2 3 2 8" xfId="23617" xr:uid="{085D3ECC-20D4-49CC-B2E7-CA3E86027DA7}"/>
    <cellStyle name="Total 12 2 3 2 8 2" xfId="36739" xr:uid="{D85B7BE7-32A0-48E8-A4D1-49EA547D189B}"/>
    <cellStyle name="Total 12 2 3 2 9" xfId="26911" xr:uid="{292D3119-1CD9-408F-B05F-84C2637723F7}"/>
    <cellStyle name="Total 12 2 3 2 9 2" xfId="39735" xr:uid="{DA2697B6-0C55-463E-9544-1B3BB1AC7789}"/>
    <cellStyle name="Total 12 2 3 3" xfId="23515" xr:uid="{885BF2A7-5679-4D6A-8954-8306DB459886}"/>
    <cellStyle name="Total 12 2 3 3 2" xfId="36648" xr:uid="{0BD17EA9-CB94-4DE2-BBE8-5D98CCBC90BD}"/>
    <cellStyle name="Total 12 2 3 4" xfId="25224" xr:uid="{8BDF62E9-4C12-41A9-A2F6-5F3BAB19A5E1}"/>
    <cellStyle name="Total 12 2 3 4 2" xfId="38232" xr:uid="{14430214-D5BF-4BE6-855C-4304F8929D3A}"/>
    <cellStyle name="Total 12 2 3 5" xfId="24342" xr:uid="{BE07A9E1-2C28-4604-96EF-F16B1F594D72}"/>
    <cellStyle name="Total 12 2 3 5 2" xfId="37436" xr:uid="{0DFAC7CD-475A-48F6-A662-BD5286AC616D}"/>
    <cellStyle name="Total 12 2 3 6" xfId="20593" xr:uid="{C5F397E6-114F-4B9A-8F61-428FB43F0605}"/>
    <cellStyle name="Total 12 2 3 6 2" xfId="34005" xr:uid="{A70BA4AE-009A-4E1D-A9B7-4C5D169DAF0B}"/>
    <cellStyle name="Total 12 2 3 7" xfId="5725" xr:uid="{FE09DAC6-8431-4DA8-9819-4D56789C66ED}"/>
    <cellStyle name="Total 12 2 3 7 2" xfId="30213" xr:uid="{E7A5CF7F-F2EB-4426-9EAB-780C0C59AE34}"/>
    <cellStyle name="Total 12 2 3 8" xfId="28674" xr:uid="{5BB34A46-F32C-49DD-B4DD-A74E6674B318}"/>
    <cellStyle name="Total 12 2 3 8 2" xfId="41300" xr:uid="{43FF4EB5-CA17-45E6-AE79-4CB3743AE28A}"/>
    <cellStyle name="Total 12 2 3 9" xfId="5635" xr:uid="{C3758A79-A35A-4DE6-B011-6D782161294E}"/>
    <cellStyle name="Total 12 2 3 9 2" xfId="30137" xr:uid="{B63FE800-902D-4DBE-883B-D81A0AEDD8A4}"/>
    <cellStyle name="Total 12 2 4" xfId="14711" xr:uid="{610E8204-07BF-4DEC-BA97-BAD93AA93E50}"/>
    <cellStyle name="Total 12 2 4 10" xfId="24360" xr:uid="{725BAD8E-37B7-4647-BC70-CE91D3484F20}"/>
    <cellStyle name="Total 12 2 4 10 2" xfId="37454" xr:uid="{C269D082-B7E1-4C66-A0FC-B3ECB911FEBF}"/>
    <cellStyle name="Total 12 2 4 11" xfId="31651" xr:uid="{37436D96-608A-4B09-ABB7-C9093789E421}"/>
    <cellStyle name="Total 12 2 4 2" xfId="23744" xr:uid="{2A5F8320-8DCD-47CB-A275-DA8F16D9D064}"/>
    <cellStyle name="Total 12 2 4 2 2" xfId="36858" xr:uid="{DB0FE714-B080-4543-8344-BEA446FC7E5F}"/>
    <cellStyle name="Total 12 2 4 3" xfId="6893" xr:uid="{FC614541-535A-4269-9234-671FC80B6518}"/>
    <cellStyle name="Total 12 2 4 3 2" xfId="31131" xr:uid="{299F95F3-11F1-4925-86C1-D757882407AC}"/>
    <cellStyle name="Total 12 2 4 4" xfId="20750" xr:uid="{520208A0-8799-45FF-B4B0-0DCAFC24EE69}"/>
    <cellStyle name="Total 12 2 4 4 2" xfId="34145" xr:uid="{43719413-CE1B-4696-9003-BAF8CD60BBFE}"/>
    <cellStyle name="Total 12 2 4 5" xfId="25561" xr:uid="{1557C2DC-D6CA-4356-830B-51749638F271}"/>
    <cellStyle name="Total 12 2 4 5 2" xfId="38528" xr:uid="{8B319A85-3CBD-48BC-8F32-5155CBB0F543}"/>
    <cellStyle name="Total 12 2 4 6" xfId="25470" xr:uid="{B944DC74-5364-42F8-92EF-AD467DCD06B5}"/>
    <cellStyle name="Total 12 2 4 6 2" xfId="38448" xr:uid="{FC5B2881-0816-4169-9799-771AD49977D0}"/>
    <cellStyle name="Total 12 2 4 7" xfId="28216" xr:uid="{A85D199D-65C3-48B0-8B58-D92C3B36455A}"/>
    <cellStyle name="Total 12 2 4 7 2" xfId="40889" xr:uid="{C84E3175-F330-4E0C-9B08-CF37494685FE}"/>
    <cellStyle name="Total 12 2 4 8" xfId="28079" xr:uid="{69774887-F4E7-42AE-A282-730BC9650439}"/>
    <cellStyle name="Total 12 2 4 8 2" xfId="40762" xr:uid="{8B5B06DC-291E-4241-8C10-52B0478116BE}"/>
    <cellStyle name="Total 12 2 4 9" xfId="20060" xr:uid="{7D80C6AC-7D88-43D6-BC87-491B0C65D338}"/>
    <cellStyle name="Total 12 2 4 9 2" xfId="33528" xr:uid="{6EC63685-A00F-4DB2-BFDA-F1F49AD7A0D5}"/>
    <cellStyle name="Total 12 2 5" xfId="20569" xr:uid="{F81E491F-C573-498F-AC20-4EFE0F0A7B2F}"/>
    <cellStyle name="Total 12 2 5 2" xfId="33982" xr:uid="{6F1105C9-FDF0-4441-9E74-B78AB6E5C704}"/>
    <cellStyle name="Total 12 2 6" xfId="25447" xr:uid="{27BB7584-B16F-460F-B19D-D375FCDB7022}"/>
    <cellStyle name="Total 12 2 6 2" xfId="38430" xr:uid="{B9B4A53C-BC70-4397-9A3A-E37FEB51AE28}"/>
    <cellStyle name="Total 12 2 7" xfId="20992" xr:uid="{1C9EE8AE-B1EC-4A52-82FD-C974B51D58E4}"/>
    <cellStyle name="Total 12 2 7 2" xfId="34356" xr:uid="{0EAE1357-D7F7-4100-935A-8E0C22821945}"/>
    <cellStyle name="Total 12 2 8" xfId="18782" xr:uid="{D3557290-5670-4A22-8338-D2D1675479CE}"/>
    <cellStyle name="Total 12 2 8 2" xfId="32368" xr:uid="{DE4D472C-956D-4C0A-8378-B29D90E77092}"/>
    <cellStyle name="Total 12 2 9" xfId="28487" xr:uid="{9E1B6EE5-DCD0-404F-B4C8-FFEE43967D7F}"/>
    <cellStyle name="Total 12 2 9 2" xfId="41136" xr:uid="{ACC7339A-6B62-4436-83D2-20680BB446EF}"/>
    <cellStyle name="Total 12 3" xfId="13554" xr:uid="{4DB16910-A62F-4FE5-A13F-73CA78180CB0}"/>
    <cellStyle name="Total 12 3 2" xfId="22871" xr:uid="{384244F8-A258-41B7-A159-B19C9C9EA675}"/>
    <cellStyle name="Total 12 3 2 2" xfId="36022" xr:uid="{9A54B7C0-F923-401E-AF7A-256696EA43DA}"/>
    <cellStyle name="Total 12 3 3" xfId="6582" xr:uid="{CE1FA2A7-BE48-465D-BC95-8D4EC49C9165}"/>
    <cellStyle name="Total 12 3 3 2" xfId="30907" xr:uid="{7A265123-620B-4B07-B618-8DA2DA301002}"/>
    <cellStyle name="Total 12 3 4" xfId="18620" xr:uid="{8D40B802-2A04-48CF-B23B-816A493C8474}"/>
    <cellStyle name="Total 12 3 4 2" xfId="32220" xr:uid="{9E9E250F-5B51-4B3A-A096-0FD3CF9E20F8}"/>
    <cellStyle name="Total 12 3 5" xfId="20991" xr:uid="{6535D6A5-9ABB-454B-8FC4-84C04703213A}"/>
    <cellStyle name="Total 12 3 5 2" xfId="34355" xr:uid="{0D6318F6-91F2-43FF-BD4B-835F8FABD8FC}"/>
    <cellStyle name="Total 12 3 6" xfId="18891" xr:uid="{A953DF36-CCD2-4A4A-BB00-206E95FEAA2E}"/>
    <cellStyle name="Total 12 3 6 2" xfId="32476" xr:uid="{1BC290D4-4D4C-4633-8503-A6E0CD1F9C42}"/>
    <cellStyle name="Total 12 3 7" xfId="24581" xr:uid="{EBAE7060-D890-4EF6-BC04-115EC9E97B65}"/>
    <cellStyle name="Total 12 3 7 2" xfId="37652" xr:uid="{66CD1A73-EB7A-48AB-BEA2-FDABE45D9D63}"/>
    <cellStyle name="Total 12 3 8" xfId="20263" xr:uid="{4A149DEC-0684-499B-AFE8-1341BAA2EC1F}"/>
    <cellStyle name="Total 12 3 8 2" xfId="33709" xr:uid="{0B1F28D1-F8E2-476D-9520-2BB4E0F6AF5D}"/>
    <cellStyle name="Total 12 3 9" xfId="27199" xr:uid="{97AFAA3F-FCF7-4597-A0AB-E8BF9A68FB56}"/>
    <cellStyle name="Total 12 3 9 2" xfId="39986" xr:uid="{4B5D7D94-0011-4AB2-A394-7C1D3FFFB644}"/>
    <cellStyle name="Total 12 4" xfId="13953" xr:uid="{F2A00197-50E1-4716-B079-20AC68E1661C}"/>
    <cellStyle name="Total 12 4 10" xfId="21071" xr:uid="{0996F704-77A7-469B-B929-223F311442E2}"/>
    <cellStyle name="Total 12 4 10 2" xfId="34427" xr:uid="{E62FBB46-32D6-4D4F-9CDB-E620B55DE222}"/>
    <cellStyle name="Total 12 4 2" xfId="14963" xr:uid="{5B8999F4-32D0-4D58-9976-B43E0742A2E7}"/>
    <cellStyle name="Total 12 4 2 10" xfId="29017" xr:uid="{8AE2A0E6-09A8-4C31-BC87-7E5B2595DA5A}"/>
    <cellStyle name="Total 12 4 2 10 2" xfId="41622" xr:uid="{913BAC8A-CC04-4C48-82BA-0D20C27A2FD5}"/>
    <cellStyle name="Total 12 4 2 11" xfId="31903" xr:uid="{DA3906D5-B3A8-49DB-A449-F2091D8C802A}"/>
    <cellStyle name="Total 12 4 2 2" xfId="23996" xr:uid="{E7CC5531-4E38-4ABC-9567-F463D3014A7C}"/>
    <cellStyle name="Total 12 4 2 2 2" xfId="37110" xr:uid="{A689699D-CDFB-4FD1-9C82-1E6DE59AD460}"/>
    <cellStyle name="Total 12 4 2 3" xfId="22206" xr:uid="{ADC56DB9-9118-4288-A7A1-0D65B14364EE}"/>
    <cellStyle name="Total 12 4 2 3 2" xfId="35421" xr:uid="{A088F97B-A529-4100-9258-BFC705857D9D}"/>
    <cellStyle name="Total 12 4 2 4" xfId="24605" xr:uid="{C9A09C57-149C-4356-B7E5-EBC398ADBA3D}"/>
    <cellStyle name="Total 12 4 2 4 2" xfId="37670" xr:uid="{6B84EB4F-7D66-44D2-BFF6-1E831C5FE5A0}"/>
    <cellStyle name="Total 12 4 2 5" xfId="25091" xr:uid="{5C3E6740-BFEF-47FF-9F07-9DFEFE3C34E5}"/>
    <cellStyle name="Total 12 4 2 5 2" xfId="38114" xr:uid="{B580F8A5-AED0-4230-8E9F-EBB6A0BF6C3A}"/>
    <cellStyle name="Total 12 4 2 6" xfId="19335" xr:uid="{D272C5FF-729A-4E4A-A9A5-BFB53C8ACD3C}"/>
    <cellStyle name="Total 12 4 2 6 2" xfId="32878" xr:uid="{8432A4C6-5E8D-4EBF-85A4-44A55F07CB1D}"/>
    <cellStyle name="Total 12 4 2 7" xfId="22342" xr:uid="{BBFCD141-C4BF-44C5-AEC5-8994BC5E18AF}"/>
    <cellStyle name="Total 12 4 2 7 2" xfId="35546" xr:uid="{D3CB9D07-5743-4672-BC17-C7FE41EB6B73}"/>
    <cellStyle name="Total 12 4 2 8" xfId="28989" xr:uid="{1AA7CCB1-EC5D-49CB-8406-82BECAA430C6}"/>
    <cellStyle name="Total 12 4 2 8 2" xfId="41598" xr:uid="{937A94A9-4FD1-4E5D-8FF5-91112F8ACC87}"/>
    <cellStyle name="Total 12 4 2 9" xfId="20925" xr:uid="{72322B9E-1B46-427F-8BF9-8D5095F11B1E}"/>
    <cellStyle name="Total 12 4 2 9 2" xfId="34296" xr:uid="{82E0EBD1-0D38-4BC3-B51D-F43DF10CDCB0}"/>
    <cellStyle name="Total 12 4 3" xfId="23219" xr:uid="{C6617CA0-84BC-4891-9E35-01909925CA00}"/>
    <cellStyle name="Total 12 4 3 2" xfId="36364" xr:uid="{6D09F6C2-8308-4D36-B721-C4CB9A3B32C8}"/>
    <cellStyle name="Total 12 4 4" xfId="19143" xr:uid="{D7C907BC-FC1E-4CA9-9039-6FB6E02BB4CD}"/>
    <cellStyle name="Total 12 4 4 2" xfId="32705" xr:uid="{2EAB9B16-5E79-4882-9319-05EE2692BDF7}"/>
    <cellStyle name="Total 12 4 5" xfId="24847" xr:uid="{20D7C861-F76C-4FDF-9E98-26639B031D0E}"/>
    <cellStyle name="Total 12 4 5 2" xfId="37890" xr:uid="{60E3AF6B-0630-4A62-B366-66D047B2E527}"/>
    <cellStyle name="Total 12 4 6" xfId="24098" xr:uid="{CED6A5E3-9C46-4270-ADE8-04394AA9CB6D}"/>
    <cellStyle name="Total 12 4 6 2" xfId="37212" xr:uid="{0B53837B-0FAF-439E-B997-751A4EED7BA3}"/>
    <cellStyle name="Total 12 4 7" xfId="25521" xr:uid="{39A0C93B-1FDD-45A6-A3DF-C16C72A6CAB2}"/>
    <cellStyle name="Total 12 4 7 2" xfId="38495" xr:uid="{C345816A-3A23-4960-B23D-C956EE2A4446}"/>
    <cellStyle name="Total 12 4 8" xfId="6299" xr:uid="{BA24DC1F-1E08-41B0-A60C-C7025C8E1BAD}"/>
    <cellStyle name="Total 12 4 8 2" xfId="30695" xr:uid="{0D5B700E-12B7-40DB-B84B-241E8C2E51C5}"/>
    <cellStyle name="Total 12 4 9" xfId="28656" xr:uid="{07689BAC-F44B-4EA0-8642-20D43EF52873}"/>
    <cellStyle name="Total 12 4 9 2" xfId="41284" xr:uid="{9EC36C0E-5CA6-4383-835A-6D7A7E20D7BA}"/>
    <cellStyle name="Total 12 5" xfId="11865" xr:uid="{7A3F74C5-FBBC-43E5-86F6-EA0A56AFD0B6}"/>
    <cellStyle name="Total 12 5 2" xfId="21704" xr:uid="{7C2FD9A5-0966-48ED-9AD9-36BA34E7FC48}"/>
    <cellStyle name="Total 12 5 2 2" xfId="34987" xr:uid="{E86B51C3-ACEA-4E57-B61F-2396204CF365}"/>
    <cellStyle name="Total 12 5 3" xfId="22498" xr:uid="{A2F51729-0B6B-41FE-85EF-34D4A8919844}"/>
    <cellStyle name="Total 12 5 3 2" xfId="35685" xr:uid="{D917F7F0-07E1-48FA-B5CD-CF7EDCE8B9C3}"/>
    <cellStyle name="Total 12 5 4" xfId="20639" xr:uid="{ADCE038F-4353-47C9-97B4-C5B149870EB6}"/>
    <cellStyle name="Total 12 5 4 2" xfId="34046" xr:uid="{59072790-B526-42CF-8218-2F208B074304}"/>
    <cellStyle name="Total 12 5 5" xfId="26551" xr:uid="{1DCD408D-4D0C-4B48-B3A2-6A223B2E5157}"/>
    <cellStyle name="Total 12 5 5 2" xfId="39412" xr:uid="{1B79AE09-A00C-456D-B708-4CEBC3ABBB0E}"/>
    <cellStyle name="Total 12 5 6" xfId="25786" xr:uid="{BB7E3163-5BE1-4DF3-BC7D-A8D8DF7D07A0}"/>
    <cellStyle name="Total 12 5 6 2" xfId="38732" xr:uid="{E84F6699-9AB7-49D5-BD9D-19D32E4CAA58}"/>
    <cellStyle name="Total 12 5 7" xfId="23286" xr:uid="{5FC15E2D-49A1-4FE1-898C-FD51FA6352EE}"/>
    <cellStyle name="Total 12 5 7 2" xfId="36429" xr:uid="{07F7BF17-9092-4FBE-A5D6-D5CBD7BE7AD2}"/>
    <cellStyle name="Total 12 5 8" xfId="28362" xr:uid="{1DD80D46-621C-4CCE-8E5D-85A902A9B26F}"/>
    <cellStyle name="Total 12 5 8 2" xfId="41024" xr:uid="{6B4E0996-8F12-4823-BCA1-6F61499CFAC2}"/>
    <cellStyle name="Total 12 5 9" xfId="29412" xr:uid="{39358957-53BF-43AF-A128-31A691E09580}"/>
    <cellStyle name="Total 12 5 9 2" xfId="41994" xr:uid="{6A573759-2BFA-44EB-A109-CEBB90CE2FC9}"/>
    <cellStyle name="Total 12 6" xfId="18005" xr:uid="{57F7D343-C739-4914-9314-2B802F53F952}"/>
    <cellStyle name="Total 12 6 10" xfId="29816" xr:uid="{94A2ED96-6E32-4A12-9B08-430EE83F4A84}"/>
    <cellStyle name="Total 12 6 10 2" xfId="42382" xr:uid="{170AB102-A430-4852-BFF5-9F710E8DBA4B}"/>
    <cellStyle name="Total 12 6 11" xfId="32084" xr:uid="{A3B9CDB1-3D78-4AD5-97F1-A5B3B3F54602}"/>
    <cellStyle name="Total 12 6 2" xfId="25827" xr:uid="{E7C2F923-FF94-401D-B228-9C978E7E623F}"/>
    <cellStyle name="Total 12 6 2 2" xfId="38769" xr:uid="{2A65026A-3151-45C7-A94E-73BFD70E20A1}"/>
    <cellStyle name="Total 12 6 3" xfId="26711" xr:uid="{31DECAF7-B5FA-4213-9CD7-ACC91C7A0502}"/>
    <cellStyle name="Total 12 6 3 2" xfId="39558" xr:uid="{C90EB1BA-7792-4E64-9AD0-15C195020C8A}"/>
    <cellStyle name="Total 12 6 4" xfId="27443" xr:uid="{B3C8E2AD-B6C9-4522-B39C-9EF1927CFB7E}"/>
    <cellStyle name="Total 12 6 4 2" xfId="40211" xr:uid="{FB48CBDE-5F05-4EE5-8EF7-5D496C922128}"/>
    <cellStyle name="Total 12 6 5" xfId="28168" xr:uid="{4E23755E-8733-423A-A639-FD240F903F42}"/>
    <cellStyle name="Total 12 6 5 2" xfId="40845" xr:uid="{039E22C2-CEBA-4BAF-90CA-C0FFA92E100E}"/>
    <cellStyle name="Total 12 6 6" xfId="28759" xr:uid="{C0C4E336-D76E-47C2-80D3-48D3BC329D3C}"/>
    <cellStyle name="Total 12 6 6 2" xfId="41383" xr:uid="{62430CBE-3961-402A-9196-C0E8D01ABED8}"/>
    <cellStyle name="Total 12 6 7" xfId="29135" xr:uid="{87FC509D-986E-47CA-94F2-7EEEBC0D2B90}"/>
    <cellStyle name="Total 12 6 7 2" xfId="41735" xr:uid="{1D22623E-4ACA-4363-BFAE-3F2D2E33E71D}"/>
    <cellStyle name="Total 12 6 8" xfId="29478" xr:uid="{66FBB4B4-BE5E-4B6E-8338-D090DFDCC807}"/>
    <cellStyle name="Total 12 6 8 2" xfId="42058" xr:uid="{CE89B49D-4D29-40AA-AEE4-57B88ABD9BDB}"/>
    <cellStyle name="Total 12 6 9" xfId="29714" xr:uid="{06D3E863-D088-4CAB-8383-FD27D5FCD53A}"/>
    <cellStyle name="Total 12 6 9 2" xfId="42286" xr:uid="{7C4564F7-FBCC-4B76-84B2-A47547023765}"/>
    <cellStyle name="Total 12 7" xfId="26910" xr:uid="{B412B613-08AC-45D8-87A0-C4A3F0AE5281}"/>
    <cellStyle name="Total 12 7 2" xfId="39734" xr:uid="{47F9077E-5F7C-4A31-AA04-222A4CA9F836}"/>
    <cellStyle name="Total 13" xfId="3455" xr:uid="{03724D34-78B2-470D-9A34-0333830340C8}"/>
    <cellStyle name="Total 13 2" xfId="10182" xr:uid="{8B064065-DF86-4E86-BF0D-F29C4F3668A8}"/>
    <cellStyle name="Total 13 2 10" xfId="25586" xr:uid="{C562D2EF-B41C-41F7-9222-E555797F5E8B}"/>
    <cellStyle name="Total 13 2 10 2" xfId="38551" xr:uid="{66D2CEE9-2700-4F3A-A9AF-D710B9A2FD5B}"/>
    <cellStyle name="Total 13 2 11" xfId="23006" xr:uid="{C69D0577-88E0-48B0-B76C-6A4D3EA9226E}"/>
    <cellStyle name="Total 13 2 11 2" xfId="36155" xr:uid="{4595791B-8C86-4D0D-8FBB-E344318BE56F}"/>
    <cellStyle name="Total 13 2 12" xfId="28301" xr:uid="{17E0FE66-2989-4AD8-BF3B-E971DF1EA77B}"/>
    <cellStyle name="Total 13 2 12 2" xfId="40966" xr:uid="{C98EDDAF-EE6D-44B7-92BA-424CB47F6E2E}"/>
    <cellStyle name="Total 13 2 2" xfId="13668" xr:uid="{D0C85123-5952-4432-8F7F-83936CE680C1}"/>
    <cellStyle name="Total 13 2 2 10" xfId="28082" xr:uid="{E63ABE78-161C-4541-9B07-7BF1CFAF708B}"/>
    <cellStyle name="Total 13 2 2 10 2" xfId="40764" xr:uid="{24E2C91A-CBD8-415C-B539-E6EA78A8F47A}"/>
    <cellStyle name="Total 13 2 2 2" xfId="14789" xr:uid="{BBAA893C-D74B-4FF2-A423-D896021C37FB}"/>
    <cellStyle name="Total 13 2 2 2 10" xfId="25244" xr:uid="{EC1832CD-3507-43FF-93F2-E3614DC187BC}"/>
    <cellStyle name="Total 13 2 2 2 10 2" xfId="38250" xr:uid="{E4E16363-E5C5-4FB3-907C-33AFCBE8ED70}"/>
    <cellStyle name="Total 13 2 2 2 11" xfId="31729" xr:uid="{6544311F-A74D-4A54-968B-86FF1578904E}"/>
    <cellStyle name="Total 13 2 2 2 2" xfId="23822" xr:uid="{1506852E-9302-4DEE-A3E8-1D8AAE664A84}"/>
    <cellStyle name="Total 13 2 2 2 2 2" xfId="36936" xr:uid="{ACC37C1E-CBF5-4FE5-8B2B-0CD41357EF39}"/>
    <cellStyle name="Total 13 2 2 2 3" xfId="25862" xr:uid="{13815BF5-4119-4320-8BCC-0DDA1C450FDB}"/>
    <cellStyle name="Total 13 2 2 2 3 2" xfId="38802" xr:uid="{26AE4CA6-57AF-49CD-A641-74C9E5231493}"/>
    <cellStyle name="Total 13 2 2 2 4" xfId="18798" xr:uid="{3B0F1321-1726-4F20-9391-F0B8D49E5902}"/>
    <cellStyle name="Total 13 2 2 2 4 2" xfId="32384" xr:uid="{4B7E678A-320F-4FF4-AF85-37A03E9A6F58}"/>
    <cellStyle name="Total 13 2 2 2 5" xfId="22655" xr:uid="{1206C739-9567-41BF-9CC8-6589A22A4CEE}"/>
    <cellStyle name="Total 13 2 2 2 5 2" xfId="35827" xr:uid="{30C02FD2-B505-48ED-9A0A-5D5B8BB32F41}"/>
    <cellStyle name="Total 13 2 2 2 6" xfId="24643" xr:uid="{4E2D7049-3E8A-48D6-8EA2-955B7C4E6B55}"/>
    <cellStyle name="Total 13 2 2 2 6 2" xfId="37703" xr:uid="{E0F2C0FB-DA2F-4878-8160-81D391F0BB87}"/>
    <cellStyle name="Total 13 2 2 2 7" xfId="19484" xr:uid="{3667206C-4690-47B5-872C-A12FDC994347}"/>
    <cellStyle name="Total 13 2 2 2 7 2" xfId="33002" xr:uid="{CE62FB21-D632-415B-A77C-ABAF54DD3000}"/>
    <cellStyle name="Total 13 2 2 2 8" xfId="28941" xr:uid="{F9DF16C4-F95B-4616-9FD2-EB40021609C0}"/>
    <cellStyle name="Total 13 2 2 2 8 2" xfId="41553" xr:uid="{3C3BF674-65FE-4A48-A648-D00FC44F379D}"/>
    <cellStyle name="Total 13 2 2 2 9" xfId="28385" xr:uid="{40F4F412-17DB-4E70-8B9F-C879E58DF5AD}"/>
    <cellStyle name="Total 13 2 2 2 9 2" xfId="41046" xr:uid="{650BE32A-BAB2-479F-93BB-D525DD8F1D78}"/>
    <cellStyle name="Total 13 2 2 3" xfId="22980" xr:uid="{05D26192-142C-4284-9D58-B1BD74DE5538}"/>
    <cellStyle name="Total 13 2 2 3 2" xfId="36130" xr:uid="{9538DEC3-DFB8-4FAE-9CBA-36566C614499}"/>
    <cellStyle name="Total 13 2 2 4" xfId="6660" xr:uid="{4FE47E6D-67C9-4848-B297-D2B23809BA7F}"/>
    <cellStyle name="Total 13 2 2 4 2" xfId="30963" xr:uid="{7072A2CC-C2A4-4CB2-9F25-CCBC1304F76B}"/>
    <cellStyle name="Total 13 2 2 5" xfId="21673" xr:uid="{0ED94ECA-F224-4122-A513-82BBE3E88BCB}"/>
    <cellStyle name="Total 13 2 2 5 2" xfId="34959" xr:uid="{B5AA2CC3-F8E4-4A58-B6F3-DE079B77519E}"/>
    <cellStyle name="Total 13 2 2 6" xfId="20141" xr:uid="{D54F9456-6D2A-4FFB-B8E3-088F41F216EE}"/>
    <cellStyle name="Total 13 2 2 6 2" xfId="33601" xr:uid="{F8C93803-5E51-44D4-BA0C-8F41B85B34D1}"/>
    <cellStyle name="Total 13 2 2 7" xfId="6175" xr:uid="{8E0BF705-086C-492B-92C4-EDF7237B043A}"/>
    <cellStyle name="Total 13 2 2 7 2" xfId="30590" xr:uid="{4FC9A519-401C-46AD-A435-3826562073F9}"/>
    <cellStyle name="Total 13 2 2 8" xfId="21750" xr:uid="{CDF178F3-9482-44BC-9E46-E8E971962596}"/>
    <cellStyle name="Total 13 2 2 8 2" xfId="35031" xr:uid="{5532CB9C-04F7-40CC-8D6E-FBA1933A7152}"/>
    <cellStyle name="Total 13 2 2 9" xfId="23275" xr:uid="{5A66E934-8B66-4013-B2E5-1C7ECD3B7D49}"/>
    <cellStyle name="Total 13 2 2 9 2" xfId="36420" xr:uid="{79ED05A9-BED0-4DA7-8C69-950FB57ADCB0}"/>
    <cellStyle name="Total 13 2 3" xfId="14376" xr:uid="{58F585AB-340D-4348-96D0-ACAB4020B452}"/>
    <cellStyle name="Total 13 2 3 10" xfId="18967" xr:uid="{132974A6-451B-4A32-8455-6AE5E808D0C4}"/>
    <cellStyle name="Total 13 2 3 10 2" xfId="32544" xr:uid="{88BC9282-5605-4DE0-81D1-8C1A944D3CF2}"/>
    <cellStyle name="Total 13 2 3 2" xfId="15046" xr:uid="{22AAEA14-546D-4E76-9308-2ACDEF1B56B8}"/>
    <cellStyle name="Total 13 2 3 2 10" xfId="29102" xr:uid="{54E58785-C406-44F4-AFC9-40C00DC1F27E}"/>
    <cellStyle name="Total 13 2 3 2 10 2" xfId="41702" xr:uid="{4BA7B809-F367-4783-AFF0-B51C2233604C}"/>
    <cellStyle name="Total 13 2 3 2 11" xfId="31986" xr:uid="{EEEBB7A3-0144-4ABF-A68B-C2BE7B57FF26}"/>
    <cellStyle name="Total 13 2 3 2 2" xfId="24079" xr:uid="{29ECEFC0-3541-423A-8F03-D036374E20D9}"/>
    <cellStyle name="Total 13 2 3 2 2 2" xfId="37193" xr:uid="{90E84754-8713-4455-82CD-1F3C5B7B75F8}"/>
    <cellStyle name="Total 13 2 3 2 3" xfId="19019" xr:uid="{3DA30555-786A-4059-8E65-37E913E9793F}"/>
    <cellStyle name="Total 13 2 3 2 3 2" xfId="32590" xr:uid="{F4C03878-70EF-46CF-A16D-54321B0CA4AD}"/>
    <cellStyle name="Total 13 2 3 2 4" xfId="18839" xr:uid="{FCEFC710-63D4-4C79-896D-A5843B73E7B7}"/>
    <cellStyle name="Total 13 2 3 2 4 2" xfId="32425" xr:uid="{D46C3202-468F-4000-A201-5308637D55FF}"/>
    <cellStyle name="Total 13 2 3 2 5" xfId="26962" xr:uid="{3AA7CF8F-E43A-4D17-9ADE-B45A5846F886}"/>
    <cellStyle name="Total 13 2 3 2 5 2" xfId="39780" xr:uid="{5A0BC9E1-E546-42F6-98DD-42453E766E0F}"/>
    <cellStyle name="Total 13 2 3 2 6" xfId="27490" xr:uid="{8E67B98D-4CDB-4855-BA21-B02050AC492D}"/>
    <cellStyle name="Total 13 2 3 2 6 2" xfId="40254" xr:uid="{7DD5D716-043B-4047-B3F4-67A8D505BDDB}"/>
    <cellStyle name="Total 13 2 3 2 7" xfId="6967" xr:uid="{92A51B71-6013-4B2C-9D70-930C67E61848}"/>
    <cellStyle name="Total 13 2 3 2 7 2" xfId="31199" xr:uid="{458DA51D-92DE-4217-A607-CED9BDF64E85}"/>
    <cellStyle name="Total 13 2 3 2 8" xfId="25129" xr:uid="{C46B34FD-AA2C-4037-A73D-5C4CF655B65F}"/>
    <cellStyle name="Total 13 2 3 2 8 2" xfId="38148" xr:uid="{ACDF3A02-DCCA-4CC4-BBDB-D33D35C915DC}"/>
    <cellStyle name="Total 13 2 3 2 9" xfId="26552" xr:uid="{6BA5ED05-78DB-406E-A40C-09D1FFEA4E7B}"/>
    <cellStyle name="Total 13 2 3 2 9 2" xfId="39413" xr:uid="{2D3546B6-A664-4ED2-AF53-F4770E18D1E6}"/>
    <cellStyle name="Total 13 2 3 3" xfId="23516" xr:uid="{1C320015-C8B5-483A-B0FD-E3712DB68670}"/>
    <cellStyle name="Total 13 2 3 3 2" xfId="36649" xr:uid="{A09D3AE6-BBA2-4D8E-8107-BE0454EBBC25}"/>
    <cellStyle name="Total 13 2 3 4" xfId="24969" xr:uid="{6A17D01D-580E-46DC-B002-28BE54ACF61F}"/>
    <cellStyle name="Total 13 2 3 4 2" xfId="38002" xr:uid="{73823C91-58B5-4928-B7E2-993CF462148B}"/>
    <cellStyle name="Total 13 2 3 5" xfId="19748" xr:uid="{AD3B1972-A458-479A-8B7D-3217D5DF7941}"/>
    <cellStyle name="Total 13 2 3 5 2" xfId="33233" xr:uid="{6337BECE-49ED-464F-A1C0-59ED21C583AA}"/>
    <cellStyle name="Total 13 2 3 6" xfId="6566" xr:uid="{6CB9125F-5E8C-4868-A716-812550DCF6A8}"/>
    <cellStyle name="Total 13 2 3 6 2" xfId="30899" xr:uid="{E2FDCDF0-81FE-46BF-9278-A5E74F27C2C1}"/>
    <cellStyle name="Total 13 2 3 7" xfId="21026" xr:uid="{14F0F1AF-5928-4B96-AA33-34BAB2DC0896}"/>
    <cellStyle name="Total 13 2 3 7 2" xfId="34387" xr:uid="{12C5D4AD-2ABC-4A19-8CDB-2BA7AF947DF2}"/>
    <cellStyle name="Total 13 2 3 8" xfId="26108" xr:uid="{3D759D2B-28D1-46EA-AAEE-8ADE5341A024}"/>
    <cellStyle name="Total 13 2 3 8 2" xfId="39018" xr:uid="{17C49EA4-68E4-44C6-B2CB-B7FB6CDDC840}"/>
    <cellStyle name="Total 13 2 3 9" xfId="18985" xr:uid="{61D83538-CD46-4AA0-908C-AE1901912E14}"/>
    <cellStyle name="Total 13 2 3 9 2" xfId="32561" xr:uid="{6AF67825-7A31-4067-8926-027176FCD39E}"/>
    <cellStyle name="Total 13 2 4" xfId="14712" xr:uid="{8899E5EB-77BC-47E0-8202-D091D9E67E7F}"/>
    <cellStyle name="Total 13 2 4 10" xfId="24552" xr:uid="{33946202-6C48-4DC2-8502-2F6AAAADB817}"/>
    <cellStyle name="Total 13 2 4 10 2" xfId="37627" xr:uid="{342EEC30-D513-4BE6-B652-DA94ED6CDE77}"/>
    <cellStyle name="Total 13 2 4 11" xfId="31652" xr:uid="{CF6AE714-1224-4F4A-BF84-17EAF980F8B0}"/>
    <cellStyle name="Total 13 2 4 2" xfId="23745" xr:uid="{1E1106F4-4C92-4D7D-8A42-B311102F32F2}"/>
    <cellStyle name="Total 13 2 4 2 2" xfId="36859" xr:uid="{10395681-E795-413C-911B-85BD832D9EC0}"/>
    <cellStyle name="Total 13 2 4 3" xfId="21159" xr:uid="{D2663799-34CB-4C15-B733-8D5448E53FB4}"/>
    <cellStyle name="Total 13 2 4 3 2" xfId="34510" xr:uid="{1C6DDF36-AE71-45CC-AF1C-1CBFD974782F}"/>
    <cellStyle name="Total 13 2 4 4" xfId="5593" xr:uid="{B79D46C1-F6B1-4EAC-A34B-F576831B13FC}"/>
    <cellStyle name="Total 13 2 4 4 2" xfId="30105" xr:uid="{23777951-4940-48FF-82A3-1BD5ED0C047A}"/>
    <cellStyle name="Total 13 2 4 5" xfId="5405" xr:uid="{38E34A81-E81C-4F13-B7D2-FCFBAA73AF69}"/>
    <cellStyle name="Total 13 2 4 5 2" xfId="29950" xr:uid="{3A84B304-C3B0-4B51-8DF0-1C8778C0578D}"/>
    <cellStyle name="Total 13 2 4 6" xfId="27137" xr:uid="{21143D34-FBBB-495A-971C-75300617F640}"/>
    <cellStyle name="Total 13 2 4 6 2" xfId="39932" xr:uid="{E95DD27D-405A-4371-99D0-9ABBA12686EF}"/>
    <cellStyle name="Total 13 2 4 7" xfId="27262" xr:uid="{F629F633-08C9-4E4E-925C-7C92384124CC}"/>
    <cellStyle name="Total 13 2 4 7 2" xfId="40044" xr:uid="{F27865F1-630D-41BD-A192-15635F0A2099}"/>
    <cellStyle name="Total 13 2 4 8" xfId="27531" xr:uid="{87312461-D927-4F81-8C98-4EE0B18E6019}"/>
    <cellStyle name="Total 13 2 4 8 2" xfId="40289" xr:uid="{A2B7F55A-00E4-49DD-B37E-822C1A938B50}"/>
    <cellStyle name="Total 13 2 4 9" xfId="29204" xr:uid="{2711C6DF-6A0B-4575-B1D8-723E0ADB461E}"/>
    <cellStyle name="Total 13 2 4 9 2" xfId="41801" xr:uid="{1F891565-FC34-41CF-9733-866B973EF3C8}"/>
    <cellStyle name="Total 13 2 5" xfId="20570" xr:uid="{71C240B9-FD78-49D4-80D6-13B4C448ED88}"/>
    <cellStyle name="Total 13 2 5 2" xfId="33983" xr:uid="{76031A5D-004C-47C0-8BC1-011185A882B5}"/>
    <cellStyle name="Total 13 2 6" xfId="22029" xr:uid="{C4C01A72-2477-4F37-B59F-0223D9DE39B9}"/>
    <cellStyle name="Total 13 2 6 2" xfId="35262" xr:uid="{0BE1892B-366C-4C46-AED2-B7AA9CBF55D9}"/>
    <cellStyle name="Total 13 2 7" xfId="5694" xr:uid="{72606888-881A-47A8-A15F-651E94114E2C}"/>
    <cellStyle name="Total 13 2 7 2" xfId="30187" xr:uid="{92012B8C-75B1-424C-87E4-6E06E62828C5}"/>
    <cellStyle name="Total 13 2 8" xfId="24721" xr:uid="{6EB78660-3ED0-4FD5-A12C-D2734623150E}"/>
    <cellStyle name="Total 13 2 8 2" xfId="37775" xr:uid="{E04AE656-2A8E-4B61-BD6D-2AA12670843D}"/>
    <cellStyle name="Total 13 2 9" xfId="20636" xr:uid="{68F192C3-1065-4410-BEDF-AEC0321B374E}"/>
    <cellStyle name="Total 13 2 9 2" xfId="34043" xr:uid="{69649CD4-123C-426E-9808-48A9EE39F63A}"/>
    <cellStyle name="Total 13 3" xfId="13555" xr:uid="{99982007-A673-48CB-B747-7137AECC5D81}"/>
    <cellStyle name="Total 13 3 2" xfId="22872" xr:uid="{8B7F9634-8DA4-46EF-9BB5-C089942BD63B}"/>
    <cellStyle name="Total 13 3 2 2" xfId="36023" xr:uid="{ED58E057-B3D9-46B6-A0A7-6ADBC8FB4DD8}"/>
    <cellStyle name="Total 13 3 3" xfId="6609" xr:uid="{297001EA-2936-49F0-B126-D7F0941AC3DE}"/>
    <cellStyle name="Total 13 3 3 2" xfId="30913" xr:uid="{734E5875-15A2-4247-B00F-8DED3EBAB140}"/>
    <cellStyle name="Total 13 3 4" xfId="24492" xr:uid="{8944DD8D-A1C0-46A9-8563-479094CF0A19}"/>
    <cellStyle name="Total 13 3 4 2" xfId="37571" xr:uid="{756F9394-396D-4906-A12E-2740316DA2D3}"/>
    <cellStyle name="Total 13 3 5" xfId="23563" xr:uid="{AA9B95FD-7894-4FB9-8623-48E8255D5023}"/>
    <cellStyle name="Total 13 3 5 2" xfId="36693" xr:uid="{0223ACD6-4EB3-4F91-AE41-DB20CCBBDDFF}"/>
    <cellStyle name="Total 13 3 6" xfId="22279" xr:uid="{8BCF7F6F-49C8-4557-B50C-C6BBFD0A1164}"/>
    <cellStyle name="Total 13 3 6 2" xfId="35491" xr:uid="{02750316-54FD-44EE-9DA8-735B1F342E8F}"/>
    <cellStyle name="Total 13 3 7" xfId="4986" xr:uid="{4E15875E-42FB-492F-BF23-779B6B146BF7}"/>
    <cellStyle name="Total 13 3 7 2" xfId="29887" xr:uid="{9EC64950-D17E-41DE-827C-B4A60004F1C0}"/>
    <cellStyle name="Total 13 3 8" xfId="22528" xr:uid="{6DE2AD45-E580-4C5E-AD42-9CB9F11DD5F3}"/>
    <cellStyle name="Total 13 3 8 2" xfId="35713" xr:uid="{7F8B8676-93DE-4AAC-A522-592245ACE7D7}"/>
    <cellStyle name="Total 13 3 9" xfId="26755" xr:uid="{3F6EE822-AD01-439A-B8A2-8A34EA6EFE22}"/>
    <cellStyle name="Total 13 3 9 2" xfId="39599" xr:uid="{EE05A8A8-14AF-4140-BDB6-88FBBB5AC777}"/>
    <cellStyle name="Total 13 4" xfId="13954" xr:uid="{E55DCF17-7A82-40CC-AF61-79AB02052522}"/>
    <cellStyle name="Total 13 4 10" xfId="22414" xr:uid="{0A4C4ABC-F0B3-49EC-AE3D-C2ADF33063BC}"/>
    <cellStyle name="Total 13 4 10 2" xfId="35607" xr:uid="{9BEAC038-0440-4A79-9A80-68AEE9518601}"/>
    <cellStyle name="Total 13 4 2" xfId="14964" xr:uid="{CB6ECC1A-4D7D-4314-A8C2-79556F4842C2}"/>
    <cellStyle name="Total 13 4 2 10" xfId="29630" xr:uid="{FED935EB-F295-4A49-93A3-436210396539}"/>
    <cellStyle name="Total 13 4 2 10 2" xfId="42206" xr:uid="{CE0C1B4F-E349-4C94-B190-FFCF63D6FF78}"/>
    <cellStyle name="Total 13 4 2 11" xfId="31904" xr:uid="{D11CD4CD-B351-48E8-9F65-7D324C24B6CE}"/>
    <cellStyle name="Total 13 4 2 2" xfId="23997" xr:uid="{76A4E8FF-30AA-441D-BF56-FA988642D356}"/>
    <cellStyle name="Total 13 4 2 2 2" xfId="37111" xr:uid="{B4718FD6-68B2-45E4-BB7F-049EA5EF07D5}"/>
    <cellStyle name="Total 13 4 2 3" xfId="19042" xr:uid="{D50F119B-3AE5-44B0-9858-7EDEA5036C6B}"/>
    <cellStyle name="Total 13 4 2 3 2" xfId="32612" xr:uid="{431155F0-9DD1-4031-842A-506C6D349B89}"/>
    <cellStyle name="Total 13 4 2 4" xfId="26297" xr:uid="{B36217A0-C6FC-4BB1-AC6F-D4026A5CC88D}"/>
    <cellStyle name="Total 13 4 2 4 2" xfId="39192" xr:uid="{ACF1D6ED-D1DE-4F11-A3F2-A488F4E57CCD}"/>
    <cellStyle name="Total 13 4 2 5" xfId="25209" xr:uid="{0E264BE8-B6F6-4839-BCD0-BC7B0A376C04}"/>
    <cellStyle name="Total 13 4 2 5 2" xfId="38217" xr:uid="{18EA43E5-D023-478C-B2C6-728C1B2A5F97}"/>
    <cellStyle name="Total 13 4 2 6" xfId="27954" xr:uid="{D9DA525B-0F7F-4A77-9068-A5AE8F7252A7}"/>
    <cellStyle name="Total 13 4 2 6 2" xfId="40650" xr:uid="{FA868066-EED9-4E4E-87A3-A987EA125AA1}"/>
    <cellStyle name="Total 13 4 2 7" xfId="24756" xr:uid="{716F1511-CC60-4215-BC5E-02FC6C6848C8}"/>
    <cellStyle name="Total 13 4 2 7 2" xfId="37804" xr:uid="{EFC15F81-C88C-44FF-B1A1-5F18C13C4165}"/>
    <cellStyle name="Total 13 4 2 8" xfId="6056" xr:uid="{F9BE7091-F1A8-42E2-A75D-48C8920F73D4}"/>
    <cellStyle name="Total 13 4 2 8 2" xfId="30478" xr:uid="{3E1B5CEE-28B7-46B9-B900-509ECFFB125C}"/>
    <cellStyle name="Total 13 4 2 9" xfId="20021" xr:uid="{94E92D7D-087B-478A-A1F8-B9117FF61271}"/>
    <cellStyle name="Total 13 4 2 9 2" xfId="33495" xr:uid="{33E8DFF4-AB2D-4819-9A33-C68EAE57435F}"/>
    <cellStyle name="Total 13 4 3" xfId="23220" xr:uid="{D0C20325-B293-4312-A8C9-DDF4BBCEC664}"/>
    <cellStyle name="Total 13 4 3 2" xfId="36365" xr:uid="{FD5F9177-67A3-48BD-B37E-9D29924D3EA5}"/>
    <cellStyle name="Total 13 4 4" xfId="6812" xr:uid="{1F2C58E7-6494-4F7A-8A08-CE41B39EC5B5}"/>
    <cellStyle name="Total 13 4 4 2" xfId="31058" xr:uid="{CA1C3430-5BF2-4304-B8B6-5141E4CA44F5}"/>
    <cellStyle name="Total 13 4 5" xfId="6195" xr:uid="{F37781D2-BCEE-4611-AA7B-A7E25B21BFB1}"/>
    <cellStyle name="Total 13 4 5 2" xfId="30608" xr:uid="{0218C54F-AA49-4497-95A0-43413DAA6EFB}"/>
    <cellStyle name="Total 13 4 6" xfId="22641" xr:uid="{7E5180C7-FF82-4743-BC06-8EA2ED24FB65}"/>
    <cellStyle name="Total 13 4 6 2" xfId="35814" xr:uid="{7B8DC850-034C-4A08-A49B-210938912C16}"/>
    <cellStyle name="Total 13 4 7" xfId="20095" xr:uid="{0FD33C6D-9077-4941-A5E0-2D51E81F4554}"/>
    <cellStyle name="Total 13 4 7 2" xfId="33558" xr:uid="{A99BCD21-F644-4007-A227-8B0D72C36014}"/>
    <cellStyle name="Total 13 4 8" xfId="22550" xr:uid="{91C7722B-CA34-4C0E-89C4-3084F504CA33}"/>
    <cellStyle name="Total 13 4 8 2" xfId="35734" xr:uid="{EB76751D-329E-4CB5-98DD-8074C45A49D9}"/>
    <cellStyle name="Total 13 4 9" xfId="7111" xr:uid="{9DDA61CE-3B37-4575-A5C2-1F26EAE59366}"/>
    <cellStyle name="Total 13 4 9 2" xfId="31325" xr:uid="{B123FD66-DFBB-41D2-80B0-7F8F1B9D0DDD}"/>
    <cellStyle name="Total 13 5" xfId="11866" xr:uid="{77C75186-7A47-42E6-B678-82843DDF406B}"/>
    <cellStyle name="Total 13 5 2" xfId="21705" xr:uid="{5CC190FE-78DF-4BAE-BC93-183CBC386E94}"/>
    <cellStyle name="Total 13 5 2 2" xfId="34988" xr:uid="{53BC24C8-1E64-42D9-B8C1-90F4678C144A}"/>
    <cellStyle name="Total 13 5 3" xfId="19611" xr:uid="{7DBABFF7-DF0B-4B52-A64A-3A0D6391BEF4}"/>
    <cellStyle name="Total 13 5 3 2" xfId="33113" xr:uid="{E6F72598-525D-418A-8CFF-B61DC2CF7617}"/>
    <cellStyle name="Total 13 5 4" xfId="6673" xr:uid="{2475720F-B57A-4073-874A-1930405A0A67}"/>
    <cellStyle name="Total 13 5 4 2" xfId="30974" xr:uid="{DFC2D034-2E38-4A58-B76F-2E4B0384F835}"/>
    <cellStyle name="Total 13 5 5" xfId="18665" xr:uid="{CC43AC1A-FE3F-439E-BA47-C6DD311AC298}"/>
    <cellStyle name="Total 13 5 5 2" xfId="32264" xr:uid="{014905A9-E904-4866-93AD-BE2D2037F5C2}"/>
    <cellStyle name="Total 13 5 6" xfId="26078" xr:uid="{861C4C9E-3B47-41CE-9467-C9A924291FB8}"/>
    <cellStyle name="Total 13 5 6 2" xfId="38989" xr:uid="{331B6D4F-7C58-4742-83E4-B0C182D4F2B6}"/>
    <cellStyle name="Total 13 5 7" xfId="24538" xr:uid="{450072B7-0AFA-45AE-B2E1-8C932CED5659}"/>
    <cellStyle name="Total 13 5 7 2" xfId="37615" xr:uid="{2D2FDE57-A6DE-404F-880D-83BF9F813026}"/>
    <cellStyle name="Total 13 5 8" xfId="18977" xr:uid="{035BC14C-3ECD-46ED-AAE8-BB88A8FED07C}"/>
    <cellStyle name="Total 13 5 8 2" xfId="32553" xr:uid="{84BF05EC-E999-4788-ACC1-9DEAA31EF39E}"/>
    <cellStyle name="Total 13 5 9" xfId="6550" xr:uid="{20144A7C-8186-4FF1-B209-BC20E67DCB1E}"/>
    <cellStyle name="Total 13 5 9 2" xfId="30885" xr:uid="{658F6FA1-BDCF-43EC-824A-CA71803B0DE5}"/>
    <cellStyle name="Total 13 6" xfId="18006" xr:uid="{E7D9221F-3BC5-41B2-A80B-D34891964BEB}"/>
    <cellStyle name="Total 13 6 10" xfId="29817" xr:uid="{DEC3C40C-E8D5-464D-9541-6CEE203A7683}"/>
    <cellStyle name="Total 13 6 10 2" xfId="42383" xr:uid="{21D26DA5-9395-4F4D-B971-6312AACD5BE9}"/>
    <cellStyle name="Total 13 6 11" xfId="32085" xr:uid="{95DFD144-1D85-4199-8DC4-095EC02E4452}"/>
    <cellStyle name="Total 13 6 2" xfId="25828" xr:uid="{E457C8E1-6226-4F87-860E-4D20260397EF}"/>
    <cellStyle name="Total 13 6 2 2" xfId="38770" xr:uid="{C9CED33A-EE92-40C7-BB1B-CF102C799811}"/>
    <cellStyle name="Total 13 6 3" xfId="26712" xr:uid="{5027FD64-F458-4E72-9EA0-1CD7C6FCB44F}"/>
    <cellStyle name="Total 13 6 3 2" xfId="39559" xr:uid="{021A0F6F-0644-472B-A44B-6DD121FF2703}"/>
    <cellStyle name="Total 13 6 4" xfId="27444" xr:uid="{D0E6C335-446D-40FF-82EE-D74CA7EE7BE5}"/>
    <cellStyle name="Total 13 6 4 2" xfId="40212" xr:uid="{9EACF4DA-4820-43EB-B10E-C263D98AD662}"/>
    <cellStyle name="Total 13 6 5" xfId="28169" xr:uid="{8A064F73-AB6F-460F-A211-A932B8B9CED1}"/>
    <cellStyle name="Total 13 6 5 2" xfId="40846" xr:uid="{D9B1EB1C-8E3D-45D6-AC36-24EF61E3FC50}"/>
    <cellStyle name="Total 13 6 6" xfId="28760" xr:uid="{44DB7A4D-B508-4AE5-8B12-9FE689AA267D}"/>
    <cellStyle name="Total 13 6 6 2" xfId="41384" xr:uid="{A6734D0F-A2A3-4F5D-87BA-4F5AD5BC27F0}"/>
    <cellStyle name="Total 13 6 7" xfId="29136" xr:uid="{3930C305-7913-49E5-92C9-F908CD5129D4}"/>
    <cellStyle name="Total 13 6 7 2" xfId="41736" xr:uid="{B9C6D466-4B2A-40A0-94D3-4670820EDE73}"/>
    <cellStyle name="Total 13 6 8" xfId="29479" xr:uid="{342A2C36-B523-43E3-B28B-2A3A9B606369}"/>
    <cellStyle name="Total 13 6 8 2" xfId="42059" xr:uid="{F6762F90-4030-495B-823D-0BF76EB58283}"/>
    <cellStyle name="Total 13 6 9" xfId="29715" xr:uid="{37586FE1-8A32-4DF7-9D29-8C6B60DD8D50}"/>
    <cellStyle name="Total 13 6 9 2" xfId="42287" xr:uid="{DD8C55B0-882A-487E-8845-C168972EFD91}"/>
    <cellStyle name="Total 13 7" xfId="26994" xr:uid="{EA342833-842E-4C67-A63F-C03B841BD832}"/>
    <cellStyle name="Total 13 7 2" xfId="39809" xr:uid="{A3DDA867-8ED8-4F6C-9DBC-D2B7D3602BF9}"/>
    <cellStyle name="Total 14" xfId="3456" xr:uid="{E7B08C55-231F-4343-B10C-B94A3C49E2CC}"/>
    <cellStyle name="Total 14 2" xfId="13556" xr:uid="{6A994676-6747-4D02-ACB7-A4064BC0DEAD}"/>
    <cellStyle name="Total 14 2 2" xfId="22873" xr:uid="{261D4C94-18EB-4927-AAB9-FD399905705A}"/>
    <cellStyle name="Total 14 2 2 2" xfId="36024" xr:uid="{58659E31-F001-4FAF-9314-A3F6BA37B143}"/>
    <cellStyle name="Total 14 2 3" xfId="19233" xr:uid="{E796291E-05E0-4984-9074-983F63771036}"/>
    <cellStyle name="Total 14 2 3 2" xfId="32783" xr:uid="{2310D3E7-2A26-4F48-9467-3238FAB15858}"/>
    <cellStyle name="Total 14 2 4" xfId="18621" xr:uid="{46BC6FFC-1BC6-49E9-B32D-69DC01326AD4}"/>
    <cellStyle name="Total 14 2 4 2" xfId="32221" xr:uid="{D0B26F1E-AA14-4F04-8AE3-6FF21C7489AB}"/>
    <cellStyle name="Total 14 2 5" xfId="20023" xr:uid="{7D3D99F8-C9AA-45BC-AA84-FA2F107E76CF}"/>
    <cellStyle name="Total 14 2 5 2" xfId="33497" xr:uid="{AEFDE72C-0471-46B5-9B38-5E63609E49F9}"/>
    <cellStyle name="Total 14 2 6" xfId="25598" xr:uid="{F8894853-D0A9-4633-969A-8DFD99872528}"/>
    <cellStyle name="Total 14 2 6 2" xfId="38562" xr:uid="{37051211-6EB6-458C-A2A1-36A70B8F505E}"/>
    <cellStyle name="Total 14 2 7" xfId="5743" xr:uid="{1FA0BE27-1DD8-4ACA-B687-8C6D162A8AAF}"/>
    <cellStyle name="Total 14 2 7 2" xfId="30229" xr:uid="{76629E26-13D8-41FE-9254-FDEF467C410A}"/>
    <cellStyle name="Total 14 2 8" xfId="7198" xr:uid="{DDFFD944-75A5-434E-A369-CC7C963C3800}"/>
    <cellStyle name="Total 14 2 8 2" xfId="31398" xr:uid="{2D25FEC4-35DC-4F27-B6EF-E3EBA56B8F58}"/>
    <cellStyle name="Total 14 2 9" xfId="29732" xr:uid="{F81710DD-B8BE-4708-9C0D-A73B802EFF4F}"/>
    <cellStyle name="Total 14 2 9 2" xfId="42304" xr:uid="{A4D30285-4375-4405-AD37-F9B7E5C4DF34}"/>
    <cellStyle name="Total 14 3" xfId="13955" xr:uid="{EDAF9A2D-5EBA-4082-88B1-0D32C5238B87}"/>
    <cellStyle name="Total 14 3 10" xfId="29509" xr:uid="{C259F261-62C7-401C-8F70-63A82DAFAE2C}"/>
    <cellStyle name="Total 14 3 10 2" xfId="42089" xr:uid="{CABC00A5-AC02-4C04-BD7B-C42E691676EE}"/>
    <cellStyle name="Total 14 3 2" xfId="14965" xr:uid="{D3291CE0-97FE-49F1-8A07-F9125F59A284}"/>
    <cellStyle name="Total 14 3 2 10" xfId="29570" xr:uid="{5A97AE76-5168-4ECA-8F91-CA5672AC39C5}"/>
    <cellStyle name="Total 14 3 2 10 2" xfId="42146" xr:uid="{FB891538-71CD-4616-A1E2-6A904E38E4A2}"/>
    <cellStyle name="Total 14 3 2 11" xfId="31905" xr:uid="{47B9FCFC-147E-405B-9AA8-3E28B4170AAF}"/>
    <cellStyle name="Total 14 3 2 2" xfId="23998" xr:uid="{E8CB56BB-E3A9-4212-A2D9-C82C93B48F11}"/>
    <cellStyle name="Total 14 3 2 2 2" xfId="37112" xr:uid="{94C1D1EA-1BE8-44E1-952F-23CADF75FD67}"/>
    <cellStyle name="Total 14 3 2 3" xfId="6942" xr:uid="{1DA5A2B7-16EB-4D80-BBD0-77154E17AC43}"/>
    <cellStyle name="Total 14 3 2 3 2" xfId="31176" xr:uid="{05833620-DFE0-496B-B2F7-1127264B5E43}"/>
    <cellStyle name="Total 14 3 2 4" xfId="19784" xr:uid="{E05207F5-8CC9-4471-9BF6-2811DBC0E2DD}"/>
    <cellStyle name="Total 14 3 2 4 2" xfId="33267" xr:uid="{409D9B29-1A06-4514-94DF-AA951EF727DD}"/>
    <cellStyle name="Total 14 3 2 5" xfId="25624" xr:uid="{2B9E420E-41C4-47A9-B9CF-B9AF53ED46AB}"/>
    <cellStyle name="Total 14 3 2 5 2" xfId="38587" xr:uid="{8F298BF0-1E58-4962-8122-DCFA712FBE2C}"/>
    <cellStyle name="Total 14 3 2 6" xfId="20736" xr:uid="{AAD0D767-7B61-4E53-BF8F-C6CD8289D6AC}"/>
    <cellStyle name="Total 14 3 2 6 2" xfId="34133" xr:uid="{50827A30-064D-4694-BC3F-75857AD1D512}"/>
    <cellStyle name="Total 14 3 2 7" xfId="27486" xr:uid="{E967557E-FA5D-47E1-890A-8315FEE5E50F}"/>
    <cellStyle name="Total 14 3 2 7 2" xfId="40250" xr:uid="{987BD0DA-BEC0-434E-AAF4-13CE35714D52}"/>
    <cellStyle name="Total 14 3 2 8" xfId="26425" xr:uid="{76CD9678-81FD-4F61-9F90-A6AAA201CD8A}"/>
    <cellStyle name="Total 14 3 2 8 2" xfId="39297" xr:uid="{D8627423-9EA6-4222-9BB1-4EF930B135BD}"/>
    <cellStyle name="Total 14 3 2 9" xfId="24464" xr:uid="{E39CCDFD-1505-4973-AED8-61B57AD6AE17}"/>
    <cellStyle name="Total 14 3 2 9 2" xfId="37546" xr:uid="{BC65ED6F-1035-438B-AA64-C05CF2341D7A}"/>
    <cellStyle name="Total 14 3 3" xfId="23221" xr:uid="{3F9DF278-2733-4D86-9560-9EF204482235}"/>
    <cellStyle name="Total 14 3 3 2" xfId="36366" xr:uid="{47E729DE-90F3-494B-ABB9-041C9C1F3E6A}"/>
    <cellStyle name="Total 14 3 4" xfId="21231" xr:uid="{A110BE5B-2AB7-4FEE-881A-93A28DE89415}"/>
    <cellStyle name="Total 14 3 4 2" xfId="34576" xr:uid="{3DDB7E58-8E17-4442-94EE-A3F0EB1EC00C}"/>
    <cellStyle name="Total 14 3 5" xfId="5604" xr:uid="{1DE0332A-30FF-4142-AA8B-86CD848C8F5F}"/>
    <cellStyle name="Total 14 3 5 2" xfId="30114" xr:uid="{F81EF8BC-B377-4589-8547-F824A1C271E3}"/>
    <cellStyle name="Total 14 3 6" xfId="25012" xr:uid="{6E3F32F1-877D-44BB-8DA1-75D96BC31967}"/>
    <cellStyle name="Total 14 3 6 2" xfId="38042" xr:uid="{9890D343-ACEE-453F-9E82-870818E71A37}"/>
    <cellStyle name="Total 14 3 7" xfId="26520" xr:uid="{E65AA381-3EE4-406A-AD16-625E19FEE37B}"/>
    <cellStyle name="Total 14 3 7 2" xfId="39386" xr:uid="{C8D38E76-ABE6-45F6-8430-2E3028CDE694}"/>
    <cellStyle name="Total 14 3 8" xfId="28123" xr:uid="{5F15C232-2ED4-4A56-9489-9AF19060CFF9}"/>
    <cellStyle name="Total 14 3 8 2" xfId="40804" xr:uid="{4B7D6E25-F80B-4CF0-A637-CA9C171D8E8B}"/>
    <cellStyle name="Total 14 3 9" xfId="27140" xr:uid="{42325070-F40D-43F2-A624-E25DC795C052}"/>
    <cellStyle name="Total 14 3 9 2" xfId="39934" xr:uid="{A02D6029-02F4-4F94-AE1C-52085035BE77}"/>
    <cellStyle name="Total 14 4" xfId="11867" xr:uid="{5E47145D-4C46-4156-993A-CD29C39E52B5}"/>
    <cellStyle name="Total 14 4 2" xfId="21706" xr:uid="{E398F2A2-142A-4390-BDB9-98ECE2005577}"/>
    <cellStyle name="Total 14 4 2 2" xfId="34989" xr:uid="{A58363ED-9E99-45F8-9F57-531CC9FF3E3D}"/>
    <cellStyle name="Total 14 4 3" xfId="6146" xr:uid="{8F5A73CB-465C-4EF9-AAB3-68475D237CA6}"/>
    <cellStyle name="Total 14 4 3 2" xfId="30562" xr:uid="{D2801DD7-D05B-42D8-B8BC-45AA7BCE2284}"/>
    <cellStyle name="Total 14 4 4" xfId="21354" xr:uid="{2DFE097C-23CB-46E7-93E3-69E6B8955751}"/>
    <cellStyle name="Total 14 4 4 2" xfId="34694" xr:uid="{A1DB9212-5F76-4146-9822-CD6D20590D31}"/>
    <cellStyle name="Total 14 4 5" xfId="6401" xr:uid="{B78CCE84-E511-4E2E-A73C-FC232FE5AC3C}"/>
    <cellStyle name="Total 14 4 5 2" xfId="30781" xr:uid="{CC000F1D-C3D3-4631-8525-827EEC6B38F2}"/>
    <cellStyle name="Total 14 4 6" xfId="19581" xr:uid="{9A9A5C65-2142-4B4E-8A49-B15697FDD74A}"/>
    <cellStyle name="Total 14 4 6 2" xfId="33089" xr:uid="{2C557B88-77EC-4BFA-BD9D-805BACBCF873}"/>
    <cellStyle name="Total 14 4 7" xfId="18877" xr:uid="{11F1A50A-8B96-423A-974D-715AD418A827}"/>
    <cellStyle name="Total 14 4 7 2" xfId="32462" xr:uid="{6BB96652-EC18-4613-930F-F555EB7A71FA}"/>
    <cellStyle name="Total 14 4 8" xfId="28987" xr:uid="{B15F2756-1CC5-46BA-A9C4-8C37FF869DB7}"/>
    <cellStyle name="Total 14 4 8 2" xfId="41596" xr:uid="{EF501B08-046B-4329-A1F5-949D1BB430FF}"/>
    <cellStyle name="Total 14 4 9" xfId="26741" xr:uid="{F257EAAE-8A2F-47BB-AA11-CC407EBCAF66}"/>
    <cellStyle name="Total 14 4 9 2" xfId="39586" xr:uid="{DED7499C-D06E-4668-8FA1-34C477997A77}"/>
    <cellStyle name="Total 14 5" xfId="7085" xr:uid="{82797701-6AE4-429D-BD73-E8E4201909DA}"/>
    <cellStyle name="Total 14 5 2" xfId="31302" xr:uid="{B7D1DE9F-C63D-4FDA-8F5B-4F079D984281}"/>
    <cellStyle name="Total 15" xfId="3457" xr:uid="{A3B9B706-B568-4D24-BB0F-E12A89C5A6C8}"/>
    <cellStyle name="Total 15 2" xfId="13557" xr:uid="{2AC768E5-BA88-4749-99F0-0D56492595E2}"/>
    <cellStyle name="Total 15 2 2" xfId="22874" xr:uid="{6B45333D-5267-4634-82FF-E9F3A66064D9}"/>
    <cellStyle name="Total 15 2 2 2" xfId="36025" xr:uid="{DFCDE03A-9DB4-4C62-8D72-4FFEAC80A84B}"/>
    <cellStyle name="Total 15 2 3" xfId="6591" xr:uid="{1678E2A1-3677-48A3-936E-2D61D3614ECF}"/>
    <cellStyle name="Total 15 2 3 2" xfId="30908" xr:uid="{9786785F-0837-4E32-A01D-F781232D4FA7}"/>
    <cellStyle name="Total 15 2 4" xfId="19854" xr:uid="{B4125200-3C1F-4D14-86AD-AF370B903877}"/>
    <cellStyle name="Total 15 2 4 2" xfId="33333" xr:uid="{42E3803E-3C6E-4C78-9ABF-4358C8F5A6FC}"/>
    <cellStyle name="Total 15 2 5" xfId="22337" xr:uid="{4B6A6B4A-7308-474C-93A7-4BB9F3408958}"/>
    <cellStyle name="Total 15 2 5 2" xfId="35542" xr:uid="{1E5DC63A-F826-42E0-9E65-E6BAF0658BFB}"/>
    <cellStyle name="Total 15 2 6" xfId="19949" xr:uid="{CD4AF8A2-28B5-4581-9FDA-BB67124FE953}"/>
    <cellStyle name="Total 15 2 6 2" xfId="33424" xr:uid="{BE761604-6212-4D64-A0E8-0CD7DF7500AE}"/>
    <cellStyle name="Total 15 2 7" xfId="19791" xr:uid="{D1B57D00-B689-4725-BB0F-7B3A69695DC2}"/>
    <cellStyle name="Total 15 2 7 2" xfId="33274" xr:uid="{23459429-04C5-44E8-91FF-75E59B049021}"/>
    <cellStyle name="Total 15 2 8" xfId="6044" xr:uid="{9D1494DC-824C-4098-8665-BAAD4C640848}"/>
    <cellStyle name="Total 15 2 8 2" xfId="30468" xr:uid="{629959DB-E81A-43D6-B131-434477AEEE3A}"/>
    <cellStyle name="Total 15 2 9" xfId="27070" xr:uid="{D33E6173-F291-4F20-93EB-00C6EC0786A2}"/>
    <cellStyle name="Total 15 2 9 2" xfId="39873" xr:uid="{7ACEE9EF-EADB-43D7-844B-A04E085EA260}"/>
    <cellStyle name="Total 15 3" xfId="13956" xr:uid="{95A79990-A81D-4ED6-A9ED-E15D47906F62}"/>
    <cellStyle name="Total 15 3 10" xfId="7087" xr:uid="{FAE879FC-4BCA-48C4-B557-E4CBEA6FF207}"/>
    <cellStyle name="Total 15 3 10 2" xfId="31304" xr:uid="{F5976DA9-8A47-4338-8A16-C21CE3C9EE6C}"/>
    <cellStyle name="Total 15 3 2" xfId="14966" xr:uid="{DD1FB02B-12BB-4763-81B0-EEA912A64942}"/>
    <cellStyle name="Total 15 3 2 10" xfId="24768" xr:uid="{5A326E46-59D7-448B-8E31-2C856C1C2286}"/>
    <cellStyle name="Total 15 3 2 10 2" xfId="37816" xr:uid="{F57B0EC1-9602-4016-B5B7-EF8493F86EB2}"/>
    <cellStyle name="Total 15 3 2 11" xfId="31906" xr:uid="{D845EE66-3D1D-45E8-B9A5-F18EF92F7E08}"/>
    <cellStyle name="Total 15 3 2 2" xfId="23999" xr:uid="{7F34AB56-A49E-46E6-8364-4939537B5EFC}"/>
    <cellStyle name="Total 15 3 2 2 2" xfId="37113" xr:uid="{4E829D3B-927B-4D5D-B2A5-55D64A92AEFF}"/>
    <cellStyle name="Total 15 3 2 3" xfId="21123" xr:uid="{27DC838D-A8CE-4C82-826D-E5F81D448855}"/>
    <cellStyle name="Total 15 3 2 3 2" xfId="34474" xr:uid="{87250BC3-F1FC-4D76-AF5F-4AC80586C2BB}"/>
    <cellStyle name="Total 15 3 2 4" xfId="25162" xr:uid="{14B53404-95A9-4ECD-8D60-5AF7CE77BC18}"/>
    <cellStyle name="Total 15 3 2 4 2" xfId="38178" xr:uid="{99B96E2B-994B-4F3B-BB62-9D45F63C9730}"/>
    <cellStyle name="Total 15 3 2 5" xfId="24240" xr:uid="{D2770F42-362E-4284-B1DA-B1579129154F}"/>
    <cellStyle name="Total 15 3 2 5 2" xfId="37338" xr:uid="{742C71CF-7218-4516-B82D-8D45853490EB}"/>
    <cellStyle name="Total 15 3 2 6" xfId="22808" xr:uid="{28DE3E49-8C9C-435C-B20D-9D77CFD49BB7}"/>
    <cellStyle name="Total 15 3 2 6 2" xfId="35970" xr:uid="{BB7B3D24-888E-4AE1-8DED-8B8DC0359EC4}"/>
    <cellStyle name="Total 15 3 2 7" xfId="28555" xr:uid="{3620F529-5BAF-40FD-B1BE-4197AAA9D55D}"/>
    <cellStyle name="Total 15 3 2 7 2" xfId="41198" xr:uid="{E2C0F9B0-72AD-4844-8F78-EA862E7D7FC7}"/>
    <cellStyle name="Total 15 3 2 8" xfId="24454" xr:uid="{82905381-721B-4B6A-8AD2-B059A64A924B}"/>
    <cellStyle name="Total 15 3 2 8 2" xfId="37537" xr:uid="{E45C8B47-DE67-4730-B404-E18084AA5A7C}"/>
    <cellStyle name="Total 15 3 2 9" xfId="6278" xr:uid="{83162BF8-F398-4456-8F5C-035A21B8F7CC}"/>
    <cellStyle name="Total 15 3 2 9 2" xfId="30676" xr:uid="{9F877640-C9C3-4F72-8664-03DF812A0B36}"/>
    <cellStyle name="Total 15 3 3" xfId="23222" xr:uid="{7C4BF8E7-BAF8-472E-B5D3-9E0DE4237438}"/>
    <cellStyle name="Total 15 3 3 2" xfId="36367" xr:uid="{A9B62107-3385-4A63-A184-4824CE4AF8AF}"/>
    <cellStyle name="Total 15 3 4" xfId="22307" xr:uid="{FAC2CE48-1EC8-4036-8883-46985A49C87E}"/>
    <cellStyle name="Total 15 3 4 2" xfId="35517" xr:uid="{E6FFE186-FC09-4E10-BDCB-A8932F9AFFC0}"/>
    <cellStyle name="Total 15 3 5" xfId="18726" xr:uid="{D4989217-7CBC-40BF-A5B0-2094B5532ED5}"/>
    <cellStyle name="Total 15 3 5 2" xfId="32324" xr:uid="{6BA41CEE-F5E1-48E4-8CA7-4E65D137D163}"/>
    <cellStyle name="Total 15 3 6" xfId="6864" xr:uid="{4AC9F1B6-FEBD-44C1-BDBF-E425B73857FE}"/>
    <cellStyle name="Total 15 3 6 2" xfId="31105" xr:uid="{5AA24676-7C0C-4B69-973F-7D0E84C26A99}"/>
    <cellStyle name="Total 15 3 7" xfId="25735" xr:uid="{D1FB4281-5F6C-4509-8411-4CD9E10CE030}"/>
    <cellStyle name="Total 15 3 7 2" xfId="38684" xr:uid="{77F35118-D6C0-4D11-B3F3-460C9181B0E0}"/>
    <cellStyle name="Total 15 3 8" xfId="29162" xr:uid="{8E5381A2-C6DD-46FF-B9A3-066F835F86CE}"/>
    <cellStyle name="Total 15 3 8 2" xfId="41762" xr:uid="{B88BDC56-7FBA-445D-B930-04475E7A36E1}"/>
    <cellStyle name="Total 15 3 9" xfId="19207" xr:uid="{86421909-1B4C-4014-A2DB-6F40E28D2C6A}"/>
    <cellStyle name="Total 15 3 9 2" xfId="32762" xr:uid="{3029B69C-AA0F-4BE1-A723-6E4CD48E2BBE}"/>
    <cellStyle name="Total 15 4" xfId="11868" xr:uid="{8B8D987A-A1DE-428D-BB06-5ED5B6E1C71D}"/>
    <cellStyle name="Total 15 4 2" xfId="21707" xr:uid="{41718C0A-34D1-4955-A55F-12F4B0BBE245}"/>
    <cellStyle name="Total 15 4 2 2" xfId="34990" xr:uid="{9A0320A4-9E5C-4429-BB07-A9C5FCA89C55}"/>
    <cellStyle name="Total 15 4 3" xfId="6129" xr:uid="{9A08C6A2-7314-45FF-B87A-856EE3103210}"/>
    <cellStyle name="Total 15 4 3 2" xfId="30545" xr:uid="{0146419F-DF06-4C18-9BAE-C797E3EE1854}"/>
    <cellStyle name="Total 15 4 4" xfId="20205" xr:uid="{DB6A5740-4B9E-4C43-9E20-C32D3A3E1A3F}"/>
    <cellStyle name="Total 15 4 4 2" xfId="33661" xr:uid="{E4417A71-FBA3-47BD-ACA3-B63760A0C7F1}"/>
    <cellStyle name="Total 15 4 5" xfId="20237" xr:uid="{5CC8799A-E76A-4E42-9E45-1CB534CF762B}"/>
    <cellStyle name="Total 15 4 5 2" xfId="33688" xr:uid="{7338FEC3-2D6F-433B-902D-4D9F17B0860A}"/>
    <cellStyle name="Total 15 4 6" xfId="22572" xr:uid="{BF66D4F0-3CDD-4858-A15D-76ADCE644311}"/>
    <cellStyle name="Total 15 4 6 2" xfId="35752" xr:uid="{17877078-2391-498C-8EE4-53482C6B392B}"/>
    <cellStyle name="Total 15 4 7" xfId="28803" xr:uid="{B818F542-46BA-4617-8F39-C455512956AE}"/>
    <cellStyle name="Total 15 4 7 2" xfId="41427" xr:uid="{2F782C5C-762C-4CD9-94D1-539848E2C79C}"/>
    <cellStyle name="Total 15 4 8" xfId="19491" xr:uid="{64026F31-4795-466A-A15C-D8D19E9D937C}"/>
    <cellStyle name="Total 15 4 8 2" xfId="33008" xr:uid="{0A922DCC-BA83-4F32-8D59-8B20DF1A1E48}"/>
    <cellStyle name="Total 15 4 9" xfId="27890" xr:uid="{4546E1DE-D147-4705-88FA-ADEB76BC07BC}"/>
    <cellStyle name="Total 15 4 9 2" xfId="40592" xr:uid="{F2B678F8-EAD5-45D0-84AD-1F03D32BCB03}"/>
    <cellStyle name="Total 15 5" xfId="24477" xr:uid="{66E732A9-B27E-45B3-95EC-3D41B592160D}"/>
    <cellStyle name="Total 15 5 2" xfId="37559" xr:uid="{35264913-7F78-4C4D-8DC4-10162C65E9AD}"/>
    <cellStyle name="Total 16" xfId="3458" xr:uid="{5D574599-0D1C-4BC6-A304-CB9D1D9BC0BF}"/>
    <cellStyle name="Total 16 2" xfId="13558" xr:uid="{A2CA645A-02A4-40E6-A363-597A9C3EB7CC}"/>
    <cellStyle name="Total 16 2 2" xfId="22875" xr:uid="{9B4B1460-2BBA-4D83-A650-8923CBE676A8}"/>
    <cellStyle name="Total 16 2 2 2" xfId="36026" xr:uid="{89496EAB-61B5-454A-B195-5601F6F263DE}"/>
    <cellStyle name="Total 16 2 3" xfId="6594" xr:uid="{7D6CB50E-9A91-4DEF-9B3A-3C7FD5B65A15}"/>
    <cellStyle name="Total 16 2 3 2" xfId="30909" xr:uid="{E46A5953-B970-435E-BE6B-311696DAF63F}"/>
    <cellStyle name="Total 16 2 4" xfId="18622" xr:uid="{47941447-3398-4921-893E-7559B4451B85}"/>
    <cellStyle name="Total 16 2 4 2" xfId="32222" xr:uid="{3D945CD3-4009-48D8-ABA4-0527D5B914E3}"/>
    <cellStyle name="Total 16 2 5" xfId="23548" xr:uid="{11A5CC8E-0BF0-4365-AEE7-D6D1B683D190}"/>
    <cellStyle name="Total 16 2 5 2" xfId="36680" xr:uid="{9D0806EB-8E2A-48A0-8E21-40D66C7F77AF}"/>
    <cellStyle name="Total 16 2 6" xfId="20347" xr:uid="{1D058301-1944-4870-9CE2-35B9C89B6250}"/>
    <cellStyle name="Total 16 2 6 2" xfId="33784" xr:uid="{76A93156-0DC2-4273-8E12-475F876F4488}"/>
    <cellStyle name="Total 16 2 7" xfId="25502" xr:uid="{8A2D188A-C24B-4AA4-8412-F989B2FC5B55}"/>
    <cellStyle name="Total 16 2 7 2" xfId="38477" xr:uid="{1AEECE6C-CDAC-4E1E-BABF-0C350FB8D421}"/>
    <cellStyle name="Total 16 2 8" xfId="25204" xr:uid="{B6D496B3-42F9-4CE0-BBD0-E326F1FDF602}"/>
    <cellStyle name="Total 16 2 8 2" xfId="38212" xr:uid="{71E1C091-1B2C-4296-995D-F04A7CEC7609}"/>
    <cellStyle name="Total 16 2 9" xfId="21233" xr:uid="{B4C04E2C-2C66-4FA5-9B43-E44D57536554}"/>
    <cellStyle name="Total 16 2 9 2" xfId="34578" xr:uid="{E056C86C-EBCC-4012-BF09-1403ED572D99}"/>
    <cellStyle name="Total 16 3" xfId="13957" xr:uid="{5DEBA950-F6ED-45D1-BB88-CC0E5336B334}"/>
    <cellStyle name="Total 16 3 10" xfId="29196" xr:uid="{96040249-8202-4428-9A66-D10D9BC5175D}"/>
    <cellStyle name="Total 16 3 10 2" xfId="41793" xr:uid="{5A44CDF1-C9EC-4805-94BA-9FFA7794F747}"/>
    <cellStyle name="Total 16 3 2" xfId="14967" xr:uid="{7A567B31-7591-49BC-8464-2CA4536A9FDF}"/>
    <cellStyle name="Total 16 3 2 10" xfId="25010" xr:uid="{FE667EC7-285F-403F-A175-9436A9F6E0F8}"/>
    <cellStyle name="Total 16 3 2 10 2" xfId="38040" xr:uid="{F938B1C7-F080-4736-8270-33413AC248C7}"/>
    <cellStyle name="Total 16 3 2 11" xfId="31907" xr:uid="{E5DD1E61-5C7E-4DCE-BB23-B8D483B4980A}"/>
    <cellStyle name="Total 16 3 2 2" xfId="24000" xr:uid="{02204611-F2BC-46D0-A967-4B3198667DFA}"/>
    <cellStyle name="Total 16 3 2 2 2" xfId="37114" xr:uid="{2A89B045-52C3-46FA-AF04-7B4A1857CA53}"/>
    <cellStyle name="Total 16 3 2 3" xfId="22205" xr:uid="{9FA9267B-81C5-4CEA-9E9C-0638DD0A0895}"/>
    <cellStyle name="Total 16 3 2 3 2" xfId="35420" xr:uid="{AEC55C8C-61EF-4A7E-9425-BE03EBC22149}"/>
    <cellStyle name="Total 16 3 2 4" xfId="22998" xr:uid="{AFB5D08F-BD1C-4FE1-86B8-80B5240DED3F}"/>
    <cellStyle name="Total 16 3 2 4 2" xfId="36148" xr:uid="{CB81EF9E-8120-4042-9B1D-4B1E18A3BEA4}"/>
    <cellStyle name="Total 16 3 2 5" xfId="26958" xr:uid="{5736B442-F3F0-4153-A079-3E7E5B853EE9}"/>
    <cellStyle name="Total 16 3 2 5 2" xfId="39776" xr:uid="{6FABF24A-C2EF-46D5-AC11-1AFCD84781B2}"/>
    <cellStyle name="Total 16 3 2 6" xfId="6147" xr:uid="{04F57095-1B4D-4AB0-99FB-51E4FD6618D1}"/>
    <cellStyle name="Total 16 3 2 6 2" xfId="30563" xr:uid="{C6B61C34-D3BC-4488-9DD0-C00F301359CB}"/>
    <cellStyle name="Total 16 3 2 7" xfId="28406" xr:uid="{3A2254A7-358C-41C3-A24C-091861942C5A}"/>
    <cellStyle name="Total 16 3 2 7 2" xfId="41065" xr:uid="{8F8FDDB1-EFBC-4DD8-A95E-456C6226D2DA}"/>
    <cellStyle name="Total 16 3 2 8" xfId="26669" xr:uid="{7A9FAFC9-B253-4713-9D6A-4DEDA26340A8}"/>
    <cellStyle name="Total 16 3 2 8 2" xfId="39521" xr:uid="{F9EBFC24-EDEA-49EA-A58F-3DDB814E8D84}"/>
    <cellStyle name="Total 16 3 2 9" xfId="23335" xr:uid="{FF1BAB35-6242-46B1-A057-72E7BFA8D1BA}"/>
    <cellStyle name="Total 16 3 2 9 2" xfId="36472" xr:uid="{154A2D13-9E83-4890-875B-9C74F9B95737}"/>
    <cellStyle name="Total 16 3 3" xfId="23223" xr:uid="{53C1E454-1B25-4AE0-AED9-81CCB0AB71BC}"/>
    <cellStyle name="Total 16 3 3 2" xfId="36368" xr:uid="{F048C593-F58A-4151-B53D-019643A42B7D}"/>
    <cellStyle name="Total 16 3 4" xfId="19142" xr:uid="{0550DB00-708B-4141-BC9D-E880F17E5195}"/>
    <cellStyle name="Total 16 3 4 2" xfId="32704" xr:uid="{18D3CDE9-C913-4AD5-9C88-03CB69E4D397}"/>
    <cellStyle name="Total 16 3 5" xfId="19992" xr:uid="{2166BA4C-B785-49EA-AB8F-77F25285432C}"/>
    <cellStyle name="Total 16 3 5 2" xfId="33466" xr:uid="{98B20193-7186-4D82-9406-702F58394757}"/>
    <cellStyle name="Total 16 3 6" xfId="26884" xr:uid="{E066D04A-3B37-4F88-B509-9D64449F90DD}"/>
    <cellStyle name="Total 16 3 6 2" xfId="39714" xr:uid="{5B112D4F-BBDC-4BCE-B42E-1D25FDFD89B4}"/>
    <cellStyle name="Total 16 3 7" xfId="15174" xr:uid="{FBDD520C-A67F-4ADE-B69A-5DF8A429E856}"/>
    <cellStyle name="Total 16 3 7 2" xfId="32016" xr:uid="{A49261F0-2625-465A-B5D5-2450A3555417}"/>
    <cellStyle name="Total 16 3 8" xfId="25016" xr:uid="{5A3B2F6E-E0D1-43B9-A5AD-82B4FBF7BE1C}"/>
    <cellStyle name="Total 16 3 8 2" xfId="38045" xr:uid="{DCC87F3C-ABDE-489F-82B3-CC55D2CC7EE4}"/>
    <cellStyle name="Total 16 3 9" xfId="28726" xr:uid="{F64916BF-52E2-4B81-A216-500FB4FC1430}"/>
    <cellStyle name="Total 16 3 9 2" xfId="41350" xr:uid="{BDD2B2CA-4E02-4E24-A05E-B6D6A40D8A3A}"/>
    <cellStyle name="Total 16 4" xfId="11869" xr:uid="{4FF04FE9-94C1-48D2-A88F-729F12A88BD2}"/>
    <cellStyle name="Total 16 4 2" xfId="21708" xr:uid="{117E071F-9FEE-48E2-9C25-FBDCE16DD8F4}"/>
    <cellStyle name="Total 16 4 2 2" xfId="34991" xr:uid="{C7993040-26DF-4B44-ABE6-F857370D4DF1}"/>
    <cellStyle name="Total 16 4 3" xfId="6130" xr:uid="{F9E09BC5-C8F1-4446-9F87-FEF3D1F694A7}"/>
    <cellStyle name="Total 16 4 3 2" xfId="30546" xr:uid="{55A0A659-CFAB-4FCF-9BA7-C130BECC5C66}"/>
    <cellStyle name="Total 16 4 4" xfId="6873" xr:uid="{DA71DDF0-7E1B-4787-8BBF-8EEA0DBE314A}"/>
    <cellStyle name="Total 16 4 4 2" xfId="31113" xr:uid="{37345F59-C77E-4DC2-B91C-DD6364C0D487}"/>
    <cellStyle name="Total 16 4 5" xfId="21680" xr:uid="{A3AED426-0567-424A-993D-3840E0F43D92}"/>
    <cellStyle name="Total 16 4 5 2" xfId="34966" xr:uid="{3136ED2B-FBD2-47A2-AFDF-643266B7C8F1}"/>
    <cellStyle name="Total 16 4 6" xfId="6504" xr:uid="{F8BEDADD-787C-4361-B634-2B01FE79192A}"/>
    <cellStyle name="Total 16 4 6 2" xfId="30848" xr:uid="{77B639C2-D1B2-41DB-914B-03BDE4D15DD9}"/>
    <cellStyle name="Total 16 4 7" xfId="19273" xr:uid="{F031DD5F-2892-4324-8E66-5F29E6F67179}"/>
    <cellStyle name="Total 16 4 7 2" xfId="32822" xr:uid="{76B5AAB0-51FF-4A99-B718-0AEEEF4BBB1A}"/>
    <cellStyle name="Total 16 4 8" xfId="25755" xr:uid="{8F43CB81-55D8-4300-9650-956AD29188FE}"/>
    <cellStyle name="Total 16 4 8 2" xfId="38704" xr:uid="{5AFD4534-0C83-4104-B05E-FF877F7E0DBF}"/>
    <cellStyle name="Total 16 4 9" xfId="21220" xr:uid="{E578BEE1-69CA-419B-822B-F5594B5E1270}"/>
    <cellStyle name="Total 16 4 9 2" xfId="34565" xr:uid="{62383E00-6219-4D8E-B5F4-01F09E7D0A4B}"/>
    <cellStyle name="Total 16 5" xfId="27550" xr:uid="{3E61E631-10F3-4633-8892-973E2D8136AA}"/>
    <cellStyle name="Total 16 5 2" xfId="40303" xr:uid="{A645E82C-1A74-4B70-B54E-D75259E87732}"/>
    <cellStyle name="Total 17" xfId="3459" xr:uid="{C697FE70-D704-4DD7-8D95-D7C06FCEB003}"/>
    <cellStyle name="Total 17 2" xfId="13559" xr:uid="{E8EC7C5C-560C-4E81-9A1F-E7723C550A2B}"/>
    <cellStyle name="Total 17 2 2" xfId="22876" xr:uid="{2937DA27-3028-4EED-8D9E-A47D5716B7CB}"/>
    <cellStyle name="Total 17 2 2 2" xfId="36027" xr:uid="{C5690229-5499-440B-874A-B3A0F5D553FD}"/>
    <cellStyle name="Total 17 2 3" xfId="6597" xr:uid="{F236D169-0BD7-414A-B705-7369532CBAE2}"/>
    <cellStyle name="Total 17 2 3 2" xfId="30910" xr:uid="{79724AC6-F556-4541-B6FD-C85CA2032207}"/>
    <cellStyle name="Total 17 2 4" xfId="23339" xr:uid="{8962608A-FFB2-4C88-B633-7C43293DE29E}"/>
    <cellStyle name="Total 17 2 4 2" xfId="36475" xr:uid="{16B0634F-8F63-4B94-9156-A1DD7AFEF55B}"/>
    <cellStyle name="Total 17 2 5" xfId="22692" xr:uid="{FA23109E-E93B-447B-9BFE-C2CFA269245F}"/>
    <cellStyle name="Total 17 2 5 2" xfId="35863" xr:uid="{98002F0B-114D-453A-9F1A-765A94E76CAE}"/>
    <cellStyle name="Total 17 2 6" xfId="27593" xr:uid="{58DB567B-1BA0-484F-A198-52F6E36CF7D0}"/>
    <cellStyle name="Total 17 2 6 2" xfId="40342" xr:uid="{378543BF-07B4-4CF0-98AA-751AC33B72E2}"/>
    <cellStyle name="Total 17 2 7" xfId="5595" xr:uid="{E3742507-8558-419D-ACF8-4E2132E51764}"/>
    <cellStyle name="Total 17 2 7 2" xfId="30107" xr:uid="{A3342CCF-F5B5-4990-AF4B-10105DEBB440}"/>
    <cellStyle name="Total 17 2 8" xfId="22814" xr:uid="{076FDBC4-42F9-4750-9882-5D2A2F6B8B95}"/>
    <cellStyle name="Total 17 2 8 2" xfId="35975" xr:uid="{3DEE96B5-ECCA-4FA1-8779-185B59352EFA}"/>
    <cellStyle name="Total 17 2 9" xfId="28781" xr:uid="{36717388-4D0F-4481-B4AE-000EEABB25F7}"/>
    <cellStyle name="Total 17 2 9 2" xfId="41405" xr:uid="{AE1D33FB-4D98-48B6-A493-2DAB5E14F735}"/>
    <cellStyle name="Total 17 3" xfId="13958" xr:uid="{CA2CC8EF-C6C0-4034-B3FC-E378EE9158A5}"/>
    <cellStyle name="Total 17 3 10" xfId="28388" xr:uid="{D25CA7AB-199E-4F7F-BF6C-9C5A719276CA}"/>
    <cellStyle name="Total 17 3 10 2" xfId="41049" xr:uid="{5A5368A0-3F36-42BF-8EC4-2ED292F35B2B}"/>
    <cellStyle name="Total 17 3 2" xfId="14968" xr:uid="{42B3F495-DB1F-47F7-A104-BC1F4617B646}"/>
    <cellStyle name="Total 17 3 2 10" xfId="29023" xr:uid="{17DAAD26-1DDC-4F3E-938D-BC314B9626BB}"/>
    <cellStyle name="Total 17 3 2 10 2" xfId="41628" xr:uid="{E5CDF317-FC43-43FF-A34F-7BEEDAE2C4C1}"/>
    <cellStyle name="Total 17 3 2 11" xfId="31908" xr:uid="{A40E3227-0EE8-4388-8158-21977CB0567B}"/>
    <cellStyle name="Total 17 3 2 2" xfId="24001" xr:uid="{D00FA552-4929-40A2-9CF4-1B812690DA52}"/>
    <cellStyle name="Total 17 3 2 2 2" xfId="37115" xr:uid="{F25EF4DD-7844-4A18-8766-AFED48AEF7D8}"/>
    <cellStyle name="Total 17 3 2 3" xfId="19041" xr:uid="{97EE9BD0-785C-472C-A43B-DD94CD385662}"/>
    <cellStyle name="Total 17 3 2 3 2" xfId="32611" xr:uid="{EDA9F871-E2CE-4D5D-96A8-B49C49C93F32}"/>
    <cellStyle name="Total 17 3 2 4" xfId="7057" xr:uid="{B5E6F0B6-3BBB-4224-BDA8-0EA2906B5979}"/>
    <cellStyle name="Total 17 3 2 4 2" xfId="31277" xr:uid="{80F39A25-21DB-42E5-B588-5322C14D25C4}"/>
    <cellStyle name="Total 17 3 2 5" xfId="21204" xr:uid="{EDC2C7F0-5D15-4CD8-AD6C-AA2D9A1DA190}"/>
    <cellStyle name="Total 17 3 2 5 2" xfId="34550" xr:uid="{0C193E0F-0E2B-40E7-993C-600EF9D368C6}"/>
    <cellStyle name="Total 17 3 2 6" xfId="26919" xr:uid="{10D563C3-EC24-4D1E-883B-AE0274A544CC}"/>
    <cellStyle name="Total 17 3 2 6 2" xfId="39743" xr:uid="{E7963DFC-EBDC-4111-838D-877D4BB510EC}"/>
    <cellStyle name="Total 17 3 2 7" xfId="25223" xr:uid="{6386D43F-A962-4A18-BF53-2EB44EF104FC}"/>
    <cellStyle name="Total 17 3 2 7 2" xfId="38231" xr:uid="{FF417C41-9FE4-4AC3-AE2F-3F18028E41B6}"/>
    <cellStyle name="Total 17 3 2 8" xfId="20616" xr:uid="{767325F0-24CF-4602-9F2E-E4F61DF84367}"/>
    <cellStyle name="Total 17 3 2 8 2" xfId="34024" xr:uid="{9AE54318-858F-4089-9E6A-DF5B4654194F}"/>
    <cellStyle name="Total 17 3 2 9" xfId="24535" xr:uid="{EACE3CE6-AFC4-4C0D-8A1E-7A9101F6E419}"/>
    <cellStyle name="Total 17 3 2 9 2" xfId="37612" xr:uid="{B2157EC5-245A-448B-B09F-AE3BACD0F5E9}"/>
    <cellStyle name="Total 17 3 3" xfId="23224" xr:uid="{FF248FB6-D9A9-453A-B7C8-3200AF4644C6}"/>
    <cellStyle name="Total 17 3 3 2" xfId="36369" xr:uid="{D1B52A69-4DE9-4D89-8648-BA9E91D3473F}"/>
    <cellStyle name="Total 17 3 4" xfId="6813" xr:uid="{FF1624E8-CB26-4187-BE89-FA0372B448F1}"/>
    <cellStyle name="Total 17 3 4 2" xfId="31059" xr:uid="{503FA04E-BD5B-4D5B-9471-9E88F484C829}"/>
    <cellStyle name="Total 17 3 5" xfId="26255" xr:uid="{A247CF64-5C80-4844-86B7-56B6495173BB}"/>
    <cellStyle name="Total 17 3 5 2" xfId="39155" xr:uid="{266D66C6-6DE2-435E-9209-A63E9A2BC23F}"/>
    <cellStyle name="Total 17 3 6" xfId="25895" xr:uid="{0D12674D-56D2-4797-A621-F7E29AA809BC}"/>
    <cellStyle name="Total 17 3 6 2" xfId="38833" xr:uid="{DF10F481-5131-42A2-AB07-5C655C06BFD0}"/>
    <cellStyle name="Total 17 3 7" xfId="26618" xr:uid="{18572340-FD4A-410D-AB30-555668055A8A}"/>
    <cellStyle name="Total 17 3 7 2" xfId="39473" xr:uid="{1B29AEF3-073A-4D50-89F2-0A5412CC8221}"/>
    <cellStyle name="Total 17 3 8" xfId="18491" xr:uid="{79E39C8C-1355-4F37-B3B7-14823F763998}"/>
    <cellStyle name="Total 17 3 8 2" xfId="32108" xr:uid="{3B7D276C-064C-4A42-8E7A-66A507E2FD05}"/>
    <cellStyle name="Total 17 3 9" xfId="25168" xr:uid="{D393A2EA-77FD-4601-9980-6834F1AAE092}"/>
    <cellStyle name="Total 17 3 9 2" xfId="38183" xr:uid="{15F7CE50-9E4A-4ED4-85D4-FC7D88799D67}"/>
    <cellStyle name="Total 17 4" xfId="11870" xr:uid="{9E3FA7DE-8BFD-48A2-8F72-8B6FF416B2EF}"/>
    <cellStyle name="Total 17 4 2" xfId="21709" xr:uid="{5FB7275A-01D0-4738-BE85-964903BDDA5A}"/>
    <cellStyle name="Total 17 4 2 2" xfId="34992" xr:uid="{7929AD23-2251-4E30-B8EA-A0E3DD78F2F8}"/>
    <cellStyle name="Total 17 4 3" xfId="6131" xr:uid="{2F0BBAC9-1DB9-4AB7-9253-AB77827A0527}"/>
    <cellStyle name="Total 17 4 3 2" xfId="30547" xr:uid="{969BC164-7555-4CEE-B8DF-C1D35AE2B725}"/>
    <cellStyle name="Total 17 4 4" xfId="24893" xr:uid="{5003C8BC-AEF3-4C3F-884C-9EA017995337}"/>
    <cellStyle name="Total 17 4 4 2" xfId="37931" xr:uid="{18CC2E6E-76EC-4C6E-B836-7846648CEDC4}"/>
    <cellStyle name="Total 17 4 5" xfId="20367" xr:uid="{36BDF746-7C7D-4D03-B78F-A8F1AAACB180}"/>
    <cellStyle name="Total 17 4 5 2" xfId="33803" xr:uid="{080DFA33-AFDE-49A9-A889-1BCC47369893}"/>
    <cellStyle name="Total 17 4 6" xfId="27078" xr:uid="{D28CDFDB-0012-4525-AD6F-F35181AD3490}"/>
    <cellStyle name="Total 17 4 6 2" xfId="39880" xr:uid="{EDFFB43F-22B2-4C1F-8669-558E8B260271}"/>
    <cellStyle name="Total 17 4 7" xfId="18864" xr:uid="{6FAC3B97-9FCB-434C-AA1F-B5C551938247}"/>
    <cellStyle name="Total 17 4 7 2" xfId="32449" xr:uid="{AD80F3EB-B702-4281-A5B7-46CA41E4B519}"/>
    <cellStyle name="Total 17 4 8" xfId="19759" xr:uid="{2B056978-7916-4E48-9183-8EE684EF12CE}"/>
    <cellStyle name="Total 17 4 8 2" xfId="33244" xr:uid="{DAC783F5-9A27-4220-8C25-909EF651F6C4}"/>
    <cellStyle name="Total 17 4 9" xfId="29734" xr:uid="{A2809BBC-EDE8-4088-AFCE-4B5EA30CF3F7}"/>
    <cellStyle name="Total 17 4 9 2" xfId="42306" xr:uid="{73F2527E-3485-4F4C-93E6-F6265999DA49}"/>
    <cellStyle name="Total 17 5" xfId="27523" xr:uid="{9D4DED97-44AB-402A-BD62-EEDFE4881187}"/>
    <cellStyle name="Total 17 5 2" xfId="40283" xr:uid="{FD99CEF5-C592-48E8-8635-A978EE1543AA}"/>
    <cellStyle name="Total 18" xfId="3460" xr:uid="{8F2640C8-CFAA-489F-8755-3CCC2D40C947}"/>
    <cellStyle name="Total 18 2" xfId="13560" xr:uid="{08DD0B01-4ACF-4342-B877-EAA0BC510E93}"/>
    <cellStyle name="Total 18 2 2" xfId="22877" xr:uid="{69086030-B050-4CB4-84D3-45D2650615BC}"/>
    <cellStyle name="Total 18 2 2 2" xfId="36028" xr:uid="{8AF98CDA-6EEC-4E8E-B635-C971FEAFD81D}"/>
    <cellStyle name="Total 18 2 3" xfId="6607" xr:uid="{4D5561A4-12F3-489D-96DB-E2DA68979EE4}"/>
    <cellStyle name="Total 18 2 3 2" xfId="30911" xr:uid="{C6B7F794-6490-4412-86E1-9ACA9D0887D7}"/>
    <cellStyle name="Total 18 2 4" xfId="18623" xr:uid="{8E916218-8914-43BD-B84F-389290289F1A}"/>
    <cellStyle name="Total 18 2 4 2" xfId="32223" xr:uid="{64C0A162-5C9B-4DA3-8693-03BC389475D7}"/>
    <cellStyle name="Total 18 2 5" xfId="19175" xr:uid="{BE8E3D44-0590-4B09-9EE5-4498E8C7C011}"/>
    <cellStyle name="Total 18 2 5 2" xfId="32733" xr:uid="{A02A4606-A0D5-4ECF-A321-E9422155A0FF}"/>
    <cellStyle name="Total 18 2 6" xfId="27575" xr:uid="{999F6E24-4612-48CF-9FEF-1783E68C8DD2}"/>
    <cellStyle name="Total 18 2 6 2" xfId="40326" xr:uid="{AB8E68F8-23AF-479E-AE96-693FFBB958F8}"/>
    <cellStyle name="Total 18 2 7" xfId="27532" xr:uid="{69692AD2-B199-4208-9FC2-BA3A89C6D6A4}"/>
    <cellStyle name="Total 18 2 7 2" xfId="40290" xr:uid="{8F3F24AD-6ADD-4D12-8580-7A960E96D343}"/>
    <cellStyle name="Total 18 2 8" xfId="26786" xr:uid="{AE8ED478-EE9D-47C0-B2DB-1E61901B9327}"/>
    <cellStyle name="Total 18 2 8 2" xfId="39626" xr:uid="{8076CBE4-8594-4057-A9BD-7B08CE827BD8}"/>
    <cellStyle name="Total 18 2 9" xfId="27853" xr:uid="{CEBD2E0D-500A-40CC-A2EC-D3742388CC8D}"/>
    <cellStyle name="Total 18 2 9 2" xfId="40557" xr:uid="{097623F7-AB5B-4625-9283-72F3A4E4211A}"/>
    <cellStyle name="Total 18 3" xfId="13959" xr:uid="{6F1127DC-62AD-45DF-AF6B-9F49C683F501}"/>
    <cellStyle name="Total 18 3 10" xfId="24738" xr:uid="{A25B5CD6-EE35-4FBB-82BF-8D4E59B7B4BF}"/>
    <cellStyle name="Total 18 3 10 2" xfId="37788" xr:uid="{2F06847F-7DDB-4CEF-A50E-7D3692280C5A}"/>
    <cellStyle name="Total 18 3 2" xfId="14969" xr:uid="{037C39A2-8952-4F37-B0C9-C96C06517306}"/>
    <cellStyle name="Total 18 3 2 10" xfId="25490" xr:uid="{53A390C9-B7DC-4C45-9A8E-9F321A92B8F8}"/>
    <cellStyle name="Total 18 3 2 10 2" xfId="38466" xr:uid="{3A53A09A-686B-4E45-82BB-41052C3C442A}"/>
    <cellStyle name="Total 18 3 2 11" xfId="31909" xr:uid="{3A1EBC68-E38D-432C-96CD-DBE0BA7D3238}"/>
    <cellStyle name="Total 18 3 2 2" xfId="24002" xr:uid="{26D49911-510B-4333-99F8-5B47C02AA5A6}"/>
    <cellStyle name="Total 18 3 2 2 2" xfId="37116" xr:uid="{3412F41C-6772-40BD-AAA5-23EE21DED4E1}"/>
    <cellStyle name="Total 18 3 2 3" xfId="6943" xr:uid="{E42A9B27-59C7-4108-84FD-53B4DE1E0EAB}"/>
    <cellStyle name="Total 18 3 2 3 2" xfId="31177" xr:uid="{A23588F3-EBCE-4240-9B32-9585BA27949B}"/>
    <cellStyle name="Total 18 3 2 4" xfId="22445" xr:uid="{61894E1A-166A-456F-9F07-D8E015C39810}"/>
    <cellStyle name="Total 18 3 2 4 2" xfId="35636" xr:uid="{CAAD9F1F-8DE2-4D66-9206-346D234B8A0A}"/>
    <cellStyle name="Total 18 3 2 5" xfId="25648" xr:uid="{BBEFF127-4157-45B2-BFB2-799EF7EBB1B4}"/>
    <cellStyle name="Total 18 3 2 5 2" xfId="38608" xr:uid="{97D2AACE-94CF-4EF9-8FE9-847CA5F256DE}"/>
    <cellStyle name="Total 18 3 2 6" xfId="20202" xr:uid="{D7C2C02D-7017-4788-8AB3-D62CC3C8D355}"/>
    <cellStyle name="Total 18 3 2 6 2" xfId="33658" xr:uid="{69AB34C3-A12B-4A66-BCCB-40A1E723487F}"/>
    <cellStyle name="Total 18 3 2 7" xfId="24546" xr:uid="{E883D33C-D6CB-487B-8894-824FE942F450}"/>
    <cellStyle name="Total 18 3 2 7 2" xfId="37622" xr:uid="{28E76118-4633-4AC8-85EB-9BD4501EB923}"/>
    <cellStyle name="Total 18 3 2 8" xfId="24695" xr:uid="{00E40EE6-D91F-4032-B8D7-E67DA12904AD}"/>
    <cellStyle name="Total 18 3 2 8 2" xfId="37751" xr:uid="{20BFF80F-A94E-4888-B4AB-A8862C787A3B}"/>
    <cellStyle name="Total 18 3 2 9" xfId="28074" xr:uid="{3AD2A3FF-E722-4D8F-AD60-39EB4B81A6DB}"/>
    <cellStyle name="Total 18 3 2 9 2" xfId="40757" xr:uid="{1B8FCD0D-412A-4F9B-9F5A-E928D48FCE96}"/>
    <cellStyle name="Total 18 3 3" xfId="23225" xr:uid="{57C87368-8064-491E-9870-1176259CE11A}"/>
    <cellStyle name="Total 18 3 3 2" xfId="36370" xr:uid="{9B541917-755C-490C-94A8-26B4FA62B682}"/>
    <cellStyle name="Total 18 3 4" xfId="21230" xr:uid="{96077F2A-5B98-4D43-8E83-F583CCE7D572}"/>
    <cellStyle name="Total 18 3 4 2" xfId="34575" xr:uid="{3C1C3A5D-06FD-4FE9-A18F-CBD71295E6D8}"/>
    <cellStyle name="Total 18 3 5" xfId="18894" xr:uid="{591FB8C1-81D7-4D20-BF5F-E38032A916DF}"/>
    <cellStyle name="Total 18 3 5 2" xfId="32479" xr:uid="{F9E4A294-80CC-460B-A198-56E0CCF352AD}"/>
    <cellStyle name="Total 18 3 6" xfId="24275" xr:uid="{321E5455-A241-45CD-AFDF-C114C76B3F38}"/>
    <cellStyle name="Total 18 3 6 2" xfId="37371" xr:uid="{A1A0D130-3B1F-424F-ABAB-5B5856CCFD6F}"/>
    <cellStyle name="Total 18 3 7" xfId="21385" xr:uid="{99879A23-0F8F-4EF6-9D3A-0D53C120681F}"/>
    <cellStyle name="Total 18 3 7 2" xfId="34723" xr:uid="{4BD692BA-3963-46F6-8F74-12A0248A2261}"/>
    <cellStyle name="Total 18 3 8" xfId="23441" xr:uid="{40F68063-CAF1-43B0-931E-42188881D278}"/>
    <cellStyle name="Total 18 3 8 2" xfId="36574" xr:uid="{F66C0BD7-50F6-4729-A9EE-F9CBAF1609A2}"/>
    <cellStyle name="Total 18 3 9" xfId="20564" xr:uid="{F33F67CE-33E9-475E-95F9-F2ED5CC2C636}"/>
    <cellStyle name="Total 18 3 9 2" xfId="33977" xr:uid="{0F113AFC-C86F-4037-99A5-3B2A398C7A1F}"/>
    <cellStyle name="Total 18 4" xfId="11871" xr:uid="{9BDF273B-F23C-4D75-B1B3-65905C10D10D}"/>
    <cellStyle name="Total 18 4 2" xfId="21710" xr:uid="{B10DD609-909E-4220-A239-211950331793}"/>
    <cellStyle name="Total 18 4 2 2" xfId="34993" xr:uid="{C7B8082A-8AE4-4D2D-9EC2-7AFBBB97E3C5}"/>
    <cellStyle name="Total 18 4 3" xfId="6132" xr:uid="{307B3EE4-C42F-4E21-8C71-6BEF447F468D}"/>
    <cellStyle name="Total 18 4 3 2" xfId="30548" xr:uid="{B4948674-DF44-4DA8-B7EC-3FEA79080FF3}"/>
    <cellStyle name="Total 18 4 4" xfId="6478" xr:uid="{8888621C-2987-4602-9CD0-AFBCCB7ED416}"/>
    <cellStyle name="Total 18 4 4 2" xfId="30826" xr:uid="{C8DAD5BD-D4AE-4D3A-B811-908696318A01}"/>
    <cellStyle name="Total 18 4 5" xfId="26579" xr:uid="{B457C205-B18E-41EC-A45D-0482E192EB86}"/>
    <cellStyle name="Total 18 4 5 2" xfId="39436" xr:uid="{2BA770C7-6D20-4CDE-B880-192B76EF7AA3}"/>
    <cellStyle name="Total 18 4 6" xfId="28512" xr:uid="{5BF38999-6DF1-4729-B4F5-DBE915D02CC0}"/>
    <cellStyle name="Total 18 4 6 2" xfId="41159" xr:uid="{70BEB800-C471-4A93-BA37-49F6EC88E283}"/>
    <cellStyle name="Total 18 4 7" xfId="6372" xr:uid="{E7287112-41FC-4A94-81AB-6AFC627E7CF4}"/>
    <cellStyle name="Total 18 4 7 2" xfId="30757" xr:uid="{E2F3EC2A-44BF-4F0D-B594-5641346F6E4B}"/>
    <cellStyle name="Total 18 4 8" xfId="19090" xr:uid="{E4FB43F3-11A2-49DC-9881-9526307E6598}"/>
    <cellStyle name="Total 18 4 8 2" xfId="32658" xr:uid="{A8116BB9-52E0-4B5E-AFE3-9A02139F1F9D}"/>
    <cellStyle name="Total 18 4 9" xfId="26152" xr:uid="{E6D47D02-4A7F-451B-A105-15178235C2EB}"/>
    <cellStyle name="Total 18 4 9 2" xfId="39061" xr:uid="{8976B70D-BA78-4950-BE84-4486F7F8BAA2}"/>
    <cellStyle name="Total 18 5" xfId="27962" xr:uid="{EBD1BD2E-9D7F-4532-BDCE-4BBB498B562A}"/>
    <cellStyle name="Total 18 5 2" xfId="40657" xr:uid="{45E753D1-F2CA-4FFE-9A1B-C90C6FEB04C2}"/>
    <cellStyle name="Total 19" xfId="3461" xr:uid="{710FEFDD-59A7-413E-BD76-9CE4A2BDAB58}"/>
    <cellStyle name="Total 2" xfId="3462" xr:uid="{0203E2C1-AFE6-4828-9BF6-7DEF5BFA2368}"/>
    <cellStyle name="Total 2 10" xfId="7160" xr:uid="{48AA4BA2-0DF0-4AFF-B124-1E637E6AB5BA}"/>
    <cellStyle name="Total 2 11" xfId="8843" xr:uid="{00496AD7-48B3-4EBF-9462-BB204373FF89}"/>
    <cellStyle name="Total 2 12" xfId="10183" xr:uid="{4FE2A82D-9F73-4D7C-838B-91DF308FCF0D}"/>
    <cellStyle name="Total 2 12 10" xfId="25854" xr:uid="{0E9F26C4-5EF7-4E0A-91DE-14ACCAEF600B}"/>
    <cellStyle name="Total 2 12 10 2" xfId="38794" xr:uid="{8DE1B2C0-0816-4A02-88C1-583EB4117D62}"/>
    <cellStyle name="Total 2 12 11" xfId="28606" xr:uid="{DA8845F0-E29F-4688-B821-7E85EE91B534}"/>
    <cellStyle name="Total 2 12 11 2" xfId="41242" xr:uid="{5B50DBA9-55FD-4B7C-9BE6-CBAE4416EBAD}"/>
    <cellStyle name="Total 2 12 12" xfId="22829" xr:uid="{93A673D9-D4A7-48CC-9DA1-8AFBA40F7D1E}"/>
    <cellStyle name="Total 2 12 12 2" xfId="35986" xr:uid="{E2B2481E-4985-46F3-9A00-2605D2D81021}"/>
    <cellStyle name="Total 2 12 2" xfId="13669" xr:uid="{23388D59-5DBB-4F51-B692-CFBEFD4CB4B1}"/>
    <cellStyle name="Total 2 12 2 10" xfId="28296" xr:uid="{2AB94E9C-0E6A-406F-8B8F-4FEDEB5E538F}"/>
    <cellStyle name="Total 2 12 2 10 2" xfId="40962" xr:uid="{C0BD096B-2861-4E07-89E0-2F6FAC3FB057}"/>
    <cellStyle name="Total 2 12 2 2" xfId="14790" xr:uid="{0CE7457D-B724-456A-B141-E553B93AE7EF}"/>
    <cellStyle name="Total 2 12 2 2 10" xfId="6328" xr:uid="{CA01FAD4-945D-4E35-884C-6EC46077611B}"/>
    <cellStyle name="Total 2 12 2 2 10 2" xfId="30719" xr:uid="{0333BF4F-D038-4A5A-94F6-F730D15C0F82}"/>
    <cellStyle name="Total 2 12 2 2 11" xfId="31730" xr:uid="{9337A8E0-09EC-4540-BF6B-1AF4C0FCA94A}"/>
    <cellStyle name="Total 2 12 2 2 2" xfId="23823" xr:uid="{FBE00D70-DD9B-4070-88AC-4715BC03A3D3}"/>
    <cellStyle name="Total 2 12 2 2 2 2" xfId="36937" xr:uid="{3747005A-FC3E-4AB5-9730-B21FE9D6E23E}"/>
    <cellStyle name="Total 2 12 2 2 3" xfId="21143" xr:uid="{C7FA07F9-089A-4674-B562-DB605E7E0348}"/>
    <cellStyle name="Total 2 12 2 2 3 2" xfId="34494" xr:uid="{C81C41F7-D40B-4D40-BDD1-FE3C70E95575}"/>
    <cellStyle name="Total 2 12 2 2 4" xfId="6075" xr:uid="{8177B75F-F2A2-4E6E-8FB5-A44E91AFF41E}"/>
    <cellStyle name="Total 2 12 2 2 4 2" xfId="30494" xr:uid="{0084E6E1-E0B5-4B00-BDB5-78147FA289E9}"/>
    <cellStyle name="Total 2 12 2 2 5" xfId="20846" xr:uid="{80B58B6F-F29C-4CC2-A41B-F86055E68333}"/>
    <cellStyle name="Total 2 12 2 2 5 2" xfId="34225" xr:uid="{95F5B059-AC99-47AF-8817-6E40FADCC911}"/>
    <cellStyle name="Total 2 12 2 2 6" xfId="27883" xr:uid="{946F6C5D-7D1A-43AD-BB04-DD5FCEEA7DEB}"/>
    <cellStyle name="Total 2 12 2 2 6 2" xfId="40586" xr:uid="{C31D3072-99D4-416A-87FC-3920B301ABEC}"/>
    <cellStyle name="Total 2 12 2 2 7" xfId="27736" xr:uid="{7FC18D6B-2C25-4BA3-8D73-AE3DB82046FE}"/>
    <cellStyle name="Total 2 12 2 2 7 2" xfId="40462" xr:uid="{64A74470-3118-48FE-8800-96557D59E65E}"/>
    <cellStyle name="Total 2 12 2 2 8" xfId="28553" xr:uid="{0CE99BC5-8E81-4BEB-929A-2A1304A65E8E}"/>
    <cellStyle name="Total 2 12 2 2 8 2" xfId="41196" xr:uid="{A95A7F79-E067-4882-B494-73876AE409E9}"/>
    <cellStyle name="Total 2 12 2 2 9" xfId="28655" xr:uid="{31C127C2-6131-4B1D-9E95-7C46DE57B875}"/>
    <cellStyle name="Total 2 12 2 2 9 2" xfId="41283" xr:uid="{9307B5E3-2009-4B8C-80A2-38D5A1B2AA69}"/>
    <cellStyle name="Total 2 12 2 3" xfId="22981" xr:uid="{0CFC19C0-67B1-4927-BC74-4ED3580376A2}"/>
    <cellStyle name="Total 2 12 2 3 2" xfId="36131" xr:uid="{98AC71FC-FC6F-4F38-BBDA-379C88F85F7D}"/>
    <cellStyle name="Total 2 12 2 4" xfId="6661" xr:uid="{057D94DF-277F-41CC-B89C-3E2B22B77239}"/>
    <cellStyle name="Total 2 12 2 4 2" xfId="30964" xr:uid="{08C9ABAF-F9BD-4101-92B6-978BB7BD0792}"/>
    <cellStyle name="Total 2 12 2 5" xfId="18656" xr:uid="{E3772ECB-7775-4396-B700-1FDDB4937BAC}"/>
    <cellStyle name="Total 2 12 2 5 2" xfId="32255" xr:uid="{07F904FB-2642-42F4-8395-AACAB2FFA771}"/>
    <cellStyle name="Total 2 12 2 6" xfId="22784" xr:uid="{A56253B8-4E05-44B0-BE76-19237D183B1F}"/>
    <cellStyle name="Total 2 12 2 6 2" xfId="35947" xr:uid="{FF62F721-304F-46CE-A544-9DC180BD6707}"/>
    <cellStyle name="Total 2 12 2 7" xfId="27136" xr:uid="{9C13CA38-CFD0-44D2-B22E-197E392E663D}"/>
    <cellStyle name="Total 2 12 2 7 2" xfId="39931" xr:uid="{66F6959B-9DBA-47C0-8134-466CF092A58E}"/>
    <cellStyle name="Total 2 12 2 8" xfId="27034" xr:uid="{6F73FCA0-439F-4E94-8B78-466844C3D5CE}"/>
    <cellStyle name="Total 2 12 2 8 2" xfId="39843" xr:uid="{04870E49-71F8-448F-BFEE-86A9FB44A361}"/>
    <cellStyle name="Total 2 12 2 9" xfId="28643" xr:uid="{EA73823A-03AD-4FA8-AECB-5513DF94A8FD}"/>
    <cellStyle name="Total 2 12 2 9 2" xfId="41272" xr:uid="{27A95BDF-9C18-424F-9FCC-B4C328EB20AE}"/>
    <cellStyle name="Total 2 12 3" xfId="14377" xr:uid="{D3204FB1-20A9-4F2D-BC55-8FEB82752585}"/>
    <cellStyle name="Total 2 12 3 10" xfId="23434" xr:uid="{0C0592A3-12FA-4588-80A8-36E253FBEDBC}"/>
    <cellStyle name="Total 2 12 3 10 2" xfId="36568" xr:uid="{9248B2E1-4D3D-4F31-9834-8B956C1BC00F}"/>
    <cellStyle name="Total 2 12 3 2" xfId="15047" xr:uid="{B750ABBB-F032-4CFD-A543-FEF4A40F5395}"/>
    <cellStyle name="Total 2 12 3 2 10" xfId="29226" xr:uid="{F0FA7E82-906F-4F12-BC09-669A1237708B}"/>
    <cellStyle name="Total 2 12 3 2 10 2" xfId="41822" xr:uid="{A0A08D02-1908-40EC-9114-A87467D63DC5}"/>
    <cellStyle name="Total 2 12 3 2 11" xfId="31987" xr:uid="{5FBB87EB-34AF-42B9-BFF3-281828AA3711}"/>
    <cellStyle name="Total 2 12 3 2 2" xfId="24080" xr:uid="{9B183D7F-D571-4344-94F0-447EF6667814}"/>
    <cellStyle name="Total 2 12 3 2 2 2" xfId="37194" xr:uid="{EAB0AC8B-E447-4ACA-A4B9-68E037CB4463}"/>
    <cellStyle name="Total 2 12 3 2 3" xfId="21107" xr:uid="{72CE8EF7-CF62-41FF-9FF2-ACDD47FC89ED}"/>
    <cellStyle name="Total 2 12 3 2 3 2" xfId="34458" xr:uid="{C9AB8323-DE76-4372-8995-711F44D1593A}"/>
    <cellStyle name="Total 2 12 3 2 4" xfId="20973" xr:uid="{7DEB024A-CE18-487F-A5FF-309A14A34040}"/>
    <cellStyle name="Total 2 12 3 2 4 2" xfId="34339" xr:uid="{A1D6E1A1-CC47-4623-936C-FD0E53B5A249}"/>
    <cellStyle name="Total 2 12 3 2 5" xfId="19548" xr:uid="{40FEBB59-9D9F-418D-B720-C7E0901B62E5}"/>
    <cellStyle name="Total 2 12 3 2 5 2" xfId="33058" xr:uid="{663C8FC6-CA08-477F-8545-9A9AFF3EF0DB}"/>
    <cellStyle name="Total 2 12 3 2 6" xfId="21358" xr:uid="{F0DF7080-5217-433A-AAD6-1F0A13BD461C}"/>
    <cellStyle name="Total 2 12 3 2 6 2" xfId="34698" xr:uid="{BA8F3DAF-572B-4CDF-99D6-0D4A077D20D8}"/>
    <cellStyle name="Total 2 12 3 2 7" xfId="28454" xr:uid="{E3933494-3139-4295-8230-FB9DE1702FAB}"/>
    <cellStyle name="Total 2 12 3 2 7 2" xfId="41106" xr:uid="{430456F8-93DD-419F-8594-043B0E3118D8}"/>
    <cellStyle name="Total 2 12 3 2 8" xfId="27315" xr:uid="{F73B7A8B-43CD-41C0-9D36-736A0A6CCDD7}"/>
    <cellStyle name="Total 2 12 3 2 8 2" xfId="40092" xr:uid="{5F0F53C3-0EF0-40B3-B83E-DCFF02EACDA5}"/>
    <cellStyle name="Total 2 12 3 2 9" xfId="28565" xr:uid="{046F3605-97C4-4653-9F10-9F1E4B664772}"/>
    <cellStyle name="Total 2 12 3 2 9 2" xfId="41206" xr:uid="{43D66C12-A6EC-4F39-86E2-EB14BBD2373D}"/>
    <cellStyle name="Total 2 12 3 3" xfId="23517" xr:uid="{BF2B95E0-A510-4D5C-9F21-FC2A5E49D1A2}"/>
    <cellStyle name="Total 2 12 3 3 2" xfId="36650" xr:uid="{AE4AAB1C-429F-42F8-B353-B4C202A03864}"/>
    <cellStyle name="Total 2 12 3 4" xfId="24719" xr:uid="{89D410B2-FFB2-4763-8AB4-F8D9BBD87DF7}"/>
    <cellStyle name="Total 2 12 3 4 2" xfId="37773" xr:uid="{3C53028F-BD7C-443C-9FEC-A99B5EB5F40D}"/>
    <cellStyle name="Total 2 12 3 5" xfId="22113" xr:uid="{CF856826-0C4F-4B3D-BA21-B5092671EACA}"/>
    <cellStyle name="Total 2 12 3 5 2" xfId="35338" xr:uid="{C9BABE95-3CEC-4DBB-BE0A-EF7F3160F83C}"/>
    <cellStyle name="Total 2 12 3 6" xfId="19196" xr:uid="{96701ADA-842E-475E-9FC2-F4A2C62D799D}"/>
    <cellStyle name="Total 2 12 3 6 2" xfId="32753" xr:uid="{89041D59-F2FA-4EEF-98D8-57DDF7DE6D2D}"/>
    <cellStyle name="Total 2 12 3 7" xfId="24366" xr:uid="{95F5F638-8EA8-421D-9D11-33F271487C47}"/>
    <cellStyle name="Total 2 12 3 7 2" xfId="37460" xr:uid="{3EF4A5D6-EDC1-451B-9285-85A6456F3957}"/>
    <cellStyle name="Total 2 12 3 8" xfId="28652" xr:uid="{E4A0731E-5CC5-410D-9E62-ED8D70176B18}"/>
    <cellStyle name="Total 2 12 3 8 2" xfId="41280" xr:uid="{3455D0D8-70DE-4327-8FE7-B4E25BC2C9CC}"/>
    <cellStyle name="Total 2 12 3 9" xfId="6227" xr:uid="{5DC38029-B761-4C77-8C76-3C5D17F9E8F2}"/>
    <cellStyle name="Total 2 12 3 9 2" xfId="30633" xr:uid="{D31628B3-727A-4A5E-A858-47615DB2EC6F}"/>
    <cellStyle name="Total 2 12 4" xfId="14713" xr:uid="{C766DAF7-ED06-44E1-8B88-CC3FA1743302}"/>
    <cellStyle name="Total 2 12 4 10" xfId="25463" xr:uid="{CC1B61BB-0910-47C3-9399-4540FE094398}"/>
    <cellStyle name="Total 2 12 4 10 2" xfId="38443" xr:uid="{12B79B7F-49CC-494E-9446-A8BF460B723E}"/>
    <cellStyle name="Total 2 12 4 11" xfId="31653" xr:uid="{49442CBE-2FCB-4C3D-879E-0B71BCBB3031}"/>
    <cellStyle name="Total 2 12 4 2" xfId="23746" xr:uid="{5DFB09E4-CF41-422C-82B6-D490F651C93F}"/>
    <cellStyle name="Total 2 12 4 2 2" xfId="36860" xr:uid="{101D0892-8F4B-4FF4-BFD2-DDF50F541DEE}"/>
    <cellStyle name="Total 2 12 4 3" xfId="22241" xr:uid="{71BF51E1-2363-4D9A-922E-74424CDDAA38}"/>
    <cellStyle name="Total 2 12 4 3 2" xfId="35456" xr:uid="{ADCEEA51-9E68-436D-B0AB-D4E1C7E39989}"/>
    <cellStyle name="Total 2 12 4 4" xfId="18788" xr:uid="{CE5909DE-0769-4099-BC1B-669B5F7ADE08}"/>
    <cellStyle name="Total 2 12 4 4 2" xfId="32374" xr:uid="{618EBE4D-597C-41E6-83B7-5F9AA1E85558}"/>
    <cellStyle name="Total 2 12 4 5" xfId="26737" xr:uid="{BC3C1E65-C6FC-413A-80F1-25EE988834FE}"/>
    <cellStyle name="Total 2 12 4 5 2" xfId="39582" xr:uid="{8E6B7A74-9D4E-415F-AB6C-28D560DDBBDF}"/>
    <cellStyle name="Total 2 12 4 6" xfId="19781" xr:uid="{7421A05B-28A3-4CB9-B2EF-22D349E52D81}"/>
    <cellStyle name="Total 2 12 4 6 2" xfId="33264" xr:uid="{978B9AB0-1C08-4378-8F7C-E0ED7A629B75}"/>
    <cellStyle name="Total 2 12 4 7" xfId="5223" xr:uid="{B4B11EA0-E61B-4D33-BE21-EA1DAC62C653}"/>
    <cellStyle name="Total 2 12 4 7 2" xfId="29914" xr:uid="{14BE4C0B-F242-4AF9-BF61-B929B806E4F5}"/>
    <cellStyle name="Total 2 12 4 8" xfId="29159" xr:uid="{E8E6DB1D-3D30-46EA-8C9A-85BFE4F57962}"/>
    <cellStyle name="Total 2 12 4 8 2" xfId="41759" xr:uid="{B5921390-FE0E-4C1E-9F44-8B81B1BD216D}"/>
    <cellStyle name="Total 2 12 4 9" xfId="22625" xr:uid="{7E8A86AC-9A3D-4F31-AA9B-65595265E1E0}"/>
    <cellStyle name="Total 2 12 4 9 2" xfId="35800" xr:uid="{FBB4BD38-0805-4418-BF3A-A5BFE1BD68C6}"/>
    <cellStyle name="Total 2 12 5" xfId="20571" xr:uid="{D6241E7E-BDAE-4D39-97C9-3B3C9A74BD79}"/>
    <cellStyle name="Total 2 12 5 2" xfId="33984" xr:uid="{45191C12-1A70-44A9-AFA4-2F8D1FD3BF92}"/>
    <cellStyle name="Total 2 12 6" xfId="25191" xr:uid="{11E0284C-1411-41F9-89CC-8AB317972874}"/>
    <cellStyle name="Total 2 12 6 2" xfId="38201" xr:uid="{F7E8A69B-C726-431D-A455-E995A5F5EC46}"/>
    <cellStyle name="Total 2 12 7" xfId="20079" xr:uid="{0C389578-0468-4322-ACA9-DA99DA8E4194}"/>
    <cellStyle name="Total 2 12 7 2" xfId="33544" xr:uid="{46ECD3F9-0475-40E2-8E67-21B49085A2E6}"/>
    <cellStyle name="Total 2 12 8" xfId="25504" xr:uid="{8D5AF2DC-0EF1-4D31-8D14-DF6593A917F6}"/>
    <cellStyle name="Total 2 12 8 2" xfId="38479" xr:uid="{F83B0C21-1196-4ECB-8AF1-E523CF711E0B}"/>
    <cellStyle name="Total 2 12 9" xfId="27280" xr:uid="{F5A73F05-BD38-46EB-A8D8-EEF8F89B6B1F}"/>
    <cellStyle name="Total 2 12 9 2" xfId="40061" xr:uid="{0373B225-8D57-4A4F-8416-F1916937579D}"/>
    <cellStyle name="Total 2 13" xfId="11966" xr:uid="{9E8B1D75-EFC1-49D3-B56E-A123A44703BD}"/>
    <cellStyle name="Total 2 14" xfId="18007" xr:uid="{664D3F6B-D798-4014-849A-B50F4F70D281}"/>
    <cellStyle name="Total 2 14 10" xfId="29818" xr:uid="{CC825F18-F572-44AE-90BF-5F2E7712A3EF}"/>
    <cellStyle name="Total 2 14 10 2" xfId="42384" xr:uid="{682708CB-1EFD-4608-BF45-64FBC2631210}"/>
    <cellStyle name="Total 2 14 11" xfId="32086" xr:uid="{5E9FA442-A287-485C-B90A-50A2EE8A9CDD}"/>
    <cellStyle name="Total 2 14 2" xfId="25829" xr:uid="{A30993C0-B803-4679-BD00-425C8B3E51DD}"/>
    <cellStyle name="Total 2 14 2 2" xfId="38771" xr:uid="{CF08B309-E8A3-4A14-8A5C-18975C1F7CE6}"/>
    <cellStyle name="Total 2 14 3" xfId="26713" xr:uid="{F1A7FFB9-1CA3-4825-B7DE-CFC71C61EF52}"/>
    <cellStyle name="Total 2 14 3 2" xfId="39560" xr:uid="{02770923-3E42-41E8-AF44-CCA56E95EA22}"/>
    <cellStyle name="Total 2 14 4" xfId="27445" xr:uid="{3B368F9D-5D57-4244-A0DE-2CE1B0B27F31}"/>
    <cellStyle name="Total 2 14 4 2" xfId="40213" xr:uid="{F7528716-6820-401A-AEBF-08231D420992}"/>
    <cellStyle name="Total 2 14 5" xfId="28170" xr:uid="{E6049293-0187-4746-B311-12F1EC2DC841}"/>
    <cellStyle name="Total 2 14 5 2" xfId="40847" xr:uid="{3862BBE1-5295-495E-8165-4B68A2638166}"/>
    <cellStyle name="Total 2 14 6" xfId="28761" xr:uid="{C2D11A76-14D0-44C4-8265-FA74B97E0B3E}"/>
    <cellStyle name="Total 2 14 6 2" xfId="41385" xr:uid="{A98BD90B-F02D-4F4C-A431-D4B7C031B594}"/>
    <cellStyle name="Total 2 14 7" xfId="29137" xr:uid="{53C834B0-71FA-4FEE-8B77-9B169C36CBB3}"/>
    <cellStyle name="Total 2 14 7 2" xfId="41737" xr:uid="{4F8D554E-F89D-47BF-82CF-2616FFDAC2A7}"/>
    <cellStyle name="Total 2 14 8" xfId="29480" xr:uid="{57EA8C76-BF85-4688-B66E-01DCF70955A3}"/>
    <cellStyle name="Total 2 14 8 2" xfId="42060" xr:uid="{D3C43374-ADEA-458C-810C-0DB56DB779F2}"/>
    <cellStyle name="Total 2 14 9" xfId="29716" xr:uid="{570AA1E4-080F-415B-BE4E-1889ECAC9B10}"/>
    <cellStyle name="Total 2 14 9 2" xfId="42288" xr:uid="{F4096431-56C5-4ED4-86EA-8D310CFF2285}"/>
    <cellStyle name="Total 2 15" xfId="4798" xr:uid="{8F2B1E96-F43B-4614-AAE9-0F52979FA344}"/>
    <cellStyle name="Total 2 2" xfId="3463" xr:uid="{5D9088DA-00A0-499A-9E1A-291843571611}"/>
    <cellStyle name="Total 2 2 2" xfId="3464" xr:uid="{830DD1FD-A5B6-4189-8935-3266BA920598}"/>
    <cellStyle name="Total 2 2 2 2" xfId="13561" xr:uid="{884F3866-C903-4EB0-8257-49C1BF1BA720}"/>
    <cellStyle name="Total 2 2 2 2 10" xfId="18960" xr:uid="{7605A671-6828-4761-8689-ECBF1545698F}"/>
    <cellStyle name="Total 2 2 2 2 10 2" xfId="32537" xr:uid="{C39D6F3F-7573-447A-9914-A24425180C87}"/>
    <cellStyle name="Total 2 2 2 2 11" xfId="27002" xr:uid="{6E6468DD-087B-4B9A-A394-DC0A1BA0D1CA}"/>
    <cellStyle name="Total 2 2 2 2 11 2" xfId="39816" xr:uid="{1DFEEA42-3717-494A-B34E-A2D8C71F66FA}"/>
    <cellStyle name="Total 2 2 2 2 2" xfId="14726" xr:uid="{5902EF75-11DB-46C8-843C-8EBB072E48ED}"/>
    <cellStyle name="Total 2 2 2 2 2 10" xfId="20140" xr:uid="{4ED37F02-DEC1-44DE-80C9-404D34B2B332}"/>
    <cellStyle name="Total 2 2 2 2 2 10 2" xfId="33600" xr:uid="{5A7B0AEB-A0B6-4DB2-87BD-EDAA838B0553}"/>
    <cellStyle name="Total 2 2 2 2 2 11" xfId="31666" xr:uid="{2043A886-6ACC-4EEF-9D10-82BAF8F622D4}"/>
    <cellStyle name="Total 2 2 2 2 2 2" xfId="23759" xr:uid="{F3CF3203-1817-46A7-B112-24C5C49DD2BB}"/>
    <cellStyle name="Total 2 2 2 2 2 2 2" xfId="36873" xr:uid="{AF738E76-ED04-49AB-8AAA-FCEE65102702}"/>
    <cellStyle name="Total 2 2 2 2 2 3" xfId="21156" xr:uid="{BD4E43D4-CE28-4BAB-A90F-FAD1F74B55CA}"/>
    <cellStyle name="Total 2 2 2 2 2 3 2" xfId="34507" xr:uid="{1A60E133-A287-4378-BFB7-76E0FF91B3A9}"/>
    <cellStyle name="Total 2 2 2 2 2 4" xfId="7162" xr:uid="{6EF49A90-A30A-40CF-8C37-7F22FA7B8E6A}"/>
    <cellStyle name="Total 2 2 2 2 2 4 2" xfId="31370" xr:uid="{F996DA13-89F6-4A16-A0DC-C4AA9C397216}"/>
    <cellStyle name="Total 2 2 2 2 2 5" xfId="27473" xr:uid="{4953955D-1CC0-45A6-B985-6220A99EEF25}"/>
    <cellStyle name="Total 2 2 2 2 2 5 2" xfId="40239" xr:uid="{CDE6AF38-0FD6-41E2-B2A7-CC7B753E1DED}"/>
    <cellStyle name="Total 2 2 2 2 2 6" xfId="20325" xr:uid="{2345871E-E6AC-4989-92F7-C028995FEFC1}"/>
    <cellStyle name="Total 2 2 2 2 2 6 2" xfId="33766" xr:uid="{678F53CE-2737-481E-8277-BAC5729E16FF}"/>
    <cellStyle name="Total 2 2 2 2 2 7" xfId="24193" xr:uid="{C5697235-E8D5-47B9-B3EC-9996D6FB8717}"/>
    <cellStyle name="Total 2 2 2 2 2 7 2" xfId="37297" xr:uid="{56C70771-6904-4290-AFD4-01E9B30F83DF}"/>
    <cellStyle name="Total 2 2 2 2 2 8" xfId="28274" xr:uid="{51F9CFD8-C7D3-48E3-A04E-B9C20DB9AB0B}"/>
    <cellStyle name="Total 2 2 2 2 2 8 2" xfId="40942" xr:uid="{3A7102A3-A614-490B-BE4C-48D93D817F20}"/>
    <cellStyle name="Total 2 2 2 2 2 9" xfId="25783" xr:uid="{259057FA-A9F6-4963-8F0D-864E37BDC6F0}"/>
    <cellStyle name="Total 2 2 2 2 2 9 2" xfId="38729" xr:uid="{AB59DA89-DD7B-4260-9802-F9D17E2BE3D9}"/>
    <cellStyle name="Total 2 2 2 2 3" xfId="22878" xr:uid="{95FE9EE3-3EBF-45D6-A48D-06054579A969}"/>
    <cellStyle name="Total 2 2 2 2 3 2" xfId="36029" xr:uid="{5521BB14-4406-48E8-A5B5-193682D34079}"/>
    <cellStyle name="Total 2 2 2 2 4" xfId="4728" xr:uid="{27F1979D-A4D6-4B5F-805B-D3E798C0A489}"/>
    <cellStyle name="Total 2 2 2 2 4 2" xfId="29838" xr:uid="{D2853BA8-AF20-4279-8E4D-66B714217283}"/>
    <cellStyle name="Total 2 2 2 2 5" xfId="22627" xr:uid="{A18A9E56-1B4D-46E0-97D6-CDA1FF226E34}"/>
    <cellStyle name="Total 2 2 2 2 5 2" xfId="35802" xr:uid="{9F27502D-7C2D-49FB-86C3-42C1EECD0253}"/>
    <cellStyle name="Total 2 2 2 2 6" xfId="24543" xr:uid="{19C57B24-4551-4D83-B4FC-45FA0120951B}"/>
    <cellStyle name="Total 2 2 2 2 6 2" xfId="37620" xr:uid="{7C5D6B34-88BE-4E21-A7EA-F08D4D1A7951}"/>
    <cellStyle name="Total 2 2 2 2 7" xfId="20455" xr:uid="{50F479A1-92ED-44FE-B030-79F9211279C4}"/>
    <cellStyle name="Total 2 2 2 2 7 2" xfId="33877" xr:uid="{2EA4CFBF-0A2D-4C8C-91DB-8D464412C1EB}"/>
    <cellStyle name="Total 2 2 2 2 8" xfId="27565" xr:uid="{7513ACAC-E114-4CF5-B73A-0A676704FDC6}"/>
    <cellStyle name="Total 2 2 2 2 8 2" xfId="40316" xr:uid="{AE8278C8-25A0-49F1-BFC1-BF3B344FB3F7}"/>
    <cellStyle name="Total 2 2 2 2 9" xfId="6353" xr:uid="{B0916B63-63D6-48DA-8761-32BAFF4FE382}"/>
    <cellStyle name="Total 2 2 2 2 9 2" xfId="30739" xr:uid="{EA6D65BC-4CAF-40BC-8FC8-1F9BEDB6F408}"/>
    <cellStyle name="Total 2 2 2 3" xfId="13960" xr:uid="{9C8A0694-CA64-4BA1-94F7-5A51B3F06D74}"/>
    <cellStyle name="Total 2 2 2 3 10" xfId="29515" xr:uid="{62F00378-E32F-4D9D-A7A8-CDD6388B335A}"/>
    <cellStyle name="Total 2 2 2 3 10 2" xfId="42094" xr:uid="{1A05B795-C5C5-433F-A90D-E7E0879F6E4C}"/>
    <cellStyle name="Total 2 2 2 3 2" xfId="14970" xr:uid="{2938A9C7-8DB6-48C5-BB8B-E6490D2A47C4}"/>
    <cellStyle name="Total 2 2 2 3 2 10" xfId="20306" xr:uid="{D6278C45-6D78-4F24-A073-98C5B2F8E200}"/>
    <cellStyle name="Total 2 2 2 3 2 10 2" xfId="33747" xr:uid="{23E51C61-1338-4C6E-97BC-976CC2048226}"/>
    <cellStyle name="Total 2 2 2 3 2 11" xfId="31910" xr:uid="{A8D18EB0-335F-411A-A90C-786F509FE13E}"/>
    <cellStyle name="Total 2 2 2 3 2 2" xfId="24003" xr:uid="{445E92A0-E74C-4189-A6DE-83D6FE5739DB}"/>
    <cellStyle name="Total 2 2 2 3 2 2 2" xfId="37117" xr:uid="{3DDBD938-B6CA-4B24-92C2-A5E6F02F18A0}"/>
    <cellStyle name="Total 2 2 2 3 2 3" xfId="24276" xr:uid="{09721205-DF30-413A-B908-64CF84103205}"/>
    <cellStyle name="Total 2 2 2 3 2 3 2" xfId="37372" xr:uid="{967A6A5B-B870-43C3-B218-EE1F9543E43F}"/>
    <cellStyle name="Total 2 2 2 3 2 4" xfId="5558" xr:uid="{0E397EC6-F050-4A3F-A029-15630316FC40}"/>
    <cellStyle name="Total 2 2 2 3 2 4 2" xfId="30071" xr:uid="{0DB51C33-9AF3-454D-AF09-E961E5ACDB6A}"/>
    <cellStyle name="Total 2 2 2 3 2 5" xfId="24103" xr:uid="{2EAAE1D2-D9EE-4195-840B-3EE785D819D4}"/>
    <cellStyle name="Total 2 2 2 3 2 5 2" xfId="37217" xr:uid="{0C37A8A2-47C7-4E18-B13A-1DD93E0FBDA7}"/>
    <cellStyle name="Total 2 2 2 3 2 6" xfId="26446" xr:uid="{C04291D3-5BD9-4502-9212-6AECF3AB2BFE}"/>
    <cellStyle name="Total 2 2 2 3 2 6 2" xfId="39318" xr:uid="{BD00430A-E665-4A10-AB96-BCB380F3EDAD}"/>
    <cellStyle name="Total 2 2 2 3 2 7" xfId="27022" xr:uid="{2077CE92-9CEB-4D36-8B16-4DCB5B838157}"/>
    <cellStyle name="Total 2 2 2 3 2 7 2" xfId="39832" xr:uid="{F65C277E-1BA0-461D-B039-6C6D4913C0D9}"/>
    <cellStyle name="Total 2 2 2 3 2 8" xfId="27463" xr:uid="{EEAA7777-8D3D-485A-AA64-C96B898FFB3E}"/>
    <cellStyle name="Total 2 2 2 3 2 8 2" xfId="40230" xr:uid="{1A9522A6-F74D-48C9-9D0B-B4627DD085F3}"/>
    <cellStyle name="Total 2 2 2 3 2 9" xfId="6434" xr:uid="{C9CDE454-A285-4F81-89DD-8F835012BCBE}"/>
    <cellStyle name="Total 2 2 2 3 2 9 2" xfId="30812" xr:uid="{5C22752A-E995-4BDB-9808-9E84F2BEE1B7}"/>
    <cellStyle name="Total 2 2 2 3 3" xfId="23226" xr:uid="{F6B871AF-7E6D-4CC9-B7EF-66F497F4DD5D}"/>
    <cellStyle name="Total 2 2 2 3 3 2" xfId="36371" xr:uid="{87CD0EF2-D795-4872-8BF7-B313AB72CD4B}"/>
    <cellStyle name="Total 2 2 2 3 4" xfId="22306" xr:uid="{CBC33F2C-30F4-45E9-A5B8-04B942AD1F47}"/>
    <cellStyle name="Total 2 2 2 3 4 2" xfId="35516" xr:uid="{77C28E7D-BAF9-4332-A67A-4CABC2B7F515}"/>
    <cellStyle name="Total 2 2 2 3 5" xfId="22546" xr:uid="{1427F6E4-7F1E-47A8-B97D-69275ABB08C0}"/>
    <cellStyle name="Total 2 2 2 3 5 2" xfId="35731" xr:uid="{858817EF-61A6-42A0-9078-E13EEA3A45F4}"/>
    <cellStyle name="Total 2 2 2 3 6" xfId="7284" xr:uid="{BCCB3F30-8664-4D83-82D4-418986B2FA9D}"/>
    <cellStyle name="Total 2 2 2 3 6 2" xfId="31468" xr:uid="{14341776-FCB1-465A-B2E7-5943CB39328A}"/>
    <cellStyle name="Total 2 2 2 3 7" xfId="21092" xr:uid="{7CEED4B6-48ED-476E-B19A-1855D2D78189}"/>
    <cellStyle name="Total 2 2 2 3 7 2" xfId="34444" xr:uid="{232DD8D9-3E12-41FB-883F-A2FF803350D9}"/>
    <cellStyle name="Total 2 2 2 3 8" xfId="21360" xr:uid="{E72C67F9-2CF3-48A7-BF19-AE70E4ACBDE8}"/>
    <cellStyle name="Total 2 2 2 3 8 2" xfId="34699" xr:uid="{F31D606E-4EE3-4197-BE48-E6FBD051025C}"/>
    <cellStyle name="Total 2 2 2 3 9" xfId="6002" xr:uid="{A56F17A0-BC17-4952-B743-5AF297F85146}"/>
    <cellStyle name="Total 2 2 2 3 9 2" xfId="30434" xr:uid="{A6E8DFDC-4504-40AB-8E43-129F9256C968}"/>
    <cellStyle name="Total 2 2 2 4" xfId="11872" xr:uid="{18276C86-CF96-4FBD-937B-884641738DE7}"/>
    <cellStyle name="Total 2 2 2 4 10" xfId="19853" xr:uid="{F14A2303-6637-45D2-BE11-6F59C714DFCE}"/>
    <cellStyle name="Total 2 2 2 4 10 2" xfId="33332" xr:uid="{BAA8B55B-59F9-47D0-A109-4C5B90EE0B5A}"/>
    <cellStyle name="Total 2 2 2 4 2" xfId="21711" xr:uid="{57B7C4F7-CB3D-4D94-94A4-CF4C45B67202}"/>
    <cellStyle name="Total 2 2 2 4 2 2" xfId="34994" xr:uid="{5AE0368B-FB0D-4675-8BD9-E19EECCFBD84}"/>
    <cellStyle name="Total 2 2 2 4 3" xfId="6133" xr:uid="{C703F1AD-4D91-4CE8-8A2C-8183C4E6D447}"/>
    <cellStyle name="Total 2 2 2 4 3 2" xfId="30549" xr:uid="{A3EB30A4-AECB-444C-ACD9-D7F9DDD3A700}"/>
    <cellStyle name="Total 2 2 2 4 4" xfId="19113" xr:uid="{E96668FB-69AB-4898-B8AA-50F31FE81D0E}"/>
    <cellStyle name="Total 2 2 2 4 4 2" xfId="32678" xr:uid="{14E52F68-1E6E-4043-8C8D-F059BFAE6855}"/>
    <cellStyle name="Total 2 2 2 4 5" xfId="21783" xr:uid="{0345925A-02BA-431F-A7D3-02302197377A}"/>
    <cellStyle name="Total 2 2 2 4 5 2" xfId="35060" xr:uid="{E3454A64-9A95-4C6A-93BE-C01D34B16895}"/>
    <cellStyle name="Total 2 2 2 4 6" xfId="7048" xr:uid="{2A9E43DC-41A4-4C5C-A247-09992DA369A2}"/>
    <cellStyle name="Total 2 2 2 4 6 2" xfId="31268" xr:uid="{56AA211F-7390-479C-9E5E-273C8C04DCC4}"/>
    <cellStyle name="Total 2 2 2 4 7" xfId="21819" xr:uid="{657B706A-EEEE-4FF5-A6A8-48C36C7A32A9}"/>
    <cellStyle name="Total 2 2 2 4 7 2" xfId="35086" xr:uid="{5ECC2B6A-FDE7-4EEB-81A5-2BE7AABEF1D5}"/>
    <cellStyle name="Total 2 2 2 4 8" xfId="28852" xr:uid="{448115B0-CC87-4189-8969-7ACE5E09D0F6}"/>
    <cellStyle name="Total 2 2 2 4 8 2" xfId="41473" xr:uid="{4FC7E1E3-4048-40DD-8EA3-C91AFE4A0A9A}"/>
    <cellStyle name="Total 2 2 2 4 9" xfId="27292" xr:uid="{57767204-283B-4948-9D3E-8F3EACACFF09}"/>
    <cellStyle name="Total 2 2 2 4 9 2" xfId="40072" xr:uid="{BB45F3A4-F65C-4B2C-80ED-3FD2E0EC4757}"/>
    <cellStyle name="Total 2 2 3" xfId="10184" xr:uid="{246A51DC-D75D-4AB0-8ABA-73FF677B7EA9}"/>
    <cellStyle name="Total 2 2 3 10" xfId="6236" xr:uid="{D37DDBF5-38D3-4136-94DD-27ED1298DDE2}"/>
    <cellStyle name="Total 2 2 3 10 2" xfId="30640" xr:uid="{2F84D64E-60D8-44D0-B943-DD9CE5B8C16B}"/>
    <cellStyle name="Total 2 2 3 11" xfId="29413" xr:uid="{6FAEC0C1-6267-4406-924A-40D0C168DD2A}"/>
    <cellStyle name="Total 2 2 3 11 2" xfId="41995" xr:uid="{5F68D668-6018-49E7-B3E3-1039DE29DCAE}"/>
    <cellStyle name="Total 2 2 3 2" xfId="13670" xr:uid="{30395C61-45D8-492D-9926-42CAC79140EB}"/>
    <cellStyle name="Total 2 2 3 2 2" xfId="22982" xr:uid="{2E337DE1-2DC5-49AF-B08F-48D14CC59B4C}"/>
    <cellStyle name="Total 2 2 3 2 2 2" xfId="36132" xr:uid="{931BB897-3A86-4BA9-93E3-2300176CA47C}"/>
    <cellStyle name="Total 2 2 3 2 3" xfId="6662" xr:uid="{03095E6E-D866-4DB8-AFA8-B512E3761A30}"/>
    <cellStyle name="Total 2 2 3 2 3 2" xfId="30965" xr:uid="{CE365443-756F-409B-AD40-3FA3995A7631}"/>
    <cellStyle name="Total 2 2 3 2 4" xfId="21844" xr:uid="{552D7BA5-7973-4082-8AFA-65F319981121}"/>
    <cellStyle name="Total 2 2 3 2 4 2" xfId="35101" xr:uid="{22BB5032-B402-457B-B431-ABE47FD19075}"/>
    <cellStyle name="Total 2 2 3 2 5" xfId="27472" xr:uid="{65F5DF47-BC99-4EA8-AABF-CC162FB726F4}"/>
    <cellStyle name="Total 2 2 3 2 5 2" xfId="40238" xr:uid="{A08CB794-29F3-46E0-8EC2-FA09B01CD286}"/>
    <cellStyle name="Total 2 2 3 2 6" xfId="19461" xr:uid="{D43AB1D1-88E3-40DD-BD46-072891FB006A}"/>
    <cellStyle name="Total 2 2 3 2 6 2" xfId="32981" xr:uid="{AE1006A1-DFCB-4D8F-B190-3C99DB6F3B47}"/>
    <cellStyle name="Total 2 2 3 2 7" xfId="28027" xr:uid="{7C46EE0C-2E32-4ED2-9318-151D09C88E6D}"/>
    <cellStyle name="Total 2 2 3 2 7 2" xfId="40715" xr:uid="{6CB55A66-EC75-4975-A146-286366557F45}"/>
    <cellStyle name="Total 2 2 3 2 8" xfId="28922" xr:uid="{2D1A3910-0F11-40FF-A717-20435AB4F113}"/>
    <cellStyle name="Total 2 2 3 2 8 2" xfId="41534" xr:uid="{F4E438D3-0296-49F4-B55F-3B3FDF633221}"/>
    <cellStyle name="Total 2 2 3 2 9" xfId="6183" xr:uid="{EAC53D4E-700C-4489-908B-E21FC8CCD9CD}"/>
    <cellStyle name="Total 2 2 3 2 9 2" xfId="30597" xr:uid="{1A259DF0-7672-4A3F-B85B-E63C06ECE1F6}"/>
    <cellStyle name="Total 2 2 3 3" xfId="14378" xr:uid="{27D8DCBE-4D40-4DB9-AB09-64E710DAFE76}"/>
    <cellStyle name="Total 2 2 3 3 2" xfId="23518" xr:uid="{B4F6FCB9-4E8F-48AD-A42B-AEAFC507AF8C}"/>
    <cellStyle name="Total 2 2 3 3 2 2" xfId="36651" xr:uid="{81A6EFB3-4645-404A-A917-D399408BAC96}"/>
    <cellStyle name="Total 2 2 3 3 3" xfId="20132" xr:uid="{EDAE48A0-D004-4D40-8255-57A48D6EFAC7}"/>
    <cellStyle name="Total 2 2 3 3 3 2" xfId="33593" xr:uid="{0DED88AC-8495-4989-AFCD-D632B715D63B}"/>
    <cellStyle name="Total 2 2 3 3 4" xfId="26023" xr:uid="{913D7810-06F2-4FB1-AE96-FC401CE24E3E}"/>
    <cellStyle name="Total 2 2 3 3 4 2" xfId="38941" xr:uid="{A8FA53D7-BF52-480B-8338-55F8FA218C56}"/>
    <cellStyle name="Total 2 2 3 3 5" xfId="22332" xr:uid="{F8E24181-76F7-479C-B5A5-646607794F58}"/>
    <cellStyle name="Total 2 2 3 3 5 2" xfId="35539" xr:uid="{85AE8140-E561-486D-B839-8AF41EE00214}"/>
    <cellStyle name="Total 2 2 3 3 6" xfId="7206" xr:uid="{B4554AE6-1341-49FC-ACE1-12E0DF539E2A}"/>
    <cellStyle name="Total 2 2 3 3 6 2" xfId="31406" xr:uid="{C9008242-64B5-43A5-8613-643F368FF485}"/>
    <cellStyle name="Total 2 2 3 3 7" xfId="6031" xr:uid="{7AB2EB29-5625-482A-B565-08378AA2096D}"/>
    <cellStyle name="Total 2 2 3 3 7 2" xfId="30458" xr:uid="{5404CBCB-C1D8-47E9-BC4D-9F7477B90C3C}"/>
    <cellStyle name="Total 2 2 3 3 8" xfId="29198" xr:uid="{70B18AD6-DFA1-4059-BC3C-147DE921D918}"/>
    <cellStyle name="Total 2 2 3 3 8 2" xfId="41795" xr:uid="{061F6749-4B56-449B-B051-FDBB83C8E0A8}"/>
    <cellStyle name="Total 2 2 3 3 9" xfId="26237" xr:uid="{F92E1910-8E58-4796-AC6D-9D0F504B4C02}"/>
    <cellStyle name="Total 2 2 3 3 9 2" xfId="39138" xr:uid="{D960FC7C-3DC6-4316-B97A-E4253E929615}"/>
    <cellStyle name="Total 2 2 3 4" xfId="20572" xr:uid="{928A83CC-587B-4CAA-A2E8-685315427E99}"/>
    <cellStyle name="Total 2 2 3 4 2" xfId="33985" xr:uid="{09CC3AA8-4A02-423F-933E-C741071892E5}"/>
    <cellStyle name="Total 2 2 3 5" xfId="23056" xr:uid="{ED63CE26-5377-419F-9ACB-A98605E482AF}"/>
    <cellStyle name="Total 2 2 3 5 2" xfId="36203" xr:uid="{0832ECE3-11F4-4E83-A7EE-7F8C2675CFFC}"/>
    <cellStyle name="Total 2 2 3 6" xfId="24937" xr:uid="{FFED7A41-69B0-47E9-91A7-7B9C564C3354}"/>
    <cellStyle name="Total 2 2 3 6 2" xfId="37971" xr:uid="{1F4F226E-D65A-4273-B067-93EE7F4C9794}"/>
    <cellStyle name="Total 2 2 3 7" xfId="19929" xr:uid="{0342C3F2-E9BC-488D-BBC9-2FEC8FD7EFF5}"/>
    <cellStyle name="Total 2 2 3 7 2" xfId="33404" xr:uid="{9BBD0AE2-B59E-4BC2-960E-F9137F896D3C}"/>
    <cellStyle name="Total 2 2 3 8" xfId="27632" xr:uid="{E6D99696-9349-409B-A593-C465AA7DC6D7}"/>
    <cellStyle name="Total 2 2 3 8 2" xfId="40373" xr:uid="{5DB2F349-0C2E-4DDD-95DF-A6724299D8A9}"/>
    <cellStyle name="Total 2 2 3 9" xfId="28369" xr:uid="{F8E8E24C-0AEE-4E33-85EC-856DFF991942}"/>
    <cellStyle name="Total 2 2 3 9 2" xfId="41031" xr:uid="{1EDDC867-C33A-40DC-8037-5EE2927CC92B}"/>
    <cellStyle name="Total 2 2 4" xfId="18008" xr:uid="{E5EAA316-DD03-4DD3-A5BC-E3CC1A6CFDFE}"/>
    <cellStyle name="Total 2 2 4 10" xfId="29819" xr:uid="{CD76BEEA-28C3-40C0-9688-31BC0F0DDE9F}"/>
    <cellStyle name="Total 2 2 4 10 2" xfId="42385" xr:uid="{30A875FF-F5A2-44FE-9F74-64FF2E5D3B61}"/>
    <cellStyle name="Total 2 2 4 11" xfId="32087" xr:uid="{88F1B398-EFC0-453A-96F3-6518D51F168A}"/>
    <cellStyle name="Total 2 2 4 2" xfId="25830" xr:uid="{D085C0C4-0EDD-4C55-AE82-63D0BD9A1251}"/>
    <cellStyle name="Total 2 2 4 2 2" xfId="38772" xr:uid="{6504F721-F4BC-4ECC-8049-4B2230645645}"/>
    <cellStyle name="Total 2 2 4 3" xfId="26714" xr:uid="{A90BA63A-C79D-4FE9-B35F-1638962532CE}"/>
    <cellStyle name="Total 2 2 4 3 2" xfId="39561" xr:uid="{DFBE8660-2F1E-4F44-8DE3-6AB6F071B3D8}"/>
    <cellStyle name="Total 2 2 4 4" xfId="27446" xr:uid="{8B84BB61-3913-4309-92EF-1430326B9DA3}"/>
    <cellStyle name="Total 2 2 4 4 2" xfId="40214" xr:uid="{4366A1B7-EC6F-4463-9CBC-0FBD456CBFA8}"/>
    <cellStyle name="Total 2 2 4 5" xfId="28171" xr:uid="{C450E0C8-E601-4FA3-B663-43C6ECE2EFD4}"/>
    <cellStyle name="Total 2 2 4 5 2" xfId="40848" xr:uid="{6A4AA405-AF3D-40ED-AB96-1C91DB8EB690}"/>
    <cellStyle name="Total 2 2 4 6" xfId="28762" xr:uid="{7B57F9BC-21B5-4DDE-B61F-3F87F5934A5E}"/>
    <cellStyle name="Total 2 2 4 6 2" xfId="41386" xr:uid="{20F50C7C-D342-4084-BACC-3415DB9AA820}"/>
    <cellStyle name="Total 2 2 4 7" xfId="29138" xr:uid="{18DC0FCB-1230-40A9-9902-1E89B9963CDA}"/>
    <cellStyle name="Total 2 2 4 7 2" xfId="41738" xr:uid="{8CBA9A4A-219B-4D0D-81E9-D0D76238A2CC}"/>
    <cellStyle name="Total 2 2 4 8" xfId="29481" xr:uid="{C4A1A284-0B6D-405A-A326-1101CE6A6FAE}"/>
    <cellStyle name="Total 2 2 4 8 2" xfId="42061" xr:uid="{E214F113-DA8C-43D6-921E-E5B23E371F2B}"/>
    <cellStyle name="Total 2 2 4 9" xfId="29717" xr:uid="{7C7BCB96-0E92-4FCA-B284-6B3BC9D4643E}"/>
    <cellStyle name="Total 2 2 4 9 2" xfId="42289" xr:uid="{11EDF679-1673-4735-8543-45DF477EE60B}"/>
    <cellStyle name="Total 2 3" xfId="3465" xr:uid="{7D0149D2-7AC1-4B14-A1E9-26956F58BF46}"/>
    <cellStyle name="Total 2 4" xfId="3466" xr:uid="{78E6EBC9-9F03-43F1-AD59-B6E1A94AC601}"/>
    <cellStyle name="Total 2 5" xfId="3467" xr:uid="{0520683C-80F2-4948-A3B3-B5F1D41CDEA6}"/>
    <cellStyle name="Total 2 6" xfId="3468" xr:uid="{71E2DAA2-AB1C-4C21-BC9C-B13B8051C84A}"/>
    <cellStyle name="Total 2 7" xfId="3469" xr:uid="{9A195B6A-79F5-48EF-9CF0-E8B491A8CF6E}"/>
    <cellStyle name="Total 2 8" xfId="3470" xr:uid="{9F84F5A7-BCCE-4491-BE92-BA02E88836A0}"/>
    <cellStyle name="Total 2 8 2" xfId="13562" xr:uid="{17F1116B-2114-4B55-9BB0-E0722C8C4C64}"/>
    <cellStyle name="Total 2 8 2 10" xfId="18659" xr:uid="{7D78539D-1989-409E-A3A1-FF69D9BECA62}"/>
    <cellStyle name="Total 2 8 2 10 2" xfId="32258" xr:uid="{734C385A-345B-4A77-915D-C75E134D4EC7}"/>
    <cellStyle name="Total 2 8 2 2" xfId="22879" xr:uid="{327DD3E8-7F54-4F26-9B3C-49CD8437AA5D}"/>
    <cellStyle name="Total 2 8 2 2 2" xfId="36030" xr:uid="{B269AC2C-0816-4081-96F7-0C49B44C9B89}"/>
    <cellStyle name="Total 2 8 2 3" xfId="20201" xr:uid="{1772667F-7589-45B5-8A66-545201FD8596}"/>
    <cellStyle name="Total 2 8 2 3 2" xfId="33657" xr:uid="{2EEFBE04-9F4E-4D72-B707-980F3A7A3BEE}"/>
    <cellStyle name="Total 2 8 2 4" xfId="18624" xr:uid="{4B3D1E51-674C-476C-AFE7-3BA076FDA50F}"/>
    <cellStyle name="Total 2 8 2 4 2" xfId="32224" xr:uid="{EDF0CF0E-1FA9-4C5A-9CC0-EB3F340FD00E}"/>
    <cellStyle name="Total 2 8 2 5" xfId="24346" xr:uid="{72D42D24-AB64-4D29-930D-C8E5870AB645}"/>
    <cellStyle name="Total 2 8 2 5 2" xfId="37440" xr:uid="{26993275-406B-4528-ADB0-2A16A11130D3}"/>
    <cellStyle name="Total 2 8 2 6" xfId="25416" xr:uid="{E854B384-711F-4B9D-B10A-2D388098B033}"/>
    <cellStyle name="Total 2 8 2 6 2" xfId="38402" xr:uid="{8ABE792C-3DCE-413D-BB03-59B159618803}"/>
    <cellStyle name="Total 2 8 2 7" xfId="18851" xr:uid="{1571D58C-E2AF-434A-9219-B6A527B890B8}"/>
    <cellStyle name="Total 2 8 2 7 2" xfId="32436" xr:uid="{08CA4F66-281C-43DC-8D95-A14A7A3FF554}"/>
    <cellStyle name="Total 2 8 2 8" xfId="22480" xr:uid="{A79C4CBB-151A-49D8-AA86-AC02275B48CF}"/>
    <cellStyle name="Total 2 8 2 8 2" xfId="35668" xr:uid="{F650AE5B-A301-40B7-AB92-6476C7DA870A}"/>
    <cellStyle name="Total 2 8 2 9" xfId="27141" xr:uid="{52EFDF7A-05AE-4B4F-A526-11C937987FBD}"/>
    <cellStyle name="Total 2 8 2 9 2" xfId="39935" xr:uid="{08BAC533-F578-49F7-B247-BCFECCF3D8DF}"/>
    <cellStyle name="Total 2 8 3" xfId="13961" xr:uid="{4CD11090-60B7-42F9-8CC8-F54FFE9608D9}"/>
    <cellStyle name="Total 2 8 3 10" xfId="28779" xr:uid="{BB30D6F6-2433-46C2-AEA9-A49994E0560A}"/>
    <cellStyle name="Total 2 8 3 10 2" xfId="41403" xr:uid="{1B4B9D5E-C02E-446F-ADBF-8A2233F0B64F}"/>
    <cellStyle name="Total 2 8 3 11" xfId="26468" xr:uid="{BCE14248-982B-42A3-BDFD-6077768FB14E}"/>
    <cellStyle name="Total 2 8 3 11 2" xfId="39340" xr:uid="{6821CAAB-99D5-4522-B829-6BA3729025B2}"/>
    <cellStyle name="Total 2 8 3 2" xfId="14971" xr:uid="{5EB3FD63-F9CD-4C3C-ADA4-0AE7AE94E629}"/>
    <cellStyle name="Total 2 8 3 2 10" xfId="27699" xr:uid="{FDFB64B4-29BD-4089-855A-6F53C701B128}"/>
    <cellStyle name="Total 2 8 3 2 10 2" xfId="40430" xr:uid="{89168E2A-B43F-4500-A03E-8102D4CFB223}"/>
    <cellStyle name="Total 2 8 3 2 11" xfId="31911" xr:uid="{027EB308-F24C-40BE-99C6-A5CC4B16DC43}"/>
    <cellStyle name="Total 2 8 3 2 2" xfId="24004" xr:uid="{8387FB3C-3C1F-4184-AEA6-6E92EBFBC599}"/>
    <cellStyle name="Total 2 8 3 2 2 2" xfId="37118" xr:uid="{FE665B46-53D3-4FCE-B3AA-9C22BED981A4}"/>
    <cellStyle name="Total 2 8 3 2 3" xfId="25347" xr:uid="{5E14B794-70B0-4FE4-A09C-65D13935F96E}"/>
    <cellStyle name="Total 2 8 3 2 3 2" xfId="38338" xr:uid="{522E1142-18B6-468D-BBD5-0A76A5CF2AF5}"/>
    <cellStyle name="Total 2 8 3 2 4" xfId="18826" xr:uid="{27FA4D10-23A7-4011-BC02-A1DCB1972823}"/>
    <cellStyle name="Total 2 8 3 2 4 2" xfId="32412" xr:uid="{86F73142-C4E8-4805-9463-5ADE46407709}"/>
    <cellStyle name="Total 2 8 3 2 5" xfId="27471" xr:uid="{B61685E3-8673-4A9A-89CB-DE96BFF5986B}"/>
    <cellStyle name="Total 2 8 3 2 5 2" xfId="40237" xr:uid="{9EAE0B3A-A8B6-4FDF-8572-70F890495064}"/>
    <cellStyle name="Total 2 8 3 2 6" xfId="24284" xr:uid="{DC6E2B9A-8A9B-420D-8E1E-1A0BD46CBD26}"/>
    <cellStyle name="Total 2 8 3 2 6 2" xfId="37380" xr:uid="{E985B1F5-C5BE-45F0-8532-D5DB82211A34}"/>
    <cellStyle name="Total 2 8 3 2 7" xfId="25388" xr:uid="{94EB5337-948A-41AF-BF17-42ED608560C9}"/>
    <cellStyle name="Total 2 8 3 2 7 2" xfId="38377" xr:uid="{735FE1A9-941F-4145-8B2E-83F91BA93AD7}"/>
    <cellStyle name="Total 2 8 3 2 8" xfId="25631" xr:uid="{B3483AD4-B61F-4AAD-831C-BDE3FC733507}"/>
    <cellStyle name="Total 2 8 3 2 8 2" xfId="38594" xr:uid="{DD2AEE8A-23D6-4F3F-9E9B-1693A1E98F7D}"/>
    <cellStyle name="Total 2 8 3 2 9" xfId="20682" xr:uid="{41C28FE9-3E08-4CB9-9680-6796DB67E724}"/>
    <cellStyle name="Total 2 8 3 2 9 2" xfId="34084" xr:uid="{239290B9-3877-486A-A355-84309FB0D9CA}"/>
    <cellStyle name="Total 2 8 3 3" xfId="23227" xr:uid="{FD09D5FC-A311-4F2A-89CD-03D3B129BCFC}"/>
    <cellStyle name="Total 2 8 3 3 2" xfId="36372" xr:uid="{CF0115E3-84EF-40F6-AB52-879449A0DA6E}"/>
    <cellStyle name="Total 2 8 3 4" xfId="19141" xr:uid="{7B70548D-A532-48F7-A31E-90B02E246F7A}"/>
    <cellStyle name="Total 2 8 3 4 2" xfId="32703" xr:uid="{6491687E-6553-43BD-B49B-4B96CC1AF2A2}"/>
    <cellStyle name="Total 2 8 3 5" xfId="24803" xr:uid="{146655EE-DC91-433E-AF5E-D6DCC353FB95}"/>
    <cellStyle name="Total 2 8 3 5 2" xfId="37850" xr:uid="{1BC25840-7DEF-4EF1-9C9B-E957DF9EF4D3}"/>
    <cellStyle name="Total 2 8 3 6" xfId="19952" xr:uid="{723AF422-E6C0-4849-8939-8ED8C12DA920}"/>
    <cellStyle name="Total 2 8 3 6 2" xfId="33427" xr:uid="{42C5B3EC-945F-4B03-997B-DC8293F90EF0}"/>
    <cellStyle name="Total 2 8 3 7" xfId="19991" xr:uid="{1971A4B5-EBDF-4769-A16D-82C94D79104B}"/>
    <cellStyle name="Total 2 8 3 7 2" xfId="33465" xr:uid="{B698E268-D074-4D3F-9404-B34E3C0BB862}"/>
    <cellStyle name="Total 2 8 3 8" xfId="27439" xr:uid="{7E71324A-2127-4A9E-B5A9-EBC48650F9CE}"/>
    <cellStyle name="Total 2 8 3 8 2" xfId="40207" xr:uid="{E2E49E75-AE4D-429E-8516-393783946C6E}"/>
    <cellStyle name="Total 2 8 3 9" xfId="28995" xr:uid="{6E601B75-FC01-4A8F-8C82-1575C2FE0B0B}"/>
    <cellStyle name="Total 2 8 3 9 2" xfId="41603" xr:uid="{DAD6C8F3-6CEB-4475-9C73-529663E6E07C}"/>
    <cellStyle name="Total 2 8 4" xfId="11873" xr:uid="{C182E184-274C-44EC-A007-E90D80422307}"/>
    <cellStyle name="Total 2 8 4 10" xfId="29558" xr:uid="{5344B76D-E4ED-45B5-A6E9-CE02CDF6D95E}"/>
    <cellStyle name="Total 2 8 4 10 2" xfId="42134" xr:uid="{3C2C237D-485F-48D1-B45D-214222DCDDBA}"/>
    <cellStyle name="Total 2 8 4 2" xfId="21712" xr:uid="{1C7572C1-DD6A-42E2-BA55-9E334B7F66B8}"/>
    <cellStyle name="Total 2 8 4 2 2" xfId="34995" xr:uid="{7E7BB456-39B8-4DC8-A137-21079287D8B1}"/>
    <cellStyle name="Total 2 8 4 3" xfId="6134" xr:uid="{9C3581AE-D2E6-45CA-8C8F-A3CD19D6DEFA}"/>
    <cellStyle name="Total 2 8 4 3 2" xfId="30550" xr:uid="{3ED85BB2-598F-491C-80AA-5ECE09910726}"/>
    <cellStyle name="Total 2 8 4 4" xfId="5969" xr:uid="{E1624589-2C31-4BC6-8711-82CA103A0287}"/>
    <cellStyle name="Total 2 8 4 4 2" xfId="30415" xr:uid="{ACAF5075-503D-4B0D-B46F-8D19027E5592}"/>
    <cellStyle name="Total 2 8 4 5" xfId="5920" xr:uid="{36F9916D-AFEA-42FB-B925-E54402E5E27B}"/>
    <cellStyle name="Total 2 8 4 5 2" xfId="30378" xr:uid="{9247F5C5-BB4F-452F-8F05-C8920E9AF9A3}"/>
    <cellStyle name="Total 2 8 4 6" xfId="19598" xr:uid="{E0E78D37-0305-4398-8CC3-CC44E6D7813C}"/>
    <cellStyle name="Total 2 8 4 6 2" xfId="33103" xr:uid="{237B1081-2BF3-455E-932D-074BCA9FFAA5}"/>
    <cellStyle name="Total 2 8 4 7" xfId="21687" xr:uid="{31133722-A10A-4936-AC37-0FF0B8C922D1}"/>
    <cellStyle name="Total 2 8 4 7 2" xfId="34971" xr:uid="{E065E38C-2EA0-4482-A7E2-43F9C94DB37F}"/>
    <cellStyle name="Total 2 8 4 8" xfId="26882" xr:uid="{977C4C8C-F087-452D-B39B-8E5A9400AB58}"/>
    <cellStyle name="Total 2 8 4 8 2" xfId="39712" xr:uid="{DF84F651-83CF-4415-8D69-AE415C43C6CE}"/>
    <cellStyle name="Total 2 8 4 9" xfId="28363" xr:uid="{4ED95C4A-D990-4BD9-B214-135EF1C1073D}"/>
    <cellStyle name="Total 2 8 4 9 2" xfId="41025" xr:uid="{38BCC5DF-A9E2-41D4-A83D-FAC6F4B393E4}"/>
    <cellStyle name="Total 2 8 5" xfId="23552" xr:uid="{4E7EFF32-9B88-49E7-A96E-CAD9DC6776A7}"/>
    <cellStyle name="Total 2 8 5 2" xfId="36683" xr:uid="{AF5D337C-52F6-4B80-9B94-664AD1ED44CD}"/>
    <cellStyle name="Total 2 8 6" xfId="22821" xr:uid="{E3FE8F72-FBA8-457E-95A4-4B8F35E6E91D}"/>
    <cellStyle name="Total 2 8 6 2" xfId="35978" xr:uid="{5366F167-3A57-4154-ADED-2ED4290D83CA}"/>
    <cellStyle name="Total 2 8 7" xfId="29022" xr:uid="{E763D00B-873D-40EF-ABE9-123B1ED36A59}"/>
    <cellStyle name="Total 2 8 7 2" xfId="41627" xr:uid="{6383A992-1EFE-4504-8145-572205AB35CA}"/>
    <cellStyle name="Total 2 9" xfId="8160" xr:uid="{06AB79FB-3331-4A35-8881-EBA1AFFA548B}"/>
    <cellStyle name="Total 2 9 2" xfId="13603" xr:uid="{6FBF6FB9-D8B8-49E9-BC2A-57A1AB59F991}"/>
    <cellStyle name="Total 2 9 2 10" xfId="22862" xr:uid="{38F0EB9E-5E1F-44B0-AB6D-D2616ABBD1F7}"/>
    <cellStyle name="Total 2 9 2 10 2" xfId="36013" xr:uid="{EC5242D5-720B-4866-B90E-93676D4241AB}"/>
    <cellStyle name="Total 2 9 2 2" xfId="14741" xr:uid="{5DF3D84D-DF36-4FAF-B602-9FC17AC7D48A}"/>
    <cellStyle name="Total 2 9 2 2 10" xfId="20627" xr:uid="{3C5D5D88-17D5-4656-9B00-DDE76A6895C9}"/>
    <cellStyle name="Total 2 9 2 2 10 2" xfId="34034" xr:uid="{C69D336C-912A-47D0-88BC-DDF1E29A8F61}"/>
    <cellStyle name="Total 2 9 2 2 11" xfId="31681" xr:uid="{0D871CCF-56D3-49FA-A8F9-622A81BD2BFA}"/>
    <cellStyle name="Total 2 9 2 2 2" xfId="23774" xr:uid="{26262AB0-EEAC-4E11-8EFC-C6660B3837DA}"/>
    <cellStyle name="Total 2 9 2 2 2 2" xfId="36888" xr:uid="{DF5A2626-7043-4FE0-BEF7-F6E7F22C9818}"/>
    <cellStyle name="Total 2 9 2 2 3" xfId="21155" xr:uid="{68199502-60AD-4513-A85A-454A0F5E9EEE}"/>
    <cellStyle name="Total 2 9 2 2 3 2" xfId="34506" xr:uid="{D8011ACB-69A6-4969-8E5A-1321D9FC61B5}"/>
    <cellStyle name="Total 2 9 2 2 4" xfId="24133" xr:uid="{DB79805C-0FB3-4DEF-A0EE-D54FE3A80778}"/>
    <cellStyle name="Total 2 9 2 2 4 2" xfId="37242" xr:uid="{5D6C06CF-163C-4305-BD84-8C0087D9718D}"/>
    <cellStyle name="Total 2 9 2 2 5" xfId="6332" xr:uid="{60CBEF4D-36C9-4BD9-8268-7E36B191A9AA}"/>
    <cellStyle name="Total 2 9 2 2 5 2" xfId="30723" xr:uid="{EB5D2487-D39B-4A7B-AA5F-016674B170C6}"/>
    <cellStyle name="Total 2 9 2 2 6" xfId="24230" xr:uid="{2997C213-2087-4D97-9608-3A0424802172}"/>
    <cellStyle name="Total 2 9 2 2 6 2" xfId="37331" xr:uid="{B2AAFD1F-68DE-4C70-81ED-C7BB86F34B8C}"/>
    <cellStyle name="Total 2 9 2 2 7" xfId="22130" xr:uid="{24AD0786-B049-4157-816F-4ACBD34F7F4D}"/>
    <cellStyle name="Total 2 9 2 2 7 2" xfId="35353" xr:uid="{745B8966-A67B-470B-984E-5558C5DC3D99}"/>
    <cellStyle name="Total 2 9 2 2 8" xfId="28458" xr:uid="{24C2309E-4A3E-41FB-9083-21D4C957C3F2}"/>
    <cellStyle name="Total 2 9 2 2 8 2" xfId="41110" xr:uid="{15C6164B-E4D6-4058-8ED4-BACBE6DC4654}"/>
    <cellStyle name="Total 2 9 2 2 9" xfId="25884" xr:uid="{8234C7D7-B471-4C7A-8316-01ACA0C6FEDF}"/>
    <cellStyle name="Total 2 9 2 2 9 2" xfId="38822" xr:uid="{AFE2CE5B-8A3E-42F3-B2A2-E261FCF0C810}"/>
    <cellStyle name="Total 2 9 2 3" xfId="22916" xr:uid="{35F5BD10-A6D4-48F8-AC50-AC6B7DB37410}"/>
    <cellStyle name="Total 2 9 2 3 2" xfId="36066" xr:uid="{390F35B1-A521-4D29-8B11-802631D76A82}"/>
    <cellStyle name="Total 2 9 2 4" xfId="6626" xr:uid="{3568CD2E-E696-4DE4-ACB3-001B0799FA7D}"/>
    <cellStyle name="Total 2 9 2 4 2" xfId="30929" xr:uid="{64A4C3A7-08A7-4587-8244-94B37F8ED0B5}"/>
    <cellStyle name="Total 2 9 2 5" xfId="21823" xr:uid="{6616BFBF-B906-486F-81C7-3D6B34B0D7DF}"/>
    <cellStyle name="Total 2 9 2 5 2" xfId="35088" xr:uid="{22C320D5-F2CE-469C-8FA9-E030848525C3}"/>
    <cellStyle name="Total 2 9 2 6" xfId="19605" xr:uid="{DBAAC995-CC1E-45D1-A032-B7630EA9591C}"/>
    <cellStyle name="Total 2 9 2 6 2" xfId="33108" xr:uid="{19A2F6ED-A297-4DC1-AB61-7AE647A24B8E}"/>
    <cellStyle name="Total 2 9 2 7" xfId="5807" xr:uid="{3FCD9292-4956-4BA4-8986-AB8367BBC240}"/>
    <cellStyle name="Total 2 9 2 7 2" xfId="30284" xr:uid="{547152A1-ADC8-4379-9930-C7159DB91504}"/>
    <cellStyle name="Total 2 9 2 8" xfId="26423" xr:uid="{0A78FFAD-C0CD-4A85-8942-E46B82C1FEE4}"/>
    <cellStyle name="Total 2 9 2 8 2" xfId="39295" xr:uid="{A4D52B76-F861-4C63-A253-FE8ACF49C239}"/>
    <cellStyle name="Total 2 9 2 9" xfId="27652" xr:uid="{8200AD3A-CC31-45CF-9CBB-7B4DBC2C23F6}"/>
    <cellStyle name="Total 2 9 2 9 2" xfId="40388" xr:uid="{5AAB4070-59C2-4606-BA00-3D71C8A49CE3}"/>
    <cellStyle name="Total 2 9 3" xfId="14019" xr:uid="{E396554C-AB7F-4D42-A562-9C7CA1FAE330}"/>
    <cellStyle name="Total 2 9 3 10" xfId="25607" xr:uid="{9046910B-D2E3-4654-8FAC-5BB760289474}"/>
    <cellStyle name="Total 2 9 3 10 2" xfId="38570" xr:uid="{EE3EC099-13EF-45BC-9B17-4E40816483F4}"/>
    <cellStyle name="Total 2 9 3 2" xfId="14997" xr:uid="{7540F48C-936E-4E8F-A69E-894E3B76CDC5}"/>
    <cellStyle name="Total 2 9 3 2 10" xfId="25057" xr:uid="{9A44C091-2F1F-49C2-8286-6128C2F55A83}"/>
    <cellStyle name="Total 2 9 3 2 10 2" xfId="38082" xr:uid="{04790C88-0C98-4FC1-A096-ECF995117E65}"/>
    <cellStyle name="Total 2 9 3 2 11" xfId="31937" xr:uid="{AF932A4A-25AE-418E-AAD7-CCDD2D761538}"/>
    <cellStyle name="Total 2 9 3 2 2" xfId="24030" xr:uid="{C98EC735-2F8D-4AD4-AE94-A6AFB824B545}"/>
    <cellStyle name="Total 2 9 3 2 2 2" xfId="37144" xr:uid="{8055623D-746D-420A-9DE2-FB23C2EA9A80}"/>
    <cellStyle name="Total 2 9 3 2 3" xfId="6947" xr:uid="{BE9518B7-967F-42AD-8C10-A8D70CFAA3E2}"/>
    <cellStyle name="Total 2 9 3 2 3 2" xfId="31181" xr:uid="{14662681-BB22-4B8F-955F-2F5716168D10}"/>
    <cellStyle name="Total 2 9 3 2 4" xfId="5554" xr:uid="{4751066A-E553-4AE2-B52B-2FCC13597657}"/>
    <cellStyle name="Total 2 9 3 2 4 2" xfId="30067" xr:uid="{9F8BE119-048F-4AD1-A9DB-CED773D322A7}"/>
    <cellStyle name="Total 2 9 3 2 5" xfId="19658" xr:uid="{2093BD80-6D62-42FB-B25F-816EEF1461D5}"/>
    <cellStyle name="Total 2 9 3 2 5 2" xfId="33153" xr:uid="{354745DC-C640-435F-9303-AF5426BDA49C}"/>
    <cellStyle name="Total 2 9 3 2 6" xfId="27930" xr:uid="{180D7171-09C3-4D25-8682-5794BAADD685}"/>
    <cellStyle name="Total 2 9 3 2 6 2" xfId="40628" xr:uid="{47E333C8-9A8C-44A8-967E-FC859A2D030F}"/>
    <cellStyle name="Total 2 9 3 2 7" xfId="26676" xr:uid="{E0C5B976-730F-4408-8790-6757BD69C7F2}"/>
    <cellStyle name="Total 2 9 3 2 7 2" xfId="39526" xr:uid="{A4AF011E-C960-490F-8169-B92E21EE77D7}"/>
    <cellStyle name="Total 2 9 3 2 8" xfId="4822" xr:uid="{7869E846-A632-4E9C-AA76-A2537AF70539}"/>
    <cellStyle name="Total 2 9 3 2 8 2" xfId="29847" xr:uid="{90D10DA9-A963-40E4-BEA7-6C1D59CDE759}"/>
    <cellStyle name="Total 2 9 3 2 9" xfId="29374" xr:uid="{F4846B7E-8904-4A40-8715-EAE9474CC5A4}"/>
    <cellStyle name="Total 2 9 3 2 9 2" xfId="41959" xr:uid="{72EABA04-A34C-4FA7-93ED-A9FF5017D11F}"/>
    <cellStyle name="Total 2 9 3 3" xfId="23271" xr:uid="{52FCA2A1-E6AB-47CE-A19D-E1B4194A612B}"/>
    <cellStyle name="Total 2 9 3 3 2" xfId="36416" xr:uid="{BB6B192B-AF5A-4400-82CC-0E21B86EBAEA}"/>
    <cellStyle name="Total 2 9 3 4" xfId="21223" xr:uid="{4F36DF7B-6A9A-447E-B05C-B999393B4203}"/>
    <cellStyle name="Total 2 9 3 4 2" xfId="34568" xr:uid="{6567468F-8F2C-4E99-8D2F-0CA9D7E0F223}"/>
    <cellStyle name="Total 2 9 3 5" xfId="25291" xr:uid="{C8368D61-3A0F-4061-AE0A-77ED1D2ED318}"/>
    <cellStyle name="Total 2 9 3 5 2" xfId="38292" xr:uid="{32EAB194-2E3F-4399-90BE-C4D66E5741E8}"/>
    <cellStyle name="Total 2 9 3 6" xfId="6489" xr:uid="{9EB57D66-F03E-4BA0-A89B-554641304EE0}"/>
    <cellStyle name="Total 2 9 3 6 2" xfId="30833" xr:uid="{103AC123-D58C-4454-AB98-2CA60806A713}"/>
    <cellStyle name="Total 2 9 3 7" xfId="24796" xr:uid="{1C2B894B-05CD-45C7-AC17-5946DE6211BD}"/>
    <cellStyle name="Total 2 9 3 7 2" xfId="37843" xr:uid="{DF73FADE-5E82-4622-BE33-E61F4ACDA9C9}"/>
    <cellStyle name="Total 2 9 3 8" xfId="25116" xr:uid="{34423A74-8088-41CB-8389-91393D8FECF9}"/>
    <cellStyle name="Total 2 9 3 8 2" xfId="38137" xr:uid="{85AFD143-3CE8-482F-8AA9-C70DF271F097}"/>
    <cellStyle name="Total 2 9 3 9" xfId="27680" xr:uid="{51C819B0-59F9-4141-8F12-39C3F991B93E}"/>
    <cellStyle name="Total 2 9 3 9 2" xfId="40412" xr:uid="{E480B274-396D-4207-83F6-90EABB3CDA7C}"/>
    <cellStyle name="Total 2 9 4" xfId="12850" xr:uid="{7AE2C6E9-58A0-43B6-B2DB-8E4E961E3F5E}"/>
    <cellStyle name="Total 2 9 4 2" xfId="22401" xr:uid="{BAC5B67B-CD3D-4B82-90D8-5F96EBBD862C}"/>
    <cellStyle name="Total 2 9 4 2 2" xfId="35597" xr:uid="{CC5ADB98-9CA3-438F-92D1-E27726068435}"/>
    <cellStyle name="Total 2 9 4 3" xfId="6262" xr:uid="{87411A3D-4EE3-4931-BC6F-6AFFED8DFAFC}"/>
    <cellStyle name="Total 2 9 4 3 2" xfId="30663" xr:uid="{C3950B16-A3EB-4954-AFFA-D0CB0AEC8D55}"/>
    <cellStyle name="Total 2 9 4 4" xfId="24384" xr:uid="{797763BC-B8A8-4BDA-9E41-AD986FFC1942}"/>
    <cellStyle name="Total 2 9 4 4 2" xfId="37477" xr:uid="{D883254B-3527-4A6D-9CD3-6AF5D4B354DE}"/>
    <cellStyle name="Total 2 9 4 5" xfId="6975" xr:uid="{CD126EE3-AA22-42EF-96EC-59163831BFDD}"/>
    <cellStyle name="Total 2 9 4 5 2" xfId="31207" xr:uid="{2BCFEF35-EAEB-4463-95F0-74111B8B9106}"/>
    <cellStyle name="Total 2 9 4 6" xfId="5516" xr:uid="{F72CA4A1-6F05-4510-8F70-FFFC4E46E281}"/>
    <cellStyle name="Total 2 9 4 6 2" xfId="30033" xr:uid="{CCF931BC-BA39-4ABF-B2E6-3F2580598BE1}"/>
    <cellStyle name="Total 2 9 4 7" xfId="21033" xr:uid="{B692F23E-DDAF-44F6-A373-F2B8CA91E288}"/>
    <cellStyle name="Total 2 9 4 7 2" xfId="34393" xr:uid="{3892BB04-93B9-40AC-B51E-D4F9A0F419CC}"/>
    <cellStyle name="Total 2 9 4 8" xfId="29219" xr:uid="{42C10DD5-7B0A-43EC-9187-DA0DCC31DBB0}"/>
    <cellStyle name="Total 2 9 4 8 2" xfId="41816" xr:uid="{2319F10E-4D7A-4B90-B2BC-52771900B18D}"/>
    <cellStyle name="Total 2 9 4 9" xfId="24659" xr:uid="{4BA84BC7-CE67-492B-BAE1-64BCD524726E}"/>
    <cellStyle name="Total 2 9 4 9 2" xfId="37717" xr:uid="{4EDFE9F6-46AB-4541-8695-4D374AF2B8C2}"/>
    <cellStyle name="Total 2 9 5" xfId="27738" xr:uid="{30CF8252-EDDE-49D1-98E4-92A24FA58B63}"/>
    <cellStyle name="Total 2 9 5 2" xfId="40464" xr:uid="{57DCF847-3950-41F9-AF74-208FAD42296F}"/>
    <cellStyle name="Total 2_2149000-Q1'10" xfId="10185" xr:uid="{DD5FC9DF-C63D-4EDC-9F50-2088C4FBC33E}"/>
    <cellStyle name="Total 20" xfId="3471" xr:uid="{84FC0A81-27A9-4137-985C-3640DF2DAF0D}"/>
    <cellStyle name="Total 21" xfId="3472" xr:uid="{3A424A80-E98E-4934-9C34-0D7836D0324F}"/>
    <cellStyle name="Total 22" xfId="3473" xr:uid="{0A8DBEE1-99B2-406B-9A70-65DD241488E3}"/>
    <cellStyle name="Total 23" xfId="3474" xr:uid="{4E684ACD-0DB6-456F-B500-A69237B5B44B}"/>
    <cellStyle name="Total 23 2" xfId="3475" xr:uid="{AF943F18-D4B1-4646-8D07-6EB7E6DB9485}"/>
    <cellStyle name="Total 23 3" xfId="3476" xr:uid="{728193C7-BB85-47BE-A22C-88414AC5509F}"/>
    <cellStyle name="Total 24" xfId="3477" xr:uid="{B57BBDE8-566A-499F-BBCE-2DE0A5F65610}"/>
    <cellStyle name="Total 24 2" xfId="3478" xr:uid="{52B326BF-7389-41B8-BF9C-E3B5FE42D511}"/>
    <cellStyle name="Total 24 3" xfId="3479" xr:uid="{18919433-D607-4462-A590-E3BC67FC7CB8}"/>
    <cellStyle name="Total 25" xfId="3480" xr:uid="{AF2B7CD2-590D-4BE3-9957-DAF2807E4E1F}"/>
    <cellStyle name="Total 26" xfId="3481" xr:uid="{573A3B13-9DB1-4EF7-93E3-A659FB08EC02}"/>
    <cellStyle name="Total 27" xfId="3482" xr:uid="{C0D119D1-92D4-4202-84D3-FB8C00C665AE}"/>
    <cellStyle name="Total 28" xfId="3483" xr:uid="{2C7D00E9-58CF-4DE2-9ACF-4D186926DE9B}"/>
    <cellStyle name="Total 29" xfId="3484" xr:uid="{4F74D123-EFDD-427B-AB52-BDF1DDB5A123}"/>
    <cellStyle name="Total 3" xfId="3485" xr:uid="{9ACFFFA0-614E-4545-A586-04B653649521}"/>
    <cellStyle name="Total 3 2" xfId="3486" xr:uid="{069D66FE-DE8E-46F1-A648-1AE9F4C43346}"/>
    <cellStyle name="Total 3 2 2" xfId="13563" xr:uid="{02A74AD5-246E-4149-B3AB-3D5DFB4DF3E6}"/>
    <cellStyle name="Total 3 2 2 10" xfId="27929" xr:uid="{D892A99D-2DD6-4B7F-9279-FD606E40EF2A}"/>
    <cellStyle name="Total 3 2 2 10 2" xfId="40627" xr:uid="{51B48EE7-FF26-46C0-BEDE-E5C01C2E0A00}"/>
    <cellStyle name="Total 3 2 2 2" xfId="14727" xr:uid="{6371243B-B9D3-4B5D-9222-D7A3158FF4D4}"/>
    <cellStyle name="Total 3 2 2 2 10" xfId="28099" xr:uid="{9F0FC86A-D9F2-4EE2-9173-4AB87E02059E}"/>
    <cellStyle name="Total 3 2 2 2 10 2" xfId="40781" xr:uid="{E44A99C8-CEF7-425B-BF80-146582BE698A}"/>
    <cellStyle name="Total 3 2 2 2 11" xfId="31667" xr:uid="{4D4D8CAF-91C7-4E3E-AE61-C927C2695BC2}"/>
    <cellStyle name="Total 3 2 2 2 2" xfId="23760" xr:uid="{319112DE-62E2-49EC-9F58-C5CBB10A1198}"/>
    <cellStyle name="Total 3 2 2 2 2 2" xfId="36874" xr:uid="{351453E9-A565-4BFF-AC93-23D5B9BB7A25}"/>
    <cellStyle name="Total 3 2 2 2 3" xfId="25099" xr:uid="{1C01564C-2384-4B99-989B-B920CA6BE551}"/>
    <cellStyle name="Total 3 2 2 2 3 2" xfId="38121" xr:uid="{AD0B07F5-2C40-45C5-AEA4-C01308F0481F}"/>
    <cellStyle name="Total 3 2 2 2 4" xfId="21744" xr:uid="{EC79DCB3-33E3-4311-B32E-57619F5E3AB5}"/>
    <cellStyle name="Total 3 2 2 2 4 2" xfId="35026" xr:uid="{B6B70483-EF80-4837-AF96-B1B40E0B371C}"/>
    <cellStyle name="Total 3 2 2 2 5" xfId="26734" xr:uid="{8334FCE2-026A-4CEA-98B9-A3B43432BCEC}"/>
    <cellStyle name="Total 3 2 2 2 5 2" xfId="39580" xr:uid="{BDE6B4F5-D350-46BF-B4D1-F25A8A5B07EF}"/>
    <cellStyle name="Total 3 2 2 2 6" xfId="24789" xr:uid="{D6D0D7DC-EDAE-4CC7-9104-AB4DEB319B4A}"/>
    <cellStyle name="Total 3 2 2 2 6 2" xfId="37837" xr:uid="{0556923F-A6AA-45E2-9A19-D61EC36574D6}"/>
    <cellStyle name="Total 3 2 2 2 7" xfId="20704" xr:uid="{16546F6B-E4D7-4526-8F53-E0FA735B29CA}"/>
    <cellStyle name="Total 3 2 2 2 7 2" xfId="34105" xr:uid="{86869463-3C37-497A-9C6C-EEA7CD3B3A7B}"/>
    <cellStyle name="Total 3 2 2 2 8" xfId="19195" xr:uid="{286E206F-1752-4103-A4E1-22E6BFB0220B}"/>
    <cellStyle name="Total 3 2 2 2 8 2" xfId="32752" xr:uid="{920F78D9-C9AE-436B-9032-6C7232F10039}"/>
    <cellStyle name="Total 3 2 2 2 9" xfId="20102" xr:uid="{E77D6FC0-0E30-4BB2-9BCB-FEAF84BC86A9}"/>
    <cellStyle name="Total 3 2 2 2 9 2" xfId="33565" xr:uid="{A13F3E93-5270-4E53-A0B7-8AA09AEE24D0}"/>
    <cellStyle name="Total 3 2 2 3" xfId="22880" xr:uid="{D1921CA9-6625-4C6A-8D7A-92C511836DB7}"/>
    <cellStyle name="Total 3 2 2 3 2" xfId="36031" xr:uid="{409EC61A-594D-4324-915B-CCD8A37EDDF7}"/>
    <cellStyle name="Total 3 2 2 4" xfId="6608" xr:uid="{B243D83F-D5BF-48F2-89E0-97BCCECD2CBC}"/>
    <cellStyle name="Total 3 2 2 4 2" xfId="30912" xr:uid="{F7D1676A-482C-4453-A204-00FEDAC3FA6F}"/>
    <cellStyle name="Total 3 2 2 5" xfId="21098" xr:uid="{87AD2637-766E-47D1-B858-A219EA1E9E46}"/>
    <cellStyle name="Total 3 2 2 5 2" xfId="34449" xr:uid="{925539EE-B3FE-4216-A47C-4EF76E84180F}"/>
    <cellStyle name="Total 3 2 2 6" xfId="18944" xr:uid="{6297B434-F643-430E-9AA7-CACC55016F9E}"/>
    <cellStyle name="Total 3 2 2 6 2" xfId="32523" xr:uid="{9024DAC1-0909-4ACF-A4C0-9AF861825643}"/>
    <cellStyle name="Total 3 2 2 7" xfId="26358" xr:uid="{5C058DAF-6B68-428B-AB7B-BDC732611E56}"/>
    <cellStyle name="Total 3 2 2 7 2" xfId="39237" xr:uid="{73676FA9-C2BC-42CF-9480-61684244C0C6}"/>
    <cellStyle name="Total 3 2 2 8" xfId="22302" xr:uid="{6D441CE6-9D43-4868-AAA6-A7406D63A25B}"/>
    <cellStyle name="Total 3 2 2 8 2" xfId="35512" xr:uid="{74F25B35-2E0E-40DB-944B-2A670250BC13}"/>
    <cellStyle name="Total 3 2 2 9" xfId="29378" xr:uid="{C5087D10-0FD7-4D8D-A918-AEA9A13F829B}"/>
    <cellStyle name="Total 3 2 2 9 2" xfId="41963" xr:uid="{D718731C-A71D-4D1E-BDFA-896B83F2074F}"/>
    <cellStyle name="Total 3 2 3" xfId="13962" xr:uid="{5DB84B46-59BC-4797-99E2-7F18BF65AC76}"/>
    <cellStyle name="Total 3 2 3 10" xfId="27735" xr:uid="{C0EAF329-92E4-4FFA-A53F-40B5B9EBE0DD}"/>
    <cellStyle name="Total 3 2 3 10 2" xfId="40461" xr:uid="{BA380064-EB15-4ACA-BC83-E899DBF563D5}"/>
    <cellStyle name="Total 3 2 3 2" xfId="14972" xr:uid="{81326F36-C5F8-4A20-9547-8188559E6D07}"/>
    <cellStyle name="Total 3 2 3 2 10" xfId="25197" xr:uid="{27BD29EF-A015-4878-885D-4851482660C8}"/>
    <cellStyle name="Total 3 2 3 2 10 2" xfId="38206" xr:uid="{F04BF0ED-D4FA-4673-AE7B-395C15685060}"/>
    <cellStyle name="Total 3 2 3 2 11" xfId="31912" xr:uid="{28EC870C-B5A2-413D-A009-CE6CD0B05D85}"/>
    <cellStyle name="Total 3 2 3 2 2" xfId="24005" xr:uid="{E556D1F1-C8D0-477F-8355-C4D4404915DA}"/>
    <cellStyle name="Total 3 2 3 2 2 2" xfId="37119" xr:uid="{78A28FFC-1A8D-4FEC-ACFA-D80770232EA7}"/>
    <cellStyle name="Total 3 2 3 2 3" xfId="25098" xr:uid="{3BE945F5-A719-42BD-89EC-D86453E3A8E6}"/>
    <cellStyle name="Total 3 2 3 2 3 2" xfId="38120" xr:uid="{13A51009-5DE2-416F-9F7B-036E1F93F77A}"/>
    <cellStyle name="Total 3 2 3 2 4" xfId="19990" xr:uid="{1CBDA47C-A693-4581-806E-85AED7B8DED7}"/>
    <cellStyle name="Total 3 2 3 2 4 2" xfId="33464" xr:uid="{95372DB6-B444-47F7-A005-6031FD8B7F5F}"/>
    <cellStyle name="Total 3 2 3 2 5" xfId="26880" xr:uid="{A2C464CC-13CC-4432-B988-2A97CB282CEE}"/>
    <cellStyle name="Total 3 2 3 2 5 2" xfId="39710" xr:uid="{EF7BB1C0-5A10-44CC-B26D-EEC1FA01B0D9}"/>
    <cellStyle name="Total 3 2 3 2 6" xfId="18615" xr:uid="{1B1896F0-DB92-463D-9822-3937B00ABEEB}"/>
    <cellStyle name="Total 3 2 3 2 6 2" xfId="32215" xr:uid="{B753E267-CF00-45B2-8E1E-0D902C426B80}"/>
    <cellStyle name="Total 3 2 3 2 7" xfId="27482" xr:uid="{FD222BFB-5259-4B98-9F04-C587C0877A73}"/>
    <cellStyle name="Total 3 2 3 2 7 2" xfId="40246" xr:uid="{A67553E0-A691-4BD4-B674-734D956BAFCD}"/>
    <cellStyle name="Total 3 2 3 2 8" xfId="20524" xr:uid="{4D861351-4A63-4E7A-8765-E82758E6A714}"/>
    <cellStyle name="Total 3 2 3 2 8 2" xfId="33941" xr:uid="{2D56304F-70E1-48E3-B911-DE2C48910621}"/>
    <cellStyle name="Total 3 2 3 2 9" xfId="27974" xr:uid="{C5177030-8943-47D8-A654-E39E753F52E1}"/>
    <cellStyle name="Total 3 2 3 2 9 2" xfId="40668" xr:uid="{A1193597-157A-45F0-9669-D6897C4C990F}"/>
    <cellStyle name="Total 3 2 3 3" xfId="23228" xr:uid="{A076992F-0DC4-4E91-ADC5-0227CE42CDEA}"/>
    <cellStyle name="Total 3 2 3 3 2" xfId="36373" xr:uid="{7978E43E-4780-46AE-B8DA-FFAAFB8966F1}"/>
    <cellStyle name="Total 3 2 3 4" xfId="6814" xr:uid="{6FB0E22F-FEE9-4E57-AFB4-ED8F08AB7F43}"/>
    <cellStyle name="Total 3 2 3 4 2" xfId="31060" xr:uid="{1FB64F18-9003-4FCC-A2B4-7BEB51BCEED3}"/>
    <cellStyle name="Total 3 2 3 5" xfId="6012" xr:uid="{CEBA1DCF-FBD1-4D06-80D3-5A461320D574}"/>
    <cellStyle name="Total 3 2 3 5 2" xfId="30441" xr:uid="{7C191182-FDB2-4A85-9DDF-CF1B6897DAB8}"/>
    <cellStyle name="Total 3 2 3 6" xfId="24233" xr:uid="{6DBB6F4C-665A-4561-A9CB-101B0D44E1F7}"/>
    <cellStyle name="Total 3 2 3 6 2" xfId="37332" xr:uid="{F5F93D34-8718-48D0-BD92-7D4AF743BC97}"/>
    <cellStyle name="Total 3 2 3 7" xfId="23367" xr:uid="{332DF55D-F8A4-435E-822A-1273DF0C0BA7}"/>
    <cellStyle name="Total 3 2 3 7 2" xfId="36503" xr:uid="{9223DAA9-D92D-4126-9617-504532C7815A}"/>
    <cellStyle name="Total 3 2 3 8" xfId="5644" xr:uid="{30B6C83A-129E-49EF-B29F-52D4CFDA19D7}"/>
    <cellStyle name="Total 3 2 3 8 2" xfId="30145" xr:uid="{9D3E6828-3CDD-454D-A11F-52E0B9A968A2}"/>
    <cellStyle name="Total 3 2 3 9" xfId="29018" xr:uid="{3DE1BE4B-63B6-4828-9BE6-974D8BC6FF85}"/>
    <cellStyle name="Total 3 2 3 9 2" xfId="41623" xr:uid="{EB78EC25-744D-493C-AC90-B97E282F0A32}"/>
    <cellStyle name="Total 3 2 4" xfId="11874" xr:uid="{39C3A80A-04DF-4A20-AAE4-1C999876AF89}"/>
    <cellStyle name="Total 3 2 4 2" xfId="21713" xr:uid="{66FA1CAB-3B38-4F98-8D33-1D6BB7D0CEF8}"/>
    <cellStyle name="Total 3 2 4 2 2" xfId="34996" xr:uid="{46AF3B8E-0F71-470D-B209-F2C52A6F2B6E}"/>
    <cellStyle name="Total 3 2 4 3" xfId="4723" xr:uid="{4B3BB145-7330-4C5B-AB7E-6B1AFE88CDBF}"/>
    <cellStyle name="Total 3 2 4 3 2" xfId="29834" xr:uid="{C0D9A56D-BD14-4EB9-B756-D8B4AD119054}"/>
    <cellStyle name="Total 3 2 4 4" xfId="20234" xr:uid="{BACA37CC-8DFC-493B-96B8-9D9A3C2B6F90}"/>
    <cellStyle name="Total 3 2 4 4 2" xfId="33685" xr:uid="{586450A4-A959-44B7-9344-6AFC08B1B28A}"/>
    <cellStyle name="Total 3 2 4 5" xfId="27011" xr:uid="{303F1446-7CCB-44DF-89E7-5978DE2108AB}"/>
    <cellStyle name="Total 3 2 4 5 2" xfId="39823" xr:uid="{337FCAB0-392E-4323-B7D9-B84D2EC45DA4}"/>
    <cellStyle name="Total 3 2 4 6" xfId="26138" xr:uid="{890FB2EB-CEE7-4830-92F9-87E17BCF8217}"/>
    <cellStyle name="Total 3 2 4 6 2" xfId="39047" xr:uid="{6F36881B-D975-44B7-B757-68660385AFC2}"/>
    <cellStyle name="Total 3 2 4 7" xfId="21468" xr:uid="{0229EBBA-FD90-4C17-8899-7FF37B0E919C}"/>
    <cellStyle name="Total 3 2 4 7 2" xfId="34796" xr:uid="{919D4788-D4E7-416F-8B86-FC61F6363D31}"/>
    <cellStyle name="Total 3 2 4 8" xfId="27479" xr:uid="{7E882202-D8C8-401B-8B22-B0479A776DE8}"/>
    <cellStyle name="Total 3 2 4 8 2" xfId="40244" xr:uid="{F77388CC-A86E-4740-BB3B-109B2C745B56}"/>
    <cellStyle name="Total 3 2 4 9" xfId="26976" xr:uid="{F570D2AF-E22E-4B2D-A8D1-91CFCFF32295}"/>
    <cellStyle name="Total 3 2 4 9 2" xfId="39794" xr:uid="{9A816CB3-9B3C-4271-AA55-8B13E1EDFB6F}"/>
    <cellStyle name="Total 3 2 5" xfId="8607" xr:uid="{B099C956-E912-4092-8439-0E65F5B44BEF}"/>
    <cellStyle name="Total 3 2 5 2" xfId="31483" xr:uid="{AA42311B-7331-4EAE-BB50-7CCDEA779F86}"/>
    <cellStyle name="Total 3 3" xfId="3487" xr:uid="{ECF9647B-C4CD-49EE-B407-609B6AC78A07}"/>
    <cellStyle name="Total 3 3 2" xfId="13564" xr:uid="{4F6BE763-319F-4AB1-B390-E13DB45D51FF}"/>
    <cellStyle name="Total 3 3 2 2" xfId="22881" xr:uid="{502C0BF1-B92F-4998-AC26-A63D0A0BAE63}"/>
    <cellStyle name="Total 3 3 2 2 2" xfId="36032" xr:uid="{0E1B1E7C-575B-489A-B570-482170DC45E4}"/>
    <cellStyle name="Total 3 3 2 3" xfId="24143" xr:uid="{F5C7240B-92E9-479C-803C-029D0EC67098}"/>
    <cellStyle name="Total 3 3 2 3 2" xfId="37252" xr:uid="{CCDE107F-0DEB-43F1-8F12-1E9303A11C89}"/>
    <cellStyle name="Total 3 3 2 4" xfId="24800" xr:uid="{CBECDC36-1D8E-46E9-B3C4-68ACC13F5BEB}"/>
    <cellStyle name="Total 3 3 2 4 2" xfId="37847" xr:uid="{E6E62111-C82A-4575-BA30-E32DA14AE6F4}"/>
    <cellStyle name="Total 3 3 2 5" xfId="23528" xr:uid="{1B4683AB-8347-42B2-A459-AD7B713FE97D}"/>
    <cellStyle name="Total 3 3 2 5 2" xfId="36661" xr:uid="{2BAF4325-5A28-41F2-A1CD-11306D5D7570}"/>
    <cellStyle name="Total 3 3 2 6" xfId="6123" xr:uid="{6B53CA2D-B678-488B-ABAB-7E579F6E6AA4}"/>
    <cellStyle name="Total 3 3 2 6 2" xfId="30540" xr:uid="{3E554245-84E8-48AF-A8B9-B136BE049893}"/>
    <cellStyle name="Total 3 3 2 7" xfId="5952" xr:uid="{25AC4BCB-3B3B-45B5-BB98-C84332194D78}"/>
    <cellStyle name="Total 3 3 2 7 2" xfId="30404" xr:uid="{AEB27189-FFBB-4A1F-9C01-F68E6AEE7F63}"/>
    <cellStyle name="Total 3 3 2 8" xfId="5650" xr:uid="{617508DF-D274-42FD-B080-2691369EFF5D}"/>
    <cellStyle name="Total 3 3 2 8 2" xfId="30150" xr:uid="{D72608F3-9EDC-4F0A-B37A-1658FADD8918}"/>
    <cellStyle name="Total 3 3 2 9" xfId="22110" xr:uid="{998D2301-41F2-4040-9BC1-8FC8BA3DE09B}"/>
    <cellStyle name="Total 3 3 2 9 2" xfId="35336" xr:uid="{B7563638-6BD6-40D2-84D6-5C6676A2A657}"/>
    <cellStyle name="Total 3 3 3" xfId="13963" xr:uid="{E897A8AA-EE40-43C6-AFBC-8E1C26C467FE}"/>
    <cellStyle name="Total 3 3 3 10" xfId="29632" xr:uid="{33481757-E0BB-42AD-8728-0CC703B64F96}"/>
    <cellStyle name="Total 3 3 3 10 2" xfId="42208" xr:uid="{486E6F70-347A-4280-B4F5-F0F9291451A2}"/>
    <cellStyle name="Total 3 3 3 2" xfId="14973" xr:uid="{456817A1-AFC0-4E77-B1E0-6F3673F7116E}"/>
    <cellStyle name="Total 3 3 3 2 10" xfId="25188" xr:uid="{BE81F2CC-948A-4B7B-A226-65527E36682E}"/>
    <cellStyle name="Total 3 3 3 2 10 2" xfId="38198" xr:uid="{8404863D-EF5E-49D2-9CCC-093637269AC9}"/>
    <cellStyle name="Total 3 3 3 2 11" xfId="31913" xr:uid="{26A8947D-A6FB-476F-B01C-7A7337208CAA}"/>
    <cellStyle name="Total 3 3 3 2 2" xfId="24006" xr:uid="{D5CEB3A8-6A73-43A7-98A5-115C137C2E74}"/>
    <cellStyle name="Total 3 3 3 2 2 2" xfId="37120" xr:uid="{996A3BDE-AC27-4D7B-AABE-FAC24E52114E}"/>
    <cellStyle name="Total 3 3 3 2 3" xfId="21122" xr:uid="{35A53D5B-732A-4310-9CD1-83B0CF8BF234}"/>
    <cellStyle name="Total 3 3 3 2 3 2" xfId="34473" xr:uid="{5575A7D4-B769-482C-96B2-F6A0F091627A}"/>
    <cellStyle name="Total 3 3 3 2 4" xfId="26267" xr:uid="{A591A8B0-F266-4BB4-8B46-C47BDB3FF227}"/>
    <cellStyle name="Total 3 3 3 2 4 2" xfId="39165" xr:uid="{C4065000-3CA9-4B13-9C0F-0D8D31516BE7}"/>
    <cellStyle name="Total 3 3 3 2 5" xfId="6473" xr:uid="{E29CC6CB-E210-4DFE-9725-E263FA8FE0E0}"/>
    <cellStyle name="Total 3 3 3 2 5 2" xfId="30821" xr:uid="{0D928F51-7EB8-4EA1-94A5-210F53081A47}"/>
    <cellStyle name="Total 3 3 3 2 6" xfId="5822" xr:uid="{07F8B088-37F8-4AC5-93D7-017587C5B740}"/>
    <cellStyle name="Total 3 3 3 2 6 2" xfId="30298" xr:uid="{CBBA33A7-E0E1-4B33-864B-CA361C2CB990}"/>
    <cellStyle name="Total 3 3 3 2 7" xfId="24252" xr:uid="{CC48094E-5F25-4BE1-B5EA-D9B06D67FC1A}"/>
    <cellStyle name="Total 3 3 3 2 7 2" xfId="37349" xr:uid="{7CD1D5A8-78BB-4988-A83F-4C4B96AF9B45}"/>
    <cellStyle name="Total 3 3 3 2 8" xfId="6985" xr:uid="{BDEFF72F-762F-424C-9DA4-313D8A93EE33}"/>
    <cellStyle name="Total 3 3 3 2 8 2" xfId="31216" xr:uid="{619AE9C4-FD2E-4D34-833C-4A0E2F39D6D4}"/>
    <cellStyle name="Total 3 3 3 2 9" xfId="28948" xr:uid="{4AB1DE93-759F-49E9-BE7D-59D09FAE6571}"/>
    <cellStyle name="Total 3 3 3 2 9 2" xfId="41560" xr:uid="{8EAE6341-E29A-47BA-8703-7C1BE5F2554B}"/>
    <cellStyle name="Total 3 3 3 3" xfId="23229" xr:uid="{CEBEC39C-CD2E-4B32-9D59-9E588A62875B}"/>
    <cellStyle name="Total 3 3 3 3 2" xfId="36374" xr:uid="{5723CAC7-B4C0-4C2D-8E33-43943C24743C}"/>
    <cellStyle name="Total 3 3 3 4" xfId="21229" xr:uid="{6D410CEB-89AB-4773-88E2-B3C5BC061AA6}"/>
    <cellStyle name="Total 3 3 3 4 2" xfId="34574" xr:uid="{D5121044-1ECE-466F-9881-FCF04F795631}"/>
    <cellStyle name="Total 3 3 3 5" xfId="24915" xr:uid="{36444829-6743-4576-B135-222F87DCF268}"/>
    <cellStyle name="Total 3 3 3 5 2" xfId="37950" xr:uid="{1D872090-D82F-4D09-976A-9784FB563036}"/>
    <cellStyle name="Total 3 3 3 6" xfId="20444" xr:uid="{D087BD72-ECDD-49E3-9629-C5B3EB1F53CE}"/>
    <cellStyle name="Total 3 3 3 6 2" xfId="33867" xr:uid="{C6FC06C3-86B4-42C3-8D85-0B2036856E75}"/>
    <cellStyle name="Total 3 3 3 7" xfId="26898" xr:uid="{E9A55B22-CE95-4142-9F34-A3D109EB5A33}"/>
    <cellStyle name="Total 3 3 3 7 2" xfId="39723" xr:uid="{AB91262D-3A0A-4B59-976F-7251D080C298}"/>
    <cellStyle name="Total 3 3 3 8" xfId="28696" xr:uid="{ED9BA8FD-F9F6-4111-B5F8-1350AAFA1A00}"/>
    <cellStyle name="Total 3 3 3 8 2" xfId="41321" xr:uid="{BE265B23-089F-4D96-8928-73F1B6FCA60A}"/>
    <cellStyle name="Total 3 3 3 9" xfId="20463" xr:uid="{E5799FAC-781B-49E5-8097-A669035C2F32}"/>
    <cellStyle name="Total 3 3 3 9 2" xfId="33885" xr:uid="{9A6CE63F-D2D3-4DDD-8F33-0D126725DB10}"/>
    <cellStyle name="Total 3 3 4" xfId="11875" xr:uid="{371D657A-4AAD-4DF6-9BAC-F1413BAB3D43}"/>
    <cellStyle name="Total 3 3 4 2" xfId="21714" xr:uid="{42F9798E-C254-42A2-A500-4735A64611E6}"/>
    <cellStyle name="Total 3 3 4 2 2" xfId="34997" xr:uid="{4D35ED07-722F-45DE-B742-60D20A7CF93F}"/>
    <cellStyle name="Total 3 3 4 3" xfId="6135" xr:uid="{70B2FD02-4420-40EB-B7F4-B753507600BD}"/>
    <cellStyle name="Total 3 3 4 3 2" xfId="30551" xr:uid="{BD841C3D-745A-42F7-9A58-6F2C54B7E88E}"/>
    <cellStyle name="Total 3 3 4 4" xfId="24451" xr:uid="{E5E4C0EE-239C-4BC4-99C1-8DCC9595E5B5}"/>
    <cellStyle name="Total 3 3 4 4 2" xfId="37534" xr:uid="{814DD1DC-9257-46A1-A3EF-371E6AE105AD}"/>
    <cellStyle name="Total 3 3 4 5" xfId="7126" xr:uid="{E501DD0D-AC49-45AC-B819-7DE7A8AEAE1A}"/>
    <cellStyle name="Total 3 3 4 5 2" xfId="31340" xr:uid="{D3AB77BD-0EAD-45C9-A036-BA21F27D9F03}"/>
    <cellStyle name="Total 3 3 4 6" xfId="28668" xr:uid="{9FD9110F-610D-4885-8734-52FA48A3962C}"/>
    <cellStyle name="Total 3 3 4 6 2" xfId="41294" xr:uid="{53778ED9-6263-47CD-ABDD-05E72E24A87B}"/>
    <cellStyle name="Total 3 3 4 7" xfId="25609" xr:uid="{F66FC503-36A5-46F3-A649-399C613BA5F1}"/>
    <cellStyle name="Total 3 3 4 7 2" xfId="38572" xr:uid="{23D44104-0154-4A29-9F9E-0C40C8C0511A}"/>
    <cellStyle name="Total 3 3 4 8" xfId="25369" xr:uid="{A6A46D98-8F40-4845-AFCA-71099D47743E}"/>
    <cellStyle name="Total 3 3 4 8 2" xfId="38360" xr:uid="{8938B3B4-EED5-44A3-918E-78A188C89266}"/>
    <cellStyle name="Total 3 3 4 9" xfId="28784" xr:uid="{06BD21E2-CC62-45F4-9F87-299EFC5FC661}"/>
    <cellStyle name="Total 3 3 4 9 2" xfId="41408" xr:uid="{F8DBC228-906B-4306-9D5E-5DA14B5A2B87}"/>
    <cellStyle name="Total 3 3 5" xfId="27494" xr:uid="{E454F544-9A6B-4A53-8174-772E40F5D68B}"/>
    <cellStyle name="Total 3 3 5 2" xfId="40257" xr:uid="{2A1E80E3-1711-47D2-98A8-E5639C323BD1}"/>
    <cellStyle name="Total 3 4" xfId="8161" xr:uid="{6658E8C3-1294-47BD-BA44-962E62A15A8D}"/>
    <cellStyle name="Total 3 4 2" xfId="13604" xr:uid="{6FD62E84-58BF-41A0-990B-7F8A2D7588EC}"/>
    <cellStyle name="Total 3 4 2 2" xfId="22917" xr:uid="{BAB9C8FA-ACF3-4D45-91C2-2B33BAA28402}"/>
    <cellStyle name="Total 3 4 2 2 2" xfId="36067" xr:uid="{246FFB87-CE86-40A1-9634-5791E0DF17F1}"/>
    <cellStyle name="Total 3 4 2 3" xfId="6627" xr:uid="{49AE4B52-421F-4332-9446-B877F32FD9CC}"/>
    <cellStyle name="Total 3 4 2 3 2" xfId="30930" xr:uid="{7B89F582-E5F9-420D-9504-26A884E7FB17}"/>
    <cellStyle name="Total 3 4 2 4" xfId="21649" xr:uid="{3C1A5B37-64FC-4FCC-A35D-584307EA12FD}"/>
    <cellStyle name="Total 3 4 2 4 2" xfId="34954" xr:uid="{A6E3148A-946D-40F1-A95C-C1BD294538DD}"/>
    <cellStyle name="Total 3 4 2 5" xfId="25740" xr:uid="{3D6C4AED-4806-42BF-B10C-2579ADC79EDE}"/>
    <cellStyle name="Total 3 4 2 5 2" xfId="38689" xr:uid="{2C0BA16C-15E7-45BA-A74F-1D4A8979B177}"/>
    <cellStyle name="Total 3 4 2 6" xfId="27498" xr:uid="{9FCD7749-267D-48E8-BD6B-775BE9D42281}"/>
    <cellStyle name="Total 3 4 2 6 2" xfId="40261" xr:uid="{C7899292-C216-45A1-A747-0EB0E47F4223}"/>
    <cellStyle name="Total 3 4 2 7" xfId="22548" xr:uid="{CB63D1B5-D959-42C9-BD82-C3D49CFBB96E}"/>
    <cellStyle name="Total 3 4 2 7 2" xfId="35733" xr:uid="{515375AB-E7F7-4C92-9A9D-1B1BADB3FA90}"/>
    <cellStyle name="Total 3 4 2 8" xfId="23648" xr:uid="{7C2AF1A8-3704-4605-B087-911501A849FE}"/>
    <cellStyle name="Total 3 4 2 8 2" xfId="36765" xr:uid="{841FA9C4-5450-4C92-8D55-C9CA68910D06}"/>
    <cellStyle name="Total 3 4 2 9" xfId="18557" xr:uid="{2A1195E3-22C6-42B2-9A95-F60E2A296F48}"/>
    <cellStyle name="Total 3 4 2 9 2" xfId="32163" xr:uid="{2537FB0B-65BC-4F3F-993A-E779C8EB5901}"/>
    <cellStyle name="Total 3 4 3" xfId="14020" xr:uid="{15967081-24FF-4952-9433-6073E84B4537}"/>
    <cellStyle name="Total 3 4 3 10" xfId="7125" xr:uid="{5B1C5FF0-4296-4234-99C6-4DBB2366C305}"/>
    <cellStyle name="Total 3 4 3 10 2" xfId="31339" xr:uid="{A831E21B-4675-4FD3-81D8-92E01E398487}"/>
    <cellStyle name="Total 3 4 3 2" xfId="14998" xr:uid="{1C0F1D91-5328-4D52-9ED3-A82CDF05CC0F}"/>
    <cellStyle name="Total 3 4 3 2 10" xfId="28227" xr:uid="{92450DEA-D770-42F2-90DA-B2CC6A43DDC8}"/>
    <cellStyle name="Total 3 4 3 2 10 2" xfId="40899" xr:uid="{9D0E2D6D-5AA9-4E32-832B-6C653A05D7C3}"/>
    <cellStyle name="Total 3 4 3 2 11" xfId="31938" xr:uid="{9E6565D8-8D61-4C47-974E-0AFF6B3C0B68}"/>
    <cellStyle name="Total 3 4 3 2 2" xfId="24031" xr:uid="{76FDE2A0-1C54-4530-8808-EE4053B743E3}"/>
    <cellStyle name="Total 3 4 3 2 2 2" xfId="37145" xr:uid="{5262F773-45BD-414F-A38A-F318C964C0F9}"/>
    <cellStyle name="Total 3 4 3 2 3" xfId="21118" xr:uid="{B2C55484-4729-4656-9D82-E55851EF6A2D}"/>
    <cellStyle name="Total 3 4 3 2 3 2" xfId="34469" xr:uid="{3C605DFB-E1D4-458C-A12D-3CCA73C15188}"/>
    <cellStyle name="Total 3 4 3 2 4" xfId="18830" xr:uid="{FB2891DA-BC0D-452D-AC89-AFAF5A457E89}"/>
    <cellStyle name="Total 3 4 3 2 4 2" xfId="32416" xr:uid="{9A1CA422-8DBE-464E-AC0F-78A6A413C86E}"/>
    <cellStyle name="Total 3 4 3 2 5" xfId="19857" xr:uid="{F9749C2C-278C-4046-98F5-FA039B44D11A}"/>
    <cellStyle name="Total 3 4 3 2 5 2" xfId="33336" xr:uid="{D8ABC533-9E9C-4ED3-B03A-A538BC95EBC6}"/>
    <cellStyle name="Total 3 4 3 2 6" xfId="27750" xr:uid="{AE52E048-3FE1-4330-B856-FAA7F5287233}"/>
    <cellStyle name="Total 3 4 3 2 6 2" xfId="40474" xr:uid="{DECBCF1C-62A3-437F-BEBF-2251E5FEB6C5}"/>
    <cellStyle name="Total 3 4 3 2 7" xfId="28542" xr:uid="{6C8FB47C-6888-4BFC-9609-41D401E1B159}"/>
    <cellStyle name="Total 3 4 3 2 7 2" xfId="41188" xr:uid="{83BB00D0-26D9-4E17-A9B5-4A997DBC0111}"/>
    <cellStyle name="Total 3 4 3 2 8" xfId="23408" xr:uid="{A0EEA084-40E4-4234-8A59-E9302DB91AB3}"/>
    <cellStyle name="Total 3 4 3 2 8 2" xfId="36543" xr:uid="{E4E196E1-DBD1-4D10-BB23-B93D7FC546FE}"/>
    <cellStyle name="Total 3 4 3 2 9" xfId="24524" xr:uid="{6C0504E4-F27F-4EB0-A15E-78243F7580C7}"/>
    <cellStyle name="Total 3 4 3 2 9 2" xfId="37602" xr:uid="{427B3B56-0E16-4A50-8C84-44B59EFD9761}"/>
    <cellStyle name="Total 3 4 3 3" xfId="23272" xr:uid="{529E4740-E17F-4726-AB45-F5142C59CB25}"/>
    <cellStyle name="Total 3 4 3 3 2" xfId="36417" xr:uid="{78407617-ECEB-4621-9647-F64568171437}"/>
    <cellStyle name="Total 3 4 3 4" xfId="22296" xr:uid="{358DBDD9-BAC0-41E8-AA32-FBFA31F0674B}"/>
    <cellStyle name="Total 3 4 3 4 2" xfId="35506" xr:uid="{FDDB8DE6-2C27-4F46-8F58-5C710DE3F425}"/>
    <cellStyle name="Total 3 4 3 5" xfId="6009" xr:uid="{4C0A5378-2E80-47E8-B81A-2C1E452C78EC}"/>
    <cellStyle name="Total 3 4 3 5 2" xfId="30439" xr:uid="{39CB5CF9-1769-47BC-891C-6902EDA8AA5F}"/>
    <cellStyle name="Total 3 4 3 6" xfId="24200" xr:uid="{9CB30FFD-F247-4511-9097-CDDB94578AFC}"/>
    <cellStyle name="Total 3 4 3 6 2" xfId="37304" xr:uid="{2B760071-E6FB-4376-A389-A5424B02DCE1}"/>
    <cellStyle name="Total 3 4 3 7" xfId="26185" xr:uid="{59F430C0-E97D-4CFC-97E3-1E9A91C69327}"/>
    <cellStyle name="Total 3 4 3 7 2" xfId="39092" xr:uid="{70F5110F-72A9-4A84-8FF2-660CD3386AE9}"/>
    <cellStyle name="Total 3 4 3 8" xfId="26859" xr:uid="{BEC54C22-4CD4-4BCB-9B00-24205B4E3882}"/>
    <cellStyle name="Total 3 4 3 8 2" xfId="39693" xr:uid="{9664CDFE-CA28-4D1F-85AF-CEDBF7BAD826}"/>
    <cellStyle name="Total 3 4 3 9" xfId="24217" xr:uid="{F6AA8BF7-3A39-444F-B15B-5B3A9694CA4A}"/>
    <cellStyle name="Total 3 4 3 9 2" xfId="37319" xr:uid="{948B51A3-4FF9-4F38-9032-3589CAC1D822}"/>
    <cellStyle name="Total 3 4 4" xfId="12851" xr:uid="{10EBD211-E06C-4D12-BF05-5C052719CAEE}"/>
    <cellStyle name="Total 3 4 4 2" xfId="22402" xr:uid="{703D3AD4-9218-4775-9A25-E0F9F6F90F4E}"/>
    <cellStyle name="Total 3 4 4 2 2" xfId="35598" xr:uid="{13A7454B-E1A5-4987-9810-75774860343B}"/>
    <cellStyle name="Total 3 4 4 3" xfId="21319" xr:uid="{28DF843C-6E18-4A14-A5F2-1253B902ABD9}"/>
    <cellStyle name="Total 3 4 4 3 2" xfId="34661" xr:uid="{C1DEECD3-9228-4564-9D15-9E68DB5EA52D}"/>
    <cellStyle name="Total 3 4 4 4" xfId="20535" xr:uid="{E39109C4-ACF1-4F42-86F3-CBBED776270D}"/>
    <cellStyle name="Total 3 4 4 4 2" xfId="33949" xr:uid="{0B3467C4-C473-4D47-9B01-BA5941774947}"/>
    <cellStyle name="Total 3 4 4 5" xfId="15159" xr:uid="{96701C84-8E1C-4656-8149-741BC6E213DD}"/>
    <cellStyle name="Total 3 4 4 5 2" xfId="32003" xr:uid="{D3E19BD9-0367-4C69-A271-1551D8FE18D8}"/>
    <cellStyle name="Total 3 4 4 6" xfId="28879" xr:uid="{D1900A19-2B8A-4D88-A3E4-93C586624D28}"/>
    <cellStyle name="Total 3 4 4 6 2" xfId="41496" xr:uid="{8A5981EE-3B6E-4B3D-88E8-63E270A8D7CB}"/>
    <cellStyle name="Total 3 4 4 7" xfId="27061" xr:uid="{BE686B2D-6FDE-4A61-A183-9FC309F2A812}"/>
    <cellStyle name="Total 3 4 4 7 2" xfId="39864" xr:uid="{F183D027-870F-485D-AA02-398CEEEDC993}"/>
    <cellStyle name="Total 3 4 4 8" xfId="28278" xr:uid="{6CC543CB-D014-4B4A-BDD5-1516F339F610}"/>
    <cellStyle name="Total 3 4 4 8 2" xfId="40946" xr:uid="{EA9C2327-F007-4F4B-A4CD-9A924897652D}"/>
    <cellStyle name="Total 3 4 4 9" xfId="19588" xr:uid="{0582BAA4-7C3B-42E3-A393-CABCC9973506}"/>
    <cellStyle name="Total 3 4 4 9 2" xfId="33096" xr:uid="{4F83AEE4-D153-4D24-B890-CC9E24FDB58E}"/>
    <cellStyle name="Total 3 4 5" xfId="5872" xr:uid="{3A1E4265-F5DE-4397-ADB5-1BB6222D9FBF}"/>
    <cellStyle name="Total 3 4 5 2" xfId="30341" xr:uid="{549099D1-1A21-46F4-9371-0828A4019438}"/>
    <cellStyle name="Total 3 5" xfId="8891" xr:uid="{59A13ADA-C37C-4617-B66B-077CAFAD33DB}"/>
    <cellStyle name="Total 3 6" xfId="10186" xr:uid="{37F4E440-498D-4EDA-BD13-F3C9BDE3A180}"/>
    <cellStyle name="Total 3 6 10" xfId="19330" xr:uid="{7E9B861E-A93B-4C23-9FD0-3A60F30C322C}"/>
    <cellStyle name="Total 3 6 10 2" xfId="32873" xr:uid="{DE4F04F7-C91E-4C2D-9C55-614D993786C0}"/>
    <cellStyle name="Total 3 6 11" xfId="29364" xr:uid="{1730F60E-7E07-43E0-848A-D5FDA0D62448}"/>
    <cellStyle name="Total 3 6 11 2" xfId="41949" xr:uid="{5D9035EB-C01D-4F8D-92A6-E65FE7EE58B7}"/>
    <cellStyle name="Total 3 6 12" xfId="22651" xr:uid="{DEA21F17-3452-4E2C-B60E-AB53D6B0FA18}"/>
    <cellStyle name="Total 3 6 12 2" xfId="35823" xr:uid="{B0F67B7F-C805-4CEF-9A58-F0C9EBF96888}"/>
    <cellStyle name="Total 3 6 2" xfId="13671" xr:uid="{D24A0F06-35DF-48F8-839D-CD94C2999D88}"/>
    <cellStyle name="Total 3 6 2 10" xfId="28051" xr:uid="{4314EBF7-77B3-4CCA-8DF7-917F5C9DF3EC}"/>
    <cellStyle name="Total 3 6 2 10 2" xfId="40736" xr:uid="{4CBE1E96-9471-4F43-A179-81DD9E54FFA0}"/>
    <cellStyle name="Total 3 6 2 2" xfId="14791" xr:uid="{E0383065-6BD0-435A-A989-A7F33734BCBC}"/>
    <cellStyle name="Total 3 6 2 2 10" xfId="26524" xr:uid="{CEE1A88E-6525-4AA6-A803-115701BE3C1E}"/>
    <cellStyle name="Total 3 6 2 2 10 2" xfId="39390" xr:uid="{AC438CF2-49DA-450D-B6AE-161121598E12}"/>
    <cellStyle name="Total 3 6 2 2 11" xfId="31731" xr:uid="{0367F929-2987-4D0C-9AB0-DF6003FB5EDC}"/>
    <cellStyle name="Total 3 6 2 2 2" xfId="23824" xr:uid="{B0474BA6-6768-4CC3-8FF2-2AF108316B3E}"/>
    <cellStyle name="Total 3 6 2 2 2 2" xfId="36938" xr:uid="{4EEDFE49-A7B9-4B1B-8E0B-A37F91F48F04}"/>
    <cellStyle name="Total 3 6 2 2 3" xfId="22225" xr:uid="{20A458AA-DDCC-447E-88B8-51BF094E4F41}"/>
    <cellStyle name="Total 3 6 2 2 3 2" xfId="35440" xr:uid="{FB588CA9-BDD9-4761-BBC4-F5448048D366}"/>
    <cellStyle name="Total 3 6 2 2 4" xfId="26034" xr:uid="{C34C9716-C174-44CB-AB81-245EA97ABE41}"/>
    <cellStyle name="Total 3 6 2 2 4 2" xfId="38951" xr:uid="{9A8C67E8-2C95-4682-ABC5-03ACEE346F00}"/>
    <cellStyle name="Total 3 6 2 2 5" xfId="25422" xr:uid="{AC7C2BF2-7C28-430C-AAA9-C5A0E0B815C4}"/>
    <cellStyle name="Total 3 6 2 2 5 2" xfId="38408" xr:uid="{A4558ECB-5507-4AFF-A964-651EB08EDA2D}"/>
    <cellStyle name="Total 3 6 2 2 6" xfId="27698" xr:uid="{FB8457CE-609E-4187-B704-1E28DBF14F92}"/>
    <cellStyle name="Total 3 6 2 2 6 2" xfId="40429" xr:uid="{65272649-DB08-4526-B105-A9775A372F1D}"/>
    <cellStyle name="Total 3 6 2 2 7" xfId="6093" xr:uid="{153923E6-A821-476F-A6A6-8338550B0ED6}"/>
    <cellStyle name="Total 3 6 2 2 7 2" xfId="30511" xr:uid="{692BD4E3-1276-42AC-810B-C673E686F106}"/>
    <cellStyle name="Total 3 6 2 2 8" xfId="23273" xr:uid="{AB5D425C-B4C8-46FA-85F0-8A4E2BA7D407}"/>
    <cellStyle name="Total 3 6 2 2 8 2" xfId="36418" xr:uid="{224E7B3B-12FB-4F7E-AA68-EBF3C8C4ACB0}"/>
    <cellStyle name="Total 3 6 2 2 9" xfId="6481" xr:uid="{5DD2238C-7EDA-4E5A-B1C9-50F3FF1BC76D}"/>
    <cellStyle name="Total 3 6 2 2 9 2" xfId="30828" xr:uid="{92BA7C53-D0A0-4C46-B959-9143264091C8}"/>
    <cellStyle name="Total 3 6 2 3" xfId="22983" xr:uid="{5F9E68A1-3922-41AA-8B23-5BF5FA50683A}"/>
    <cellStyle name="Total 3 6 2 3 2" xfId="36133" xr:uid="{0E5A7E72-B297-4AEE-BB75-EE0D40056422}"/>
    <cellStyle name="Total 3 6 2 4" xfId="6664" xr:uid="{1F17841A-8F8B-4C56-8AC2-F8DE57B036D2}"/>
    <cellStyle name="Total 3 6 2 4 2" xfId="30966" xr:uid="{F3BDC0BF-F990-4C2F-A019-C8689156AD36}"/>
    <cellStyle name="Total 3 6 2 5" xfId="21674" xr:uid="{09857A15-D4E8-4767-A8B3-400A36792AC8}"/>
    <cellStyle name="Total 3 6 2 5 2" xfId="34960" xr:uid="{02EC4AAE-2F3B-410C-B588-C5A45215D7AC}"/>
    <cellStyle name="Total 3 6 2 6" xfId="6398" xr:uid="{DA125FBF-B71E-4542-AF7F-FD3BB87D4AD7}"/>
    <cellStyle name="Total 3 6 2 6 2" xfId="30778" xr:uid="{D3BB8AA7-32DC-4BB2-9AF6-942C83C695C4}"/>
    <cellStyle name="Total 3 6 2 7" xfId="25178" xr:uid="{CDF7D6F0-16FE-4B45-B4EF-AFF7CC610D43}"/>
    <cellStyle name="Total 3 6 2 7 2" xfId="38190" xr:uid="{B616003C-C7A5-4E0B-85F8-E74928D5E134}"/>
    <cellStyle name="Total 3 6 2 8" xfId="28578" xr:uid="{D3814B90-EDC4-47AE-917C-46556B6BB0DE}"/>
    <cellStyle name="Total 3 6 2 8 2" xfId="41219" xr:uid="{23AF5A21-7056-4BD3-87FA-67753C4A7627}"/>
    <cellStyle name="Total 3 6 2 9" xfId="19953" xr:uid="{034E4CF5-68CD-48E6-B2DF-E454F2AA7820}"/>
    <cellStyle name="Total 3 6 2 9 2" xfId="33428" xr:uid="{85E4D235-AB20-45D9-B71F-9AA5462AE188}"/>
    <cellStyle name="Total 3 6 3" xfId="14379" xr:uid="{FFB6C28A-B9D5-4C7A-9C88-73D8676605CE}"/>
    <cellStyle name="Total 3 6 3 10" xfId="24554" xr:uid="{0F7669D2-FE25-48AD-A91D-9F8F23A6293D}"/>
    <cellStyle name="Total 3 6 3 10 2" xfId="37629" xr:uid="{93451A1D-CC7F-4701-946B-637134BBFEDD}"/>
    <cellStyle name="Total 3 6 3 2" xfId="15048" xr:uid="{D1FB72D4-0D65-4A47-BA65-CB458378293D}"/>
    <cellStyle name="Total 3 6 3 2 10" xfId="28718" xr:uid="{CE6701AB-5912-4E61-B4B0-6396A0CA297E}"/>
    <cellStyle name="Total 3 6 3 2 10 2" xfId="41343" xr:uid="{C0FF0E42-FA56-43D2-A7B0-29705D4E38BF}"/>
    <cellStyle name="Total 3 6 3 2 11" xfId="31988" xr:uid="{75096EFC-EDE7-421C-AF6C-56D02F58E7D2}"/>
    <cellStyle name="Total 3 6 3 2 2" xfId="24081" xr:uid="{EDF6AA61-5907-4A55-B872-1542EAFFAA77}"/>
    <cellStyle name="Total 3 6 3 2 2 2" xfId="37195" xr:uid="{6BF681D6-3AA8-4F49-B3E9-86ACF2C9D341}"/>
    <cellStyle name="Total 3 6 3 2 3" xfId="22189" xr:uid="{5411B34A-A7FC-4B45-834C-DC338F4A73C2}"/>
    <cellStyle name="Total 3 6 3 2 3 2" xfId="35404" xr:uid="{779E3CE4-281C-45A4-97D5-6DB7E4A3892B}"/>
    <cellStyle name="Total 3 6 3 2 4" xfId="24289" xr:uid="{62F0A67F-E21B-41AE-B544-AF064EE1DF5C}"/>
    <cellStyle name="Total 3 6 3 2 4 2" xfId="37385" xr:uid="{60DA0AFB-FD39-46C1-9777-579408204586}"/>
    <cellStyle name="Total 3 6 3 2 5" xfId="26419" xr:uid="{8AEF1674-211A-4972-A1C6-1B404BF5A905}"/>
    <cellStyle name="Total 3 6 3 2 5 2" xfId="39292" xr:uid="{B6BA7229-F7C3-442F-BE00-648473E4BD14}"/>
    <cellStyle name="Total 3 6 3 2 6" xfId="6166" xr:uid="{005F656D-63F0-44AE-93F3-E32235D88CCE}"/>
    <cellStyle name="Total 3 6 3 2 6 2" xfId="30581" xr:uid="{4F08262C-89AE-4927-B903-513504B55BFE}"/>
    <cellStyle name="Total 3 6 3 2 7" xfId="23370" xr:uid="{98A576A3-523D-415C-BB6A-0569E7CD6338}"/>
    <cellStyle name="Total 3 6 3 2 7 2" xfId="36506" xr:uid="{796319C9-A70F-475D-9497-90107528FBF9}"/>
    <cellStyle name="Total 3 6 3 2 8" xfId="24749" xr:uid="{2C53B8D3-30D0-4DB8-AC3A-4EE6DB592B3C}"/>
    <cellStyle name="Total 3 6 3 2 8 2" xfId="37799" xr:uid="{583A2D5E-F690-4C3B-B300-F013DCB7F042}"/>
    <cellStyle name="Total 3 6 3 2 9" xfId="20649" xr:uid="{F4A8B84E-B29C-4DFE-9C9B-E9748394279B}"/>
    <cellStyle name="Total 3 6 3 2 9 2" xfId="34056" xr:uid="{6B0F3AE5-F932-4D37-9456-F2AB802CB8A3}"/>
    <cellStyle name="Total 3 6 3 3" xfId="23519" xr:uid="{5A791CAD-7CA2-4AAC-BB35-9C286EE60A18}"/>
    <cellStyle name="Total 3 6 3 3 2" xfId="36652" xr:uid="{8F524212-A661-42E3-B367-5AD942694687}"/>
    <cellStyle name="Total 3 6 3 4" xfId="6858" xr:uid="{8CB14DDA-D5CA-48F2-BF16-65E03520C370}"/>
    <cellStyle name="Total 3 6 3 4 2" xfId="31100" xr:uid="{D2615AF9-94A3-4DD4-9341-ED7489692ACA}"/>
    <cellStyle name="Total 3 6 3 5" xfId="24959" xr:uid="{B80C5508-9387-468A-8A28-6C40C1B31125}"/>
    <cellStyle name="Total 3 6 3 5 2" xfId="37993" xr:uid="{92E96CD0-A20F-48F4-BA4E-2A512F32BB6E}"/>
    <cellStyle name="Total 3 6 3 6" xfId="25847" xr:uid="{6885D56F-68AC-4579-81A8-AE25811A6E15}"/>
    <cellStyle name="Total 3 6 3 6 2" xfId="38789" xr:uid="{6A1FB9DF-0B03-4BDF-8E2F-D98758D0D488}"/>
    <cellStyle name="Total 3 6 3 7" xfId="27978" xr:uid="{F7B0CA51-EE34-49FC-A6BE-0E806B7EEED7}"/>
    <cellStyle name="Total 3 6 3 7 2" xfId="40671" xr:uid="{A7AE787C-7B45-46FA-9392-0C212287193B}"/>
    <cellStyle name="Total 3 6 3 8" xfId="7225" xr:uid="{12F7DD4C-57E8-4F2A-924F-6E5748D2AC2C}"/>
    <cellStyle name="Total 3 6 3 8 2" xfId="31420" xr:uid="{BA191415-672E-47A4-844C-C9BDCF382081}"/>
    <cellStyle name="Total 3 6 3 9" xfId="26303" xr:uid="{D9ED798E-68CF-47F8-8CBE-F215CEE431C7}"/>
    <cellStyle name="Total 3 6 3 9 2" xfId="39196" xr:uid="{E0C4EF54-B1FA-4F0A-838B-39D99FDE7836}"/>
    <cellStyle name="Total 3 6 4" xfId="14714" xr:uid="{075E5B11-EEA3-43E7-9FBD-6B8973781F2F}"/>
    <cellStyle name="Total 3 6 4 10" xfId="18601" xr:uid="{0E94BBC6-DBF8-4CF2-9E4A-38216B495B6B}"/>
    <cellStyle name="Total 3 6 4 10 2" xfId="32201" xr:uid="{55FA00D0-B19C-4396-ACB0-F0A123AC11C9}"/>
    <cellStyle name="Total 3 6 4 11" xfId="31654" xr:uid="{184541FA-D592-4737-8BAA-76B8A7F2D8CF}"/>
    <cellStyle name="Total 3 6 4 2" xfId="23747" xr:uid="{E5EB990E-40F7-455F-844E-50E7C15012EE}"/>
    <cellStyle name="Total 3 6 4 2 2" xfId="36861" xr:uid="{7CDC5A40-A941-4094-9F3C-58FBD4F8995F}"/>
    <cellStyle name="Total 3 6 4 3" xfId="19077" xr:uid="{9D8F3C59-7A42-409A-BC9F-2AA6EA2080B3}"/>
    <cellStyle name="Total 3 6 4 3 2" xfId="32647" xr:uid="{FADBB351-0354-4C4B-A8FF-CD78A44A0DF5}"/>
    <cellStyle name="Total 3 6 4 4" xfId="24806" xr:uid="{4BA500DD-7D2D-4AEC-AB5E-17BFA73C508C}"/>
    <cellStyle name="Total 3 6 4 4 2" xfId="37853" xr:uid="{7C942D5F-250C-4882-BE41-E7DA9ACFEF6E}"/>
    <cellStyle name="Total 3 6 4 5" xfId="24521" xr:uid="{453117AE-B2F8-4EBA-93A6-9B94EC8AF10B}"/>
    <cellStyle name="Total 3 6 4 5 2" xfId="37599" xr:uid="{05325463-B256-43A7-9605-6E63F2C9ECB7}"/>
    <cellStyle name="Total 3 6 4 6" xfId="28193" xr:uid="{184D5379-54D1-429A-962A-7770B09F9B77}"/>
    <cellStyle name="Total 3 6 4 6 2" xfId="40870" xr:uid="{2A1B4851-3C05-4ED1-BC92-8CF0A20DA3DE}"/>
    <cellStyle name="Total 3 6 4 7" xfId="28557" xr:uid="{D560DB98-02A2-4CE4-AE72-F2B18DF22EC2}"/>
    <cellStyle name="Total 3 6 4 7 2" xfId="41200" xr:uid="{2586A624-6FF1-4137-A4D1-7D78E7907A92}"/>
    <cellStyle name="Total 3 6 4 8" xfId="28865" xr:uid="{874EBC98-3D05-49F8-9795-728468C95A20}"/>
    <cellStyle name="Total 3 6 4 8 2" xfId="41485" xr:uid="{37F7552F-056E-4C74-A444-033CFC20E467}"/>
    <cellStyle name="Total 3 6 4 9" xfId="22158" xr:uid="{B7EE5C9C-22F2-458B-A542-20CAE4084049}"/>
    <cellStyle name="Total 3 6 4 9 2" xfId="35378" xr:uid="{550C5DD4-CCB0-4F71-9ED2-0DDF74260BFE}"/>
    <cellStyle name="Total 3 6 5" xfId="20573" xr:uid="{9E8B0047-9407-47C3-9BB6-35A90E2C3F2F}"/>
    <cellStyle name="Total 3 6 5 2" xfId="33986" xr:uid="{CC755B70-3061-48CA-8EE5-3F240A17BFEA}"/>
    <cellStyle name="Total 3 6 6" xfId="22832" xr:uid="{2ADC1A58-AD63-41A5-8F89-20F13D23A0F5}"/>
    <cellStyle name="Total 3 6 6 2" xfId="35989" xr:uid="{5F074C1D-E08B-4655-A591-3F78C7A1FA34}"/>
    <cellStyle name="Total 3 6 7" xfId="6248" xr:uid="{846F47C2-24FD-43C1-A737-CAB364EAE0B5}"/>
    <cellStyle name="Total 3 6 7 2" xfId="30650" xr:uid="{D36E4D0B-ED0B-4D4F-BD44-C08F2413C056}"/>
    <cellStyle name="Total 3 6 8" xfId="19110" xr:uid="{AF866107-B546-44AE-9F21-C3EE20354BF1}"/>
    <cellStyle name="Total 3 6 8 2" xfId="32675" xr:uid="{002F3683-55C6-4159-A22E-0B75DCEADAC3}"/>
    <cellStyle name="Total 3 6 9" xfId="18961" xr:uid="{509DE573-DA3B-49EA-9543-B6E4F7664BD7}"/>
    <cellStyle name="Total 3 6 9 2" xfId="32538" xr:uid="{0B7E4ABB-69A8-436D-B08C-B82DC861F022}"/>
    <cellStyle name="Total 3 7" xfId="18009" xr:uid="{023FE6A8-6A4C-498D-933C-F6F5624EEE45}"/>
    <cellStyle name="Total 3 7 10" xfId="29820" xr:uid="{DF8083BC-AD75-48B3-8C9F-CF685EE602E4}"/>
    <cellStyle name="Total 3 7 10 2" xfId="42386" xr:uid="{B0BBB51A-8A8F-4265-A08A-590C4D5C204F}"/>
    <cellStyle name="Total 3 7 11" xfId="32088" xr:uid="{A17FEDF7-EFA1-43A4-B171-1D808F4FA56A}"/>
    <cellStyle name="Total 3 7 2" xfId="25831" xr:uid="{672879B3-FEDF-4B53-9177-898555A280EB}"/>
    <cellStyle name="Total 3 7 2 2" xfId="38773" xr:uid="{888AA8A2-EBF1-4EC5-B02E-CDA9D9DCCA9A}"/>
    <cellStyle name="Total 3 7 3" xfId="26715" xr:uid="{CCF0A5D8-918D-48E4-A3EC-A5B946CE221B}"/>
    <cellStyle name="Total 3 7 3 2" xfId="39562" xr:uid="{EAE92F2D-4A8E-4494-BA4E-1964A2E1E531}"/>
    <cellStyle name="Total 3 7 4" xfId="27447" xr:uid="{E02826A1-E73C-4E99-A54E-27A3A2B59F50}"/>
    <cellStyle name="Total 3 7 4 2" xfId="40215" xr:uid="{51CA3840-FA28-4F49-9AA7-2A6496AF1EB7}"/>
    <cellStyle name="Total 3 7 5" xfId="28172" xr:uid="{9DBF0C37-532C-45EC-9883-B3413215A1FF}"/>
    <cellStyle name="Total 3 7 5 2" xfId="40849" xr:uid="{EF6F8BEE-EE66-474D-87F9-93B6A7AF9B05}"/>
    <cellStyle name="Total 3 7 6" xfId="28763" xr:uid="{0F06E90C-35AF-4C92-8E69-CBE0978B6FA4}"/>
    <cellStyle name="Total 3 7 6 2" xfId="41387" xr:uid="{F73E7020-090A-4F73-975E-C2A30CF25EC1}"/>
    <cellStyle name="Total 3 7 7" xfId="29139" xr:uid="{5E9F9863-4424-4D3A-80FF-E4608DE33098}"/>
    <cellStyle name="Total 3 7 7 2" xfId="41739" xr:uid="{797A6F3B-DC0E-4A8D-AECD-449E14FF9F9E}"/>
    <cellStyle name="Total 3 7 8" xfId="29482" xr:uid="{C6BF8507-AAFD-4526-9552-607CD002927F}"/>
    <cellStyle name="Total 3 7 8 2" xfId="42062" xr:uid="{981410E2-0C8D-4D51-946F-AAF8AC831201}"/>
    <cellStyle name="Total 3 7 9" xfId="29718" xr:uid="{B1EAA70E-F9C6-448D-8CC0-5934E81F6CAB}"/>
    <cellStyle name="Total 3 7 9 2" xfId="42290" xr:uid="{FED4D939-9FAB-4653-83E9-F35C25633991}"/>
    <cellStyle name="Total 30" xfId="3488" xr:uid="{BE809932-5E07-4A9D-B5B7-69EB02551FB3}"/>
    <cellStyle name="Total 31" xfId="3489" xr:uid="{775242EB-EF83-44EF-8CB2-A6AFF2FDACD8}"/>
    <cellStyle name="Total 32" xfId="3490" xr:uid="{AD485260-4D17-4497-B43C-40B89CDAFE63}"/>
    <cellStyle name="Total 33" xfId="3491" xr:uid="{7570FD6F-428A-454C-A4B1-58F177F16888}"/>
    <cellStyle name="Total 34" xfId="3492" xr:uid="{C5E8B3A1-A242-46FA-ADDD-E32BFB6B86CB}"/>
    <cellStyle name="Total 35" xfId="3493" xr:uid="{0719E486-13DA-4278-911A-95C69F1F04BA}"/>
    <cellStyle name="Total 36" xfId="3494" xr:uid="{6902A45E-8D6A-460C-AA5F-D6590A533055}"/>
    <cellStyle name="Total 4" xfId="3495" xr:uid="{56B03F9E-562E-44CE-8141-98C3F87A9D29}"/>
    <cellStyle name="Total 4 2" xfId="3496" xr:uid="{9F1968A6-C5BC-4C5A-BF4C-2BF4BEFCE662}"/>
    <cellStyle name="Total 4 2 2" xfId="13565" xr:uid="{B0CC9A40-73F5-4FD1-931F-6E1635AE0670}"/>
    <cellStyle name="Total 4 2 2 10" xfId="24247" xr:uid="{9E5D9367-7EAC-4EA5-9240-905C46E2665D}"/>
    <cellStyle name="Total 4 2 2 10 2" xfId="37344" xr:uid="{F18B3230-7E5B-43CD-9E7B-5F334DFFE464}"/>
    <cellStyle name="Total 4 2 2 11" xfId="27205" xr:uid="{C2AA5F29-4751-49D2-902D-BBA311421DA4}"/>
    <cellStyle name="Total 4 2 2 11 2" xfId="39992" xr:uid="{0B51FDD6-26B4-4003-AA78-AAF837EC7F48}"/>
    <cellStyle name="Total 4 2 2 2" xfId="14728" xr:uid="{0429BDC1-6620-4BF7-8B80-8536DD8BDBF9}"/>
    <cellStyle name="Total 4 2 2 2 10" xfId="5521" xr:uid="{BD9CD563-BF11-4144-9099-A9B12D587567}"/>
    <cellStyle name="Total 4 2 2 2 10 2" xfId="30036" xr:uid="{1528B443-E8BC-4B23-93FA-3278B8B7D6BA}"/>
    <cellStyle name="Total 4 2 2 2 11" xfId="31668" xr:uid="{8B82AE34-BD6F-4425-BBAA-E6A668CADE07}"/>
    <cellStyle name="Total 4 2 2 2 2" xfId="23761" xr:uid="{63CBC8EB-F331-42FC-855C-F4F6E6879B14}"/>
    <cellStyle name="Total 4 2 2 2 2 2" xfId="36875" xr:uid="{8147884D-F627-49AD-8D23-440972D16D8D}"/>
    <cellStyle name="Total 4 2 2 2 3" xfId="20117" xr:uid="{CFE304BE-8CA7-4C86-BF2B-B7369BE085DE}"/>
    <cellStyle name="Total 4 2 2 2 3 2" xfId="33579" xr:uid="{CA4EC2DF-3D3F-418C-96B3-D439956417FA}"/>
    <cellStyle name="Total 4 2 2 2 4" xfId="25515" xr:uid="{48A2351D-A922-40E7-9F4F-1C3FA3ACCBA2}"/>
    <cellStyle name="Total 4 2 2 2 4 2" xfId="38489" xr:uid="{9AE7C089-6243-480B-BAC7-EE8F0BB7327E}"/>
    <cellStyle name="Total 4 2 2 2 5" xfId="26557" xr:uid="{4303DC71-2B41-4C9E-9F4A-92ACAE1ACC77}"/>
    <cellStyle name="Total 4 2 2 2 5 2" xfId="39417" xr:uid="{EDB96522-3B1F-49CD-B8ED-D491B370AA73}"/>
    <cellStyle name="Total 4 2 2 2 6" xfId="18573" xr:uid="{EB3C3987-5161-4166-946B-50C65D3C4E73}"/>
    <cellStyle name="Total 4 2 2 2 6 2" xfId="32177" xr:uid="{CDDF9B12-0D15-4E26-B0E3-062CB6065910}"/>
    <cellStyle name="Total 4 2 2 2 7" xfId="22497" xr:uid="{1619560E-F5AB-4A1D-8C47-FBDC66B19EE5}"/>
    <cellStyle name="Total 4 2 2 2 7 2" xfId="35684" xr:uid="{63FBB500-F634-4E95-AFAA-C67FCF28DE89}"/>
    <cellStyle name="Total 4 2 2 2 8" xfId="5667" xr:uid="{DF5ABF85-B3AE-4924-833B-CC2311F5DB53}"/>
    <cellStyle name="Total 4 2 2 2 8 2" xfId="30164" xr:uid="{D3D96CE7-AC87-4447-89B0-B775343AC56E}"/>
    <cellStyle name="Total 4 2 2 2 9" xfId="22473" xr:uid="{3D08FD62-4282-4CBF-A653-CD70504F65F6}"/>
    <cellStyle name="Total 4 2 2 2 9 2" xfId="35661" xr:uid="{C172C4E9-15ED-4BD0-A662-56F9CFC9B946}"/>
    <cellStyle name="Total 4 2 2 3" xfId="22882" xr:uid="{913F2BB4-F15B-4766-AF27-862BDC037674}"/>
    <cellStyle name="Total 4 2 2 3 2" xfId="36033" xr:uid="{42488BA2-C7E0-41D4-A39F-38928134AC04}"/>
    <cellStyle name="Total 4 2 2 4" xfId="21774" xr:uid="{973A9D82-8A19-4859-A87D-226992A644F0}"/>
    <cellStyle name="Total 4 2 2 4 2" xfId="35052" xr:uid="{1022DD52-EF02-4F13-9C40-6FA5DD124C9F}"/>
    <cellStyle name="Total 4 2 2 5" xfId="21858" xr:uid="{E94EDB52-6E31-4F2A-A4D4-0E7433AEF0FE}"/>
    <cellStyle name="Total 4 2 2 5 2" xfId="35110" xr:uid="{A2F7070F-2A0D-4516-B11C-6D83573C3A17}"/>
    <cellStyle name="Total 4 2 2 6" xfId="23402" xr:uid="{00592927-3DCC-4725-BF4F-2BFBB28860CC}"/>
    <cellStyle name="Total 4 2 2 6 2" xfId="36537" xr:uid="{15FAD93D-C50A-43DC-AED3-F9ECA516B2AB}"/>
    <cellStyle name="Total 4 2 2 7" xfId="18569" xr:uid="{1039ABE6-3BE6-4613-A908-533330ADA1ED}"/>
    <cellStyle name="Total 4 2 2 7 2" xfId="32175" xr:uid="{D3D57F6B-E0CA-42CC-9316-AC0923B0D3C2}"/>
    <cellStyle name="Total 4 2 2 8" xfId="5843" xr:uid="{8AC515EA-9741-4477-BCF1-6522B7C44F6B}"/>
    <cellStyle name="Total 4 2 2 8 2" xfId="30316" xr:uid="{A49A1319-BC70-4E22-B971-A6CA20925284}"/>
    <cellStyle name="Total 4 2 2 9" xfId="6030" xr:uid="{ADB7B096-0BFB-4C9E-A6C3-4F1C846970DE}"/>
    <cellStyle name="Total 4 2 2 9 2" xfId="30457" xr:uid="{EAB7FBCF-0154-44AC-B3C7-641C2B95269E}"/>
    <cellStyle name="Total 4 2 3" xfId="13964" xr:uid="{2E7A4672-516E-4C12-BEF7-9D13850BA21F}"/>
    <cellStyle name="Total 4 2 3 10" xfId="29572" xr:uid="{60E6C71D-ACCE-474D-8118-693BC770BAA0}"/>
    <cellStyle name="Total 4 2 3 10 2" xfId="42148" xr:uid="{73A1DE7F-7ABF-46F1-8D08-2F8E2889CF4C}"/>
    <cellStyle name="Total 4 2 3 2" xfId="14974" xr:uid="{0ABBF8AA-C38D-42AD-8DEB-4F2DBDB7E6A0}"/>
    <cellStyle name="Total 4 2 3 2 10" xfId="29205" xr:uid="{2DCD1197-8D08-41F6-8A99-6A0A794CB658}"/>
    <cellStyle name="Total 4 2 3 2 10 2" xfId="41802" xr:uid="{F0107655-132D-4763-B681-194EC490098E}"/>
    <cellStyle name="Total 4 2 3 2 11" xfId="31914" xr:uid="{B4D9AA34-5A1B-47C8-90F2-1B6D2EEE5913}"/>
    <cellStyle name="Total 4 2 3 2 2" xfId="24007" xr:uid="{104757EF-9ABC-4484-B25E-0D5A3FF0C1F5}"/>
    <cellStyle name="Total 4 2 3 2 2 2" xfId="37121" xr:uid="{E79E6CD9-F468-4DBF-8A4F-29989AB727F4}"/>
    <cellStyle name="Total 4 2 3 2 3" xfId="24848" xr:uid="{D5AD2268-3A7B-4968-AAED-CAB348CFA278}"/>
    <cellStyle name="Total 4 2 3 2 3 2" xfId="37891" xr:uid="{8BFB8ACD-DA1A-4305-9B21-8FEAD7421AD9}"/>
    <cellStyle name="Total 4 2 3 2 4" xfId="25575" xr:uid="{DB7249C3-AA2F-44E8-BAA7-B0E977EAE57A}"/>
    <cellStyle name="Total 4 2 3 2 4 2" xfId="38541" xr:uid="{6A405C01-96F1-41FA-834A-8F88C988895A}"/>
    <cellStyle name="Total 4 2 3 2 5" xfId="19878" xr:uid="{93C2C492-9BBE-4FA2-A98C-E3A19C57A229}"/>
    <cellStyle name="Total 4 2 3 2 5 2" xfId="33356" xr:uid="{26617BAC-4E8F-4379-BD3F-26361BDB9A9A}"/>
    <cellStyle name="Total 4 2 3 2 6" xfId="18884" xr:uid="{FBADD972-42DF-43E9-BE6E-5008F32E59B7}"/>
    <cellStyle name="Total 4 2 3 2 6 2" xfId="32469" xr:uid="{E78FE27C-C5FF-401F-BC21-75D8B521300D}"/>
    <cellStyle name="Total 4 2 3 2 7" xfId="20756" xr:uid="{7025669A-83F9-42B9-8C0F-CABC18FAA787}"/>
    <cellStyle name="Total 4 2 3 2 7 2" xfId="34150" xr:uid="{17658B45-0A27-495A-B45C-3EAE0CDB9591}"/>
    <cellStyle name="Total 4 2 3 2 8" xfId="20707" xr:uid="{7C8C4982-5A69-45D0-A82F-0546C0DB00C3}"/>
    <cellStyle name="Total 4 2 3 2 8 2" xfId="34108" xr:uid="{D51D12B3-E69B-4308-90BC-BB90816F1C3B}"/>
    <cellStyle name="Total 4 2 3 2 9" xfId="26774" xr:uid="{7FCE8285-97B0-487C-9C15-0770DAC31509}"/>
    <cellStyle name="Total 4 2 3 2 9 2" xfId="39617" xr:uid="{A0973A59-F1F1-4CD0-82B2-892DA1B643CA}"/>
    <cellStyle name="Total 4 2 3 3" xfId="23230" xr:uid="{75A4029D-2EEB-4BA3-AA5F-A74435AB0B32}"/>
    <cellStyle name="Total 4 2 3 3 2" xfId="36375" xr:uid="{008E6910-E7A0-4948-8E21-712A11D445AC}"/>
    <cellStyle name="Total 4 2 3 4" xfId="22305" xr:uid="{6B8D6A16-2886-4AF3-89E0-B4F1BFA4D7B3}"/>
    <cellStyle name="Total 4 2 3 4 2" xfId="35515" xr:uid="{7D2E7AE9-AFB0-452A-AA5C-6C6DE8642E8D}"/>
    <cellStyle name="Total 4 2 3 5" xfId="6194" xr:uid="{D996D0E8-2E12-4533-9662-6D60F7CD8A54}"/>
    <cellStyle name="Total 4 2 3 5 2" xfId="30607" xr:uid="{76CEAB38-0298-4D32-95CA-CBA3ACD3F14E}"/>
    <cellStyle name="Total 4 2 3 6" xfId="25206" xr:uid="{A1D3F119-460F-4992-B5F3-67AC170161BC}"/>
    <cellStyle name="Total 4 2 3 6 2" xfId="38214" xr:uid="{1B852600-2A5C-4AA0-8388-C049E8CA0539}"/>
    <cellStyle name="Total 4 2 3 7" xfId="27283" xr:uid="{2F6EDD00-5899-4D01-B79B-90D1BBC5DA51}"/>
    <cellStyle name="Total 4 2 3 7 2" xfId="40064" xr:uid="{97030076-7E94-499F-859A-FA2F88CBBFFA}"/>
    <cellStyle name="Total 4 2 3 8" xfId="21048" xr:uid="{A10C554D-E2CB-456A-90D6-142B1B59E9B7}"/>
    <cellStyle name="Total 4 2 3 8 2" xfId="34405" xr:uid="{DA950F69-26DE-487F-9683-E719AE4A5A2A}"/>
    <cellStyle name="Total 4 2 3 9" xfId="25858" xr:uid="{3B298840-72B9-485B-AD99-1F4B40186BB9}"/>
    <cellStyle name="Total 4 2 3 9 2" xfId="38798" xr:uid="{5A7EDD2C-6FE2-4AB2-8A5B-FB7FED7141D8}"/>
    <cellStyle name="Total 4 2 4" xfId="11876" xr:uid="{2DE6029E-259E-471D-84ED-7993C0D67808}"/>
    <cellStyle name="Total 4 2 4 10" xfId="23663" xr:uid="{C979250A-0AB2-4DCC-8E6E-4618E0C1519B}"/>
    <cellStyle name="Total 4 2 4 10 2" xfId="36779" xr:uid="{E0F9889F-2C42-450B-A417-711E91D30BAF}"/>
    <cellStyle name="Total 4 2 4 2" xfId="21715" xr:uid="{D9D17512-6020-4B23-AF4E-CDAE0D59CD51}"/>
    <cellStyle name="Total 4 2 4 2 2" xfId="34998" xr:uid="{DF807E6C-AEE9-436C-9B77-021871D21E85}"/>
    <cellStyle name="Total 4 2 4 3" xfId="24776" xr:uid="{7668C47C-55C8-4951-842A-40879D5DB1D1}"/>
    <cellStyle name="Total 4 2 4 3 2" xfId="37824" xr:uid="{E7C71452-EC8C-4DC6-B99A-A8C2BE516633}"/>
    <cellStyle name="Total 4 2 4 4" xfId="5914" xr:uid="{3175A068-AFA0-4FA3-BF2A-B027C60C3064}"/>
    <cellStyle name="Total 4 2 4 4 2" xfId="30374" xr:uid="{9728D179-C166-4131-A5B6-ACC8FF4BAFD2}"/>
    <cellStyle name="Total 4 2 4 5" xfId="18664" xr:uid="{448EE7E9-5EE1-4E1A-BDA0-603C20779320}"/>
    <cellStyle name="Total 4 2 4 5 2" xfId="32263" xr:uid="{5C32C582-6115-4C0F-8C74-6F3757D2F9AF}"/>
    <cellStyle name="Total 4 2 4 6" xfId="26384" xr:uid="{E388BF0B-DC29-4A7D-949C-BFBDA9E9BBCF}"/>
    <cellStyle name="Total 4 2 4 6 2" xfId="39260" xr:uid="{33F529E5-9F23-4AF7-81E4-D2EFB3D3EDAE}"/>
    <cellStyle name="Total 4 2 4 7" xfId="28368" xr:uid="{534EA306-4A69-4E96-BCC1-3F665D2AA3F6}"/>
    <cellStyle name="Total 4 2 4 7 2" xfId="41030" xr:uid="{E6DB6A8D-2997-4935-8C14-0FF4273052DC}"/>
    <cellStyle name="Total 4 2 4 8" xfId="28960" xr:uid="{0D232807-D529-4190-B135-04F47FAA14CE}"/>
    <cellStyle name="Total 4 2 4 8 2" xfId="41572" xr:uid="{8105B540-68C0-4FFF-83D0-2C971D709A5A}"/>
    <cellStyle name="Total 4 2 4 9" xfId="22079" xr:uid="{A7C6B585-BD0D-49DE-A89A-C42665554572}"/>
    <cellStyle name="Total 4 2 4 9 2" xfId="35309" xr:uid="{74AE949D-ACFD-45C6-8A1A-EE5B61E512C2}"/>
    <cellStyle name="Total 4 3" xfId="3497" xr:uid="{5C9C433D-4FD4-4923-8F5B-4CD6C4D1ADCF}"/>
    <cellStyle name="Total 4 3 2" xfId="13566" xr:uid="{7AD4A908-D822-42B4-8542-1D200651F8B1}"/>
    <cellStyle name="Total 4 3 2 10" xfId="29638" xr:uid="{D8FA4186-F615-4161-B087-8D3D56C20E8A}"/>
    <cellStyle name="Total 4 3 2 10 2" xfId="42214" xr:uid="{6CEDBE4E-01F4-4D70-B275-C0A99608121C}"/>
    <cellStyle name="Total 4 3 2 2" xfId="22883" xr:uid="{EAD213E9-1161-425B-9730-4E99B333A5AF}"/>
    <cellStyle name="Total 4 3 2 2 2" xfId="36034" xr:uid="{9B72DEE5-B597-436E-8958-F9F20E03CD13}"/>
    <cellStyle name="Total 4 3 2 3" xfId="20200" xr:uid="{F0FD7F7A-5049-46DE-BF03-052A2B6E75C9}"/>
    <cellStyle name="Total 4 3 2 3 2" xfId="33656" xr:uid="{E2E70E60-9AF9-46E3-8C0D-388EEC30B799}"/>
    <cellStyle name="Total 4 3 2 4" xfId="20725" xr:uid="{76D64F9A-8C15-4AC4-A337-8D35A640E4DD}"/>
    <cellStyle name="Total 4 3 2 4 2" xfId="34122" xr:uid="{7377064F-5D4F-4987-9110-98F3088DC8C8}"/>
    <cellStyle name="Total 4 3 2 5" xfId="5480" xr:uid="{9D494A60-5C34-48A9-85BD-59E00F6A8A47}"/>
    <cellStyle name="Total 4 3 2 5 2" xfId="30003" xr:uid="{3695B2F7-8A13-4609-A22C-5D959F8F3E89}"/>
    <cellStyle name="Total 4 3 2 6" xfId="21733" xr:uid="{009B7D36-8CD3-4B12-935E-4105C94A2292}"/>
    <cellStyle name="Total 4 3 2 6 2" xfId="35015" xr:uid="{6C6BF23E-6883-4D36-9FAE-12F1AB527E96}"/>
    <cellStyle name="Total 4 3 2 7" xfId="27404" xr:uid="{4504F528-7C2F-4E53-8E7D-5108BC0E1DDB}"/>
    <cellStyle name="Total 4 3 2 7 2" xfId="40174" xr:uid="{88922B77-79DB-4064-BED3-5528EDE85662}"/>
    <cellStyle name="Total 4 3 2 8" xfId="23670" xr:uid="{30097896-9EB8-4662-B9A6-3620AE5A9381}"/>
    <cellStyle name="Total 4 3 2 8 2" xfId="36785" xr:uid="{50146D75-1B9D-4BE2-8BE5-A6FB02D22417}"/>
    <cellStyle name="Total 4 3 2 9" xfId="29241" xr:uid="{7ED8100C-78A6-4D9F-AFBA-A75B0A8E2B24}"/>
    <cellStyle name="Total 4 3 2 9 2" xfId="41834" xr:uid="{BB4D4292-7151-4609-851A-69B386E7CD0C}"/>
    <cellStyle name="Total 4 3 3" xfId="13965" xr:uid="{4D1CF956-A864-4E0D-8D78-836DA586DB81}"/>
    <cellStyle name="Total 4 3 3 10" xfId="18858" xr:uid="{461CD108-55AA-42EA-A495-4F4F16AC5FE0}"/>
    <cellStyle name="Total 4 3 3 10 2" xfId="32443" xr:uid="{BBBB9298-AA62-42DB-8F87-149F560655B3}"/>
    <cellStyle name="Total 4 3 3 11" xfId="21315" xr:uid="{EA6D3304-A0B1-4172-A3F0-1E082981E3EB}"/>
    <cellStyle name="Total 4 3 3 11 2" xfId="34658" xr:uid="{5E391A50-61B4-44F7-894D-0DD81D3C8BCC}"/>
    <cellStyle name="Total 4 3 3 2" xfId="14975" xr:uid="{599858B3-A6C8-492A-8C3F-40ADB72DD818}"/>
    <cellStyle name="Total 4 3 3 2 10" xfId="27096" xr:uid="{F0498552-ACAE-4573-9479-591C0CE6E783}"/>
    <cellStyle name="Total 4 3 3 2 10 2" xfId="39897" xr:uid="{7E7D89AC-3C55-46FF-8453-C90304DEF04C}"/>
    <cellStyle name="Total 4 3 3 2 11" xfId="31915" xr:uid="{DD2CA1BB-0330-4CBC-A423-937B325FEBC3}"/>
    <cellStyle name="Total 4 3 3 2 2" xfId="24008" xr:uid="{A786E2A0-5855-4068-A2D7-ED663C4EE976}"/>
    <cellStyle name="Total 4 3 3 2 2 2" xfId="37122" xr:uid="{23DF6A05-E6C7-437E-9B71-13D42968B8CB}"/>
    <cellStyle name="Total 4 3 3 2 3" xfId="19817" xr:uid="{52C9A994-6718-49EF-B021-B21A06A61282}"/>
    <cellStyle name="Total 4 3 3 2 3 2" xfId="33300" xr:uid="{69E4C938-F126-4102-B86A-FD5F7B51CB08}"/>
    <cellStyle name="Total 4 3 3 2 4" xfId="25011" xr:uid="{84FBF5D2-755F-434E-8520-7F365CDADB01}"/>
    <cellStyle name="Total 4 3 3 2 4 2" xfId="38041" xr:uid="{80CD4C12-AC44-46A4-BB5B-B7D8D2D264CD}"/>
    <cellStyle name="Total 4 3 3 2 5" xfId="20632" xr:uid="{27EADC60-49FE-4E36-B977-33A9D8AB5FB3}"/>
    <cellStyle name="Total 4 3 3 2 5 2" xfId="34039" xr:uid="{0305379B-BE17-4F32-9C6D-9C537970565E}"/>
    <cellStyle name="Total 4 3 3 2 6" xfId="21791" xr:uid="{53704A45-3F23-4E6A-80AB-68B1C4305933}"/>
    <cellStyle name="Total 4 3 3 2 6 2" xfId="35067" xr:uid="{1AA05DBB-D334-4C8C-AD16-C9954960DA02}"/>
    <cellStyle name="Total 4 3 3 2 7" xfId="23362" xr:uid="{1AB4559E-D33C-4D43-AC25-266F2AF0477B}"/>
    <cellStyle name="Total 4 3 3 2 7 2" xfId="36498" xr:uid="{4B03E06A-5BF8-413F-A5CD-5005EAE8B674}"/>
    <cellStyle name="Total 4 3 3 2 8" xfId="28778" xr:uid="{B82B3759-2AD2-45EA-A1F7-7A5D277A4DC2}"/>
    <cellStyle name="Total 4 3 3 2 8 2" xfId="41402" xr:uid="{36D92C2B-6ACD-4907-B501-8117FBCE50E8}"/>
    <cellStyle name="Total 4 3 3 2 9" xfId="21400" xr:uid="{0611C91F-EFE5-4C8F-A89D-D634FAD78D2F}"/>
    <cellStyle name="Total 4 3 3 2 9 2" xfId="34735" xr:uid="{04A5AF23-6515-4B1F-B54D-50687FC9DDBB}"/>
    <cellStyle name="Total 4 3 3 3" xfId="23231" xr:uid="{2DCA9131-3EE9-4399-861B-AADAE6751687}"/>
    <cellStyle name="Total 4 3 3 3 2" xfId="36376" xr:uid="{740AB328-5985-4F7C-BF0C-01A527C74246}"/>
    <cellStyle name="Total 4 3 3 4" xfId="19140" xr:uid="{7D4E3B7A-3E34-43A6-99FA-14D5F2AB082D}"/>
    <cellStyle name="Total 4 3 3 4 2" xfId="32702" xr:uid="{2AB4A85B-39F4-4C83-AF71-917F16DCFE57}"/>
    <cellStyle name="Total 4 3 3 5" xfId="19166" xr:uid="{9BF82B75-F555-4CD4-9B66-1CCFB2FCC92C}"/>
    <cellStyle name="Total 4 3 3 5 2" xfId="32725" xr:uid="{56356B8B-A3BB-470B-920B-92BC6573EE30}"/>
    <cellStyle name="Total 4 3 3 6" xfId="21185" xr:uid="{C7944787-B100-4DB8-AB86-3E97624D4F5F}"/>
    <cellStyle name="Total 4 3 3 6 2" xfId="34534" xr:uid="{699FD99E-92DF-48ED-94CF-1A77FB2AFD72}"/>
    <cellStyle name="Total 4 3 3 7" xfId="5683" xr:uid="{F2D71437-BEFF-4619-983D-782A7BF60772}"/>
    <cellStyle name="Total 4 3 3 7 2" xfId="30178" xr:uid="{421A2519-8CAC-4A9C-902F-C4614DAEFA03}"/>
    <cellStyle name="Total 4 3 3 8" xfId="27147" xr:uid="{43124357-EA25-4735-9D0B-70CD27A0E406}"/>
    <cellStyle name="Total 4 3 3 8 2" xfId="39941" xr:uid="{5AA6CE35-5701-4230-81E2-5636887F682D}"/>
    <cellStyle name="Total 4 3 3 9" xfId="23355" xr:uid="{81327816-78EF-499B-B3F9-053579ADAE85}"/>
    <cellStyle name="Total 4 3 3 9 2" xfId="36491" xr:uid="{FF2201EE-091E-4557-ACF6-024A0A8F13F7}"/>
    <cellStyle name="Total 4 3 4" xfId="11877" xr:uid="{75410E2D-F8C3-4339-9062-C8ABCA9ADDD3}"/>
    <cellStyle name="Total 4 3 4 10" xfId="22316" xr:uid="{7E2F2B82-1685-4171-8A16-16CDE03D3A39}"/>
    <cellStyle name="Total 4 3 4 10 2" xfId="35524" xr:uid="{370AD8A4-0060-4FC4-9560-ECF8AEBE4EFA}"/>
    <cellStyle name="Total 4 3 4 2" xfId="21716" xr:uid="{9F50A04E-22D8-47ED-AA67-12F80A64EC7F}"/>
    <cellStyle name="Total 4 3 4 2 2" xfId="34999" xr:uid="{E22E76F4-4C23-45DB-ADE3-55E5295CB127}"/>
    <cellStyle name="Total 4 3 4 3" xfId="21361" xr:uid="{A263411B-A1C5-462D-8473-E5B375441D14}"/>
    <cellStyle name="Total 4 3 4 3 2" xfId="34700" xr:uid="{E43F4017-F824-49AA-8DCF-D545D8CEF65C}"/>
    <cellStyle name="Total 4 3 4 4" xfId="5850" xr:uid="{0795DF56-8D64-4371-B7C0-8CF7DF97CD04}"/>
    <cellStyle name="Total 4 3 4 4 2" xfId="30323" xr:uid="{B3E2291D-9E40-4CE5-86AD-5EFE0B708217}"/>
    <cellStyle name="Total 4 3 4 5" xfId="5852" xr:uid="{802A7FCD-7D24-400A-BF34-A3697DBE9CB1}"/>
    <cellStyle name="Total 4 3 4 5 2" xfId="30324" xr:uid="{B7CD4318-6F77-4D7B-821B-A3A85219DF98}"/>
    <cellStyle name="Total 4 3 4 6" xfId="27903" xr:uid="{A8C42518-D69C-4380-A7D9-4CA33A428C97}"/>
    <cellStyle name="Total 4 3 4 6 2" xfId="40603" xr:uid="{5EB64144-AC02-4F91-89E4-0DDD3CCA4442}"/>
    <cellStyle name="Total 4 3 4 7" xfId="26944" xr:uid="{C425C097-6511-496E-A234-C2717944FBCE}"/>
    <cellStyle name="Total 4 3 4 7 2" xfId="39763" xr:uid="{55977F75-5CDB-46C2-B733-E59B85BDC096}"/>
    <cellStyle name="Total 4 3 4 8" xfId="28452" xr:uid="{EDF3FB41-232D-4E61-AC9A-C1F68C7DAF25}"/>
    <cellStyle name="Total 4 3 4 8 2" xfId="41104" xr:uid="{5E16222A-15C0-44EF-AF0D-7C4AA97E25DC}"/>
    <cellStyle name="Total 4 3 4 9" xfId="19437" xr:uid="{2D324653-0369-485B-B126-66B2992C8B44}"/>
    <cellStyle name="Total 4 3 4 9 2" xfId="32958" xr:uid="{EF82E8C4-3793-4E4A-8EB6-361C0B7331CB}"/>
    <cellStyle name="Total 4 3 5" xfId="25102" xr:uid="{DA87DCDE-1D57-478B-A3A8-65892E5C9C62}"/>
    <cellStyle name="Total 4 3 5 2" xfId="38124" xr:uid="{B97E17E2-1FEF-41F1-A99E-134DC1D54850}"/>
    <cellStyle name="Total 4 3 6" xfId="6212" xr:uid="{B064167D-DD6E-4D8D-8E78-21029374242C}"/>
    <cellStyle name="Total 4 3 6 2" xfId="30621" xr:uid="{C0772B91-2B87-4C18-8063-782C61370620}"/>
    <cellStyle name="Total 4 3 7" xfId="25518" xr:uid="{D18B7E9E-DF5E-40C2-9610-4A2772D2012F}"/>
    <cellStyle name="Total 4 3 7 2" xfId="38492" xr:uid="{C53AE344-9C17-44FC-A29D-BBC33C3E4663}"/>
    <cellStyle name="Total 4 4" xfId="10187" xr:uid="{60ED0EA8-A767-426D-B447-F55D8356FC8A}"/>
    <cellStyle name="Total 4 4 10" xfId="28060" xr:uid="{2684B04A-DC41-4DBA-9909-A1394ED400D8}"/>
    <cellStyle name="Total 4 4 10 2" xfId="40745" xr:uid="{7B1DC42C-AE05-458C-A26F-1F69DFA647AF}"/>
    <cellStyle name="Total 4 4 11" xfId="29283" xr:uid="{F6F1EE5F-2FEE-4551-919F-DEABFDDC2042}"/>
    <cellStyle name="Total 4 4 11 2" xfId="41873" xr:uid="{3975F876-92D7-4AD1-B7EA-5D05E4F4CDDE}"/>
    <cellStyle name="Total 4 4 12" xfId="29163" xr:uid="{1F3966AC-FC56-4B74-AFA8-0D72455DB0BA}"/>
    <cellStyle name="Total 4 4 12 2" xfId="41763" xr:uid="{62FE04A0-CB09-4825-B642-F56F95883E10}"/>
    <cellStyle name="Total 4 4 2" xfId="13672" xr:uid="{C7E972E8-8F64-4CDD-BE71-F469AD4D4694}"/>
    <cellStyle name="Total 4 4 2 10" xfId="7055" xr:uid="{DAE22164-4FB5-42C9-861E-C2FC38C8F141}"/>
    <cellStyle name="Total 4 4 2 10 2" xfId="31275" xr:uid="{BDD8E03E-8676-43C6-909C-993030DFD06B}"/>
    <cellStyle name="Total 4 4 2 2" xfId="14792" xr:uid="{50CDAFB8-8392-437D-8B27-010A6026C0EA}"/>
    <cellStyle name="Total 4 4 2 2 10" xfId="29612" xr:uid="{71E04B85-C72A-4D68-95FC-B508D23D31ED}"/>
    <cellStyle name="Total 4 4 2 2 10 2" xfId="42188" xr:uid="{A4DD9A44-9390-4952-A31B-13EC0FFB6940}"/>
    <cellStyle name="Total 4 4 2 2 11" xfId="31732" xr:uid="{7897F625-8A28-4E17-ACAA-00E987A9557C}"/>
    <cellStyle name="Total 4 4 2 2 2" xfId="23825" xr:uid="{55F3586D-6E0A-4A21-991A-11232C880C82}"/>
    <cellStyle name="Total 4 4 2 2 2 2" xfId="36939" xr:uid="{DA59B767-DBFB-402E-87DD-2D0A848C8C3B}"/>
    <cellStyle name="Total 4 4 2 2 3" xfId="19061" xr:uid="{1E8536DD-0106-4A84-B463-0DF3761B1343}"/>
    <cellStyle name="Total 4 4 2 2 3 2" xfId="32631" xr:uid="{06A6102C-080B-42F3-A5D2-4117E4D850BD}"/>
    <cellStyle name="Total 4 4 2 2 4" xfId="5580" xr:uid="{1C2F691B-5DE2-400C-B075-83E7859C004F}"/>
    <cellStyle name="Total 4 4 2 2 4 2" xfId="30093" xr:uid="{6616481F-784B-4896-AF45-EF36CBCDB49C}"/>
    <cellStyle name="Total 4 4 2 2 5" xfId="25378" xr:uid="{78194EC0-C385-4903-A66C-75A2DB0BE757}"/>
    <cellStyle name="Total 4 4 2 2 5 2" xfId="38367" xr:uid="{CC22E6BD-7D7F-489A-A9BA-B95FDE96E962}"/>
    <cellStyle name="Total 4 4 2 2 6" xfId="25543" xr:uid="{0AF9C4EC-A7EC-4058-B679-23F927086A02}"/>
    <cellStyle name="Total 4 4 2 2 6 2" xfId="38513" xr:uid="{54289274-80AB-4700-B6F0-AADEF68B69A0}"/>
    <cellStyle name="Total 4 4 2 2 7" xfId="27047" xr:uid="{D1695AD0-96D1-4675-A5A8-97986CBCEB0D}"/>
    <cellStyle name="Total 4 4 2 2 7 2" xfId="39854" xr:uid="{FDFA2FAD-17AA-42C5-8B2B-A69B608520A8}"/>
    <cellStyle name="Total 4 4 2 2 8" xfId="24156" xr:uid="{2DF03D79-8A34-4258-B2F0-E328C851792F}"/>
    <cellStyle name="Total 4 4 2 2 8 2" xfId="37265" xr:uid="{95544F06-4B78-4BE5-BEB0-656E2ECAB4F7}"/>
    <cellStyle name="Total 4 4 2 2 9" xfId="26748" xr:uid="{75A59F64-B41B-4177-8CFF-72D41AB5E1C3}"/>
    <cellStyle name="Total 4 4 2 2 9 2" xfId="39593" xr:uid="{D5400903-AC22-464C-8F82-1091436B3230}"/>
    <cellStyle name="Total 4 4 2 3" xfId="22984" xr:uid="{A5173186-F9C8-4092-A2D5-EF871C10A22D}"/>
    <cellStyle name="Total 4 4 2 3 2" xfId="36134" xr:uid="{E8AC65B7-56EE-49ED-81D0-D9F578F1FB6D}"/>
    <cellStyle name="Total 4 4 2 4" xfId="6666" xr:uid="{53CC6DA5-5684-4E0A-BDA6-7119CB7C5957}"/>
    <cellStyle name="Total 4 4 2 4 2" xfId="30967" xr:uid="{B7344FAA-36EC-48D7-A372-933BEE952ACD}"/>
    <cellStyle name="Total 4 4 2 5" xfId="18657" xr:uid="{FDE46349-A0C4-46B3-9EBF-FE32FA537C2E}"/>
    <cellStyle name="Total 4 4 2 5 2" xfId="32256" xr:uid="{B14A5C70-A6D4-45F8-90C0-4C0973EA210B}"/>
    <cellStyle name="Total 4 4 2 6" xfId="6126" xr:uid="{A7BF0FEC-DFD7-4C4E-9D98-8529A81BAB87}"/>
    <cellStyle name="Total 4 4 2 6 2" xfId="30543" xr:uid="{414BE311-A39A-4A98-A7E8-261DF2B6BA0D}"/>
    <cellStyle name="Total 4 4 2 7" xfId="25971" xr:uid="{154937D5-6B03-4BBC-BE4F-E496AFB82A78}"/>
    <cellStyle name="Total 4 4 2 7 2" xfId="38894" xr:uid="{A7EC8C47-AD56-4E55-8AC8-F0FB49916B6A}"/>
    <cellStyle name="Total 4 4 2 8" xfId="20267" xr:uid="{E3E50FF7-700F-49B0-A4A0-3773AB4568FB}"/>
    <cellStyle name="Total 4 4 2 8 2" xfId="33713" xr:uid="{B80FBB6A-1327-439D-A4F7-EC4D1685A564}"/>
    <cellStyle name="Total 4 4 2 9" xfId="20369" xr:uid="{2406D3F0-9C3D-4810-87E3-C39B8BA6F109}"/>
    <cellStyle name="Total 4 4 2 9 2" xfId="33805" xr:uid="{E0D96EA1-41E3-45FF-8E9E-753243CE89AD}"/>
    <cellStyle name="Total 4 4 3" xfId="14380" xr:uid="{D11CAB94-5E86-4299-9225-FB3CED92379B}"/>
    <cellStyle name="Total 4 4 3 10" xfId="5718" xr:uid="{07707AF5-605F-44BE-A31E-A24723FCDB1C}"/>
    <cellStyle name="Total 4 4 3 10 2" xfId="30208" xr:uid="{5FF7787D-1B27-434A-8B13-CBEAAA718954}"/>
    <cellStyle name="Total 4 4 3 2" xfId="15049" xr:uid="{168AFD96-E138-4E00-A59D-ECCE02185FBB}"/>
    <cellStyle name="Total 4 4 3 2 10" xfId="29598" xr:uid="{EE636EE0-2D13-4FE6-9171-C65168656F2E}"/>
    <cellStyle name="Total 4 4 3 2 10 2" xfId="42174" xr:uid="{44F1E101-E1A5-4A3B-BE86-BE6566D5DFFA}"/>
    <cellStyle name="Total 4 4 3 2 11" xfId="31989" xr:uid="{5A9253EE-800A-4718-8B0E-58C844F922FD}"/>
    <cellStyle name="Total 4 4 3 2 2" xfId="24082" xr:uid="{54FCEE54-F274-445E-BE6B-EC8FEA63C37D}"/>
    <cellStyle name="Total 4 4 3 2 2 2" xfId="37196" xr:uid="{94FC0054-9DF4-41FC-A60A-5CBDD48A59BF}"/>
    <cellStyle name="Total 4 4 3 2 3" xfId="19025" xr:uid="{7226A43B-CF82-43CD-83C9-A57CD485E3AC}"/>
    <cellStyle name="Total 4 4 3 2 3 2" xfId="32595" xr:uid="{03873463-9590-442E-BD56-F7DECC5D34FB}"/>
    <cellStyle name="Total 4 4 3 2 4" xfId="5544" xr:uid="{B74E5C8C-274E-4077-AE6A-35010AE6907F}"/>
    <cellStyle name="Total 4 4 3 2 4 2" xfId="30057" xr:uid="{648EBA70-8E87-41CA-8B21-D0B8FCCF0D49}"/>
    <cellStyle name="Total 4 4 3 2 5" xfId="19707" xr:uid="{733C92FD-FDE0-457D-837B-73FBB3ABD2EC}"/>
    <cellStyle name="Total 4 4 3 2 5 2" xfId="33197" xr:uid="{E3992ABC-0DB7-4A28-A45B-CA48F8FD6801}"/>
    <cellStyle name="Total 4 4 3 2 6" xfId="25925" xr:uid="{C1EADDAE-EF3F-4ED9-82BA-C140431CE7F3}"/>
    <cellStyle name="Total 4 4 3 2 6 2" xfId="38857" xr:uid="{84D94ECA-AE94-4558-886D-6A67BADC371A}"/>
    <cellStyle name="Total 4 4 3 2 7" xfId="27805" xr:uid="{856063C1-922D-4008-8663-CB0B7F4C49B2}"/>
    <cellStyle name="Total 4 4 3 2 7 2" xfId="40517" xr:uid="{062C3A64-2CAC-4133-9876-9134E5AB818F}"/>
    <cellStyle name="Total 4 4 3 2 8" xfId="28425" xr:uid="{F8D4D972-E901-4323-BE50-8A8CAE96FFAC}"/>
    <cellStyle name="Total 4 4 3 2 8 2" xfId="41083" xr:uid="{0F589F7F-D191-4F6B-9C4B-FAFDAD397913}"/>
    <cellStyle name="Total 4 4 3 2 9" xfId="18768" xr:uid="{41B5FA79-0922-4F99-B422-9FC886167FA0}"/>
    <cellStyle name="Total 4 4 3 2 9 2" xfId="32358" xr:uid="{653E0275-DA09-4BDC-8B50-6E3774AC98A6}"/>
    <cellStyle name="Total 4 4 3 3" xfId="23520" xr:uid="{19695632-C6D3-4C7B-962F-97CE077ED052}"/>
    <cellStyle name="Total 4 4 3 3 2" xfId="36653" xr:uid="{2FD8E9C2-73B2-43BC-B79A-35703451F9CF}"/>
    <cellStyle name="Total 4 4 3 4" xfId="24394" xr:uid="{20057B3F-8208-467E-8C74-134BFDA53544}"/>
    <cellStyle name="Total 4 4 3 4 2" xfId="37486" xr:uid="{778D32BD-F4ED-4328-B636-2C609E0050CE}"/>
    <cellStyle name="Total 4 4 3 5" xfId="18762" xr:uid="{FD473F29-C7CB-45DE-800F-92015C43B3A8}"/>
    <cellStyle name="Total 4 4 3 5 2" xfId="32354" xr:uid="{47140FFC-CA68-4D36-91A1-C07AE9B374F6}"/>
    <cellStyle name="Total 4 4 3 6" xfId="6054" xr:uid="{34954F4F-D691-45B5-B347-00DCC3D299FA}"/>
    <cellStyle name="Total 4 4 3 6 2" xfId="30476" xr:uid="{F19511EF-EBDE-42EA-B00B-F44D6256B07F}"/>
    <cellStyle name="Total 4 4 3 7" xfId="27577" xr:uid="{744F2D47-11F8-4032-A390-1CBA51704A8F}"/>
    <cellStyle name="Total 4 4 3 7 2" xfId="40328" xr:uid="{109C264C-D255-408D-AC32-71963E1B1006}"/>
    <cellStyle name="Total 4 4 3 8" xfId="26494" xr:uid="{D794F3CD-94BA-4753-BA4D-8BA100972277}"/>
    <cellStyle name="Total 4 4 3 8 2" xfId="39363" xr:uid="{881EED14-85C0-40AE-9B9E-6A9FB589B46C}"/>
    <cellStyle name="Total 4 4 3 9" xfId="25923" xr:uid="{DDAE3382-C714-4DA0-ABE4-050BA212940E}"/>
    <cellStyle name="Total 4 4 3 9 2" xfId="38855" xr:uid="{559BFBFB-685F-41A2-A179-4801B6956EE5}"/>
    <cellStyle name="Total 4 4 4" xfId="14715" xr:uid="{8CE07637-8801-492B-A365-543FC514A85F}"/>
    <cellStyle name="Total 4 4 4 10" xfId="21055" xr:uid="{3D5203B3-2941-43A8-B014-FB7135E2DAE5}"/>
    <cellStyle name="Total 4 4 4 10 2" xfId="34412" xr:uid="{DEA6C3AF-8E5E-4241-B7A6-E22F68026AA5}"/>
    <cellStyle name="Total 4 4 4 11" xfId="31655" xr:uid="{B94C80E8-63E2-4451-83AD-9620F18A12F6}"/>
    <cellStyle name="Total 4 4 4 2" xfId="23748" xr:uid="{224F1FB1-1614-480F-8CA1-18F5AF8E1914}"/>
    <cellStyle name="Total 4 4 4 2 2" xfId="36862" xr:uid="{7E07AAC0-AE45-4B45-BDE2-1A0FC459ED89}"/>
    <cellStyle name="Total 4 4 4 3" xfId="6894" xr:uid="{5051F05B-D09E-4BA0-912B-002DFF8806A3}"/>
    <cellStyle name="Total 4 4 4 3 2" xfId="31132" xr:uid="{9B546764-E84E-43F5-9A9C-117A1E20743A}"/>
    <cellStyle name="Total 4 4 4 4" xfId="26304" xr:uid="{DCA4F3A8-F048-46E2-98FC-677967C71BD7}"/>
    <cellStyle name="Total 4 4 4 4 2" xfId="39197" xr:uid="{7D0A26CB-09AE-4B53-B9E7-96CAD7E8A9B4}"/>
    <cellStyle name="Total 4 4 4 5" xfId="19710" xr:uid="{11F0AB1B-BEDB-4146-B2CD-5D414A35C69C}"/>
    <cellStyle name="Total 4 4 4 5 2" xfId="33200" xr:uid="{6684404D-E343-4428-BC2A-C20A0A04B4B3}"/>
    <cellStyle name="Total 4 4 4 6" xfId="6554" xr:uid="{432D5B04-B200-42DE-9D0D-6722FEE8087E}"/>
    <cellStyle name="Total 4 4 4 6 2" xfId="30889" xr:uid="{831A48BE-7EE6-4D8B-ABCD-A170147B1C85}"/>
    <cellStyle name="Total 4 4 4 7" xfId="28407" xr:uid="{0496139A-9DD5-41E4-BA71-88BA4552DD79}"/>
    <cellStyle name="Total 4 4 4 7 2" xfId="41066" xr:uid="{B09A7E38-582E-4979-8D68-23DF4173E8EC}"/>
    <cellStyle name="Total 4 4 4 8" xfId="27877" xr:uid="{598B0468-DE32-4614-A811-64B307CE788A}"/>
    <cellStyle name="Total 4 4 4 8 2" xfId="40580" xr:uid="{E9106F47-8BD7-43A5-AA94-A8340F3A401B}"/>
    <cellStyle name="Total 4 4 4 9" xfId="20334" xr:uid="{49AC872C-4C04-46DD-AFC0-C77AC1A1E3A5}"/>
    <cellStyle name="Total 4 4 4 9 2" xfId="33774" xr:uid="{6E846048-EA5B-4204-911B-6B8D41630AB8}"/>
    <cellStyle name="Total 4 4 5" xfId="20574" xr:uid="{79F1B594-B8A0-4ABD-9BAF-4873E9118FBE}"/>
    <cellStyle name="Total 4 4 5 2" xfId="33987" xr:uid="{4746EB25-93C0-438B-941C-78DB312FDBBD}"/>
    <cellStyle name="Total 4 4 6" xfId="23610" xr:uid="{FDD0FA4D-1C00-4B6C-AB62-D24017A2D900}"/>
    <cellStyle name="Total 4 4 6 2" xfId="36733" xr:uid="{7294BE1C-1AE5-4243-AD84-F5412747A028}"/>
    <cellStyle name="Total 4 4 7" xfId="22300" xr:uid="{CEA160F4-8D44-4BF4-B786-5F58B2232ADF}"/>
    <cellStyle name="Total 4 4 7 2" xfId="35510" xr:uid="{C10D05B2-F886-4843-A0C4-7BFCE54B9BE0}"/>
    <cellStyle name="Total 4 4 8" xfId="26438" xr:uid="{E5B5F995-512A-47DB-85B2-34F6ECC81CF4}"/>
    <cellStyle name="Total 4 4 8 2" xfId="39310" xr:uid="{0ED604AA-92BA-410F-97D9-0A2430E1D606}"/>
    <cellStyle name="Total 4 4 9" xfId="19599" xr:uid="{E0B03A29-7FA9-444F-B86F-8FF10F27C039}"/>
    <cellStyle name="Total 4 4 9 2" xfId="33104" xr:uid="{D4DC52C3-CCEA-4E07-974C-74B9A42710F4}"/>
    <cellStyle name="Total 4 5" xfId="18010" xr:uid="{4F186E58-9AEE-424C-B306-7CD98F7851E7}"/>
    <cellStyle name="Total 4 5 10" xfId="29821" xr:uid="{2B33C2B9-F164-4E75-833D-017DC20314E9}"/>
    <cellStyle name="Total 4 5 10 2" xfId="42387" xr:uid="{C5D5E436-6D52-4DB7-91F0-103EF6875F1B}"/>
    <cellStyle name="Total 4 5 11" xfId="32089" xr:uid="{DB72610B-A53D-4263-A274-840346CC1954}"/>
    <cellStyle name="Total 4 5 2" xfId="25832" xr:uid="{1B886E98-F31C-4CB3-A5DE-CDA6E5EDF55C}"/>
    <cellStyle name="Total 4 5 2 2" xfId="38774" xr:uid="{0CC685CA-AAC3-467E-A3D4-BD671316E99A}"/>
    <cellStyle name="Total 4 5 3" xfId="26716" xr:uid="{FFAC1B6E-BA5F-454D-BE9D-517C89112799}"/>
    <cellStyle name="Total 4 5 3 2" xfId="39563" xr:uid="{7F3FE36E-48A7-4ABB-80A1-ED0A18AD69C7}"/>
    <cellStyle name="Total 4 5 4" xfId="27448" xr:uid="{5A1E9C71-CE42-4E62-A6CA-C19F80330D08}"/>
    <cellStyle name="Total 4 5 4 2" xfId="40216" xr:uid="{6953F208-7993-43A9-A2E0-CA24AF7790E2}"/>
    <cellStyle name="Total 4 5 5" xfId="28173" xr:uid="{55DE0387-D04E-43B1-98BD-7B0FF92BACB8}"/>
    <cellStyle name="Total 4 5 5 2" xfId="40850" xr:uid="{A4B2D075-DECA-43D6-9C25-C92E108EC0E1}"/>
    <cellStyle name="Total 4 5 6" xfId="28764" xr:uid="{59DF78FF-BA09-4E1B-A98C-9F7236C1ADE6}"/>
    <cellStyle name="Total 4 5 6 2" xfId="41388" xr:uid="{8CB8ECDA-132C-4C7F-BFA3-7155FF82D438}"/>
    <cellStyle name="Total 4 5 7" xfId="29140" xr:uid="{16CEC3FB-FA4E-4A5E-B213-F29935FFAAFD}"/>
    <cellStyle name="Total 4 5 7 2" xfId="41740" xr:uid="{448DE6D3-9E97-430C-BF03-09844F288651}"/>
    <cellStyle name="Total 4 5 8" xfId="29483" xr:uid="{51C55820-0286-410A-B932-A77B569A5582}"/>
    <cellStyle name="Total 4 5 8 2" xfId="42063" xr:uid="{0697905E-C7A2-4D02-BC46-8B95F7B51BEE}"/>
    <cellStyle name="Total 4 5 9" xfId="29719" xr:uid="{03CF83BC-C0D5-4E49-B505-07974EC76B10}"/>
    <cellStyle name="Total 4 5 9 2" xfId="42291" xr:uid="{F6E83A23-9ED4-4E6D-BB0E-96B24DAE3057}"/>
    <cellStyle name="Total 5" xfId="3498" xr:uid="{BA738C44-A6EA-44C4-BC68-524613950781}"/>
    <cellStyle name="Total 5 2" xfId="10188" xr:uid="{F7405E96-4FF9-4BF1-8EF0-4F6B65378D19}"/>
    <cellStyle name="Total 5 2 10" xfId="19511" xr:uid="{FB6A9479-6D5E-4E23-97AD-567C0894616E}"/>
    <cellStyle name="Total 5 2 10 2" xfId="33026" xr:uid="{4646E01C-6E14-44BB-999D-3A217A19223C}"/>
    <cellStyle name="Total 5 2 11" xfId="25334" xr:uid="{8C8F42A5-3105-45E3-8665-1461CA30E223}"/>
    <cellStyle name="Total 5 2 11 2" xfId="38328" xr:uid="{FD4F4BD5-65AF-4358-8E7D-9DF5C7FD0DE2}"/>
    <cellStyle name="Total 5 2 12" xfId="24266" xr:uid="{2C9E762C-4682-4C32-ACAF-5BAF04F81A1F}"/>
    <cellStyle name="Total 5 2 12 2" xfId="37363" xr:uid="{618F2C03-1278-452A-82D2-0A0725ACB549}"/>
    <cellStyle name="Total 5 2 2" xfId="13673" xr:uid="{1E0C1B2D-35C7-42E5-A76D-09ACD6B6282D}"/>
    <cellStyle name="Total 5 2 2 10" xfId="28636" xr:uid="{695A1834-DA99-4C38-BC1E-C380A73A4FF8}"/>
    <cellStyle name="Total 5 2 2 10 2" xfId="41266" xr:uid="{CF493CF2-6B08-42B5-BEDF-4B9D23DD8C9D}"/>
    <cellStyle name="Total 5 2 2 2" xfId="14793" xr:uid="{F897FD71-81C3-453E-8C26-58475EC06CE8}"/>
    <cellStyle name="Total 5 2 2 2 10" xfId="29505" xr:uid="{A5F4BD5E-96B8-41A4-8E98-8BA9CA1471D5}"/>
    <cellStyle name="Total 5 2 2 2 10 2" xfId="42085" xr:uid="{FF66D395-EAAB-45A9-94FD-DDD75E1F3FBE}"/>
    <cellStyle name="Total 5 2 2 2 11" xfId="31733" xr:uid="{C25B7135-E57A-41AA-9672-3773A382574D}"/>
    <cellStyle name="Total 5 2 2 2 2" xfId="23826" xr:uid="{E060413C-E4F8-45FE-BE97-2031BD34E206}"/>
    <cellStyle name="Total 5 2 2 2 2 2" xfId="36940" xr:uid="{59BA5E56-9742-4008-BCFF-C6A0059E5F9B}"/>
    <cellStyle name="Total 5 2 2 2 3" xfId="6913" xr:uid="{257ABA42-E4E9-4C0B-8BFD-5CADF5911FA4}"/>
    <cellStyle name="Total 5 2 2 2 3 2" xfId="31147" xr:uid="{FB661C8D-28F2-4ED2-A5FF-D5AF641093F8}"/>
    <cellStyle name="Total 5 2 2 2 4" xfId="18799" xr:uid="{0F686DDC-5D4D-460B-8ADF-07AC720038D3}"/>
    <cellStyle name="Total 5 2 2 2 4 2" xfId="32385" xr:uid="{9134AEEA-CE20-4B83-8C73-E1BEE86D23AF}"/>
    <cellStyle name="Total 5 2 2 2 5" xfId="19833" xr:uid="{5F7FE433-D5BF-461B-8B08-3EE5112F22C9}"/>
    <cellStyle name="Total 5 2 2 2 5 2" xfId="33316" xr:uid="{0173C5F9-E9A1-4D2F-87E0-139D8E5AB315}"/>
    <cellStyle name="Total 5 2 2 2 6" xfId="22126" xr:uid="{0749C04C-8F7B-407A-AAD0-2CD646659115}"/>
    <cellStyle name="Total 5 2 2 2 6 2" xfId="35349" xr:uid="{654267FE-0567-4C8A-85FD-CDBF228414E9}"/>
    <cellStyle name="Total 5 2 2 2 7" xfId="27278" xr:uid="{919A993B-7E0B-42F2-9FCD-40DC6AA7AA6D}"/>
    <cellStyle name="Total 5 2 2 2 7 2" xfId="40059" xr:uid="{0E19A3A5-1D25-477B-AF4C-68F25073EF7D}"/>
    <cellStyle name="Total 5 2 2 2 8" xfId="27583" xr:uid="{4DD2D516-8185-47EF-A5D4-3071F968DCD1}"/>
    <cellStyle name="Total 5 2 2 2 8 2" xfId="40333" xr:uid="{086E2993-00BC-4567-B17B-1072674E49D0}"/>
    <cellStyle name="Total 5 2 2 2 9" xfId="20768" xr:uid="{30994ED1-59DA-4765-A9DE-133F4C890641}"/>
    <cellStyle name="Total 5 2 2 2 9 2" xfId="34161" xr:uid="{23EE4FA7-A2CC-4641-861C-A8FA5DBAA494}"/>
    <cellStyle name="Total 5 2 2 3" xfId="22985" xr:uid="{27F1C39A-DB6B-48F5-90B2-1F49CE81AC1D}"/>
    <cellStyle name="Total 5 2 2 3 2" xfId="36135" xr:uid="{DEE3232A-C4C7-47C0-841B-D49B52D01F0F}"/>
    <cellStyle name="Total 5 2 2 4" xfId="6667" xr:uid="{96C78644-4C3A-4BCC-B993-C4C523D70A13}"/>
    <cellStyle name="Total 5 2 2 4 2" xfId="30968" xr:uid="{C84A7B8A-40A3-4BDD-988F-E1B76E26296E}"/>
    <cellStyle name="Total 5 2 2 5" xfId="19560" xr:uid="{839A9DF2-AB9B-43E1-B980-B066FEBF3D0B}"/>
    <cellStyle name="Total 5 2 2 5 2" xfId="33069" xr:uid="{CD90EB7D-AF74-45AB-9D99-AE36816E5851}"/>
    <cellStyle name="Total 5 2 2 6" xfId="22787" xr:uid="{BCCA7907-822E-4244-B678-FA615E6B3956}"/>
    <cellStyle name="Total 5 2 2 6 2" xfId="35950" xr:uid="{C705326D-C432-4103-BCD4-6AD26E9F94BC}"/>
    <cellStyle name="Total 5 2 2 7" xfId="20607" xr:uid="{41E74C9E-875E-4945-8D1C-6D8863B48ED1}"/>
    <cellStyle name="Total 5 2 2 7 2" xfId="34016" xr:uid="{D8B265FC-8ED3-4C30-995E-E9122875DDD7}"/>
    <cellStyle name="Total 5 2 2 8" xfId="20631" xr:uid="{4DC5C3E9-B950-4AC1-8369-A6C5EBBBA4AA}"/>
    <cellStyle name="Total 5 2 2 8 2" xfId="34038" xr:uid="{4970F187-1570-4D07-885D-4BDF03088956}"/>
    <cellStyle name="Total 5 2 2 9" xfId="25559" xr:uid="{9D16B3B1-97B9-4E9B-9A5C-6F2AEE8717AF}"/>
    <cellStyle name="Total 5 2 2 9 2" xfId="38526" xr:uid="{6AC85CF9-76EC-4F7E-AE97-292EA5AD95D1}"/>
    <cellStyle name="Total 5 2 3" xfId="14381" xr:uid="{DCE39E9F-0A59-4288-883E-EC75F2302C86}"/>
    <cellStyle name="Total 5 2 3 10" xfId="19244" xr:uid="{997F7DC7-2BAB-4189-A1A4-D8322C8E4AC9}"/>
    <cellStyle name="Total 5 2 3 10 2" xfId="32794" xr:uid="{1A682D86-3739-49A3-95F4-90A1F0DE0A9B}"/>
    <cellStyle name="Total 5 2 3 2" xfId="15050" xr:uid="{2162BCE6-EE25-4AC3-9E84-8E0BFDFEE51C}"/>
    <cellStyle name="Total 5 2 3 2 10" xfId="28308" xr:uid="{84F9FF22-D64A-4BCB-8E87-E4E89EDC3F75}"/>
    <cellStyle name="Total 5 2 3 2 10 2" xfId="40973" xr:uid="{ECF5BA3D-80C5-4014-B1C6-94CB28767563}"/>
    <cellStyle name="Total 5 2 3 2 11" xfId="31990" xr:uid="{8566FA6A-A92A-4FD2-8C98-C2904D6EDFCF}"/>
    <cellStyle name="Total 5 2 3 2 2" xfId="24083" xr:uid="{3208F68D-04CE-4611-B2AE-49808C906532}"/>
    <cellStyle name="Total 5 2 3 2 2 2" xfId="37197" xr:uid="{FB3625BF-F43C-4A6D-B101-D6611541745B}"/>
    <cellStyle name="Total 5 2 3 2 3" xfId="6958" xr:uid="{AE5F0866-D886-4606-8C62-DD5EF16E9059}"/>
    <cellStyle name="Total 5 2 3 2 3 2" xfId="31192" xr:uid="{C4E9E8B4-39BC-4F22-A472-F7911A728F41}"/>
    <cellStyle name="Total 5 2 3 2 4" xfId="18840" xr:uid="{DA7D0C80-54D2-4A53-A545-0582E12E6FEF}"/>
    <cellStyle name="Total 5 2 3 2 4 2" xfId="32426" xr:uid="{3B004401-7105-4E55-84FF-AE6F66552010}"/>
    <cellStyle name="Total 5 2 3 2 5" xfId="24916" xr:uid="{ACAF66D7-DCE1-4FE8-8EB5-8DA5C4FB6440}"/>
    <cellStyle name="Total 5 2 3 2 5 2" xfId="37951" xr:uid="{C37F1DB1-8729-46C1-A5ED-A273A7E27780}"/>
    <cellStyle name="Total 5 2 3 2 6" xfId="6488" xr:uid="{F5626B31-933F-4074-BEAA-7871B8FD534B}"/>
    <cellStyle name="Total 5 2 3 2 6 2" xfId="30832" xr:uid="{2D364295-465B-4C23-904C-AD6595BBD082}"/>
    <cellStyle name="Total 5 2 3 2 7" xfId="6315" xr:uid="{3DC77FF9-912C-4AD3-86C2-136F7E6D8778}"/>
    <cellStyle name="Total 5 2 3 2 7 2" xfId="30708" xr:uid="{EB5A972B-973E-48C2-9CA7-595B1E1F24CF}"/>
    <cellStyle name="Total 5 2 3 2 8" xfId="28938" xr:uid="{B76A65E5-31DE-4859-88D8-80FD867B9C4B}"/>
    <cellStyle name="Total 5 2 3 2 8 2" xfId="41550" xr:uid="{DAAB2B52-684A-4C46-A8F6-606A1AE6A5FA}"/>
    <cellStyle name="Total 5 2 3 2 9" xfId="18903" xr:uid="{D5099CBE-CD6D-4658-9959-DF81C3C4EFED}"/>
    <cellStyle name="Total 5 2 3 2 9 2" xfId="32488" xr:uid="{A9361BB6-BF48-43D9-A1F3-4B3AB451C499}"/>
    <cellStyle name="Total 5 2 3 3" xfId="23521" xr:uid="{E6471277-5A7F-4EBE-8151-3C3E97BA0151}"/>
    <cellStyle name="Total 5 2 3 3 2" xfId="36654" xr:uid="{661DB510-BBD2-4F28-9C13-37BD6ADCD8E7}"/>
    <cellStyle name="Total 5 2 3 4" xfId="25475" xr:uid="{E6ADA24A-140B-473A-B964-2A5B9AE5A827}"/>
    <cellStyle name="Total 5 2 3 4 2" xfId="38453" xr:uid="{4F450156-865F-46C3-8DAA-825AA369F06B}"/>
    <cellStyle name="Total 5 2 3 5" xfId="25001" xr:uid="{C611D11E-48F2-4188-9394-C3BDDB5A7098}"/>
    <cellStyle name="Total 5 2 3 5 2" xfId="38031" xr:uid="{ED5E70E1-B2B9-4AAE-BB9E-D238F204A1E9}"/>
    <cellStyle name="Total 5 2 3 6" xfId="23304" xr:uid="{279E985E-7C5F-4515-AE77-51970FE07FF7}"/>
    <cellStyle name="Total 5 2 3 6 2" xfId="36445" xr:uid="{EBF58CA9-346F-4082-B7A2-55C827691EA3}"/>
    <cellStyle name="Total 5 2 3 7" xfId="6327" xr:uid="{C7E560C0-3746-43ED-A038-67F022A7AAA0}"/>
    <cellStyle name="Total 5 2 3 7 2" xfId="30718" xr:uid="{7737B948-3B42-4708-AA13-7DF876E5F86C}"/>
    <cellStyle name="Total 5 2 3 8" xfId="28605" xr:uid="{281A8C60-7272-494C-9713-174BAD999B35}"/>
    <cellStyle name="Total 5 2 3 8 2" xfId="41241" xr:uid="{CA665E75-D9EA-4633-B852-9F1302B5F9DE}"/>
    <cellStyle name="Total 5 2 3 9" xfId="29312" xr:uid="{2600FFAB-47F7-481C-88C7-DEFA22E77AA9}"/>
    <cellStyle name="Total 5 2 3 9 2" xfId="41901" xr:uid="{328DA613-89BB-4D72-B441-64222F0E006F}"/>
    <cellStyle name="Total 5 2 4" xfId="14716" xr:uid="{AF43FF99-8953-4B65-9C3D-908D9F45C23C}"/>
    <cellStyle name="Total 5 2 4 10" xfId="27574" xr:uid="{52C8779F-DA33-4E1A-AE06-4212B74A78F2}"/>
    <cellStyle name="Total 5 2 4 10 2" xfId="40325" xr:uid="{2D52D522-4783-4C3D-87A4-8596FDD4BC46}"/>
    <cellStyle name="Total 5 2 4 11" xfId="31656" xr:uid="{519FD6B4-0ACD-487A-BA52-97C58D31B367}"/>
    <cellStyle name="Total 5 2 4 2" xfId="23749" xr:uid="{401996EF-391D-4F20-9FCD-544AD826C4E9}"/>
    <cellStyle name="Total 5 2 4 2 2" xfId="36863" xr:uid="{9EA219AF-FE0D-4064-9D08-2D07B0A846EE}"/>
    <cellStyle name="Total 5 2 4 3" xfId="21158" xr:uid="{0CC2292F-8D1F-4C0F-B74D-0DCAA5D6BFB0}"/>
    <cellStyle name="Total 5 2 4 3 2" xfId="34509" xr:uid="{A875F581-ADE3-4983-B38A-EB91EAEFE998}"/>
    <cellStyle name="Total 5 2 4 4" xfId="7131" xr:uid="{710E4902-BFD6-48F3-9E90-3987FFD8040B}"/>
    <cellStyle name="Total 5 2 4 4 2" xfId="31345" xr:uid="{13D09EF3-3DDC-4447-B71A-DDBFA28D6B99}"/>
    <cellStyle name="Total 5 2 4 5" xfId="25109" xr:uid="{861912B7-6729-4F5D-BCEA-7CFDB27CFFA1}"/>
    <cellStyle name="Total 5 2 4 5 2" xfId="38130" xr:uid="{221A9533-193E-4F5C-8829-4745430F8A5F}"/>
    <cellStyle name="Total 5 2 4 6" xfId="27602" xr:uid="{D0C19701-C54D-4D6B-AF46-552F4381CAAF}"/>
    <cellStyle name="Total 5 2 4 6 2" xfId="40349" xr:uid="{0BB1F269-09C1-49B0-912D-CCEC074E2F64}"/>
    <cellStyle name="Total 5 2 4 7" xfId="28337" xr:uid="{4337A664-42DF-408C-8BC6-B0AF2FCB0625}"/>
    <cellStyle name="Total 5 2 4 7 2" xfId="41000" xr:uid="{ACA2DE68-5E98-4AC7-AD29-CA123EDD147C}"/>
    <cellStyle name="Total 5 2 4 8" xfId="18971" xr:uid="{3CA69A92-D2F9-4997-BB04-39F593C6D023}"/>
    <cellStyle name="Total 5 2 4 8 2" xfId="32547" xr:uid="{04510A6F-8849-488E-9955-CA3EB66448D9}"/>
    <cellStyle name="Total 5 2 4 9" xfId="22467" xr:uid="{13443660-F9D4-42E7-8C47-11B4F490133A}"/>
    <cellStyle name="Total 5 2 4 9 2" xfId="35655" xr:uid="{1F63C913-7DBB-4761-ACD5-8D4E9C21869E}"/>
    <cellStyle name="Total 5 2 5" xfId="20575" xr:uid="{59497016-5E8D-4E46-9169-BB40E620E417}"/>
    <cellStyle name="Total 5 2 5 2" xfId="33988" xr:uid="{629157AB-A232-4351-93C7-D7C2C0AEC2FC}"/>
    <cellStyle name="Total 5 2 6" xfId="20763" xr:uid="{A16B4FC3-1BEA-44AF-B70C-679FA3DD6694}"/>
    <cellStyle name="Total 5 2 6 2" xfId="34156" xr:uid="{542ED280-05CD-43BD-A178-2061B12F64A5}"/>
    <cellStyle name="Total 5 2 7" xfId="22466" xr:uid="{402BE716-ED24-418E-B099-553662B987B5}"/>
    <cellStyle name="Total 5 2 7 2" xfId="35654" xr:uid="{5DC875C0-F2BE-4EE9-BFCB-AF0672BE3C2B}"/>
    <cellStyle name="Total 5 2 8" xfId="19523" xr:uid="{1965382D-72BC-4B72-9FC4-7AB1F6AD273B}"/>
    <cellStyle name="Total 5 2 8 2" xfId="33037" xr:uid="{1805ED88-113D-4538-975D-4C55934D4F92}"/>
    <cellStyle name="Total 5 2 9" xfId="19245" xr:uid="{D8E60BEF-039C-45BA-B082-305DADF0B0B0}"/>
    <cellStyle name="Total 5 2 9 2" xfId="32795" xr:uid="{F25C55DA-8EBF-401F-A9A2-DC56898FBA56}"/>
    <cellStyle name="Total 5 3" xfId="18011" xr:uid="{B4CCDD9E-7890-472D-8B77-06264A766157}"/>
    <cellStyle name="Total 5 3 10" xfId="29822" xr:uid="{C938BAC4-15F4-4D46-A113-DBE4F460CF7C}"/>
    <cellStyle name="Total 5 3 10 2" xfId="42388" xr:uid="{202C807B-1EEE-4C25-87BD-8F25C921145C}"/>
    <cellStyle name="Total 5 3 11" xfId="32090" xr:uid="{684D0D77-08EF-49F9-A4C7-A10219845EFE}"/>
    <cellStyle name="Total 5 3 2" xfId="25833" xr:uid="{B5D07AD4-89B1-4B58-BEAF-3712EA3A7FA6}"/>
    <cellStyle name="Total 5 3 2 2" xfId="38775" xr:uid="{477A51D8-AC7F-4D8F-A003-8B538778C228}"/>
    <cellStyle name="Total 5 3 3" xfId="26717" xr:uid="{8391F6C9-765E-4579-ACE8-BBE7C879D44E}"/>
    <cellStyle name="Total 5 3 3 2" xfId="39564" xr:uid="{FD05C1CB-8D67-49D9-AB52-A3094DB2993E}"/>
    <cellStyle name="Total 5 3 4" xfId="27449" xr:uid="{AEA956BC-0289-4958-B926-3BE33A80DEF8}"/>
    <cellStyle name="Total 5 3 4 2" xfId="40217" xr:uid="{CB3E99DB-785C-4CF6-A250-75ADF4DCA3ED}"/>
    <cellStyle name="Total 5 3 5" xfId="28174" xr:uid="{5646F316-5DE6-4D92-93FF-2C1401D01817}"/>
    <cellStyle name="Total 5 3 5 2" xfId="40851" xr:uid="{9B697243-CE33-48A8-95BD-7FCA054A3697}"/>
    <cellStyle name="Total 5 3 6" xfId="28765" xr:uid="{1FE4DE6F-BDF7-4EBB-8F46-4F3BB5B12A4B}"/>
    <cellStyle name="Total 5 3 6 2" xfId="41389" xr:uid="{1862B6A8-C210-4606-AC3E-5FD9E9852A19}"/>
    <cellStyle name="Total 5 3 7" xfId="29141" xr:uid="{2787DA44-E62A-4C68-A99D-79B64FCFC5A6}"/>
    <cellStyle name="Total 5 3 7 2" xfId="41741" xr:uid="{408817B5-78D2-4E12-8703-B99D4B8F7A97}"/>
    <cellStyle name="Total 5 3 8" xfId="29484" xr:uid="{75E88D43-8979-4870-AA0C-A79A81AED55F}"/>
    <cellStyle name="Total 5 3 8 2" xfId="42064" xr:uid="{87A1C803-85F6-40F3-B068-A3B6EC9A124F}"/>
    <cellStyle name="Total 5 3 9" xfId="29720" xr:uid="{17DE75F8-6784-4ABF-9B1C-7ECDF0128A0D}"/>
    <cellStyle name="Total 5 3 9 2" xfId="42292" xr:uid="{E065BE27-366E-40C1-BCAE-06233622485D}"/>
    <cellStyle name="Total 6" xfId="3499" xr:uid="{41460507-31E3-4EC0-BB15-6AB05663E6C7}"/>
    <cellStyle name="Total 6 2" xfId="10189" xr:uid="{0F72DEF4-B214-4375-92E3-9EFD50C2E3AF}"/>
    <cellStyle name="Total 6 2 10" xfId="26592" xr:uid="{8340C9C4-5603-4973-B3C2-975DF3D78B4F}"/>
    <cellStyle name="Total 6 2 10 2" xfId="39449" xr:uid="{E1FC0C28-17B1-4618-B944-949E1F049207}"/>
    <cellStyle name="Total 6 2 11" xfId="5498" xr:uid="{24ADE22F-71AE-40C5-B9E4-E6926FC0D62C}"/>
    <cellStyle name="Total 6 2 11 2" xfId="30019" xr:uid="{574F2D80-225E-410A-B875-03A5B6499FA3}"/>
    <cellStyle name="Total 6 2 12" xfId="29643" xr:uid="{70C1D592-F9C3-4827-AB5C-3BAC1EFAF36C}"/>
    <cellStyle name="Total 6 2 12 2" xfId="42219" xr:uid="{DAF5B04C-0A4D-4EFD-8876-168C8ACEC9BD}"/>
    <cellStyle name="Total 6 2 2" xfId="13674" xr:uid="{9B8A6446-5A18-479F-9336-5C18EEBA0ECD}"/>
    <cellStyle name="Total 6 2 2 10" xfId="28728" xr:uid="{3CF1D773-D785-4699-9CB2-AD8677C7D3E6}"/>
    <cellStyle name="Total 6 2 2 10 2" xfId="41352" xr:uid="{20B2B2A0-D90F-4417-A568-2F8F0D9D2EED}"/>
    <cellStyle name="Total 6 2 2 2" xfId="14794" xr:uid="{88DC2D00-4079-4261-9FE0-53D82976BBB2}"/>
    <cellStyle name="Total 6 2 2 2 10" xfId="22364" xr:uid="{429B76B4-65AC-465F-BFCC-7314A5BE5E2F}"/>
    <cellStyle name="Total 6 2 2 2 10 2" xfId="35563" xr:uid="{772D3794-A5EA-4609-AB64-BA1ED8A20D28}"/>
    <cellStyle name="Total 6 2 2 2 11" xfId="31734" xr:uid="{79777490-2D9F-4691-AACC-EA6FA67A3AD8}"/>
    <cellStyle name="Total 6 2 2 2 2" xfId="23827" xr:uid="{E4AEE466-DD9D-4C52-A0A8-200FE918D60F}"/>
    <cellStyle name="Total 6 2 2 2 2 2" xfId="36941" xr:uid="{A77D338B-B057-4E11-B641-46DE89A2D7CF}"/>
    <cellStyle name="Total 6 2 2 2 3" xfId="25579" xr:uid="{7A259FB5-272E-468C-9780-43822045BB3A}"/>
    <cellStyle name="Total 6 2 2 2 3 2" xfId="38545" xr:uid="{4DD052A0-7B81-466C-8603-EAACCEA0047F}"/>
    <cellStyle name="Total 6 2 2 2 4" xfId="6074" xr:uid="{5295F3D4-5EF9-439E-B51D-0501380DE97B}"/>
    <cellStyle name="Total 6 2 2 2 4 2" xfId="30493" xr:uid="{388C3679-FDA9-48A4-8DEC-FA02CDE55255}"/>
    <cellStyle name="Total 6 2 2 2 5" xfId="22700" xr:uid="{AD4E696D-C692-439D-B1BA-E551C6289DB2}"/>
    <cellStyle name="Total 6 2 2 2 5 2" xfId="35871" xr:uid="{ADA3C7F2-C3EC-4F91-B190-235275DEEA4A}"/>
    <cellStyle name="Total 6 2 2 2 6" xfId="26876" xr:uid="{6B01859A-2EE9-4810-A5C9-A933B9DDE214}"/>
    <cellStyle name="Total 6 2 2 2 6 2" xfId="39707" xr:uid="{2FAA3729-4828-461C-94FB-948F69FE6C24}"/>
    <cellStyle name="Total 6 2 2 2 7" xfId="28483" xr:uid="{C51FF9C4-68DB-4709-A8B4-38E38B12C6E7}"/>
    <cellStyle name="Total 6 2 2 2 7 2" xfId="41132" xr:uid="{2C3B2C15-CEC8-4D4C-93DD-BF69D1F738AD}"/>
    <cellStyle name="Total 6 2 2 2 8" xfId="27547" xr:uid="{3009CEE6-2295-415C-B07B-B34EC7F7135D}"/>
    <cellStyle name="Total 6 2 2 2 8 2" xfId="40300" xr:uid="{53032FCE-3BFA-4611-A538-ADD9B97658B3}"/>
    <cellStyle name="Total 6 2 2 2 9" xfId="6420" xr:uid="{DCA1BDD9-5917-4D8E-B9E0-66A38A321019}"/>
    <cellStyle name="Total 6 2 2 2 9 2" xfId="30800" xr:uid="{875CB746-27DC-42F0-8166-8E04CDD6CBA8}"/>
    <cellStyle name="Total 6 2 2 3" xfId="22986" xr:uid="{3DCCE2FE-0298-4B72-91E4-75CCF2FBB59F}"/>
    <cellStyle name="Total 6 2 2 3 2" xfId="36136" xr:uid="{8868D30D-67C3-4A8B-AAD9-4A59BAB73999}"/>
    <cellStyle name="Total 6 2 2 4" xfId="25580" xr:uid="{61FC9B15-EA85-4AA3-883F-E2D90CD28563}"/>
    <cellStyle name="Total 6 2 2 4 2" xfId="38546" xr:uid="{E843E6C2-AB18-4937-B64B-D8119520A2F3}"/>
    <cellStyle name="Total 6 2 2 5" xfId="21804" xr:uid="{54C2DBF9-A943-4871-8D81-8B3FF83B6686}"/>
    <cellStyle name="Total 6 2 2 5 2" xfId="35079" xr:uid="{6B8C9300-9FEB-4EB3-B0DC-C5E8BAC810E6}"/>
    <cellStyle name="Total 6 2 2 6" xfId="22777" xr:uid="{09655C41-5E3B-468F-ABA0-BBF41D982243}"/>
    <cellStyle name="Total 6 2 2 6 2" xfId="35941" xr:uid="{F4BE32C0-75F3-4508-846A-F00A907EA9A5}"/>
    <cellStyle name="Total 6 2 2 7" xfId="6168" xr:uid="{59D400E2-D202-4475-A7C3-539AA20ABCBD}"/>
    <cellStyle name="Total 6 2 2 7 2" xfId="30583" xr:uid="{63712962-7980-4991-92C6-62663558FA81}"/>
    <cellStyle name="Total 6 2 2 8" xfId="28715" xr:uid="{A153BFA5-8828-4CB5-93AD-CA6CBD3FFE2D}"/>
    <cellStyle name="Total 6 2 2 8 2" xfId="41340" xr:uid="{1C6910B1-83D5-4BB1-B49D-288595447784}"/>
    <cellStyle name="Total 6 2 2 9" xfId="22172" xr:uid="{EECBF2B6-3FD7-42EB-B11F-3D755C9A398B}"/>
    <cellStyle name="Total 6 2 2 9 2" xfId="35390" xr:uid="{5746A85D-7B2E-4DAB-950A-3E20D14528B1}"/>
    <cellStyle name="Total 6 2 3" xfId="14382" xr:uid="{131B4876-19EA-42E8-BEC3-1AC5821AA3A8}"/>
    <cellStyle name="Total 6 2 3 10" xfId="28994" xr:uid="{18530F18-26B0-4BE3-B044-103D5AC4F0FC}"/>
    <cellStyle name="Total 6 2 3 10 2" xfId="41602" xr:uid="{63AA0D20-A2E4-4900-9795-6D5CC9D8DE99}"/>
    <cellStyle name="Total 6 2 3 2" xfId="15051" xr:uid="{A52CE1C5-ADD7-4248-8CBF-6FD5506D8BBE}"/>
    <cellStyle name="Total 6 2 3 2 10" xfId="6748" xr:uid="{FD3E79D3-8B51-456C-8862-1569AAD5F3F6}"/>
    <cellStyle name="Total 6 2 3 2 10 2" xfId="30997" xr:uid="{8E0D0DCB-EBEB-4B05-B047-0A1A2314AA6C}"/>
    <cellStyle name="Total 6 2 3 2 11" xfId="31991" xr:uid="{7572DF59-D038-42CD-AA00-8428D7A45987}"/>
    <cellStyle name="Total 6 2 3 2 2" xfId="24084" xr:uid="{3A900685-246B-4ED0-9F6E-9A479085358C}"/>
    <cellStyle name="Total 6 2 3 2 2 2" xfId="37198" xr:uid="{8183A382-38E2-4811-8F28-2FC2C84A07BA}"/>
    <cellStyle name="Total 6 2 3 2 3" xfId="25336" xr:uid="{426081C2-7498-430B-9E64-B5074D872A06}"/>
    <cellStyle name="Total 6 2 3 2 3 2" xfId="38330" xr:uid="{56FE7C20-3BDD-4E6E-83EA-542E8A46CB42}"/>
    <cellStyle name="Total 6 2 3 2 4" xfId="20965" xr:uid="{26874768-78B7-475F-8A58-86F4557204A9}"/>
    <cellStyle name="Total 6 2 3 2 4 2" xfId="34332" xr:uid="{8EE4D737-2E31-44ED-8757-AFCFF9E47F7B}"/>
    <cellStyle name="Total 6 2 3 2 5" xfId="27073" xr:uid="{E6F0D93E-407A-4A93-8FB7-8CB61AE5FE14}"/>
    <cellStyle name="Total 6 2 3 2 5 2" xfId="39876" xr:uid="{7E117537-5690-4849-81D3-5BCCF7D6252F}"/>
    <cellStyle name="Total 6 2 3 2 6" xfId="27879" xr:uid="{CCB29967-85E6-42B9-A9FD-883AD94DBBBD}"/>
    <cellStyle name="Total 6 2 3 2 6 2" xfId="40582" xr:uid="{A1CA9B15-D8A4-4024-86B9-156D27B18D30}"/>
    <cellStyle name="Total 6 2 3 2 7" xfId="25874" xr:uid="{602F11C5-2327-4669-ACC6-9C5D26D05F70}"/>
    <cellStyle name="Total 6 2 3 2 7 2" xfId="38813" xr:uid="{41789F1A-7868-449D-854F-797BC01C0B3F}"/>
    <cellStyle name="Total 6 2 3 2 8" xfId="20474" xr:uid="{07DDFE49-568D-4E1F-AABD-E647CEAE2375}"/>
    <cellStyle name="Total 6 2 3 2 8 2" xfId="33893" xr:uid="{B4109DFE-461D-4AA7-9C46-1F76923A4694}"/>
    <cellStyle name="Total 6 2 3 2 9" xfId="27964" xr:uid="{3638CD91-2BCC-488D-92D7-1D0F54305760}"/>
    <cellStyle name="Total 6 2 3 2 9 2" xfId="40658" xr:uid="{2D0DB5FB-E31B-446C-9A08-18827BD4DCF1}"/>
    <cellStyle name="Total 6 2 3 3" xfId="23522" xr:uid="{980C596D-06A0-4E19-9049-B1E32CF7E852}"/>
    <cellStyle name="Total 6 2 3 3 2" xfId="36655" xr:uid="{C7DCAB25-CFA5-45A5-A3CF-1EF4D818404B}"/>
    <cellStyle name="Total 6 2 3 4" xfId="25215" xr:uid="{789B7D39-BFC4-4254-92AF-473806501F54}"/>
    <cellStyle name="Total 6 2 3 4 2" xfId="38223" xr:uid="{93928A63-575D-47A3-8C80-240E8B2FDC74}"/>
    <cellStyle name="Total 6 2 3 5" xfId="23547" xr:uid="{364D5BE3-B27D-426E-BABB-386AE19E571B}"/>
    <cellStyle name="Total 6 2 3 5 2" xfId="36679" xr:uid="{38B7D417-74BB-413D-8365-670FF9B898B2}"/>
    <cellStyle name="Total 6 2 3 6" xfId="26007" xr:uid="{B439CA40-D956-4281-8496-21DFD20801E4}"/>
    <cellStyle name="Total 6 2 3 6 2" xfId="38927" xr:uid="{8EAA58E0-B867-4E6E-8659-6A760BB48DE3}"/>
    <cellStyle name="Total 6 2 3 7" xfId="27039" xr:uid="{8698CF78-8F1D-4358-A8B7-0F4B3BD1F63D}"/>
    <cellStyle name="Total 6 2 3 7 2" xfId="39847" xr:uid="{B725C931-A6F7-4B6D-91B1-EB3FABC57372}"/>
    <cellStyle name="Total 6 2 3 8" xfId="6355" xr:uid="{6960DD22-83D9-49F4-A2AF-BB90337123CE}"/>
    <cellStyle name="Total 6 2 3 8 2" xfId="30741" xr:uid="{368ED66E-57BF-496A-AF84-D9A635961DC2}"/>
    <cellStyle name="Total 6 2 3 9" xfId="28117" xr:uid="{64BB44C1-D7C5-417E-AF4C-177AB2F21087}"/>
    <cellStyle name="Total 6 2 3 9 2" xfId="40798" xr:uid="{902202B7-918E-4915-8036-3CC36A652AD3}"/>
    <cellStyle name="Total 6 2 4" xfId="14717" xr:uid="{2E487955-B36D-46C0-8701-78D5C7144312}"/>
    <cellStyle name="Total 6 2 4 10" xfId="7023" xr:uid="{9F3934DF-6EEB-4E88-B427-3E0B07241100}"/>
    <cellStyle name="Total 6 2 4 10 2" xfId="31247" xr:uid="{5741CCB8-A2BA-40A9-AEC7-55E143AD78D7}"/>
    <cellStyle name="Total 6 2 4 11" xfId="31657" xr:uid="{BA749EF9-E4F9-4358-B562-9032A0302BF0}"/>
    <cellStyle name="Total 6 2 4 2" xfId="23750" xr:uid="{AC194AE2-4AD8-4295-9EC8-23E00C0A2047}"/>
    <cellStyle name="Total 6 2 4 2 2" xfId="36864" xr:uid="{65024E15-DBC1-41D8-8B7B-EF6DBE3BD98D}"/>
    <cellStyle name="Total 6 2 4 3" xfId="22240" xr:uid="{7E2BDBF3-2D73-43B2-907B-D9D44CA829F8}"/>
    <cellStyle name="Total 6 2 4 3 2" xfId="35455" xr:uid="{817FEFAD-D809-4EB7-BCD7-B56951467D88}"/>
    <cellStyle name="Total 6 2 4 4" xfId="23638" xr:uid="{B04BD78C-8537-4EFF-85E0-0A5B884ED601}"/>
    <cellStyle name="Total 6 2 4 4 2" xfId="36755" xr:uid="{4AA70D74-D6E3-458D-87E0-929C278EA560}"/>
    <cellStyle name="Total 6 2 4 5" xfId="26487" xr:uid="{88E928C2-926B-4992-A63B-28446BB39ED2}"/>
    <cellStyle name="Total 6 2 4 5 2" xfId="39357" xr:uid="{FBFD3840-1689-463C-B6AD-91C8C93C16C3}"/>
    <cellStyle name="Total 6 2 4 6" xfId="5529" xr:uid="{E54779E9-DB20-4B6C-89CC-89E0CC4E1658}"/>
    <cellStyle name="Total 6 2 4 6 2" xfId="30044" xr:uid="{BA3BEDE4-850F-4EFD-A549-D0DAED7D6F9F}"/>
    <cellStyle name="Total 6 2 4 7" xfId="19500" xr:uid="{74E409FB-FA46-42ED-8377-4BF13C45CCE6}"/>
    <cellStyle name="Total 6 2 4 7 2" xfId="33017" xr:uid="{69ACD0E2-C59F-4817-8554-2E68FB3A0D2F}"/>
    <cellStyle name="Total 6 2 4 8" xfId="27533" xr:uid="{B7D33DCB-F0D5-402F-8A0D-E158487CADE1}"/>
    <cellStyle name="Total 6 2 4 8 2" xfId="40291" xr:uid="{0051A8F0-0EB3-4F2D-9EFE-423609B77D96}"/>
    <cellStyle name="Total 6 2 4 9" xfId="25998" xr:uid="{8F4720BA-3C56-4982-B308-E50A7F5B9367}"/>
    <cellStyle name="Total 6 2 4 9 2" xfId="38921" xr:uid="{B016AA1F-0190-40B7-8D26-599DC5808286}"/>
    <cellStyle name="Total 6 2 5" xfId="20576" xr:uid="{56D79DC3-F3E5-4321-B7FC-80AB3FDFB86D}"/>
    <cellStyle name="Total 6 2 5 2" xfId="33989" xr:uid="{F0A1BE24-85FE-4CBE-8FA4-7383534535F0}"/>
    <cellStyle name="Total 6 2 6" xfId="24678" xr:uid="{39F1AF78-799B-47E3-8C02-C9C8B6F7D648}"/>
    <cellStyle name="Total 6 2 6 2" xfId="37736" xr:uid="{D33A8305-07DC-4046-BA79-604666DD0A02}"/>
    <cellStyle name="Total 6 2 7" xfId="19157" xr:uid="{7B645F34-DC2D-4173-894C-8C4DB150A5FB}"/>
    <cellStyle name="Total 6 2 7 2" xfId="32718" xr:uid="{B094B01A-7C1E-4C27-8FCB-7B6A5E92E7F0}"/>
    <cellStyle name="Total 6 2 8" xfId="7169" xr:uid="{AB131851-E84B-4BAC-B9A4-97C2AE520A32}"/>
    <cellStyle name="Total 6 2 8 2" xfId="31375" xr:uid="{5FD81B70-AE3C-4BC0-839D-8F00D4A14395}"/>
    <cellStyle name="Total 6 2 9" xfId="28455" xr:uid="{94B2FF42-2FCE-4260-85C4-5CF7A1DFE27A}"/>
    <cellStyle name="Total 6 2 9 2" xfId="41107" xr:uid="{7D7410A1-BD3A-4C23-ACA7-FB219DFD2009}"/>
    <cellStyle name="Total 6 3" xfId="18012" xr:uid="{AFA276F9-75EA-4DBC-B68E-B209071840F7}"/>
    <cellStyle name="Total 6 3 10" xfId="29823" xr:uid="{7DCFBE49-41B1-471E-A723-08E3B1272C87}"/>
    <cellStyle name="Total 6 3 10 2" xfId="42389" xr:uid="{07D40E95-4E2F-4293-8FFB-35EF3183EB36}"/>
    <cellStyle name="Total 6 3 11" xfId="32091" xr:uid="{0076F35C-4A42-46A6-8919-B0BD529EA54E}"/>
    <cellStyle name="Total 6 3 2" xfId="25834" xr:uid="{6FF2D1E7-D176-436A-AE76-061E256CEA53}"/>
    <cellStyle name="Total 6 3 2 2" xfId="38776" xr:uid="{AC33D5C0-C318-4F1F-BC84-8086FD3143FB}"/>
    <cellStyle name="Total 6 3 3" xfId="26718" xr:uid="{7280BA43-4B86-418E-B27F-CB3C5378511F}"/>
    <cellStyle name="Total 6 3 3 2" xfId="39565" xr:uid="{8E9A92C6-DA7E-4279-BF11-2F090FAB66F5}"/>
    <cellStyle name="Total 6 3 4" xfId="27450" xr:uid="{ED0B9CDB-11FE-4FBF-8BF5-552A9F891BBF}"/>
    <cellStyle name="Total 6 3 4 2" xfId="40218" xr:uid="{FEEBCD7F-FC3F-42DA-B916-CDCEB137F09D}"/>
    <cellStyle name="Total 6 3 5" xfId="28175" xr:uid="{35126932-BBF0-4AF7-BF44-CE87E7DCCEAA}"/>
    <cellStyle name="Total 6 3 5 2" xfId="40852" xr:uid="{81A600E3-F091-4AEF-AAC5-32B86253B141}"/>
    <cellStyle name="Total 6 3 6" xfId="28766" xr:uid="{0E309D50-629C-480C-B25F-9E8D7822E6FF}"/>
    <cellStyle name="Total 6 3 6 2" xfId="41390" xr:uid="{9887C3CA-90B1-4EEF-81B5-447009E4ADC9}"/>
    <cellStyle name="Total 6 3 7" xfId="29142" xr:uid="{9512D1EA-88C1-499E-BBB5-2B8CB653A90E}"/>
    <cellStyle name="Total 6 3 7 2" xfId="41742" xr:uid="{D260DBD5-36B0-4E66-B6C5-11CBE9061003}"/>
    <cellStyle name="Total 6 3 8" xfId="29485" xr:uid="{0C476D6B-803E-4886-A299-B15172187B3B}"/>
    <cellStyle name="Total 6 3 8 2" xfId="42065" xr:uid="{2F750DCF-143F-4295-9962-BF409E323180}"/>
    <cellStyle name="Total 6 3 9" xfId="29721" xr:uid="{A3CD9E41-4B9E-4FC2-BB12-AFA02ADFB40E}"/>
    <cellStyle name="Total 6 3 9 2" xfId="42293" xr:uid="{95161178-33AF-4A33-A914-C2DFBC3BA989}"/>
    <cellStyle name="Total 7" xfId="3500" xr:uid="{5FDE0FDC-7946-45AB-8505-4521E9765C35}"/>
    <cellStyle name="Total 7 2" xfId="10190" xr:uid="{DFCA3F57-ACD7-46B5-BB8B-B1BBF54E630A}"/>
    <cellStyle name="Total 7 2 10" xfId="6007" xr:uid="{86A48179-DCD5-40A4-BD31-472078BC4200}"/>
    <cellStyle name="Total 7 2 10 2" xfId="30437" xr:uid="{DB23B41A-258B-4095-ABE3-EE6E69C67C3F}"/>
    <cellStyle name="Total 7 2 11" xfId="25907" xr:uid="{FD711435-9E4B-446B-8F88-F63B29012CB4}"/>
    <cellStyle name="Total 7 2 11 2" xfId="38844" xr:uid="{7F60ADC2-A0E2-414F-9E60-DA66A8B86A66}"/>
    <cellStyle name="Total 7 2 12" xfId="24726" xr:uid="{CE36D5BF-9CBF-41A8-9BB9-36C6AF498208}"/>
    <cellStyle name="Total 7 2 12 2" xfId="37779" xr:uid="{15324579-C878-4D77-997B-D71DE96E1B1D}"/>
    <cellStyle name="Total 7 2 2" xfId="13675" xr:uid="{3818F2CB-0BB9-4445-844E-EFAFFD3018B6}"/>
    <cellStyle name="Total 7 2 2 10" xfId="25195" xr:uid="{E8E391CF-5E81-4730-8A64-45CBB0DC7C31}"/>
    <cellStyle name="Total 7 2 2 10 2" xfId="38204" xr:uid="{F971E690-E094-4555-B11B-D6FAE0D4F7E7}"/>
    <cellStyle name="Total 7 2 2 2" xfId="14795" xr:uid="{E358B1C2-E97D-4176-9CB1-01426EDE3B11}"/>
    <cellStyle name="Total 7 2 2 2 10" xfId="27144" xr:uid="{60DB7B4E-CBCD-403D-AF95-674254BD8B63}"/>
    <cellStyle name="Total 7 2 2 2 10 2" xfId="39938" xr:uid="{92187E53-C422-45AE-80C8-4117B5D3E022}"/>
    <cellStyle name="Total 7 2 2 2 11" xfId="31735" xr:uid="{7733CB45-EBE7-4EE9-8D76-6F240CBEE038}"/>
    <cellStyle name="Total 7 2 2 2 2" xfId="23828" xr:uid="{287C5169-866C-43D8-87F4-F9AB1B6AA86B}"/>
    <cellStyle name="Total 7 2 2 2 2 2" xfId="36942" xr:uid="{3088E936-B391-4E34-AEC9-BD5C4C688AB1}"/>
    <cellStyle name="Total 7 2 2 2 3" xfId="21142" xr:uid="{85E5FCCA-35A5-40C7-9030-2620700F47B5}"/>
    <cellStyle name="Total 7 2 2 2 3 2" xfId="34493" xr:uid="{90796B1A-E7CB-424B-A226-F2B0AEC4B94A}"/>
    <cellStyle name="Total 7 2 2 2 4" xfId="19648" xr:uid="{A726ED96-CD9E-40F7-A5D8-3738333B2217}"/>
    <cellStyle name="Total 7 2 2 2 4 2" xfId="33145" xr:uid="{4BD910E5-C9A8-421C-BF64-000F5FC6D72C}"/>
    <cellStyle name="Total 7 2 2 2 5" xfId="23631" xr:uid="{5FC15D31-3CC6-4001-ACCB-26A9B9691210}"/>
    <cellStyle name="Total 7 2 2 2 5 2" xfId="36749" xr:uid="{EFE80B2B-9A97-4EEF-B97B-0AC6712D5041}"/>
    <cellStyle name="Total 7 2 2 2 6" xfId="6319" xr:uid="{E12F24D4-17BE-457D-9A68-6E3CBE847375}"/>
    <cellStyle name="Total 7 2 2 2 6 2" xfId="30711" xr:uid="{CAEC013D-0DAD-4E78-8EAA-B9407E740218}"/>
    <cellStyle name="Total 7 2 2 2 7" xfId="28075" xr:uid="{F66010DE-5643-48F7-A0E5-071A9AAAF046}"/>
    <cellStyle name="Total 7 2 2 2 7 2" xfId="40758" xr:uid="{EC78D1E1-5370-4114-8E8D-A15AE6C559BC}"/>
    <cellStyle name="Total 7 2 2 2 8" xfId="6087" xr:uid="{5ADFB8CF-DF67-4815-848C-F15F63C5066E}"/>
    <cellStyle name="Total 7 2 2 2 8 2" xfId="30505" xr:uid="{0A1F35E6-D709-4DA5-9590-0A030A4C0865}"/>
    <cellStyle name="Total 7 2 2 2 9" xfId="25084" xr:uid="{7F3D472D-4BAC-4B54-A46F-0FCE028339AB}"/>
    <cellStyle name="Total 7 2 2 2 9 2" xfId="38108" xr:uid="{C6EBE9E7-1023-4ED0-9799-432E30A4B315}"/>
    <cellStyle name="Total 7 2 2 3" xfId="22987" xr:uid="{D7676D32-C731-4650-8FBD-48AA0D45D3CD}"/>
    <cellStyle name="Total 7 2 2 3 2" xfId="36137" xr:uid="{D9F3EBA8-937E-433B-B48B-84AD4C433672}"/>
    <cellStyle name="Total 7 2 2 4" xfId="20177" xr:uid="{2F107F5E-2EF4-40B0-8212-C4D667151F7D}"/>
    <cellStyle name="Total 7 2 2 4 2" xfId="33633" xr:uid="{8AB9643F-AB40-444A-989D-683AC34E877E}"/>
    <cellStyle name="Total 7 2 2 5" xfId="25915" xr:uid="{7FE16C67-B6F4-4A3A-9ACD-D50B6865CCCF}"/>
    <cellStyle name="Total 7 2 2 5 2" xfId="38850" xr:uid="{293452E7-46CD-41B5-A926-B2CE1DC5976D}"/>
    <cellStyle name="Total 7 2 2 6" xfId="6127" xr:uid="{BA7731F1-49F2-4E12-99E0-D0B858DAC358}"/>
    <cellStyle name="Total 7 2 2 6 2" xfId="30544" xr:uid="{7FF8F98A-E6AC-4854-9CCD-366035849FB0}"/>
    <cellStyle name="Total 7 2 2 7" xfId="27254" xr:uid="{C2A0F1DE-B360-4C20-9A8A-4109DBCB825F}"/>
    <cellStyle name="Total 7 2 2 7 2" xfId="40038" xr:uid="{4EC344EF-BEBC-4D59-92B9-E57E549C1B36}"/>
    <cellStyle name="Total 7 2 2 8" xfId="22616" xr:uid="{18F68390-3AB9-4790-83F2-66B769E81140}"/>
    <cellStyle name="Total 7 2 2 8 2" xfId="35793" xr:uid="{E8C47C0E-492D-4639-AC5B-26360887057B}"/>
    <cellStyle name="Total 7 2 2 9" xfId="24339" xr:uid="{4EABD10B-5738-4F3B-9E4B-E04B437D273C}"/>
    <cellStyle name="Total 7 2 2 9 2" xfId="37433" xr:uid="{888D4AEA-04AF-4488-8703-CD8343537C1F}"/>
    <cellStyle name="Total 7 2 3" xfId="14383" xr:uid="{BB9D7389-7633-416E-A710-1CAD4464FDD7}"/>
    <cellStyle name="Total 7 2 3 10" xfId="29048" xr:uid="{B8A9F67B-44AF-4671-9A71-3795A13B43E3}"/>
    <cellStyle name="Total 7 2 3 10 2" xfId="41652" xr:uid="{5005A49D-18A1-4BC0-88F6-91AC95189598}"/>
    <cellStyle name="Total 7 2 3 2" xfId="15052" xr:uid="{5B29C984-E9E8-4FAF-81DF-5F799B0218D8}"/>
    <cellStyle name="Total 7 2 3 2 10" xfId="29222" xr:uid="{561A1145-D21E-478C-A4E2-5B796B3AA6BC}"/>
    <cellStyle name="Total 7 2 3 2 10 2" xfId="41818" xr:uid="{3D17256E-BC86-4AD1-8660-4C804CEA2317}"/>
    <cellStyle name="Total 7 2 3 2 11" xfId="31992" xr:uid="{EFE8963D-38EA-4E87-BFBE-89B454C7C148}"/>
    <cellStyle name="Total 7 2 3 2 2" xfId="24085" xr:uid="{3949222E-6EFF-442C-8BBB-E18804FFF747}"/>
    <cellStyle name="Total 7 2 3 2 2 2" xfId="37199" xr:uid="{750A0470-62CC-473E-B3C6-100B8163E383}"/>
    <cellStyle name="Total 7 2 3 2 3" xfId="21106" xr:uid="{F2A66F97-30DA-421D-8C14-A3D4458C8176}"/>
    <cellStyle name="Total 7 2 3 2 3 2" xfId="34457" xr:uid="{576E9352-33E9-4896-93BC-5B4BB5288131}"/>
    <cellStyle name="Total 7 2 3 2 4" xfId="25595" xr:uid="{3CE97441-595B-46DF-A1AF-E3D55896BC16}"/>
    <cellStyle name="Total 7 2 3 2 4 2" xfId="38559" xr:uid="{75B67CDD-4559-44D4-8B21-908294737B57}"/>
    <cellStyle name="Total 7 2 3 2 5" xfId="19715" xr:uid="{7A7F7C24-7BBB-40A0-BEFD-6263BCF8B541}"/>
    <cellStyle name="Total 7 2 3 2 5 2" xfId="33205" xr:uid="{E8907FB8-BF56-4CF3-AD36-1757470C7AE8}"/>
    <cellStyle name="Total 7 2 3 2 6" xfId="27695" xr:uid="{A739B3C3-C7D3-4C45-AEA2-064472E76F65}"/>
    <cellStyle name="Total 7 2 3 2 6 2" xfId="40426" xr:uid="{F86C06DB-30D4-4F14-A2B6-CAB1A4AACD40}"/>
    <cellStyle name="Total 7 2 3 2 7" xfId="26776" xr:uid="{84E4971F-B52A-42B4-9ABE-8454180A5CF1}"/>
    <cellStyle name="Total 7 2 3 2 7 2" xfId="39619" xr:uid="{9EDB089B-9D90-4A57-9B13-811FEE744610}"/>
    <cellStyle name="Total 7 2 3 2 8" xfId="19347" xr:uid="{135CAF00-E6BC-4E5F-820B-4327F8D8FC5B}"/>
    <cellStyle name="Total 7 2 3 2 8 2" xfId="32890" xr:uid="{F9FDEB5C-3D9D-4C7D-8427-C121E67024B4}"/>
    <cellStyle name="Total 7 2 3 2 9" xfId="28281" xr:uid="{AF87C027-B0EF-446B-B918-9F24F2643CB7}"/>
    <cellStyle name="Total 7 2 3 2 9 2" xfId="40948" xr:uid="{57ACB2B1-2F2E-4D44-ACCC-92B6A9DE7913}"/>
    <cellStyle name="Total 7 2 3 3" xfId="23523" xr:uid="{5623424F-B863-4653-B305-4454FF4D4A9A}"/>
    <cellStyle name="Total 7 2 3 3 2" xfId="36656" xr:uid="{42A6ABC8-22E0-402E-AB24-AFD1DF1E537E}"/>
    <cellStyle name="Total 7 2 3 4" xfId="24958" xr:uid="{BC75364B-CB75-4F70-8E9A-8FDA733DD116}"/>
    <cellStyle name="Total 7 2 3 4 2" xfId="37992" xr:uid="{68430038-F4A7-4FEC-B4A1-551FCC3BA4BB}"/>
    <cellStyle name="Total 7 2 3 5" xfId="20730" xr:uid="{051C9E41-E7E2-4DF7-8492-563A18F31C89}"/>
    <cellStyle name="Total 7 2 3 5 2" xfId="34127" xr:uid="{8DD85319-DA22-46ED-B4AF-01BEF11D156C}"/>
    <cellStyle name="Total 7 2 3 6" xfId="19171" xr:uid="{E26CA1F8-6A71-41BE-9F9F-30312F874EAD}"/>
    <cellStyle name="Total 7 2 3 6 2" xfId="32730" xr:uid="{90BF672F-672C-404B-B14A-779B1333301E}"/>
    <cellStyle name="Total 7 2 3 7" xfId="22298" xr:uid="{1EF3DEE9-9BA8-4BE5-A6AE-F61E3C9DDFB9}"/>
    <cellStyle name="Total 7 2 3 7 2" xfId="35508" xr:uid="{81F91CF8-8D56-487E-90CA-B9D5F05F5A2E}"/>
    <cellStyle name="Total 7 2 3 8" xfId="21481" xr:uid="{B9BFDFDA-115C-4D17-A1BC-4C9D914129D4}"/>
    <cellStyle name="Total 7 2 3 8 2" xfId="34808" xr:uid="{3391F182-71FA-4AA7-A7B7-7A6A50434E87}"/>
    <cellStyle name="Total 7 2 3 9" xfId="27609" xr:uid="{9DD1EAFE-67EB-4E75-B9A5-9730359E1B48}"/>
    <cellStyle name="Total 7 2 3 9 2" xfId="40355" xr:uid="{F161F659-8424-463C-B1B7-1BB3AA751122}"/>
    <cellStyle name="Total 7 2 4" xfId="14718" xr:uid="{93EA1390-296F-43E7-B3F9-C09F47B7ECC6}"/>
    <cellStyle name="Total 7 2 4 10" xfId="25190" xr:uid="{C6972235-EB98-4047-84F9-3B1E709F04ED}"/>
    <cellStyle name="Total 7 2 4 10 2" xfId="38200" xr:uid="{61EF6B3B-853A-467F-AD09-27492FBFA1AA}"/>
    <cellStyle name="Total 7 2 4 11" xfId="31658" xr:uid="{C4AB2310-A1E7-479B-931E-3782148E2328}"/>
    <cellStyle name="Total 7 2 4 2" xfId="23751" xr:uid="{2248EADC-21AB-4493-8712-A81F606CAEFA}"/>
    <cellStyle name="Total 7 2 4 2 2" xfId="36865" xr:uid="{D89FFE64-9078-4D6F-BBCC-71BD723E4965}"/>
    <cellStyle name="Total 7 2 4 3" xfId="19076" xr:uid="{9DFE31D2-FD4D-49E3-94EB-BC63C14BFB03}"/>
    <cellStyle name="Total 7 2 4 3 2" xfId="32646" xr:uid="{57CBEAD3-B7D7-404A-81BB-6FCB67B90378}"/>
    <cellStyle name="Total 7 2 4 4" xfId="24320" xr:uid="{AEA70069-52EB-431B-B97D-617B9062215E}"/>
    <cellStyle name="Total 7 2 4 4 2" xfId="37415" xr:uid="{B1117B5A-4136-4B88-B06C-DD15EAD4E3F4}"/>
    <cellStyle name="Total 7 2 4 5" xfId="26526" xr:uid="{88659A13-6143-4905-82E3-574FD38D2D16}"/>
    <cellStyle name="Total 7 2 4 5 2" xfId="39392" xr:uid="{8193DCA6-7211-44D6-A7B5-F05DC6B19A61}"/>
    <cellStyle name="Total 7 2 4 6" xfId="25313" xr:uid="{90AEDA68-DC12-4407-85CE-BA2EFD33720E}"/>
    <cellStyle name="Total 7 2 4 6 2" xfId="38310" xr:uid="{7A07745B-2AF7-4176-AE8B-FACAFACAE49E}"/>
    <cellStyle name="Total 7 2 4 7" xfId="6623" xr:uid="{EED1E8CB-2D89-49E6-81FB-780C01E870BF}"/>
    <cellStyle name="Total 7 2 4 7 2" xfId="30926" xr:uid="{DF6196B5-2BF7-4E65-A208-716567B6D7C3}"/>
    <cellStyle name="Total 7 2 4 8" xfId="28991" xr:uid="{B3026124-A794-4F23-B33A-47F64A39B380}"/>
    <cellStyle name="Total 7 2 4 8 2" xfId="41600" xr:uid="{4CAAB861-3125-4007-952E-F5A3E96C7B55}"/>
    <cellStyle name="Total 7 2 4 9" xfId="19399" xr:uid="{45B744FB-0EAA-4E12-92E1-8CFB9EB567CC}"/>
    <cellStyle name="Total 7 2 4 9 2" xfId="32937" xr:uid="{3CC4E439-9287-4A4E-8E1E-0385EB2A9747}"/>
    <cellStyle name="Total 7 2 5" xfId="20577" xr:uid="{99FF7722-BABC-4913-B709-4C344DE0042B}"/>
    <cellStyle name="Total 7 2 5 2" xfId="33990" xr:uid="{883BFC0F-6580-4E44-967A-C687145E9A7E}"/>
    <cellStyle name="Total 7 2 6" xfId="22524" xr:uid="{49768EE7-FF87-4DD2-A283-3ADF4B27E3C5}"/>
    <cellStyle name="Total 7 2 6 2" xfId="35709" xr:uid="{8A28FF03-C33D-4EC5-B45C-A56616201500}"/>
    <cellStyle name="Total 7 2 7" xfId="19970" xr:uid="{409061D4-F493-4470-8FD2-C6F1A61ED8D2}"/>
    <cellStyle name="Total 7 2 7 2" xfId="33445" xr:uid="{48339D79-8500-4727-97DF-7F392BFBA485}"/>
    <cellStyle name="Total 7 2 8" xfId="15168" xr:uid="{341D5600-9B52-4AE3-927C-B82AE3D1F6A7}"/>
    <cellStyle name="Total 7 2 8 2" xfId="32011" xr:uid="{3061BD41-19A2-4D1A-88A9-262CC52ACE53}"/>
    <cellStyle name="Total 7 2 9" xfId="25896" xr:uid="{09376266-4A3F-4647-8D34-E8A002E43C84}"/>
    <cellStyle name="Total 7 2 9 2" xfId="38834" xr:uid="{391D572D-5F34-4FF6-A4E4-67CC5CDA709B}"/>
    <cellStyle name="Total 7 3" xfId="18013" xr:uid="{3E11C3BF-828E-4094-80DD-7A3232939F37}"/>
    <cellStyle name="Total 7 3 10" xfId="29824" xr:uid="{57BE98E1-D1F6-4B68-B8F0-27F763ECECC0}"/>
    <cellStyle name="Total 7 3 10 2" xfId="42390" xr:uid="{D48895C1-8E55-44C5-8758-6A45A12072C5}"/>
    <cellStyle name="Total 7 3 11" xfId="32092" xr:uid="{F4219255-7589-4529-B8D5-D38A924F1658}"/>
    <cellStyle name="Total 7 3 2" xfId="25835" xr:uid="{9B7CE18F-1163-40B0-BC4C-4E28A3169A7B}"/>
    <cellStyle name="Total 7 3 2 2" xfId="38777" xr:uid="{852A0CF5-073B-4D7C-956F-4A914C5E2DB4}"/>
    <cellStyle name="Total 7 3 3" xfId="26719" xr:uid="{17AD0261-7CCF-4FEB-9546-37529C790A1E}"/>
    <cellStyle name="Total 7 3 3 2" xfId="39566" xr:uid="{1DB224C6-CB47-48F8-A94E-4343E170F809}"/>
    <cellStyle name="Total 7 3 4" xfId="27451" xr:uid="{BE98DD1E-13DB-47F0-AC28-449BF33DB24C}"/>
    <cellStyle name="Total 7 3 4 2" xfId="40219" xr:uid="{92351DC6-9A44-43DB-BB30-7976F052F5BA}"/>
    <cellStyle name="Total 7 3 5" xfId="28176" xr:uid="{8B9F1CFD-EF61-4914-A1B4-534E153CD98A}"/>
    <cellStyle name="Total 7 3 5 2" xfId="40853" xr:uid="{5B447985-66FD-4F83-BA12-D5540FBBF0A8}"/>
    <cellStyle name="Total 7 3 6" xfId="28767" xr:uid="{1E4C8E47-0159-49E7-9C37-2BF4823D9C48}"/>
    <cellStyle name="Total 7 3 6 2" xfId="41391" xr:uid="{05761EA7-B59A-4118-AC3F-2AF9655B39B6}"/>
    <cellStyle name="Total 7 3 7" xfId="29143" xr:uid="{6578C272-997C-4757-BB08-12E7E7043161}"/>
    <cellStyle name="Total 7 3 7 2" xfId="41743" xr:uid="{D19F5838-B653-49C0-9F70-76E4CD6B699F}"/>
    <cellStyle name="Total 7 3 8" xfId="29486" xr:uid="{9D12F85D-1981-48F3-B276-AA8FD24BB62B}"/>
    <cellStyle name="Total 7 3 8 2" xfId="42066" xr:uid="{026D139A-0389-450D-BDA3-84406DEF0DA1}"/>
    <cellStyle name="Total 7 3 9" xfId="29722" xr:uid="{C986BE83-3898-4A31-A522-C445C7375347}"/>
    <cellStyle name="Total 7 3 9 2" xfId="42294" xr:uid="{562EBF7B-B788-44CB-B9E2-ED34ADB1CB99}"/>
    <cellStyle name="Total 8" xfId="3501" xr:uid="{F7E05BB3-A55A-4ECA-A922-9967F0CE693B}"/>
    <cellStyle name="Total 8 2" xfId="10191" xr:uid="{9DF2C7E7-FFDF-4DA5-88EE-B774B1146CB4}"/>
    <cellStyle name="Total 8 2 10" xfId="19551" xr:uid="{BD47922F-F862-47D9-B7F9-AB8518D26CEC}"/>
    <cellStyle name="Total 8 2 10 2" xfId="33060" xr:uid="{C3FB1163-CFDF-4322-BF86-3539B787DCC7}"/>
    <cellStyle name="Total 8 2 11" xfId="27938" xr:uid="{2D3F766E-1E8B-4A4A-8B19-84A0C2805990}"/>
    <cellStyle name="Total 8 2 11 2" xfId="40635" xr:uid="{CC1F0A08-7E34-4877-8A2D-448F8ADA40D1}"/>
    <cellStyle name="Total 8 2 12" xfId="29620" xr:uid="{56CBD62D-0769-4D42-A40D-D63F9335BC8F}"/>
    <cellStyle name="Total 8 2 12 2" xfId="42196" xr:uid="{6B04D93E-2F49-4FA1-A064-5DC8B36CAE14}"/>
    <cellStyle name="Total 8 2 2" xfId="13676" xr:uid="{0C555C99-E8BD-4C38-8184-96E8D4E85BCA}"/>
    <cellStyle name="Total 8 2 2 10" xfId="27940" xr:uid="{7C12475E-8BB9-4913-86FD-D51181305E85}"/>
    <cellStyle name="Total 8 2 2 10 2" xfId="40637" xr:uid="{765EA3BA-6537-4036-A121-DAD9022BE401}"/>
    <cellStyle name="Total 8 2 2 2" xfId="14796" xr:uid="{B9DB2336-4174-4AD3-AA6C-85FA6FB61D29}"/>
    <cellStyle name="Total 8 2 2 2 10" xfId="22156" xr:uid="{50FCD3EB-7614-416C-8041-1B3489E4898B}"/>
    <cellStyle name="Total 8 2 2 2 10 2" xfId="35376" xr:uid="{5E4D0536-B93A-4A02-8360-3165A9BD6350}"/>
    <cellStyle name="Total 8 2 2 2 11" xfId="31736" xr:uid="{E818242A-AD57-4D3C-BC48-11BDAAE4300B}"/>
    <cellStyle name="Total 8 2 2 2 2" xfId="23829" xr:uid="{92F0BA4A-AEEA-426D-9DC9-F1A371B34B9F}"/>
    <cellStyle name="Total 8 2 2 2 2 2" xfId="36943" xr:uid="{3464F9D3-124F-4CB3-9C5D-D5BFB9B432A0}"/>
    <cellStyle name="Total 8 2 2 2 3" xfId="22224" xr:uid="{CEADC7D3-9CE4-4386-86AA-DA2FDFC5ED09}"/>
    <cellStyle name="Total 8 2 2 2 3 2" xfId="35439" xr:uid="{81B00EE9-99A4-483F-8B02-392DF5239BEF}"/>
    <cellStyle name="Total 8 2 2 2 4" xfId="5579" xr:uid="{DD72F33F-5326-45C2-B5D3-01307162D3B0}"/>
    <cellStyle name="Total 8 2 2 2 4 2" xfId="30092" xr:uid="{DA414700-8A4E-4D67-A40A-7E1093427634}"/>
    <cellStyle name="Total 8 2 2 2 5" xfId="27157" xr:uid="{16583631-E5C0-493A-A1DC-76CE8B1A763C}"/>
    <cellStyle name="Total 8 2 2 2 5 2" xfId="39951" xr:uid="{EA383936-70A5-47EC-B5D5-F93BCB960F26}"/>
    <cellStyle name="Total 8 2 2 2 6" xfId="22406" xr:uid="{081A746A-04DC-46C5-92D2-5264C2E1135E}"/>
    <cellStyle name="Total 8 2 2 2 6 2" xfId="35601" xr:uid="{6481BB2B-0AFB-4F9A-A532-6D0AF803011C}"/>
    <cellStyle name="Total 8 2 2 2 7" xfId="22486" xr:uid="{D2109DA9-2437-4465-A6E6-C34B01214817}"/>
    <cellStyle name="Total 8 2 2 2 7 2" xfId="35674" xr:uid="{E75BDF92-F2F6-4526-8690-CBC3E68A5A75}"/>
    <cellStyle name="Total 8 2 2 2 8" xfId="28954" xr:uid="{FD3A4842-325B-47C1-9D5C-7AB3CB4B00B2}"/>
    <cellStyle name="Total 8 2 2 2 8 2" xfId="41566" xr:uid="{47CDAF28-D230-4136-B744-07B4891E34DC}"/>
    <cellStyle name="Total 8 2 2 2 9" xfId="6143" xr:uid="{6E5DB12C-927A-4D39-BA87-DFB3C8DE07D9}"/>
    <cellStyle name="Total 8 2 2 2 9 2" xfId="30559" xr:uid="{4E47F527-7333-44B8-9D89-9A0A0571FA24}"/>
    <cellStyle name="Total 8 2 2 3" xfId="22988" xr:uid="{8E62EB71-2E7B-4FFB-A13D-2AB18C9DFCDF}"/>
    <cellStyle name="Total 8 2 2 3 2" xfId="36138" xr:uid="{25701B80-5E2B-4F68-A81A-0DC1E952D943}"/>
    <cellStyle name="Total 8 2 2 4" xfId="19822" xr:uid="{8EDB9C3B-F6B7-42A6-8D1C-A5427AE46101}"/>
    <cellStyle name="Total 8 2 2 4 2" xfId="33305" xr:uid="{E188F01B-A6EC-47BC-8AF1-AB80BD8E4596}"/>
    <cellStyle name="Total 8 2 2 5" xfId="21850" xr:uid="{12A9C2EB-8CD3-44E8-947D-720C937DAF98}"/>
    <cellStyle name="Total 8 2 2 5 2" xfId="35105" xr:uid="{1C4928E1-077A-4F4D-9821-C4CF630FB827}"/>
    <cellStyle name="Total 8 2 2 6" xfId="23572" xr:uid="{1240F6E1-A06F-4D65-A391-0739EE69F0CB}"/>
    <cellStyle name="Total 8 2 2 6 2" xfId="36700" xr:uid="{6CCABFF4-DBE3-4F6F-859E-9132BA6854ED}"/>
    <cellStyle name="Total 8 2 2 7" xfId="6830" xr:uid="{1C139D7A-FB6D-4B96-95B5-4A01A12A3B5C}"/>
    <cellStyle name="Total 8 2 2 7 2" xfId="31074" xr:uid="{714FF0F2-8C6E-4AAC-8ABD-8EE073A841CE}"/>
    <cellStyle name="Total 8 2 2 8" xfId="20747" xr:uid="{0027E86C-451A-463E-B086-E3EF13B58196}"/>
    <cellStyle name="Total 8 2 2 8 2" xfId="34142" xr:uid="{1E489426-2EB9-4CBC-B6CF-FEB1F832264B}"/>
    <cellStyle name="Total 8 2 2 9" xfId="28898" xr:uid="{6682E015-9973-4DC0-9D2F-BBAA9A3E2F97}"/>
    <cellStyle name="Total 8 2 2 9 2" xfId="41513" xr:uid="{8C0B23E5-0EDB-4E4C-8C09-A61DAFA5290B}"/>
    <cellStyle name="Total 8 2 3" xfId="14384" xr:uid="{1B159D4D-A6B1-415F-9ECA-5752C408143D}"/>
    <cellStyle name="Total 8 2 3 10" xfId="28007" xr:uid="{E60272F1-3A02-4D24-91BB-BD952F354B13}"/>
    <cellStyle name="Total 8 2 3 10 2" xfId="40697" xr:uid="{ADEDE733-5C20-4A95-8040-2B6DA0A80DF7}"/>
    <cellStyle name="Total 8 2 3 2" xfId="15053" xr:uid="{CF2E0164-3B4A-4482-979B-B11CA677B06B}"/>
    <cellStyle name="Total 8 2 3 2 10" xfId="21447" xr:uid="{73999B88-AB60-4D65-9BBB-0C1558A2AD5D}"/>
    <cellStyle name="Total 8 2 3 2 10 2" xfId="34778" xr:uid="{5794C9D3-B6DA-4B60-8515-3889FE6CE839}"/>
    <cellStyle name="Total 8 2 3 2 11" xfId="31993" xr:uid="{262A5346-A5DA-43EE-BBC0-31DD94B59AD7}"/>
    <cellStyle name="Total 8 2 3 2 2" xfId="24086" xr:uid="{C9CE6425-7D6D-41E0-A1DB-A9F871AA3346}"/>
    <cellStyle name="Total 8 2 3 2 2 2" xfId="37200" xr:uid="{1ED36D72-82E6-4EAC-B43B-53DA1F3C7A72}"/>
    <cellStyle name="Total 8 2 3 2 3" xfId="22188" xr:uid="{8E19E213-16E8-475C-83B7-3525F21EE65E}"/>
    <cellStyle name="Total 8 2 3 2 3 2" xfId="35403" xr:uid="{C091348F-2435-47A0-A1BA-E280E2BC5765}"/>
    <cellStyle name="Total 8 2 3 2 4" xfId="5543" xr:uid="{E1EA4D3D-DA2D-449C-866C-F9FAE73B696B}"/>
    <cellStyle name="Total 8 2 3 2 4 2" xfId="30056" xr:uid="{286D3BF5-3FA7-4DB3-9497-B3FD015BD9A5}"/>
    <cellStyle name="Total 8 2 3 2 5" xfId="18970" xr:uid="{EC9C9C9E-C2C1-4EFF-909B-7842BFECB9F2}"/>
    <cellStyle name="Total 8 2 3 2 5 2" xfId="32546" xr:uid="{F89DB237-E09F-4F81-816E-28EE41050D85}"/>
    <cellStyle name="Total 8 2 3 2 6" xfId="25287" xr:uid="{F9556C30-15F6-44EC-8029-D82859E15325}"/>
    <cellStyle name="Total 8 2 3 2 6 2" xfId="38288" xr:uid="{5E8C17FC-C303-42D5-B028-B504680F6C54}"/>
    <cellStyle name="Total 8 2 3 2 7" xfId="27398" xr:uid="{304AA6A4-4090-434E-9242-77EEADB6A9B2}"/>
    <cellStyle name="Total 8 2 3 2 7 2" xfId="40169" xr:uid="{D2350C81-8DE2-4BF2-9EAC-28C2213D6747}"/>
    <cellStyle name="Total 8 2 3 2 8" xfId="25553" xr:uid="{165290C9-3EAB-42F5-9978-2928F4D7B1F2}"/>
    <cellStyle name="Total 8 2 3 2 8 2" xfId="38521" xr:uid="{66D8ECDF-5C1B-4612-8831-2AD3E9721794}"/>
    <cellStyle name="Total 8 2 3 2 9" xfId="24315" xr:uid="{7CD6EDE9-D84A-49D2-8301-467FE7ACE3BF}"/>
    <cellStyle name="Total 8 2 3 2 9 2" xfId="37410" xr:uid="{66120C7C-6400-4BE2-BB96-1F567EC50977}"/>
    <cellStyle name="Total 8 2 3 3" xfId="23524" xr:uid="{5F5E5B8B-980F-43BA-9AA2-051FF3AC94E3}"/>
    <cellStyle name="Total 8 2 3 3 2" xfId="36657" xr:uid="{7FAA6989-27BF-4B76-859F-5EA709B12B0C}"/>
    <cellStyle name="Total 8 2 3 4" xfId="24706" xr:uid="{1BF81EBF-5F90-4A56-B786-58433EE8B7FF}"/>
    <cellStyle name="Total 8 2 3 4 2" xfId="37762" xr:uid="{88BAA49C-DBA1-471C-9528-E359D2BF5E65}"/>
    <cellStyle name="Total 8 2 3 5" xfId="23309" xr:uid="{3A3E3623-A9D9-49E9-9382-E718EB0DC4C8}"/>
    <cellStyle name="Total 8 2 3 5 2" xfId="36449" xr:uid="{0911CE4F-3E84-4DC7-881A-C181910A9DE4}"/>
    <cellStyle name="Total 8 2 3 6" xfId="24518" xr:uid="{5C29E94E-CCF7-4081-BAF6-DC13FA29F487}"/>
    <cellStyle name="Total 8 2 3 6 2" xfId="37596" xr:uid="{C7BB4931-6955-492F-9BCA-F66EE9B551FD}"/>
    <cellStyle name="Total 8 2 3 7" xfId="26261" xr:uid="{8858C4F5-05E4-4837-B064-343BE240393A}"/>
    <cellStyle name="Total 8 2 3 7 2" xfId="39160" xr:uid="{E180F3EE-FB2A-4895-B988-55ACD9843F46}"/>
    <cellStyle name="Total 8 2 3 8" xfId="4751" xr:uid="{1D2BF9AE-71D7-4458-9C8C-D26EF51F1843}"/>
    <cellStyle name="Total 8 2 3 8 2" xfId="29845" xr:uid="{17412C4A-32E5-4228-AACE-4B4921B877AC}"/>
    <cellStyle name="Total 8 2 3 9" xfId="24655" xr:uid="{C467F348-DAA6-4283-8EB8-EC77FB053622}"/>
    <cellStyle name="Total 8 2 3 9 2" xfId="37713" xr:uid="{80747979-4D44-488E-817B-690C6A2D0931}"/>
    <cellStyle name="Total 8 2 4" xfId="14719" xr:uid="{CB288442-DD10-4036-B41A-F1BB07408A37}"/>
    <cellStyle name="Total 8 2 4 10" xfId="20396" xr:uid="{5FD73D5A-46EA-4C6A-8F25-5A788043C736}"/>
    <cellStyle name="Total 8 2 4 10 2" xfId="33827" xr:uid="{D7A6557D-D4AE-48F1-8B1F-068BDB15E12A}"/>
    <cellStyle name="Total 8 2 4 11" xfId="31659" xr:uid="{F27591C4-6A8B-4D73-B44E-46B926B81DC3}"/>
    <cellStyle name="Total 8 2 4 2" xfId="23752" xr:uid="{0D439FED-1115-4369-BF24-CAC3EF55200F}"/>
    <cellStyle name="Total 8 2 4 2 2" xfId="36866" xr:uid="{65075A12-997C-49F3-B01D-3F81FF389BD3}"/>
    <cellStyle name="Total 8 2 4 3" xfId="6895" xr:uid="{4A99D8AE-96FC-42AD-825B-D9C9E07E8B81}"/>
    <cellStyle name="Total 8 2 4 3 2" xfId="31133" xr:uid="{5B81A59D-1114-4EDE-88CF-6FDBB9503A14}"/>
    <cellStyle name="Total 8 2 4 4" xfId="19963" xr:uid="{346BFBA3-03B3-4871-9B0D-E7D6CA360999}"/>
    <cellStyle name="Total 8 2 4 4 2" xfId="33438" xr:uid="{B85EA5ED-ECB3-465D-B457-C4B6D2CF763C}"/>
    <cellStyle name="Total 8 2 4 5" xfId="26528" xr:uid="{E3308AF2-CBA1-4A23-85B0-61BF29077842}"/>
    <cellStyle name="Total 8 2 4 5 2" xfId="39394" xr:uid="{027A85F2-F19B-427B-BCCE-67B7A435A040}"/>
    <cellStyle name="Total 8 2 4 6" xfId="27956" xr:uid="{038EAA3D-E380-427F-A055-CD16EF2A2E4D}"/>
    <cellStyle name="Total 8 2 4 6 2" xfId="40652" xr:uid="{04CF9BFE-7335-4410-8EF7-1D995F6BA3EA}"/>
    <cellStyle name="Total 8 2 4 7" xfId="24818" xr:uid="{18187650-E901-4F80-92F6-DFA5F41ABABE}"/>
    <cellStyle name="Total 8 2 4 7 2" xfId="37863" xr:uid="{0E22C394-C0B7-4CB1-A762-02011127693B}"/>
    <cellStyle name="Total 8 2 4 8" xfId="25597" xr:uid="{D736F485-DC72-4C84-AAF0-F03EC1A2B230}"/>
    <cellStyle name="Total 8 2 4 8 2" xfId="38561" xr:uid="{CE95E221-C6DB-4133-9091-5CBA7F27BB8F}"/>
    <cellStyle name="Total 8 2 4 9" xfId="27824" xr:uid="{23A3E55F-8755-480D-B22B-CF5C6B25F23E}"/>
    <cellStyle name="Total 8 2 4 9 2" xfId="40531" xr:uid="{B747A5A0-F5B6-4192-A3E5-F07AFF9144D8}"/>
    <cellStyle name="Total 8 2 5" xfId="20578" xr:uid="{E9926E4E-6C3F-491C-B547-04335B06375F}"/>
    <cellStyle name="Total 8 2 5 2" xfId="33991" xr:uid="{72FDB7EB-7237-48A5-B7A7-20D83173691C}"/>
    <cellStyle name="Total 8 2 6" xfId="19671" xr:uid="{38B7B574-3125-474D-BDE2-4067FA791DFB}"/>
    <cellStyle name="Total 8 2 6 2" xfId="33166" xr:uid="{35A95BFF-F4C6-4E90-B81C-71EF5DC7A958}"/>
    <cellStyle name="Total 8 2 7" xfId="25385" xr:uid="{36E91373-712E-4484-8371-D5780FBAC532}"/>
    <cellStyle name="Total 8 2 7 2" xfId="38374" xr:uid="{B6F1EC22-E880-4F05-91BD-7C14540E9203}"/>
    <cellStyle name="Total 8 2 8" xfId="23282" xr:uid="{93A83380-95AA-4E3F-984D-0BC7690CC09B}"/>
    <cellStyle name="Total 8 2 8 2" xfId="36425" xr:uid="{B77A3F41-5C3A-4CBA-9F4C-5499E0AB818B}"/>
    <cellStyle name="Total 8 2 9" xfId="6174" xr:uid="{CE4E1F6A-7038-4634-8415-E472698C7B57}"/>
    <cellStyle name="Total 8 2 9 2" xfId="30589" xr:uid="{5F7F7D5A-DED9-49FC-8027-4C80C0815985}"/>
    <cellStyle name="Total 8 3" xfId="13567" xr:uid="{155A565C-A4FC-4537-9DF5-25ED5F48553F}"/>
    <cellStyle name="Total 8 3 2" xfId="22884" xr:uid="{AB3C9482-C8B5-4FB6-9E4A-C1A874FFE91E}"/>
    <cellStyle name="Total 8 3 2 2" xfId="36035" xr:uid="{D5F16B3A-9058-4D97-BE70-8E0413AA5703}"/>
    <cellStyle name="Total 8 3 3" xfId="19795" xr:uid="{88DD68A6-BEDD-498E-923F-C7472981A5FB}"/>
    <cellStyle name="Total 8 3 3 2" xfId="33278" xr:uid="{600F72B3-C79C-405B-BA2E-7C37D9F0C554}"/>
    <cellStyle name="Total 8 3 4" xfId="21640" xr:uid="{D6CFD20C-E2BF-4D3B-B73F-6489A1256822}"/>
    <cellStyle name="Total 8 3 4 2" xfId="34945" xr:uid="{D074EE7E-DB32-486B-A2C5-398FF70C42BD}"/>
    <cellStyle name="Total 8 3 5" xfId="23400" xr:uid="{8ABB6685-7DC1-4BB8-9206-00B5E6C45E69}"/>
    <cellStyle name="Total 8 3 5 2" xfId="36535" xr:uid="{041DBB35-0797-4145-AECD-CA04935C3C85}"/>
    <cellStyle name="Total 8 3 6" xfId="18945" xr:uid="{5BCD4948-F505-4957-B2C3-4966A668E2A2}"/>
    <cellStyle name="Total 8 3 6 2" xfId="32524" xr:uid="{BFC54D45-9A35-42E0-B40C-A10F82B465AD}"/>
    <cellStyle name="Total 8 3 7" xfId="20453" xr:uid="{0049B66D-CC1B-459C-BBE5-1894922D44E2}"/>
    <cellStyle name="Total 8 3 7 2" xfId="33875" xr:uid="{8169A72E-49BB-41DF-B16F-AF42BFFE3445}"/>
    <cellStyle name="Total 8 3 8" xfId="25482" xr:uid="{9F7E42DD-A7B0-4B4C-96A5-2976D32371C0}"/>
    <cellStyle name="Total 8 3 8 2" xfId="38459" xr:uid="{138C65CA-2165-4717-B684-70CEF0D56441}"/>
    <cellStyle name="Total 8 3 9" xfId="20659" xr:uid="{AD92D473-BCDE-4BEF-8751-D4CFE45615F9}"/>
    <cellStyle name="Total 8 3 9 2" xfId="34066" xr:uid="{68F95F2F-5016-470E-9544-4638417EED99}"/>
    <cellStyle name="Total 8 4" xfId="13966" xr:uid="{997CBB34-307A-464D-80DA-1B34C19AF522}"/>
    <cellStyle name="Total 8 4 10" xfId="19764" xr:uid="{5DEE4067-671C-41DD-9B37-4E8CACF2A087}"/>
    <cellStyle name="Total 8 4 10 2" xfId="33249" xr:uid="{051E43F9-4972-42B2-83C1-97FB4DFBD54C}"/>
    <cellStyle name="Total 8 4 2" xfId="14976" xr:uid="{9ED60E49-60A6-4AFE-881D-A86B560A116D}"/>
    <cellStyle name="Total 8 4 2 10" xfId="22495" xr:uid="{D0D73263-9D49-47FB-8DB2-0F181EA92948}"/>
    <cellStyle name="Total 8 4 2 10 2" xfId="35682" xr:uid="{E1DA6B47-C28D-474D-A28B-98F8F3B20B37}"/>
    <cellStyle name="Total 8 4 2 11" xfId="31916" xr:uid="{9F05AD4D-3D99-41B0-B3C4-C8F75FD68616}"/>
    <cellStyle name="Total 8 4 2 2" xfId="24009" xr:uid="{37C5622D-02A0-4BF5-9B35-34A9A4174691}"/>
    <cellStyle name="Total 8 4 2 2 2" xfId="37123" xr:uid="{AE73F761-0E81-4BD3-B24E-05931DBC8F67}"/>
    <cellStyle name="Total 8 4 2 3" xfId="24575" xr:uid="{5A88D247-64EB-40A3-B1AE-27A0300E66ED}"/>
    <cellStyle name="Total 8 4 2 3 2" xfId="37646" xr:uid="{5830C0C2-C38C-4976-A479-FB558604F73A}"/>
    <cellStyle name="Total 8 4 2 4" xfId="6073" xr:uid="{25382CE4-013C-49C5-9CDB-B58FACE6C3C7}"/>
    <cellStyle name="Total 8 4 2 4 2" xfId="30492" xr:uid="{F9459850-6958-47C4-8395-16A25282496A}"/>
    <cellStyle name="Total 8 4 2 5" xfId="27220" xr:uid="{99AEA76B-B16F-44E0-8952-B56A080095AA}"/>
    <cellStyle name="Total 8 4 2 5 2" xfId="40006" xr:uid="{AA3B2F03-9AB1-4E2F-A5B4-DB04629EE3B3}"/>
    <cellStyle name="Total 8 4 2 6" xfId="27789" xr:uid="{0F57142F-D47A-4717-ADAA-1DECB21653AC}"/>
    <cellStyle name="Total 8 4 2 6 2" xfId="40503" xr:uid="{C8A8FDF7-F977-4DBD-BBEE-F0E52CE57ED0}"/>
    <cellStyle name="Total 8 4 2 7" xfId="26815" xr:uid="{55E779F1-3A0B-4725-99B1-41E7D16FD070}"/>
    <cellStyle name="Total 8 4 2 7 2" xfId="39652" xr:uid="{6D1BEA54-3EE5-456B-8BF1-B8E632EF0F0F}"/>
    <cellStyle name="Total 8 4 2 8" xfId="25549" xr:uid="{0F8B4621-6442-4767-A29B-083431ABB982}"/>
    <cellStyle name="Total 8 4 2 8 2" xfId="38518" xr:uid="{0C38BB8A-D5C8-49E4-A539-BB0EB47F53BD}"/>
    <cellStyle name="Total 8 4 2 9" xfId="6200" xr:uid="{64FCCB29-C3E9-47BE-B090-C6AFEA4B6D0C}"/>
    <cellStyle name="Total 8 4 2 9 2" xfId="30613" xr:uid="{19C971B1-934C-4B45-8DCC-DDFDDCFB9923}"/>
    <cellStyle name="Total 8 4 3" xfId="23232" xr:uid="{15E5BEA7-0FA7-47C2-86D4-28E33C647B74}"/>
    <cellStyle name="Total 8 4 3 2" xfId="36377" xr:uid="{C9D5DB79-3765-4E86-BF1C-A34674DE334D}"/>
    <cellStyle name="Total 8 4 4" xfId="6815" xr:uid="{3C58576A-D762-4423-8B12-44F61DC04376}"/>
    <cellStyle name="Total 8 4 4 2" xfId="31061" xr:uid="{3AA99AB2-E6E3-4716-B9D3-F58D10379F16}"/>
    <cellStyle name="Total 8 4 5" xfId="18727" xr:uid="{2A13B60C-D60A-4ADC-B970-CAA441904750}"/>
    <cellStyle name="Total 8 4 5 2" xfId="32325" xr:uid="{5E859332-6628-4B67-BB62-329609503390}"/>
    <cellStyle name="Total 8 4 6" xfId="20955" xr:uid="{9A68C4D1-D703-4B27-8C4F-B2A534FEBF08}"/>
    <cellStyle name="Total 8 4 6 2" xfId="34325" xr:uid="{FF52C71A-1CD1-4165-B4C3-656BF409C7B2}"/>
    <cellStyle name="Total 8 4 7" xfId="24436" xr:uid="{33175675-8122-4C5B-AD24-DF917B73E150}"/>
    <cellStyle name="Total 8 4 7 2" xfId="37520" xr:uid="{0D640761-49EF-46D9-9C25-7C76303DA51E}"/>
    <cellStyle name="Total 8 4 8" xfId="27828" xr:uid="{A9847240-AF22-4E0B-8213-AE1138601A1F}"/>
    <cellStyle name="Total 8 4 8 2" xfId="40535" xr:uid="{3D193EBF-FEC2-4194-8A30-3105A5E3B89B}"/>
    <cellStyle name="Total 8 4 9" xfId="5068" xr:uid="{1D593464-23B9-4937-B198-14B46E77DC4E}"/>
    <cellStyle name="Total 8 4 9 2" xfId="29899" xr:uid="{FF206B6E-2E32-48AF-A155-5BCDF8A69B31}"/>
    <cellStyle name="Total 8 5" xfId="11878" xr:uid="{70095D2C-C715-4447-A7E3-E85D318EAB8D}"/>
    <cellStyle name="Total 8 5 2" xfId="21717" xr:uid="{2C5902D9-9CBA-40F4-8B70-4302A0F03754}"/>
    <cellStyle name="Total 8 5 2 2" xfId="35000" xr:uid="{2E9F4FC4-3885-4B9E-8C49-7904F70C3582}"/>
    <cellStyle name="Total 8 5 3" xfId="23034" xr:uid="{69180068-D3D7-464D-9EC7-967C603F1164}"/>
    <cellStyle name="Total 8 5 3 2" xfId="36183" xr:uid="{1EF3B9A9-B147-4D5C-8B04-256D4B50396E}"/>
    <cellStyle name="Total 8 5 4" xfId="6340" xr:uid="{E95A81F1-4276-4D35-932E-EEB604792F3B}"/>
    <cellStyle name="Total 8 5 4 2" xfId="30730" xr:uid="{A1E4659C-0068-46E6-B923-E4F61147830E}"/>
    <cellStyle name="Total 8 5 5" xfId="20070" xr:uid="{7C84C7F1-45B2-462E-AD1C-7BCF4F619807}"/>
    <cellStyle name="Total 8 5 5 2" xfId="33536" xr:uid="{81416AC7-841D-42D6-8E17-F15FD0C91622}"/>
    <cellStyle name="Total 8 5 6" xfId="5771" xr:uid="{1728ACB1-0652-45E7-990A-2EF42BA93871}"/>
    <cellStyle name="Total 8 5 6 2" xfId="30252" xr:uid="{5269FDBD-B6F1-4486-9C2D-38E37C250925}"/>
    <cellStyle name="Total 8 5 7" xfId="19866" xr:uid="{B95AB050-5563-44A9-BB16-BE3CDCAA582F}"/>
    <cellStyle name="Total 8 5 7 2" xfId="33345" xr:uid="{D82D4AE0-AF81-4418-A1A2-D91E66C7635D}"/>
    <cellStyle name="Total 8 5 8" xfId="18966" xr:uid="{C13198D0-58EE-4484-941D-AA2CA0830E63}"/>
    <cellStyle name="Total 8 5 8 2" xfId="32543" xr:uid="{B3771A60-43D3-42D0-A976-EB2312F03037}"/>
    <cellStyle name="Total 8 5 9" xfId="29246" xr:uid="{D96E09CB-3DA0-4A9F-B2A8-99903FBE62DA}"/>
    <cellStyle name="Total 8 5 9 2" xfId="41839" xr:uid="{91FCD341-A67B-4B5F-A8E9-8358E8AA22C5}"/>
    <cellStyle name="Total 8 6" xfId="18014" xr:uid="{399BB0F1-0D7B-4091-A60E-BBA89E9AAA0D}"/>
    <cellStyle name="Total 8 6 10" xfId="29825" xr:uid="{A790F366-7994-42FF-899D-8177C530057E}"/>
    <cellStyle name="Total 8 6 10 2" xfId="42391" xr:uid="{24D34DD9-DFDE-4FBB-8409-6030C2220BEF}"/>
    <cellStyle name="Total 8 6 11" xfId="32093" xr:uid="{44E42532-852C-45F6-AC76-F84544DC827F}"/>
    <cellStyle name="Total 8 6 2" xfId="25836" xr:uid="{C757DF42-A322-475E-A118-4FFFB56298B0}"/>
    <cellStyle name="Total 8 6 2 2" xfId="38778" xr:uid="{67AEF197-4178-48EB-AAB7-E39D022B20BE}"/>
    <cellStyle name="Total 8 6 3" xfId="26720" xr:uid="{76B1B453-4B8A-4A8C-BF80-04297924D47A}"/>
    <cellStyle name="Total 8 6 3 2" xfId="39567" xr:uid="{8E26A943-DB10-4AF0-85CF-57181241044A}"/>
    <cellStyle name="Total 8 6 4" xfId="27452" xr:uid="{61B411C1-6877-4BB5-ADBC-820D6A858A25}"/>
    <cellStyle name="Total 8 6 4 2" xfId="40220" xr:uid="{0D6EF114-0FA9-4B0D-A506-6BF8161657C0}"/>
    <cellStyle name="Total 8 6 5" xfId="28177" xr:uid="{18D161B7-83E1-439C-8767-58FA1FF87EB8}"/>
    <cellStyle name="Total 8 6 5 2" xfId="40854" xr:uid="{E36F2ACB-66EE-4FC7-BBFA-2F5283D0E555}"/>
    <cellStyle name="Total 8 6 6" xfId="28768" xr:uid="{EE74CA64-82A9-4288-B9AC-4DF983A01A4B}"/>
    <cellStyle name="Total 8 6 6 2" xfId="41392" xr:uid="{29700CB7-24E7-4274-9B0F-A009BC9EB533}"/>
    <cellStyle name="Total 8 6 7" xfId="29144" xr:uid="{6662A31A-7E77-4F16-840D-DE7C0C6A9CEC}"/>
    <cellStyle name="Total 8 6 7 2" xfId="41744" xr:uid="{3DB735A4-3D97-480B-85B3-B39DFC47DCF5}"/>
    <cellStyle name="Total 8 6 8" xfId="29487" xr:uid="{4814EEA0-0A89-4AEE-B6EB-D3ABC4737CB7}"/>
    <cellStyle name="Total 8 6 8 2" xfId="42067" xr:uid="{C4CFF6CF-6D01-46E4-9B80-1C8484FEE696}"/>
    <cellStyle name="Total 8 6 9" xfId="29723" xr:uid="{9ED1FBEE-948F-4375-8458-E62C29E7FE28}"/>
    <cellStyle name="Total 8 6 9 2" xfId="42295" xr:uid="{B57B6112-5F75-4A94-9BE4-1BBACFCA7271}"/>
    <cellStyle name="Total 8 7" xfId="24977" xr:uid="{A0013FB0-84D9-457E-B76E-3C8636898426}"/>
    <cellStyle name="Total 8 7 2" xfId="38010" xr:uid="{BCF3CCDB-DF1C-425C-B906-A0419511C542}"/>
    <cellStyle name="Total 9" xfId="3502" xr:uid="{2FEBD559-E81F-47E1-909C-CF227E437677}"/>
    <cellStyle name="Total 9 2" xfId="10192" xr:uid="{9C9C2966-64E1-457B-9733-2C052AA73914}"/>
    <cellStyle name="Total 9 2 10" xfId="27639" xr:uid="{31F1EDCF-0DFC-455D-B69C-960D50ADFE35}"/>
    <cellStyle name="Total 9 2 10 2" xfId="40377" xr:uid="{4794DAE2-C471-44D3-AFAF-138904B474E6}"/>
    <cellStyle name="Total 9 2 11" xfId="21442" xr:uid="{6F62591C-67A7-49FF-BFCB-C4AD62ADF86B}"/>
    <cellStyle name="Total 9 2 11 2" xfId="34775" xr:uid="{C46F0D87-7018-46B3-8918-23598A1BFFAC}"/>
    <cellStyle name="Total 9 2 12" xfId="29557" xr:uid="{3C17BB27-5EB3-4445-ADAD-98B66A226EB2}"/>
    <cellStyle name="Total 9 2 12 2" xfId="42133" xr:uid="{2E06B550-F852-4701-AE0D-A3CACB656AEB}"/>
    <cellStyle name="Total 9 2 2" xfId="13677" xr:uid="{3D9C3AD5-4597-4335-AE21-BCF70FBF5E1A}"/>
    <cellStyle name="Total 9 2 2 10" xfId="26664" xr:uid="{18B900A6-B183-4E3C-9885-0F3B00EAA15F}"/>
    <cellStyle name="Total 9 2 2 10 2" xfId="39517" xr:uid="{4C9A361A-CABE-4C37-B9FA-931F292A02ED}"/>
    <cellStyle name="Total 9 2 2 2" xfId="14797" xr:uid="{0A269D55-22DE-45D8-9465-93389F5416E3}"/>
    <cellStyle name="Total 9 2 2 2 10" xfId="20888" xr:uid="{194C6C44-4910-4ABD-A8A3-18DB0A0CFD2A}"/>
    <cellStyle name="Total 9 2 2 2 10 2" xfId="34264" xr:uid="{423B298E-03F4-4222-8640-8E6A1F6DD98C}"/>
    <cellStyle name="Total 9 2 2 2 11" xfId="31737" xr:uid="{22CB650F-1A27-43BD-8477-837C9367E3B6}"/>
    <cellStyle name="Total 9 2 2 2 2" xfId="23830" xr:uid="{B91A42D5-CDEE-422B-8614-81C066050852}"/>
    <cellStyle name="Total 9 2 2 2 2 2" xfId="36944" xr:uid="{E968F083-B043-4B9D-906A-AA98A51F8EDB}"/>
    <cellStyle name="Total 9 2 2 2 3" xfId="19060" xr:uid="{84CACE7C-8B27-465A-8334-DAFF1BDC3EFF}"/>
    <cellStyle name="Total 9 2 2 2 3 2" xfId="32630" xr:uid="{CE5E28B0-EA33-4F4B-9D19-F63FF6845061}"/>
    <cellStyle name="Total 9 2 2 2 4" xfId="18800" xr:uid="{383817A5-1B62-4A9D-8DF3-21C9B0012695}"/>
    <cellStyle name="Total 9 2 2 2 4 2" xfId="32386" xr:uid="{D238141B-1EEA-4E0F-A21E-A8E8C193F4DC}"/>
    <cellStyle name="Total 9 2 2 2 5" xfId="19487" xr:uid="{ECC9C474-4088-4CCD-9A16-E71E35994201}"/>
    <cellStyle name="Total 9 2 2 2 5 2" xfId="33004" xr:uid="{806EF638-00FA-4607-93E8-866BEC0FD898}"/>
    <cellStyle name="Total 9 2 2 2 6" xfId="27899" xr:uid="{BB616AFB-24DB-47CA-A7D1-175C8F48B8B3}"/>
    <cellStyle name="Total 9 2 2 2 6 2" xfId="40599" xr:uid="{09A4F564-0C32-42A2-9F71-C018ED56E233}"/>
    <cellStyle name="Total 9 2 2 2 7" xfId="27312" xr:uid="{D4F2B1B0-D552-4422-BC0E-B773A6CECF1A}"/>
    <cellStyle name="Total 9 2 2 2 7 2" xfId="40089" xr:uid="{103490BB-1575-46B7-AFB0-76F0D79CB06A}"/>
    <cellStyle name="Total 9 2 2 2 8" xfId="28534" xr:uid="{923D8053-60D0-48D4-B396-E4733C0CE4F5}"/>
    <cellStyle name="Total 9 2 2 2 8 2" xfId="41180" xr:uid="{8DA55C58-3A45-4448-81E4-BEC793E47C8B}"/>
    <cellStyle name="Total 9 2 2 2 9" xfId="19645" xr:uid="{82F17256-B3F9-479A-940E-29C9BBAE1365}"/>
    <cellStyle name="Total 9 2 2 2 9 2" xfId="33143" xr:uid="{3EE5CC62-CD94-44CD-91FA-98CFB8A739CE}"/>
    <cellStyle name="Total 9 2 2 3" xfId="22989" xr:uid="{D8A6188B-7D34-4DFE-951C-9CD78DCF9930}"/>
    <cellStyle name="Total 9 2 2 3 2" xfId="36139" xr:uid="{B0907476-E418-4F26-AD45-56BC99403C30}"/>
    <cellStyle name="Total 9 2 2 4" xfId="19230" xr:uid="{A7020B25-16F6-40BF-B518-9A3C92D2969F}"/>
    <cellStyle name="Total 9 2 2 4 2" xfId="32780" xr:uid="{73D46BEE-0FA2-4128-BB67-7736B8DF921B}"/>
    <cellStyle name="Total 9 2 2 5" xfId="21675" xr:uid="{E37E220C-5A70-4E45-A795-E1AE95A77490}"/>
    <cellStyle name="Total 9 2 2 5 2" xfId="34961" xr:uid="{F3F7ECB5-EC5D-41D5-A337-5354B7A8A5BF}"/>
    <cellStyle name="Total 9 2 2 6" xfId="24689" xr:uid="{5502C53C-6B68-4AAA-90D3-BB2775A73FC8}"/>
    <cellStyle name="Total 9 2 2 6 2" xfId="37747" xr:uid="{10F7AC70-E21E-4D5D-8519-A00A27659B61}"/>
    <cellStyle name="Total 9 2 2 7" xfId="23002" xr:uid="{5BB20CAA-B2D2-4FD4-AE28-7AEEB5C285FE}"/>
    <cellStyle name="Total 9 2 2 7 2" xfId="36151" xr:uid="{C09F667A-1CC4-4C8B-9039-1B6123C0D34D}"/>
    <cellStyle name="Total 9 2 2 8" xfId="22091" xr:uid="{C6822E20-DF91-4F49-A9D7-A3CC05046022}"/>
    <cellStyle name="Total 9 2 2 8 2" xfId="35320" xr:uid="{D8D11A8B-6F9F-4FA0-8AA0-56CACB480BF2}"/>
    <cellStyle name="Total 9 2 2 9" xfId="28291" xr:uid="{8C982D9B-8EA3-49EC-9F5A-2A0B15DD6FEE}"/>
    <cellStyle name="Total 9 2 2 9 2" xfId="40958" xr:uid="{3506783A-6400-4D0A-B345-58C4E753D5BC}"/>
    <cellStyle name="Total 9 2 3" xfId="14385" xr:uid="{CB8817BF-6212-4F66-85FB-C4F69267D86E}"/>
    <cellStyle name="Total 9 2 3 10" xfId="29533" xr:uid="{7209455F-692C-40EB-B2BE-6263A83191F9}"/>
    <cellStyle name="Total 9 2 3 10 2" xfId="42109" xr:uid="{EEA64D81-10D9-4D82-9F61-BBB3AEF50436}"/>
    <cellStyle name="Total 9 2 3 2" xfId="15054" xr:uid="{43C6137E-7381-4932-8CFC-821A8BBDB1BD}"/>
    <cellStyle name="Total 9 2 3 2 10" xfId="5633" xr:uid="{383BD83E-592A-40F8-9D78-B4AA6E78BA2D}"/>
    <cellStyle name="Total 9 2 3 2 10 2" xfId="30135" xr:uid="{681D0AC7-D88B-4CCC-8C56-37996D7E3BA6}"/>
    <cellStyle name="Total 9 2 3 2 11" xfId="31994" xr:uid="{A65D74D6-9277-4563-A077-9DE8A6706D41}"/>
    <cellStyle name="Total 9 2 3 2 2" xfId="24087" xr:uid="{E310D6A3-DCCF-4BCB-BD35-EA630897A62E}"/>
    <cellStyle name="Total 9 2 3 2 2 2" xfId="37201" xr:uid="{0A6FBAE8-B7BA-4435-8535-02DB11E7FFFE}"/>
    <cellStyle name="Total 9 2 3 2 3" xfId="19024" xr:uid="{0F9FBB40-5B0F-42C2-8B0D-066107E69EB3}"/>
    <cellStyle name="Total 9 2 3 2 3 2" xfId="32594" xr:uid="{C15B7108-7C48-4197-8812-66E70BF24CB0}"/>
    <cellStyle name="Total 9 2 3 2 4" xfId="22887" xr:uid="{060D33EF-1999-4247-93F6-93DB41FB4ADB}"/>
    <cellStyle name="Total 9 2 3 2 4 2" xfId="36038" xr:uid="{953A2672-0523-418E-B3AD-71DD23CE0C6E}"/>
    <cellStyle name="Total 9 2 3 2 5" xfId="6000" xr:uid="{E585DB12-B50D-4AD2-81D1-43026B0418AB}"/>
    <cellStyle name="Total 9 2 3 2 5 2" xfId="30432" xr:uid="{0B6BEF0C-3EBC-479A-BA40-732A2A7F173C}"/>
    <cellStyle name="Total 9 2 3 2 6" xfId="24865" xr:uid="{ADA62197-7C6D-4D40-90DB-0F289D081FE6}"/>
    <cellStyle name="Total 9 2 3 2 6 2" xfId="37905" xr:uid="{101759FE-1AD3-4900-9038-91FEF3C43997}"/>
    <cellStyle name="Total 9 2 3 2 7" xfId="24124" xr:uid="{5C501D6E-74DF-4AC4-A62C-D1F7B2139D17}"/>
    <cellStyle name="Total 9 2 3 2 7 2" xfId="37236" xr:uid="{3976A559-EE11-4E90-B03E-5B1A6D3DCA3E}"/>
    <cellStyle name="Total 9 2 3 2 8" xfId="21755" xr:uid="{A2F0BB7B-0167-4A5A-B187-D4C9174E81FE}"/>
    <cellStyle name="Total 9 2 3 2 8 2" xfId="35036" xr:uid="{7D818804-54B3-4DF2-B192-428317739F8D}"/>
    <cellStyle name="Total 9 2 3 2 9" xfId="26826" xr:uid="{93BBD3E8-CFFF-4500-BF74-6E84EEBA6691}"/>
    <cellStyle name="Total 9 2 3 2 9 2" xfId="39663" xr:uid="{94031A48-B165-4D13-B2D3-B65EF10B5A2D}"/>
    <cellStyle name="Total 9 2 3 3" xfId="23525" xr:uid="{8AB684C2-9FAE-48CE-A482-D479CBD4BFB7}"/>
    <cellStyle name="Total 9 2 3 3 2" xfId="36658" xr:uid="{BC048C76-D5CB-4D8D-B08E-2259C851A2FF}"/>
    <cellStyle name="Total 9 2 3 4" xfId="20131" xr:uid="{CD250B9D-C3DC-438F-B9FD-B01D05500237}"/>
    <cellStyle name="Total 9 2 3 4 2" xfId="33592" xr:uid="{5FEFAAA4-37AB-4149-BF75-40B24CB0037B}"/>
    <cellStyle name="Total 9 2 3 5" xfId="5804" xr:uid="{936103A9-A51C-4EFF-AC4F-61FF41E8EA13}"/>
    <cellStyle name="Total 9 2 3 5 2" xfId="30281" xr:uid="{1BE72A56-0BE8-4DCB-92F4-527F213056D2}"/>
    <cellStyle name="Total 9 2 3 6" xfId="24773" xr:uid="{767114DE-42DA-42C6-A1E0-8EE3F2FA87D2}"/>
    <cellStyle name="Total 9 2 3 6 2" xfId="37821" xr:uid="{A4542EC7-AD97-415D-9CE5-D37C55E48E3F}"/>
    <cellStyle name="Total 9 2 3 7" xfId="24701" xr:uid="{1341A2B1-A5A0-47C3-8D21-91BD15683BFF}"/>
    <cellStyle name="Total 9 2 3 7 2" xfId="37757" xr:uid="{4BA92BE4-28FB-494C-B77C-3D27AE80E35B}"/>
    <cellStyle name="Total 9 2 3 8" xfId="22404" xr:uid="{56FE6BD2-C814-4A64-997B-34DC8B1FB7E5}"/>
    <cellStyle name="Total 9 2 3 8 2" xfId="35600" xr:uid="{6305A500-E5CB-4C44-9E60-8CCFE445138C}"/>
    <cellStyle name="Total 9 2 3 9" xfId="26247" xr:uid="{046DE1C4-AED9-48D0-9316-ECAB68313A1F}"/>
    <cellStyle name="Total 9 2 3 9 2" xfId="39148" xr:uid="{86D0A208-CB64-4C4E-981A-49B6675CEA7D}"/>
    <cellStyle name="Total 9 2 4" xfId="14720" xr:uid="{3342E921-9AC9-4411-A36C-65CC83C549E1}"/>
    <cellStyle name="Total 9 2 4 10" xfId="29631" xr:uid="{C17806F8-B77D-493A-93F9-B028A86DCA43}"/>
    <cellStyle name="Total 9 2 4 10 2" xfId="42207" xr:uid="{9BD6FC34-601F-4542-9881-554021D2AC00}"/>
    <cellStyle name="Total 9 2 4 11" xfId="31660" xr:uid="{9A4B9105-7F43-489A-863C-CBAE9515B814}"/>
    <cellStyle name="Total 9 2 4 2" xfId="23753" xr:uid="{8F155BA6-F23D-40CF-BB2F-EB452560670C}"/>
    <cellStyle name="Total 9 2 4 2 2" xfId="36867" xr:uid="{2949818C-7BCC-407B-8082-AA663DC55411}"/>
    <cellStyle name="Total 9 2 4 3" xfId="21157" xr:uid="{CA626709-597B-45B4-9C92-A6C1B39B29AA}"/>
    <cellStyle name="Total 9 2 4 3 2" xfId="34508" xr:uid="{7276B97B-831D-4604-93D9-691447153BE4}"/>
    <cellStyle name="Total 9 2 4 4" xfId="7059" xr:uid="{5C408DE4-BD1E-4B9D-A272-5A3AC467D695}"/>
    <cellStyle name="Total 9 2 4 4 2" xfId="31279" xr:uid="{26C7234C-22C5-4014-B1D6-0D4CF0F6E001}"/>
    <cellStyle name="Total 9 2 4 5" xfId="22545" xr:uid="{2654F3C6-7E20-4901-A8CD-9139F75DD721}"/>
    <cellStyle name="Total 9 2 4 5 2" xfId="35730" xr:uid="{A6FE7971-B147-4CA9-903F-07D0A99EDC8A}"/>
    <cellStyle name="Total 9 2 4 6" xfId="21012" xr:uid="{1EE8EDA6-F346-4BB5-A8DF-71BDBB68E36D}"/>
    <cellStyle name="Total 9 2 4 6 2" xfId="34374" xr:uid="{99BD5FA9-504F-4C10-A4BD-74C3A87B23AD}"/>
    <cellStyle name="Total 9 2 4 7" xfId="7029" xr:uid="{B4BE4590-685F-4CA0-AC88-CABDE4E8D74E}"/>
    <cellStyle name="Total 9 2 4 7 2" xfId="31252" xr:uid="{83EA8848-1730-4968-8A6E-213A0029BE87}"/>
    <cellStyle name="Total 9 2 4 8" xfId="18862" xr:uid="{A1038B18-B6B7-49AF-888E-636A5379F6BE}"/>
    <cellStyle name="Total 9 2 4 8 2" xfId="32447" xr:uid="{7623DA5E-7503-417D-8FD9-0276D0934045}"/>
    <cellStyle name="Total 9 2 4 9" xfId="19239" xr:uid="{F4D52277-2B63-4C3C-8796-1F346F5E5459}"/>
    <cellStyle name="Total 9 2 4 9 2" xfId="32789" xr:uid="{0BB418F6-D479-45B1-8E87-AF755569AB1A}"/>
    <cellStyle name="Total 9 2 5" xfId="20579" xr:uid="{8E5AE203-57E6-4D91-836C-2C74B65098F5}"/>
    <cellStyle name="Total 9 2 5 2" xfId="33992" xr:uid="{E845B479-9072-496A-B71F-9C039756AF6F}"/>
    <cellStyle name="Total 9 2 6" xfId="6038" xr:uid="{DE957798-2BBA-4D66-9AE3-874A1CF76219}"/>
    <cellStyle name="Total 9 2 6 2" xfId="30464" xr:uid="{A1D78A5E-B24A-4F3A-B590-53442983C91D}"/>
    <cellStyle name="Total 9 2 7" xfId="26411" xr:uid="{93BAF574-B74E-477B-866A-2CD632A4A112}"/>
    <cellStyle name="Total 9 2 7 2" xfId="39286" xr:uid="{6318F142-1559-435C-97CA-47E88A284419}"/>
    <cellStyle name="Total 9 2 8" xfId="27113" xr:uid="{5FA0F5C6-8997-448D-8128-0890E1294E1C}"/>
    <cellStyle name="Total 9 2 8 2" xfId="39912" xr:uid="{AB6C6FAF-4FE8-4962-A399-E6C411266727}"/>
    <cellStyle name="Total 9 2 9" xfId="26342" xr:uid="{F9CB9219-95C3-45A0-A772-4E4AFE10287B}"/>
    <cellStyle name="Total 9 2 9 2" xfId="39224" xr:uid="{8A2E4E2F-27F1-43A2-B25A-84C57A815BBA}"/>
    <cellStyle name="Total 9 3" xfId="13568" xr:uid="{754E99B9-AE03-46D1-944E-C26F4BE5DAAB}"/>
    <cellStyle name="Total 9 3 2" xfId="22885" xr:uid="{9965CED7-95B1-4680-98C3-5DFFE520AAAE}"/>
    <cellStyle name="Total 9 3 2 2" xfId="36036" xr:uid="{7526F1F9-1C9E-4DC4-B6B6-F4EDD754A21E}"/>
    <cellStyle name="Total 9 3 3" xfId="7221" xr:uid="{84E23943-A2AC-46CF-9273-1568A8A2FA48}"/>
    <cellStyle name="Total 9 3 3 2" xfId="31416" xr:uid="{2468FEC2-E69A-4778-82D6-AFF4E22E2523}"/>
    <cellStyle name="Total 9 3 4" xfId="23583" xr:uid="{353F4394-E715-49A8-ABD0-6C1490AEC4D1}"/>
    <cellStyle name="Total 9 3 4 2" xfId="36710" xr:uid="{0655FEFD-0139-439A-8177-FE2806F0E0FD}"/>
    <cellStyle name="Total 9 3 5" xfId="19955" xr:uid="{E3CA3528-59F7-452C-A387-4EDF9F3DDDCC}"/>
    <cellStyle name="Total 9 3 5 2" xfId="33430" xr:uid="{E4FAC496-0152-4F2C-92A4-FBE01206D9D2}"/>
    <cellStyle name="Total 9 3 6" xfId="6380" xr:uid="{F5D573A5-E074-496D-AB99-1D078A393630}"/>
    <cellStyle name="Total 9 3 6 2" xfId="30764" xr:uid="{6DEB09B7-BA8D-45CB-8DA9-BBDF33A0D6A9}"/>
    <cellStyle name="Total 9 3 7" xfId="6538" xr:uid="{73CFC802-21DF-40B5-AA70-1146CF2E70DA}"/>
    <cellStyle name="Total 9 3 7 2" xfId="30876" xr:uid="{B7765685-FC65-4B65-B5CC-9C5158C48B65}"/>
    <cellStyle name="Total 9 3 8" xfId="8084" xr:uid="{A8F85DD0-DFED-40B5-B239-31B2CA70D534}"/>
    <cellStyle name="Total 9 3 8 2" xfId="31473" xr:uid="{C00AF8B5-C673-4618-8169-3455BE4F270F}"/>
    <cellStyle name="Total 9 3 9" xfId="18600" xr:uid="{7A802F25-40CE-4841-AE6A-7E10AD94A030}"/>
    <cellStyle name="Total 9 3 9 2" xfId="32200" xr:uid="{B0329C52-19A6-4DA4-90A1-D7D2647B55CE}"/>
    <cellStyle name="Total 9 4" xfId="13967" xr:uid="{122B25F7-BBC1-4538-922E-65B67F9C4A14}"/>
    <cellStyle name="Total 9 4 10" xfId="26977" xr:uid="{3EE18FC2-418B-462C-A228-17DF0EFDF0F4}"/>
    <cellStyle name="Total 9 4 10 2" xfId="39795" xr:uid="{6B3385F1-6745-483C-87A8-637E48784A64}"/>
    <cellStyle name="Total 9 4 2" xfId="14977" xr:uid="{33E82529-467D-496A-8520-71398FAA7D6F}"/>
    <cellStyle name="Total 9 4 2 10" xfId="20816" xr:uid="{03331606-2AB1-4C6F-BE11-EC93BDC92E8E}"/>
    <cellStyle name="Total 9 4 2 10 2" xfId="34200" xr:uid="{46134B7E-E7AD-418D-A3BA-B488E6811AC5}"/>
    <cellStyle name="Total 9 4 2 11" xfId="31917" xr:uid="{E9EA531F-451D-452A-AAD7-4756512BBACB}"/>
    <cellStyle name="Total 9 4 2 2" xfId="24010" xr:uid="{FDDDD003-E18D-408E-B60E-887BF34A6BF6}"/>
    <cellStyle name="Total 9 4 2 2 2" xfId="37124" xr:uid="{7019CDFF-1942-43E7-A580-1B9C448CFDD2}"/>
    <cellStyle name="Total 9 4 2 3" xfId="19219" xr:uid="{B1E95C2F-9D2D-4655-BF2F-49C8C3BF561C}"/>
    <cellStyle name="Total 9 4 2 3 2" xfId="32772" xr:uid="{2FC2BB75-9417-4484-B15A-F317C422B811}"/>
    <cellStyle name="Total 9 4 2 4" xfId="25142" xr:uid="{108A7A13-A89B-4CF1-9172-ED966260A691}"/>
    <cellStyle name="Total 9 4 2 4 2" xfId="38158" xr:uid="{AD2895A2-309D-4C6F-9FBA-8490FB4BD8E7}"/>
    <cellStyle name="Total 9 4 2 5" xfId="26952" xr:uid="{68E5C5AC-92C8-4890-9A55-D04A8AD0BB51}"/>
    <cellStyle name="Total 9 4 2 5 2" xfId="39771" xr:uid="{9D9C7A14-A66B-48CC-97A1-52B016F96063}"/>
    <cellStyle name="Total 9 4 2 6" xfId="5788" xr:uid="{BB6BE724-7BE3-49DF-8205-4705A784FFF1}"/>
    <cellStyle name="Total 9 4 2 6 2" xfId="30268" xr:uid="{DAEA093C-2BD4-4001-9BD2-0A3D40343592}"/>
    <cellStyle name="Total 9 4 2 7" xfId="22701" xr:uid="{D06B24E7-EAE9-4865-AE36-E8E86EEEDF2C}"/>
    <cellStyle name="Total 9 4 2 7 2" xfId="35872" xr:uid="{6FC95A7F-78B7-4A86-9AF4-B8C8ABCD90E6}"/>
    <cellStyle name="Total 9 4 2 8" xfId="6022" xr:uid="{020F7AC4-DF0A-4F62-BE05-BD9CB3F0935E}"/>
    <cellStyle name="Total 9 4 2 8 2" xfId="30451" xr:uid="{BA238EF0-EDF2-488B-B168-CFC88A5C049B}"/>
    <cellStyle name="Total 9 4 2 9" xfId="27933" xr:uid="{CE0D6D0E-E8DD-4FBA-AB00-DB0EBD78BC72}"/>
    <cellStyle name="Total 9 4 2 9 2" xfId="40631" xr:uid="{D6312473-F57D-4566-B532-F320C2407BC9}"/>
    <cellStyle name="Total 9 4 3" xfId="23233" xr:uid="{95895427-CDFE-4A6B-A486-9FF07795B25D}"/>
    <cellStyle name="Total 9 4 3 2" xfId="36378" xr:uid="{77432A15-8EC8-46D7-A8E9-38103D1F892E}"/>
    <cellStyle name="Total 9 4 4" xfId="24259" xr:uid="{F3472B66-37F7-443B-ACE6-C5704EC3D981}"/>
    <cellStyle name="Total 9 4 4 2" xfId="37356" xr:uid="{55518FD4-90B3-4760-BE53-CE9F95DEB9D4}"/>
    <cellStyle name="Total 9 4 5" xfId="25397" xr:uid="{31D3863A-7F92-42EB-A243-4F1ED8A49B1F}"/>
    <cellStyle name="Total 9 4 5 2" xfId="38385" xr:uid="{745A9D20-9224-442E-8333-C840D49C262B}"/>
    <cellStyle name="Total 9 4 6" xfId="25948" xr:uid="{5A6BC106-AFF2-404B-916E-8CAA0C65C474}"/>
    <cellStyle name="Total 9 4 6 2" xfId="38877" xr:uid="{4CA59CC5-B29A-4306-A60C-E97B8BE9DF5B}"/>
    <cellStyle name="Total 9 4 7" xfId="18555" xr:uid="{AF8FC274-EC5E-4582-98F3-D57D484DEF11}"/>
    <cellStyle name="Total 9 4 7 2" xfId="32161" xr:uid="{8418959E-BEB9-4DA7-BE02-B48B1F3111C3}"/>
    <cellStyle name="Total 9 4 8" xfId="25999" xr:uid="{A7F6D45C-BDC9-4BAB-9E73-8ADB0CBF9A8E}"/>
    <cellStyle name="Total 9 4 8 2" xfId="38922" xr:uid="{BF55A1E2-FC74-438A-9E90-BDB39ECFDFA6}"/>
    <cellStyle name="Total 9 4 9" xfId="6035" xr:uid="{42B92EA6-C04B-4B05-BFB1-10FBE1D69FC0}"/>
    <cellStyle name="Total 9 4 9 2" xfId="30462" xr:uid="{852A3BE4-5954-495C-A795-5CCB8C169BC1}"/>
    <cellStyle name="Total 9 5" xfId="11879" xr:uid="{36CE49F3-4F72-4C7D-A07B-704DD12ED435}"/>
    <cellStyle name="Total 9 5 2" xfId="21718" xr:uid="{0711C847-C723-4EFF-9303-D9DBFE256A70}"/>
    <cellStyle name="Total 9 5 2 2" xfId="35001" xr:uid="{4528E8FB-9755-48B8-BCA0-483ED8CCEE52}"/>
    <cellStyle name="Total 9 5 3" xfId="6136" xr:uid="{60378F02-7E56-4938-B7A4-AEBFEFC372CD}"/>
    <cellStyle name="Total 9 5 3 2" xfId="30552" xr:uid="{88F1CCBF-30E8-4332-93F1-E9B36BB7279C}"/>
    <cellStyle name="Total 9 5 4" xfId="5722" xr:uid="{06AEC909-7334-429B-86B9-0B8CA62C8E4F}"/>
    <cellStyle name="Total 9 5 4 2" xfId="30210" xr:uid="{A4D74318-C5B4-428C-9305-87EBA47CC59C}"/>
    <cellStyle name="Total 9 5 5" xfId="26507" xr:uid="{A20D75EA-D656-4450-8C8B-80FC8D6B4BED}"/>
    <cellStyle name="Total 9 5 5 2" xfId="39375" xr:uid="{C97356DC-7DB2-4C74-990F-A2653DF68FE0}"/>
    <cellStyle name="Total 9 5 6" xfId="19384" xr:uid="{21DD610D-2F5C-410C-9118-DCF394A112BC}"/>
    <cellStyle name="Total 9 5 6 2" xfId="32923" xr:uid="{38975A81-60CE-4B36-BDA8-B1028893BE75}"/>
    <cellStyle name="Total 9 5 7" xfId="27989" xr:uid="{990EB549-E0E4-4857-A874-D193F94D6ADE}"/>
    <cellStyle name="Total 9 5 7 2" xfId="40682" xr:uid="{7A0E3745-B68D-4F91-B179-BF22C0346265}"/>
    <cellStyle name="Total 9 5 8" xfId="28934" xr:uid="{4EE886E8-811B-47B6-A881-53A149930B79}"/>
    <cellStyle name="Total 9 5 8 2" xfId="41546" xr:uid="{EF4BAD8D-6924-4049-94C1-5B6FEAA9A817}"/>
    <cellStyle name="Total 9 5 9" xfId="27746" xr:uid="{E1986DBA-32B3-4B6D-BB8C-EA90E87718B7}"/>
    <cellStyle name="Total 9 5 9 2" xfId="40471" xr:uid="{01FF55B3-906F-4033-B93F-BD8163149B8C}"/>
    <cellStyle name="Total 9 6" xfId="18015" xr:uid="{6EC5E61C-40F8-4A6E-B9F5-BFAD0AF336E3}"/>
    <cellStyle name="Total 9 6 10" xfId="29826" xr:uid="{B2AC4FF4-C9EA-4E71-9EA2-B5B3771C931B}"/>
    <cellStyle name="Total 9 6 10 2" xfId="42392" xr:uid="{44493442-0967-42AC-A485-88609080ADEB}"/>
    <cellStyle name="Total 9 6 11" xfId="32094" xr:uid="{D0387895-7DEF-43B9-9902-986BC09FA7CF}"/>
    <cellStyle name="Total 9 6 2" xfId="25837" xr:uid="{214BE573-BF7F-44D0-89C2-B2F6131D0B6B}"/>
    <cellStyle name="Total 9 6 2 2" xfId="38779" xr:uid="{BB0FE940-8E1E-455F-989E-24B504033967}"/>
    <cellStyle name="Total 9 6 3" xfId="26721" xr:uid="{16F92C01-F9F4-4DE8-9261-B70AFDACB6E6}"/>
    <cellStyle name="Total 9 6 3 2" xfId="39568" xr:uid="{03B3AECA-3F5E-4944-9C86-77BB937AEA8E}"/>
    <cellStyle name="Total 9 6 4" xfId="27453" xr:uid="{FDE6DBE1-D78C-4DD4-B326-9A4E1A166C43}"/>
    <cellStyle name="Total 9 6 4 2" xfId="40221" xr:uid="{B187B1E6-EA25-4721-BF7E-C922D4DA4868}"/>
    <cellStyle name="Total 9 6 5" xfId="28178" xr:uid="{50F84E4C-B948-4D6F-86D7-0D7505CA42C1}"/>
    <cellStyle name="Total 9 6 5 2" xfId="40855" xr:uid="{CB692FA0-255A-4537-913B-B773ED33218F}"/>
    <cellStyle name="Total 9 6 6" xfId="28769" xr:uid="{07598B47-4365-4E02-8DD6-0B93FDA59E69}"/>
    <cellStyle name="Total 9 6 6 2" xfId="41393" xr:uid="{E38EFD26-0475-459E-B6E6-7800F7D6AA76}"/>
    <cellStyle name="Total 9 6 7" xfId="29145" xr:uid="{DB03E0E6-DA10-492D-ADF4-91B4E032290D}"/>
    <cellStyle name="Total 9 6 7 2" xfId="41745" xr:uid="{FA511AB9-DD83-4D80-8F6A-E7FD999458BF}"/>
    <cellStyle name="Total 9 6 8" xfId="29488" xr:uid="{3B8A4E0A-9D45-4098-BF20-1AE36C677431}"/>
    <cellStyle name="Total 9 6 8 2" xfId="42068" xr:uid="{3E0CEFDE-E82C-40EB-8160-B2EC791D884B}"/>
    <cellStyle name="Total 9 6 9" xfId="29724" xr:uid="{63DE3D76-0229-4CDE-995E-AF798C568F0B}"/>
    <cellStyle name="Total 9 6 9 2" xfId="42296" xr:uid="{F4C4536D-93A8-4AB7-B420-A6C09E73C0C4}"/>
    <cellStyle name="Total 9 7" xfId="27627" xr:uid="{25C5F96E-865B-433D-B196-D97F03C27CAD}"/>
    <cellStyle name="Total 9 7 2" xfId="40368" xr:uid="{85CEEBCD-7658-4E7D-A7DD-18A3C9FDCF4F}"/>
    <cellStyle name="Transfer out" xfId="3503" xr:uid="{910A60EB-3C26-41BE-AA7C-B85C6C8AE4AD}"/>
    <cellStyle name="Transfer out 2" xfId="3504" xr:uid="{A81C3B02-A52B-4818-A642-105E5AB7DE79}"/>
    <cellStyle name="tt" xfId="3505" xr:uid="{B3A92FE2-3D7A-4E3A-988E-73FA9C45C4C8}"/>
    <cellStyle name="tt 2" xfId="13569" xr:uid="{D357AA82-259E-476B-9DCD-DB3D8E7AF96D}"/>
    <cellStyle name="tt 2 2" xfId="18625" xr:uid="{95D0F6AC-1D63-453D-9A16-483B1FC2E883}"/>
    <cellStyle name="tt 2 3" xfId="7017" xr:uid="{53D4065D-99BA-48A5-99C1-D220766B638A}"/>
    <cellStyle name="tt 2 4" xfId="25186" xr:uid="{A581D9DC-1B6F-4D3F-8575-487856C1E4FA}"/>
    <cellStyle name="tt 3" xfId="11880" xr:uid="{51142ACD-B0D2-43F0-8022-554B94886C75}"/>
    <cellStyle name="tt 3 2" xfId="20257" xr:uid="{0800AFFB-3F46-4F1E-922C-7DDCDFCBCB3C}"/>
    <cellStyle name="tt 3 3" xfId="18532" xr:uid="{3C5995F4-2C1C-4121-93F8-57B626E3C9A5}"/>
    <cellStyle name="tt 3 4" xfId="18850" xr:uid="{E1ED4D70-BD24-41B1-BA77-F7F7BAF2D68A}"/>
    <cellStyle name="Tusental (0)_pldt" xfId="3506" xr:uid="{20B253CD-A240-4BF2-831A-578F4222544B}"/>
    <cellStyle name="Tusental_pldt" xfId="3507" xr:uid="{44C11389-E78E-438B-9843-2EFF6D392DA9}"/>
    <cellStyle name="u" xfId="3508" xr:uid="{DFA243AD-06B3-41B8-B8F4-A737D0191948}"/>
    <cellStyle name="u_Comps" xfId="3509" xr:uid="{FD2816CA-3F38-4F28-BC65-ED4BC15A766C}"/>
    <cellStyle name="u_Factset" xfId="3510" xr:uid="{61D6F5B5-938B-49F2-8834-B5620895CA4B}"/>
    <cellStyle name="u_Snowball Model 012105" xfId="3511" xr:uid="{0BEB5745-4CCE-4529-B4F4-079B4464CD8E}"/>
    <cellStyle name="u_Snowball Model 012105_2005-07-13 Financials (3)" xfId="3512" xr:uid="{2B62D391-8E18-4F35-8EA2-3A81BEA70C1F}"/>
    <cellStyle name="u_Snowball Model 012105_Theta DDM 071305" xfId="3513" xr:uid="{B25CF993-82F3-4FBC-A8D1-E1ACCFFAF546}"/>
    <cellStyle name="u_Snowball Model 012105_Tulip Model 020205" xfId="3514" xr:uid="{8D638FA9-5284-4441-86D0-CD5DA0807D69}"/>
    <cellStyle name="u_Snowball Model 012105_Tulip Model 020205 v4" xfId="3515" xr:uid="{AF0E9659-7B9C-4DA3-B046-35E25FAEFFA0}"/>
    <cellStyle name="u_Sterling Model Apr-30-2003" xfId="3516" xr:uid="{5E8A6F63-6DB7-49EB-B6FB-CA0FF47B81FB}"/>
    <cellStyle name="u_Sterling Model Apr-30-2003_2005-07-13 Financials (3)" xfId="3517" xr:uid="{681820AD-4F93-4274-B747-7DB26A32DB06}"/>
    <cellStyle name="u_Sterling Model Apr-30-2003_Gazelle DDM Jul-9-2003 (FINAL Base Case)" xfId="3518" xr:uid="{AB925187-053B-4B0D-A359-F3436FAF0827}"/>
    <cellStyle name="u_Sterling Model Apr-30-2003_Snowball Model 012105" xfId="3519" xr:uid="{065FD0B5-C935-4067-A6C5-1A338FC5D381}"/>
    <cellStyle name="u_Sterling Model Apr-30-2003_Theta DDM 071305" xfId="3520" xr:uid="{9924E43D-0B13-4E2B-9571-58F807A836DE}"/>
    <cellStyle name="u_Sterling Model Apr-30-2003_Tulip Model 020205" xfId="3521" xr:uid="{02ADC453-05BD-4609-A6C3-1375C76A25FF}"/>
    <cellStyle name="u_Sterling Model Apr-30-2003_Tulip Model 020205 v4" xfId="3522" xr:uid="{F1F3F33A-65E5-4B59-BD3E-0A271FB8401F}"/>
    <cellStyle name="u_Sterling Model Apr-30-2003_Universe DDM 110104 v3" xfId="3523" xr:uid="{E4A35459-B1E9-499C-BA58-281EE89E389E}"/>
    <cellStyle name="u_Sterling Model Apr-30-2003_Universe DDM 111604 v4" xfId="3524" xr:uid="{45A21581-FF43-4C09-9358-CC39DA4F36D8}"/>
    <cellStyle name="u_Sterling Model Apr-30-2003_Universe DDM 113004 v1" xfId="3525" xr:uid="{71B789A1-9A5A-442E-91CC-DB2F4D0038EF}"/>
    <cellStyle name="u_Sterling Model Apr-30-2003_Universe DDM 120104 v1" xfId="3526" xr:uid="{9AC62906-B9B5-4A09-BEC4-3C3757C907BF}"/>
    <cellStyle name="u_Universe DDM 011005" xfId="3527" xr:uid="{B535F425-5663-4082-8F8C-11FAC8E5078D}"/>
    <cellStyle name="Underline_Single" xfId="3528" xr:uid="{18735370-4393-4047-A584-73608D69EC6C}"/>
    <cellStyle name="Unit" xfId="3529" xr:uid="{FA6CE369-D6CB-48DB-AB2A-E077971E8202}"/>
    <cellStyle name="Unit 2" xfId="3530" xr:uid="{3D1B369E-F6A6-411F-BE38-FF7C34858F4E}"/>
    <cellStyle name="UNPROTECTED" xfId="3531" xr:uid="{EEDEB418-31C0-453A-83CD-A7D6371EDBFC}"/>
    <cellStyle name="Unprotected 2" xfId="3532" xr:uid="{A92B6200-F7A4-45AF-B9AD-DE3F3A7BADE8}"/>
    <cellStyle name="Unprotected 3" xfId="3533" xr:uid="{0AAD146A-8CE5-4888-A937-CB6C3311B841}"/>
    <cellStyle name="Unprotected 3 2" xfId="13968" xr:uid="{E5826540-7571-40A6-AEBB-FE96EE208E84}"/>
    <cellStyle name="Unprotected 3 2 2" xfId="19009" xr:uid="{9FF9196B-3DC3-4E34-861A-AD624E845477}"/>
    <cellStyle name="Unprotected 3 2 3" xfId="27177" xr:uid="{5A3A00A6-2416-44ED-B583-368B19280CB5}"/>
    <cellStyle name="Unprotected 3 2 4" xfId="25306" xr:uid="{AF9768CD-DD6D-4505-959C-DAEC74EBDCC0}"/>
    <cellStyle name="Unprotected 3 2 5" xfId="28470" xr:uid="{58297B67-947A-4FD7-B7DD-E15A8F09AF35}"/>
    <cellStyle name="Unprotected 3 2 6" xfId="28725" xr:uid="{CB5D8165-681C-450F-8813-CE220D5E958C}"/>
    <cellStyle name="Unprotected 3 3" xfId="11881" xr:uid="{33ACC93C-5A39-49FF-91F5-FF3C51F181CA}"/>
    <cellStyle name="Unprotected 3 3 2" xfId="6833" xr:uid="{4247224E-3D9C-4940-A65D-9D199EBAB178}"/>
    <cellStyle name="Unprotected 3 3 3" xfId="7208" xr:uid="{80C933E2-D014-4DD1-A928-AEAF32EC673A}"/>
    <cellStyle name="Unprotected 3 3 4" xfId="20227" xr:uid="{ED2C124A-F4C2-4806-A468-200D25B401B3}"/>
    <cellStyle name="Unprotected 3 3 5" xfId="26054" xr:uid="{FC3078D4-5274-4C7F-A02F-F7AE5EB4D478}"/>
    <cellStyle name="Unprotected 3 3 6" xfId="7186" xr:uid="{4BF1CB5D-3453-4C63-AE99-C695C62F87D5}"/>
    <cellStyle name="User_Defined_A" xfId="3534" xr:uid="{31A3935D-5D12-48A3-8324-F7DBB4428C4F}"/>
    <cellStyle name="Valuta (0)_pldt" xfId="3535" xr:uid="{800C7645-A276-4601-89F6-4444E984D896}"/>
    <cellStyle name="Valuta_pldt" xfId="3536" xr:uid="{DA911F8A-33A6-4CB8-98ED-3058C3F49115}"/>
    <cellStyle name="vil" xfId="3537" xr:uid="{6276B085-4513-45A0-BB34-98B945A3E564}"/>
    <cellStyle name="vil 2" xfId="13570" xr:uid="{5543FA06-08DA-423C-802C-E96B1049BD42}"/>
    <cellStyle name="vil 2 10" xfId="31602" xr:uid="{57860836-40EA-4239-BA6F-B76B8B2C8675}"/>
    <cellStyle name="vil 2 2" xfId="22886" xr:uid="{D7B163AB-BC07-4E88-A4DB-EC56B3D5770F}"/>
    <cellStyle name="vil 2 2 2" xfId="36037" xr:uid="{D282FABB-FD38-47D7-81D8-BA2CFE0CA89B}"/>
    <cellStyle name="vil 2 3" xfId="6610" xr:uid="{3EFF619C-1492-4C26-ADC9-8B07BCB04F9A}"/>
    <cellStyle name="vil 2 3 2" xfId="30914" xr:uid="{FCEE61D3-EACF-4F0D-B7D4-0308BD86F9F4}"/>
    <cellStyle name="vil 2 4" xfId="22797" xr:uid="{7D342078-87FC-4C4B-B75E-FB081299AC47}"/>
    <cellStyle name="vil 2 4 2" xfId="35959" xr:uid="{D81776AA-420A-4C6B-BA8D-4C9550713BB9}"/>
    <cellStyle name="vil 2 5" xfId="25995" xr:uid="{16484AB1-D275-4CC0-966F-34CD19C61B2A}"/>
    <cellStyle name="vil 2 5 2" xfId="38918" xr:uid="{19F1B8C4-37BA-4CA1-9C91-BD201A18C54E}"/>
    <cellStyle name="vil 2 6" xfId="26131" xr:uid="{23EFD1D4-FDC5-41FE-9864-B38095F360A1}"/>
    <cellStyle name="vil 2 6 2" xfId="39040" xr:uid="{C607AC59-D905-40E2-934D-E56E199A4C43}"/>
    <cellStyle name="vil 2 7" xfId="25520" xr:uid="{284E323A-1902-4C87-9AB5-FF90A9F596F8}"/>
    <cellStyle name="vil 2 7 2" xfId="38494" xr:uid="{FAE316C8-C19A-44B5-BBCA-37C025E75DAF}"/>
    <cellStyle name="vil 2 8" xfId="27942" xr:uid="{1AC60F5C-A7FA-425C-91B4-F212A9F19F6E}"/>
    <cellStyle name="vil 2 8 2" xfId="40639" xr:uid="{F892C65F-81F9-4DC4-A4D6-EFBD580C33F9}"/>
    <cellStyle name="vil 2 9" xfId="5944" xr:uid="{FEE13615-3CED-41FB-9173-CA1440BB576B}"/>
    <cellStyle name="vil 2 9 2" xfId="30396" xr:uid="{83CF12F5-8F49-463D-9D01-532BE9B1C3B6}"/>
    <cellStyle name="vil 3" xfId="13969" xr:uid="{71E9536D-09C2-4C3F-96F9-84DA744E4667}"/>
    <cellStyle name="vil 3 10" xfId="26409" xr:uid="{370BC815-4BEB-4A66-8A81-8BFEB5C946AD}"/>
    <cellStyle name="vil 3 10 2" xfId="39285" xr:uid="{690F31AA-0075-4C93-9FB7-9E88F2030979}"/>
    <cellStyle name="vil 3 2" xfId="14978" xr:uid="{3F34C470-27E6-4B5D-9791-F1A9AD16D650}"/>
    <cellStyle name="vil 3 2 10" xfId="27885" xr:uid="{C4BED733-AE09-43A3-9A9A-2DAEEBCF277E}"/>
    <cellStyle name="vil 3 2 10 2" xfId="40588" xr:uid="{260C936A-B565-46B8-9B88-987BFDD9D437}"/>
    <cellStyle name="vil 3 2 11" xfId="31918" xr:uid="{F1E1B484-AB74-436D-9BEB-F5769B730217}"/>
    <cellStyle name="vil 3 2 2" xfId="24011" xr:uid="{E33F61C7-809B-4EF2-A4C9-B294878FF24F}"/>
    <cellStyle name="vil 3 2 2 2" xfId="37125" xr:uid="{197A7446-1F05-4AD1-88E2-85786ADE5D74}"/>
    <cellStyle name="vil 3 2 3" xfId="24470" xr:uid="{4CA21015-63F2-42A2-9C6E-ADE96485C497}"/>
    <cellStyle name="vil 3 2 3 2" xfId="37552" xr:uid="{9E33F143-AC1E-40AC-A02C-A6DF8B5D82B5}"/>
    <cellStyle name="vil 3 2 4" xfId="19518" xr:uid="{FFA81BCF-3736-4F7C-BE27-6A130D0A8685}"/>
    <cellStyle name="vil 3 2 4 2" xfId="33032" xr:uid="{ED5D5087-D85C-4432-BDDE-49A7C4CD4AEE}"/>
    <cellStyle name="vil 3 2 5" xfId="23256" xr:uid="{C04B946C-A976-4D33-A84F-6AC0B25A6FCF}"/>
    <cellStyle name="vil 3 2 5 2" xfId="36401" xr:uid="{8B889B7C-461F-40A7-AD8C-6DD0E6F0D163}"/>
    <cellStyle name="vil 3 2 6" xfId="25535" xr:uid="{CE5472CE-7331-4035-9480-E8D58456CC4D}"/>
    <cellStyle name="vil 3 2 6 2" xfId="38505" xr:uid="{05999717-3D4E-4702-8051-B7534658016A}"/>
    <cellStyle name="vil 3 2 7" xfId="27129" xr:uid="{A49416B1-0C15-4479-B132-FCFC32F5BBA3}"/>
    <cellStyle name="vil 3 2 7 2" xfId="39925" xr:uid="{715E941C-4416-48AC-917E-1804F2F953C3}"/>
    <cellStyle name="vil 3 2 8" xfId="28517" xr:uid="{25627D0E-647C-4CDC-B080-3902AA191F95}"/>
    <cellStyle name="vil 3 2 8 2" xfId="41164" xr:uid="{F8C64511-6FEF-4BDE-9686-D06A30B04872}"/>
    <cellStyle name="vil 3 2 9" xfId="22343" xr:uid="{B2944D5C-79CE-4279-B28C-0F2E9B8636C1}"/>
    <cellStyle name="vil 3 2 9 2" xfId="35547" xr:uid="{E69FE916-C26E-4D70-8313-11A785735483}"/>
    <cellStyle name="vil 3 3" xfId="23235" xr:uid="{6473241F-836A-431C-A53F-B4C533849B5A}"/>
    <cellStyle name="vil 3 3 2" xfId="36380" xr:uid="{413D3A70-9346-46C9-91C1-B28A8A79CB3B}"/>
    <cellStyle name="vil 3 4" xfId="21228" xr:uid="{34799D0D-F28E-4A8D-BE29-93C8D2EA9BEE}"/>
    <cellStyle name="vil 3 4 2" xfId="34573" xr:uid="{DB485F37-523E-4CA5-9043-42F5D2CB3412}"/>
    <cellStyle name="vil 3 5" xfId="18890" xr:uid="{72B7B53E-BE0C-4DA3-92A9-DBD020F51A68}"/>
    <cellStyle name="vil 3 5 2" xfId="32475" xr:uid="{43CABA39-3B43-4CE7-9AEA-BDC3C91E793E}"/>
    <cellStyle name="vil 3 6" xfId="27477" xr:uid="{C1F3D441-7ED0-430C-A592-BA4A3C931482}"/>
    <cellStyle name="vil 3 6 2" xfId="40242" xr:uid="{28182CB0-A1F0-409A-805C-7989CDA43003}"/>
    <cellStyle name="vil 3 7" xfId="20585" xr:uid="{9980B628-AAD8-4A7F-9D14-C93D10BE8938}"/>
    <cellStyle name="vil 3 7 2" xfId="33997" xr:uid="{7A124BC3-BD86-4B7B-A4E5-98F168C37799}"/>
    <cellStyle name="vil 3 8" xfId="26929" xr:uid="{7FB8AA60-16D8-40FA-B445-7A7049E38864}"/>
    <cellStyle name="vil 3 8 2" xfId="39749" xr:uid="{66CCB06F-7FB0-4521-94A8-75EAE0EDA820}"/>
    <cellStyle name="vil 3 9" xfId="28473" xr:uid="{A9FE5E51-28FB-458A-8803-5642F1DFD27B}"/>
    <cellStyle name="vil 3 9 2" xfId="41122" xr:uid="{DA269E11-A989-477F-B7ED-93FCB2547F48}"/>
    <cellStyle name="vil 4" xfId="11882" xr:uid="{01BDC02D-265D-4EE3-BD42-F9864E066A2F}"/>
    <cellStyle name="vil 4 10" xfId="31573" xr:uid="{357C1EDA-BFE0-4DAC-97A8-25EFF333F258}"/>
    <cellStyle name="vil 4 2" xfId="21721" xr:uid="{F2248259-5495-4393-929A-A5972F227758}"/>
    <cellStyle name="vil 4 2 2" xfId="35004" xr:uid="{27DD8023-DB6C-4F94-B111-5018435E3FB0}"/>
    <cellStyle name="vil 4 3" xfId="6137" xr:uid="{955DD757-D972-48DF-AEBB-62FF5274737F}"/>
    <cellStyle name="vil 4 3 2" xfId="30553" xr:uid="{CF43B562-2C1B-4F75-8DDA-D80A0A61C027}"/>
    <cellStyle name="vil 4 4" xfId="5659" xr:uid="{D37703C5-21B0-4BAB-8785-924D54D21D5B}"/>
    <cellStyle name="vil 4 4 2" xfId="30158" xr:uid="{74F9D278-6E31-4F44-AB1C-80276207B71F}"/>
    <cellStyle name="vil 4 5" xfId="22839" xr:uid="{5D4BEE3F-68E6-4B3B-9960-A94EB760553E}"/>
    <cellStyle name="vil 4 5 2" xfId="35995" xr:uid="{61B131F3-9B97-4502-9E14-34E7207655A8}"/>
    <cellStyle name="vil 4 6" xfId="7005" xr:uid="{142DBBD4-B11E-4D56-AFB9-79BE475B189A}"/>
    <cellStyle name="vil 4 6 2" xfId="31235" xr:uid="{71E82E55-DD2B-49DF-B554-C1BAD315288B}"/>
    <cellStyle name="vil 4 7" xfId="27784" xr:uid="{109DB368-973F-4ACF-B3BD-27D34F549ABC}"/>
    <cellStyle name="vil 4 7 2" xfId="40499" xr:uid="{1F47645A-E60D-4C08-A3CD-D63100CD9EC1}"/>
    <cellStyle name="vil 4 8" xfId="28037" xr:uid="{0448D44D-DF25-4D49-9B2A-FDE76A81EBBF}"/>
    <cellStyle name="vil 4 8 2" xfId="40723" xr:uid="{4D1F507C-691B-4380-A7F9-EE0E3BC1D4A1}"/>
    <cellStyle name="vil 4 9" xfId="19757" xr:uid="{CAF46DB0-0E20-48A3-AD0F-FE063ED66D3B}"/>
    <cellStyle name="vil 4 9 2" xfId="33242" xr:uid="{59C3DEA2-D97C-4C1A-B419-DFAE88B453B3}"/>
    <cellStyle name="w" xfId="3538" xr:uid="{20E1AFE5-753A-4F4D-B15E-B93C53A0D5CF}"/>
    <cellStyle name="Währung [0]_Compiling Utility Macros" xfId="3539" xr:uid="{CB0514DF-AE66-4398-9492-28CAA6E68F43}"/>
    <cellStyle name="Währung_Compiling Utility Macros" xfId="3540" xr:uid="{5563B9C9-7E52-42C2-997D-BFE5F02957DF}"/>
    <cellStyle name="Warning" xfId="3541" xr:uid="{56EB848E-6516-4AD8-90FA-6D0409BAB56F}"/>
    <cellStyle name="Warning 2" xfId="3542" xr:uid="{96B24438-72C4-4F66-87E3-485925319812}"/>
    <cellStyle name="Warning Text" xfId="21" builtinId="11" customBuiltin="1"/>
    <cellStyle name="Warning Text 10" xfId="3543" xr:uid="{36114FDD-06A0-4238-A456-7E6F79C507B8}"/>
    <cellStyle name="Warning Text 11" xfId="3544" xr:uid="{5B9C4E07-1D56-4D2E-BF77-7C2D5C3EE1BD}"/>
    <cellStyle name="Warning Text 12" xfId="3545" xr:uid="{89EFF3B9-E2D3-4793-B2F2-D2C68089B430}"/>
    <cellStyle name="Warning Text 13" xfId="3546" xr:uid="{2A3DB47C-CE8F-49B7-AE1E-7A79F664545E}"/>
    <cellStyle name="Warning Text 14" xfId="3547" xr:uid="{905BEDD3-AFBE-4516-96ED-009681FBBD0E}"/>
    <cellStyle name="Warning Text 15" xfId="3548" xr:uid="{12A4FAEE-4DE1-4113-AE1E-5B8BEBD78759}"/>
    <cellStyle name="Warning Text 16" xfId="3549" xr:uid="{56FDA356-11BB-4652-89D3-BC174FBA1447}"/>
    <cellStyle name="Warning Text 17" xfId="3550" xr:uid="{AEED9642-7C3D-4DFF-A6D8-E7E3ED820DE9}"/>
    <cellStyle name="Warning Text 18" xfId="3551" xr:uid="{AC2B984D-85A4-49F2-83C5-B5D638AD786E}"/>
    <cellStyle name="Warning Text 19" xfId="3552" xr:uid="{92B43631-7EE0-4272-93F9-91E87404FF3F}"/>
    <cellStyle name="Warning Text 2" xfId="3553" xr:uid="{5B537A85-5C8B-4E42-9A83-F4824D289EE6}"/>
    <cellStyle name="Warning Text 2 10" xfId="8840" xr:uid="{241A25C4-EF5B-4B67-A8E9-C90893BABF29}"/>
    <cellStyle name="Warning Text 2 11" xfId="10193" xr:uid="{5C7A30D1-606D-46C9-A83C-FD9DF619EB6C}"/>
    <cellStyle name="Warning Text 2 12" xfId="11938" xr:uid="{065DDF24-EFD9-48CF-AFEF-12E0F0AFA1D8}"/>
    <cellStyle name="Warning Text 2 13" xfId="4771" xr:uid="{6CBB2A3D-2B23-44F2-8C2D-C05BB424CCCB}"/>
    <cellStyle name="Warning Text 2 2" xfId="3554" xr:uid="{F8EE547E-C07D-419D-8AC6-829E3722CB82}"/>
    <cellStyle name="Warning Text 2 3" xfId="3555" xr:uid="{11EA1840-8C57-4BD5-81E2-E96E48AE8655}"/>
    <cellStyle name="Warning Text 2 4" xfId="3556" xr:uid="{44ED6EED-0660-4A6E-942B-82A9E14E9B65}"/>
    <cellStyle name="Warning Text 2 5" xfId="3557" xr:uid="{5552ECE9-B1AE-4F17-B14C-FB23ACD024B1}"/>
    <cellStyle name="Warning Text 2 6" xfId="3558" xr:uid="{DA5CC51E-7DFC-418C-AF4A-692EB68907FF}"/>
    <cellStyle name="Warning Text 2 7" xfId="3559" xr:uid="{F175ECCE-17CC-49AE-8018-23DCD979D70B}"/>
    <cellStyle name="Warning Text 2 8" xfId="8162" xr:uid="{05794D04-212D-4BC2-9D6E-B4172AC102FE}"/>
    <cellStyle name="Warning Text 2 9" xfId="7210" xr:uid="{616259C5-05D8-4D8D-98F5-FD4A9BBDCA9F}"/>
    <cellStyle name="Warning Text 20" xfId="3560" xr:uid="{6E642BD9-C9DE-403C-B27A-A8D05E0BA403}"/>
    <cellStyle name="Warning Text 21" xfId="3561" xr:uid="{30D12B9E-7FC8-45EF-87EC-317181393C12}"/>
    <cellStyle name="Warning Text 22" xfId="3562" xr:uid="{0F4A8072-5D46-495F-8D48-431C9B56F8E4}"/>
    <cellStyle name="Warning Text 23" xfId="3563" xr:uid="{319B7AEB-6D79-4978-83F8-BA68132E0E96}"/>
    <cellStyle name="Warning Text 23 2" xfId="3564" xr:uid="{4667C975-A779-4EBD-882B-996D26AD6AE1}"/>
    <cellStyle name="Warning Text 23 3" xfId="3565" xr:uid="{88FD0CFF-736B-46EA-9955-43AC200873EF}"/>
    <cellStyle name="Warning Text 24" xfId="3566" xr:uid="{C15BF6BA-AC85-430E-B93A-EFB0301C08C0}"/>
    <cellStyle name="Warning Text 24 2" xfId="3567" xr:uid="{19C27D29-8847-4FA8-A947-28DA414E1A8D}"/>
    <cellStyle name="Warning Text 24 3" xfId="3568" xr:uid="{8EE20BD3-F3CD-4139-9954-56CE0D664A7D}"/>
    <cellStyle name="Warning Text 25" xfId="3569" xr:uid="{2CC6E561-5171-4896-ABF6-9CC7DF338BBB}"/>
    <cellStyle name="Warning Text 26" xfId="3570" xr:uid="{69776034-F159-436A-B70F-82E5FEA7676F}"/>
    <cellStyle name="Warning Text 27" xfId="3571" xr:uid="{1FD979FF-2A5E-42FF-8CE0-9457C55B5CB9}"/>
    <cellStyle name="Warning Text 28" xfId="3572" xr:uid="{635E6440-A69B-43A6-8A3C-555CCC3575F6}"/>
    <cellStyle name="Warning Text 29" xfId="3573" xr:uid="{E47E26B0-07A6-462C-B638-1A3A22D6837F}"/>
    <cellStyle name="Warning Text 3" xfId="3574" xr:uid="{1A8F991F-0221-4C0D-A2A0-1BBE93C669B2}"/>
    <cellStyle name="Warning Text 3 2" xfId="8163" xr:uid="{EEA7C79F-F7C0-4573-A15F-B7272F01386B}"/>
    <cellStyle name="Warning Text 3 3" xfId="8888" xr:uid="{78248222-6575-4900-A243-01562ADD86B4}"/>
    <cellStyle name="Warning Text 30" xfId="3575" xr:uid="{837A0B9F-DC47-45E8-9B06-E8578496B94A}"/>
    <cellStyle name="Warning Text 31" xfId="3576" xr:uid="{721AE89E-BD03-4CDC-8D27-56580DE600BB}"/>
    <cellStyle name="Warning Text 32" xfId="3577" xr:uid="{EAB3F70E-067F-4203-B7F4-166929DB41D4}"/>
    <cellStyle name="Warning Text 33" xfId="3578" xr:uid="{C5481FDE-93D4-41D3-AC4B-A7B64CE7DE54}"/>
    <cellStyle name="Warning Text 34" xfId="3579" xr:uid="{E3DE894E-471C-4262-8794-27BF4732C82E}"/>
    <cellStyle name="Warning Text 35" xfId="3580" xr:uid="{91343F43-81FD-47E8-8FB2-65E543E12E25}"/>
    <cellStyle name="Warning Text 36" xfId="3581" xr:uid="{823865AC-6548-4B0E-8B63-142F3099CC96}"/>
    <cellStyle name="Warning Text 4" xfId="3582" xr:uid="{208FF98F-EF28-47C4-8BF1-4516C62FE78E}"/>
    <cellStyle name="Warning Text 5" xfId="3583" xr:uid="{26AF9196-0A26-4E4B-B65B-7EE3586AF9E3}"/>
    <cellStyle name="Warning Text 6" xfId="3584" xr:uid="{4EB01919-ED26-4E0B-A0E6-18139922E33C}"/>
    <cellStyle name="Warning Text 7" xfId="3585" xr:uid="{4257A0D8-18E4-40E0-B3A8-21DBFDF2F92D}"/>
    <cellStyle name="Warning Text 8" xfId="3586" xr:uid="{959735C6-907E-43D5-BF94-0AC489B9DEDB}"/>
    <cellStyle name="Warning Text 9" xfId="3587" xr:uid="{4361F408-5440-4380-90E1-F203825F9CD7}"/>
    <cellStyle name="Wไhrung [0]_OPTIMIR1 (deutsch)" xfId="3588" xr:uid="{EAA7E2D6-FD99-4282-A7EA-BDDBBB9E8008}"/>
    <cellStyle name="Wไhrung_OPTIMIR1 (deutsch)" xfId="3589" xr:uid="{66CB96DD-F136-40CF-9614-15D30A7CE31C}"/>
    <cellStyle name="y%" xfId="3590" xr:uid="{E0564252-9C00-49A2-A615-EFF0C4449E15}"/>
    <cellStyle name="year" xfId="3591" xr:uid="{2410BF2A-3FE7-4913-BC64-CED3E68FEACB}"/>
    <cellStyle name="year 2" xfId="13571" xr:uid="{ACA06369-0A85-4EAA-89C7-7D411027A78B}"/>
    <cellStyle name="year 2 2" xfId="21857" xr:uid="{6633C09B-3BD2-461B-BA44-4090D0DB300F}"/>
    <cellStyle name="year 2 3" xfId="18519" xr:uid="{FAD969F7-B999-4B62-9E1A-026D19875271}"/>
    <cellStyle name="year 2 4" xfId="19594" xr:uid="{B53785E6-0D53-4971-B953-33060C537A91}"/>
    <cellStyle name="year 3" xfId="11883" xr:uid="{623DE36B-3537-4721-BB87-E84C665C1795}"/>
    <cellStyle name="year 3 2" xfId="23625" xr:uid="{55615B5E-635D-4799-B96C-63DE3A66056B}"/>
    <cellStyle name="year 3 3" xfId="22460" xr:uid="{ADB3EFB6-54E5-4EAB-BFB8-06D09699DDDD}"/>
    <cellStyle name="year 3 4" xfId="26198" xr:uid="{2D93D4B4-A27C-44BD-ACBC-597640EEA7C4}"/>
    <cellStyle name="Years" xfId="3592" xr:uid="{8CF4F82A-A523-4726-92DB-3244BF83B2C4}"/>
    <cellStyle name="Years 2" xfId="13572" xr:uid="{0DD96E5D-9944-4C10-8B53-83194EA40C83}"/>
    <cellStyle name="Years 2 10" xfId="31603" xr:uid="{CECB614B-6FDF-46CC-8BE9-833532A92ACD}"/>
    <cellStyle name="Years 2 2" xfId="22888" xr:uid="{1DD7AA1B-25C9-4E41-811F-E920B9FFD6F7}"/>
    <cellStyle name="Years 2 2 2" xfId="36039" xr:uid="{C64C5498-0390-4A0A-81CE-AD12233DA3AB}"/>
    <cellStyle name="Years 2 3" xfId="6612" xr:uid="{4A05B43A-2287-4C01-B754-39F89E88F902}"/>
    <cellStyle name="Years 2 3 2" xfId="30916" xr:uid="{5C4E6E61-CBBA-4DDC-9183-310EC412943A}"/>
    <cellStyle name="Years 2 4" xfId="26840" xr:uid="{C034573B-6383-47AB-9730-60634E80233A}"/>
    <cellStyle name="Years 2 4 2" xfId="39675" xr:uid="{A5107B3A-C0E0-4128-A03C-8AB7BC854D18}"/>
    <cellStyle name="Years 2 5" xfId="4917" xr:uid="{9529BE2B-F5A3-4496-8D6D-E465BD48D438}"/>
    <cellStyle name="Years 2 5 2" xfId="29875" xr:uid="{00FB8952-4E25-447A-90A6-6B1075593C18}"/>
    <cellStyle name="Years 2 6" xfId="27187" xr:uid="{1E14D94B-2CC2-4491-ABE0-C585F47719C1}"/>
    <cellStyle name="Years 2 6 2" xfId="39976" xr:uid="{B868C171-854B-4F42-BE8C-4A28241CD5A2}"/>
    <cellStyle name="Years 2 7" xfId="26822" xr:uid="{E275AF47-0CE6-493E-B16F-8C577B4F7DB1}"/>
    <cellStyle name="Years 2 7 2" xfId="39659" xr:uid="{81588074-F6EF-44F6-A08B-CEDBEEEA320D}"/>
    <cellStyle name="Years 2 8" xfId="28180" xr:uid="{A976198B-DD98-4270-8279-85FCCB4017F8}"/>
    <cellStyle name="Years 2 8 2" xfId="40857" xr:uid="{605A379E-D576-4F1D-A39B-DA6ADA058379}"/>
    <cellStyle name="Years 2 9" xfId="28587" xr:uid="{7CEDEFC0-700C-454D-8F32-524EFEBCCD64}"/>
    <cellStyle name="Years 2 9 2" xfId="41226" xr:uid="{E2097484-726B-4CA9-8307-177A8BDD41A6}"/>
    <cellStyle name="Years 3" xfId="13970" xr:uid="{49069D3D-0EAE-4067-AA3B-58B5726EABEE}"/>
    <cellStyle name="Years 3 10" xfId="29507" xr:uid="{E2BCB2C2-580E-4128-B61B-B2C7263A2CB7}"/>
    <cellStyle name="Years 3 10 2" xfId="42087" xr:uid="{7245D1C3-72D4-4A70-A083-0D48C214702A}"/>
    <cellStyle name="Years 3 2" xfId="14979" xr:uid="{F0AE724C-41D4-47A7-9D8C-7588CD07310F}"/>
    <cellStyle name="Years 3 2 10" xfId="27722" xr:uid="{E1F2F619-4CBF-411F-BF67-F63CDE3A5EE8}"/>
    <cellStyle name="Years 3 2 10 2" xfId="40449" xr:uid="{E10F537D-AFFE-443D-8697-CFC22594C9BC}"/>
    <cellStyle name="Years 3 2 11" xfId="31919" xr:uid="{591208B6-9971-4077-802A-3F020AC07B3D}"/>
    <cellStyle name="Years 3 2 2" xfId="24012" xr:uid="{2EF4A3E4-067A-4E0A-BA3E-B9A28BF97AF1}"/>
    <cellStyle name="Years 3 2 2 2" xfId="37126" xr:uid="{54D9B81D-46A7-4712-BEA6-E7036032374B}"/>
    <cellStyle name="Years 3 2 3" xfId="25556" xr:uid="{25DE5682-B46E-4027-B1A2-D11BD5AB8CA8}"/>
    <cellStyle name="Years 3 2 3 2" xfId="38524" xr:uid="{64AD87DA-5BB3-49E5-94BA-E36321E2C0AB}"/>
    <cellStyle name="Years 3 2 4" xfId="5557" xr:uid="{EBA97592-422E-4A29-8932-0820F8B63D8F}"/>
    <cellStyle name="Years 3 2 4 2" xfId="30070" xr:uid="{D6D57C1F-2A8C-4417-B8C4-5A2A8E4718C5}"/>
    <cellStyle name="Years 3 2 5" xfId="25614" xr:uid="{62894279-DBDB-4AFC-9F5F-4B35C01682D4}"/>
    <cellStyle name="Years 3 2 5 2" xfId="38577" xr:uid="{DCAFEA6B-B56C-48F7-BCAA-97E648833C89}"/>
    <cellStyle name="Years 3 2 6" xfId="25357" xr:uid="{41E63C23-6B10-459B-875E-DD519CFB77D7}"/>
    <cellStyle name="Years 3 2 6 2" xfId="38348" xr:uid="{2A85E0A7-9394-4DE8-91BE-5736EC9B1CB1}"/>
    <cellStyle name="Years 3 2 7" xfId="6032" xr:uid="{48F76C01-16A0-430A-AA05-9CFAC3147900}"/>
    <cellStyle name="Years 3 2 7 2" xfId="30459" xr:uid="{A75CBFEA-4F4E-4008-B80A-55718FD91422}"/>
    <cellStyle name="Years 3 2 8" xfId="6306" xr:uid="{A915E798-3411-4A95-B4B6-6A4F9B514737}"/>
    <cellStyle name="Years 3 2 8 2" xfId="30701" xr:uid="{16CE0D47-716A-4A4C-99E6-7C59B4FED714}"/>
    <cellStyle name="Years 3 2 9" xfId="28300" xr:uid="{925F90D3-2874-457F-912A-138B344934CA}"/>
    <cellStyle name="Years 3 2 9 2" xfId="40965" xr:uid="{20EB6828-A811-43A5-B0F2-4AB5BA760D26}"/>
    <cellStyle name="Years 3 3" xfId="23236" xr:uid="{008E45E1-A338-497C-96EF-15B9D29135A6}"/>
    <cellStyle name="Years 3 3 2" xfId="36381" xr:uid="{11E9F21F-A5C8-443D-8F7C-2A8EA2C318D5}"/>
    <cellStyle name="Years 3 4" xfId="25073" xr:uid="{456DF06E-FCC9-48DC-8CFE-F7A179003DAA}"/>
    <cellStyle name="Years 3 4 2" xfId="38097" xr:uid="{44FD3D0C-8748-4F59-B09F-0CDA3602E69F}"/>
    <cellStyle name="Years 3 5" xfId="25126" xr:uid="{83449FA8-AE23-4245-9414-2ADC8372D87B}"/>
    <cellStyle name="Years 3 5 2" xfId="38146" xr:uid="{45E58F5F-E3CE-4E3F-BF77-AB2E8930A1AD}"/>
    <cellStyle name="Years 3 6" xfId="6527" xr:uid="{08A49A50-787B-4151-8DA5-5A4DA5667FB0}"/>
    <cellStyle name="Years 3 6 2" xfId="30870" xr:uid="{CC2B4FAB-5D50-4DDF-BBB1-6ABA4BEEDDAB}"/>
    <cellStyle name="Years 3 7" xfId="5441" xr:uid="{CC2AB804-FD44-413A-A237-1791C29F6512}"/>
    <cellStyle name="Years 3 7 2" xfId="29972" xr:uid="{903BA74C-73EA-486F-B70F-46DDB6C31781}"/>
    <cellStyle name="Years 3 8" xfId="20731" xr:uid="{6311627B-5EF0-47A0-8FAA-858D44EA1328}"/>
    <cellStyle name="Years 3 8 2" xfId="34128" xr:uid="{8FD688E2-01D9-461A-90A8-A1CF3BF92B09}"/>
    <cellStyle name="Years 3 9" xfId="22657" xr:uid="{C9099674-D8AE-4978-968D-FB10EEE0DDC7}"/>
    <cellStyle name="Years 3 9 2" xfId="35829" xr:uid="{72D659EE-AFB9-437B-B689-AB3723538A05}"/>
    <cellStyle name="Years 4" xfId="11884" xr:uid="{13B95561-1B36-469B-A957-F5AF348AC5A1}"/>
    <cellStyle name="Years 4 10" xfId="31574" xr:uid="{E8169921-5A11-4880-BE01-03FBA87E2E70}"/>
    <cellStyle name="Years 4 2" xfId="21723" xr:uid="{A5F9A7CE-A225-42ED-B443-B0B0FC31C8F5}"/>
    <cellStyle name="Years 4 2 2" xfId="35006" xr:uid="{BF95A738-B334-40A1-917B-8E5C7A14D496}"/>
    <cellStyle name="Years 4 3" xfId="6139" xr:uid="{EC64D63D-6C3D-4324-8113-46C63A8E29EE}"/>
    <cellStyle name="Years 4 3 2" xfId="30555" xr:uid="{FAEB8E55-69DE-4F31-AC15-F503DF54F030}"/>
    <cellStyle name="Years 4 4" xfId="25861" xr:uid="{BBBA438D-815D-4C80-96E6-08EFAC6515FD}"/>
    <cellStyle name="Years 4 4 2" xfId="38801" xr:uid="{22DBB77F-B157-4B48-B185-32035FDD6431}"/>
    <cellStyle name="Years 4 5" xfId="21803" xr:uid="{FE13D553-AA61-4AA1-BD4F-D786B99B6106}"/>
    <cellStyle name="Years 4 5 2" xfId="35078" xr:uid="{CB6BD887-F49D-4AF9-A82C-A24BB26DB13F}"/>
    <cellStyle name="Years 4 6" xfId="28629" xr:uid="{12C04C0F-96FB-4150-B729-DC99FD533AD0}"/>
    <cellStyle name="Years 4 6 2" xfId="41260" xr:uid="{64EFE378-2B24-47E1-B914-8B264549A567}"/>
    <cellStyle name="Years 4 7" xfId="28930" xr:uid="{0CDADC1D-49D5-433F-9B37-DA329CF44053}"/>
    <cellStyle name="Years 4 7 2" xfId="41542" xr:uid="{486417DA-B866-4865-A083-2F084C91EC7A}"/>
    <cellStyle name="Years 4 8" xfId="22612" xr:uid="{00F63301-AE59-4915-B5CD-F860C3C15AD5}"/>
    <cellStyle name="Years 4 8 2" xfId="35789" xr:uid="{7DAEF053-3D3E-4B25-B5C7-E9BBA2A23F06}"/>
    <cellStyle name="Years 4 9" xfId="21753" xr:uid="{B5B12D1E-36E6-43C0-908F-5E02826C1BEF}"/>
    <cellStyle name="Years 4 9 2" xfId="35034" xr:uid="{67F31EED-947D-4985-8DE8-449A76833ED8}"/>
    <cellStyle name="yh" xfId="3593" xr:uid="{C0F60C74-71D5-4320-B712-75C1BBD51574}"/>
    <cellStyle name="yt" xfId="3594" xr:uid="{EC2B4F49-FCF2-4835-8E60-6D38E04D956F}"/>
    <cellStyle name="z" xfId="3595" xr:uid="{0FC9B675-A98F-48AA-9960-D434D64271CC}"/>
    <cellStyle name="z_2005-07-12 Theta Assessment of Competing Bidders" xfId="3596" xr:uid="{486405F8-E7A5-4B3F-8B95-9B7FE70DD7D2}"/>
    <cellStyle name="z_Gazelle DDM Jul-2-2003 (FINAL)" xfId="3597" xr:uid="{08EA7E71-2847-409B-9D4D-2B2E7CCF476F}"/>
    <cellStyle name="z_Gazelle DDM Jun-16-2003a" xfId="3598" xr:uid="{8B071B99-90E3-4738-80C3-DF7CAE937D2E}"/>
    <cellStyle name="z_Gazelle DDM Jun-3-2003" xfId="3599" xr:uid="{E1CE9304-E062-4039-976F-A143B0B22DF9}"/>
    <cellStyle name="z_Gazelle DDM May-15-2003" xfId="3600" xr:uid="{47805819-6AAD-451D-BB75-2E5F79F3FE75}"/>
    <cellStyle name="z_Snowball Model 012105" xfId="3601" xr:uid="{DA667D5C-0F5E-4713-BB86-F2A3E62A7EAF}"/>
    <cellStyle name="z_Snowball Model 012105_2005-07-13 Financials (3)" xfId="3602" xr:uid="{20540711-A907-4E05-A2DA-4130B218B0AA}"/>
    <cellStyle name="z_Snowball Model 012105_Theta DDM 071305" xfId="3603" xr:uid="{FEC9489E-2A51-44B4-8C89-97034B0A4C57}"/>
    <cellStyle name="z_Snowball Model 012105_Tulip Model 020205" xfId="3604" xr:uid="{7498CA48-A97B-461F-84DA-59B1D6F6DEA6}"/>
    <cellStyle name="z_Snowball Model 012105_Tulip Model 020205 v4" xfId="3605" xr:uid="{A345E372-3229-4FFA-AF5F-4B8BB9493813}"/>
    <cellStyle name="z_Sterling Model Apr-30-2003" xfId="3606" xr:uid="{A9A1EEFD-9EF3-4240-BEC7-F9A32518495C}"/>
    <cellStyle name="z_Sterling Model Apr-30-2003_2005-07-13 Financials (3)" xfId="3607" xr:uid="{A1DDD9FB-886F-4968-973E-49519ED8DE90}"/>
    <cellStyle name="z_Sterling Model Apr-30-2003_Gazelle DDM Jul-9-2003 (FINAL Base Case)" xfId="3608" xr:uid="{F02A7E88-06D9-45B7-9B33-ACFA891E540A}"/>
    <cellStyle name="z_Sterling Model Apr-30-2003_Snowball Model 012105" xfId="3609" xr:uid="{F11B5ABF-67E9-4C29-A285-0920157339A5}"/>
    <cellStyle name="z_Sterling Model Apr-30-2003_Theta DDM 071305" xfId="3610" xr:uid="{C99E5E9C-E7DE-41BC-8E5E-C21A2F0D9C51}"/>
    <cellStyle name="z_Sterling Model Apr-30-2003_Tulip Model 020205" xfId="3611" xr:uid="{C5D7A914-4CEA-483E-A66B-3FA145C0B21C}"/>
    <cellStyle name="z_Sterling Model Apr-30-2003_Tulip Model 020205 v4" xfId="3612" xr:uid="{603D2E85-1C03-40F2-AF6C-CD18717BD624}"/>
    <cellStyle name="z_Sterling Model Apr-30-2003_Universe DDM 110104 v3" xfId="3613" xr:uid="{33EB7AD9-7ACA-41ED-B301-99962A624124}"/>
    <cellStyle name="z_Sterling Model Apr-30-2003_Universe DDM 111604 v4" xfId="3614" xr:uid="{5F1CD46D-9314-48CB-ABAF-C117F40286AB}"/>
    <cellStyle name="z_Sterling Model Apr-30-2003_Universe DDM 113004 v1" xfId="3615" xr:uid="{4CAB48C0-803A-45DA-BA20-2D6F5CA9BCA5}"/>
    <cellStyle name="z_Sterling Model Apr-30-2003_Universe DDM 120104 v1" xfId="3616" xr:uid="{8B667A10-769E-4C4E-899D-4207D4DC12AD}"/>
    <cellStyle name="z_Universe DDM 011005" xfId="3617" xr:uid="{D33F684C-D666-4A1B-AC66-3817BFD780B4}"/>
    <cellStyle name="ハイパーリンク" xfId="10664" xr:uid="{256A02A1-D338-451C-BC76-5838172445E3}"/>
    <cellStyle name="เครื่องหมายเปอร์เซ็นต์_NRV Q4-48" xfId="8232" xr:uid="{A31D3BE8-0F60-42A8-B2C8-246521750DA6}"/>
    <cellStyle name="เครื่องหมายจุลภาค [0] 2" xfId="10194" xr:uid="{28A8A494-96DE-4D7E-856E-BA53BE0D975F}"/>
    <cellStyle name="เครื่องหมายจุลภาค [0]_PLDT" xfId="8164" xr:uid="{628300F3-B050-476A-ABE3-F034BB17EE3B}"/>
    <cellStyle name="เครื่องหมายจุลภาค 10" xfId="3618" xr:uid="{F32325B7-3166-4A7C-B397-B7AA27DE9F62}"/>
    <cellStyle name="เครื่องหมายจุลภาค 10 2" xfId="8166" xr:uid="{12438297-F60F-48CF-A009-5339FC2A8FAF}"/>
    <cellStyle name="เครื่องหมายจุลภาค 10 2 2" xfId="8167" xr:uid="{BE08B558-E7CB-4226-9810-6F30C38E342E}"/>
    <cellStyle name="เครื่องหมายจุลภาค 10 2 2 2" xfId="14021" xr:uid="{A9211E8B-D385-4751-BEE8-0F00544397B4}"/>
    <cellStyle name="เครื่องหมายจุลภาค 10 2 2 3" xfId="12852" xr:uid="{55FF64B2-D0E9-4E3D-AAE5-6EA0360F4C1C}"/>
    <cellStyle name="เครื่องหมายจุลภาค 10 2 3" xfId="8168" xr:uid="{107011A4-A6D6-4A31-8586-CA9CAE97CE88}"/>
    <cellStyle name="เครื่องหมายจุลภาค 10 2 3 2" xfId="14022" xr:uid="{D63C5EEC-6273-4F91-93ED-6AB85C51779D}"/>
    <cellStyle name="เครื่องหมายจุลภาค 10 2 3 3" xfId="12853" xr:uid="{C557B4A8-25B9-4418-9DFF-811C72314E51}"/>
    <cellStyle name="เครื่องหมายจุลภาค 10 2 4" xfId="10196" xr:uid="{DB89BB46-7004-4090-B8EC-DA02D7B7C69F}"/>
    <cellStyle name="เครื่องหมายจุลภาค 10 3" xfId="8169" xr:uid="{AD21C47E-578D-452E-AC3E-EF96F470CE69}"/>
    <cellStyle name="เครื่องหมายจุลภาค 10 3 2" xfId="8170" xr:uid="{7532AC43-4BDD-4CE1-B21E-4AF17E193A91}"/>
    <cellStyle name="เครื่องหมายจุลภาค 10 3 2 2" xfId="14023" xr:uid="{D2769D84-1FF9-422B-B58F-A4B663E2DD61}"/>
    <cellStyle name="เครื่องหมายจุลภาค 10 3 2 3" xfId="12854" xr:uid="{CB6C9FE1-EAB4-43A1-9CAE-5D64F2287844}"/>
    <cellStyle name="เครื่องหมายจุลภาค 10 3 3" xfId="10197" xr:uid="{A13811BC-50CE-4E25-A733-CD09C3E46A45}"/>
    <cellStyle name="เครื่องหมายจุลภาค 10 4" xfId="8171" xr:uid="{02BE93FD-8330-4C40-86D6-793D7C1C49D6}"/>
    <cellStyle name="เครื่องหมายจุลภาค 10 4 2" xfId="14024" xr:uid="{88A4A38F-101E-465D-915E-B18094B23F3A}"/>
    <cellStyle name="เครื่องหมายจุลภาค 10 4 3" xfId="12855" xr:uid="{FF4A03CC-6CB4-45AD-84E7-C7F56844DDDC}"/>
    <cellStyle name="เครื่องหมายจุลภาค 10 5" xfId="8165" xr:uid="{8F04898B-9245-4519-AB51-F970576C010F}"/>
    <cellStyle name="เครื่องหมายจุลภาค 10 6" xfId="10195" xr:uid="{24971FAF-0217-48B2-8C43-7C79CA93152E}"/>
    <cellStyle name="เครื่องหมายจุลภาค 10 7" xfId="13971" xr:uid="{EEA9F55C-61D6-4905-A4D9-C478E9E4EA88}"/>
    <cellStyle name="เครื่องหมายจุลภาค 10 8" xfId="11885" xr:uid="{EEB640D7-8E61-4A9A-B180-8EB0DAB7A366}"/>
    <cellStyle name="เครื่องหมายจุลภาค 11" xfId="8172" xr:uid="{576EE0DE-B1C2-43E0-8E18-65738C4FFCC1}"/>
    <cellStyle name="เครื่องหมายจุลภาค 11 2" xfId="8173" xr:uid="{DA4A839E-1A9E-44DC-B909-232EEE8B492A}"/>
    <cellStyle name="เครื่องหมายจุลภาค 11 2 2" xfId="10198" xr:uid="{C24AA528-5D32-499B-A7AD-4EDD16FF57D2}"/>
    <cellStyle name="เครื่องหมายจุลภาค 11 2 3" xfId="14025" xr:uid="{C379AE89-DBFF-44A2-B84F-2AFFCB7EB6E1}"/>
    <cellStyle name="เครื่องหมายจุลภาค 11 2 4" xfId="12856" xr:uid="{13247B5D-19B6-46EE-A84E-77D13DD6FC6A}"/>
    <cellStyle name="เครื่องหมายจุลภาค 11 3" xfId="10199" xr:uid="{5775BEFC-68F1-47B1-8067-C2BB15D6B654}"/>
    <cellStyle name="เครื่องหมายจุลภาค 11 4" xfId="10200" xr:uid="{E84BE754-9D1C-418F-817C-A1197C58572F}"/>
    <cellStyle name="เครื่องหมายจุลภาค 12" xfId="8174" xr:uid="{B505CA07-B970-40D6-A025-92910E1B7775}"/>
    <cellStyle name="เครื่องหมายจุลภาค 12 2" xfId="8175" xr:uid="{99AE24EA-DC14-496F-9A13-4F8BDC393406}"/>
    <cellStyle name="เครื่องหมายจุลภาค 12 2 2" xfId="14026" xr:uid="{9AEA8B42-A477-4356-8B48-28EF0768D82D}"/>
    <cellStyle name="เครื่องหมายจุลภาค 12 2 3" xfId="12857" xr:uid="{48C6F12F-AEE7-440D-A1EB-F2C57B9CA0A4}"/>
    <cellStyle name="เครื่องหมายจุลภาค 13" xfId="8176" xr:uid="{8ADCBD73-67C2-4772-84B5-1ECA3ED76580}"/>
    <cellStyle name="เครื่องหมายจุลภาค 13 2" xfId="8177" xr:uid="{A76F972C-11E1-43D3-8A4A-5D221D053442}"/>
    <cellStyle name="เครื่องหมายจุลภาค 13 2 2" xfId="10202" xr:uid="{E627E3C0-4CFE-4E09-8F8B-B02B95CB7B7B}"/>
    <cellStyle name="เครื่องหมายจุลภาค 13 2 3" xfId="14027" xr:uid="{4CE2C921-8927-4708-A786-47B9774FF8E7}"/>
    <cellStyle name="เครื่องหมายจุลภาค 13 2 4" xfId="12858" xr:uid="{CF824251-7EF8-40A8-8A3D-7E81CE79703F}"/>
    <cellStyle name="เครื่องหมายจุลภาค 13 3" xfId="8178" xr:uid="{2BF77621-6A95-4644-BAA3-E2F4A41AA849}"/>
    <cellStyle name="เครื่องหมายจุลภาค 13 3 2" xfId="12859" xr:uid="{20E8D164-CA15-4A26-B91C-29BBA953A503}"/>
    <cellStyle name="เครื่องหมายจุลภาค 13 4" xfId="10201" xr:uid="{942703AE-6D39-4026-B0E9-B1C03553E36B}"/>
    <cellStyle name="เครื่องหมายจุลภาค 13_AJE Y'56" xfId="8179" xr:uid="{880E422C-E9BE-47D6-9B76-8D797DFE14B3}"/>
    <cellStyle name="เครื่องหมายจุลภาค 14" xfId="8180" xr:uid="{FBDB0152-EC2E-4308-A649-6EB5CD486BA9}"/>
    <cellStyle name="เครื่องหมายจุลภาค 14 2" xfId="8181" xr:uid="{2C84F28A-1DAC-4E18-9F95-AC01639B26F6}"/>
    <cellStyle name="เครื่องหมายจุลภาค 14 2 2" xfId="10203" xr:uid="{85A96538-AE57-4D6C-9F4B-94E28EB5E64D}"/>
    <cellStyle name="เครื่องหมายจุลภาค 14 2 3" xfId="14028" xr:uid="{743DE8D8-2E92-404D-AB9C-32CBB985A332}"/>
    <cellStyle name="เครื่องหมายจุลภาค 14 2 4" xfId="12860" xr:uid="{81DA6B09-A4B5-435D-A812-FB1796602FAE}"/>
    <cellStyle name="เครื่องหมายจุลภาค 14 3" xfId="10204" xr:uid="{755345F9-C5F0-466B-BADE-928947624623}"/>
    <cellStyle name="เครื่องหมายจุลภาค 14 3 2" xfId="10205" xr:uid="{9BCE9921-B350-4423-9E08-C254393FA073}"/>
    <cellStyle name="เครื่องหมายจุลภาค 15" xfId="8182" xr:uid="{A0BB2504-ACBE-4761-9C55-BAD70F7688E4}"/>
    <cellStyle name="เครื่องหมายจุลภาค 15 2" xfId="8183" xr:uid="{9E705D13-E5EA-4381-BBED-E69EA2D39AD2}"/>
    <cellStyle name="เครื่องหมายจุลภาค 15 2 2" xfId="10207" xr:uid="{CC6DA813-F2FE-4D9E-9068-7E48B69D98FC}"/>
    <cellStyle name="เครื่องหมายจุลภาค 15 2 3" xfId="14029" xr:uid="{4E71C88B-94E8-4885-8D73-1EEBFF342768}"/>
    <cellStyle name="เครื่องหมายจุลภาค 15 2 4" xfId="12861" xr:uid="{CD83D514-E21B-443A-B6FA-087EE2C408E1}"/>
    <cellStyle name="เครื่องหมายจุลภาค 15 3" xfId="8184" xr:uid="{16958CA6-CC7B-44A3-906B-449226D7EC32}"/>
    <cellStyle name="เครื่องหมายจุลภาค 15 3 2" xfId="10208" xr:uid="{67E926BF-6F01-4ED4-8DDB-0D1D15CE1266}"/>
    <cellStyle name="เครื่องหมายจุลภาค 15 3 3" xfId="14030" xr:uid="{97904AC5-B559-4FC7-81C0-77198DD90DE9}"/>
    <cellStyle name="เครื่องหมายจุลภาค 15 3 4" xfId="12862" xr:uid="{D05BAC9A-592D-4DD9-8395-2B36D706D5EC}"/>
    <cellStyle name="เครื่องหมายจุลภาค 15 4" xfId="10206" xr:uid="{14165DE6-FF41-4CB7-AA99-BBEBF76AD511}"/>
    <cellStyle name="เครื่องหมายจุลภาค 15_AP-ต่างประเทศ" xfId="10209" xr:uid="{B6E1CB07-ADA9-46AC-83EB-CD81E2FBC639}"/>
    <cellStyle name="เครื่องหมายจุลภาค 16" xfId="8185" xr:uid="{C1BCA862-E0A5-4839-8632-C715703B8F3F}"/>
    <cellStyle name="เครื่องหมายจุลภาค 16 2" xfId="10210" xr:uid="{F0FC114C-BC44-4A6D-A551-33E54F71645D}"/>
    <cellStyle name="เครื่องหมายจุลภาค 16 3" xfId="12863" xr:uid="{29812AA5-FFC2-4EC4-84E4-F77FAECE771B}"/>
    <cellStyle name="เครื่องหมายจุลภาค 17" xfId="10211" xr:uid="{8A2CBB4C-0D76-4A39-A406-C5BBC7C8E55F}"/>
    <cellStyle name="เครื่องหมายจุลภาค 2" xfId="3619" xr:uid="{4C847346-4255-4A21-821E-46782ABB9BF6}"/>
    <cellStyle name="เครื่องหมายจุลภาค 2 10" xfId="8324" xr:uid="{E2A9E2F2-3793-4B48-848B-5119D3C2A980}"/>
    <cellStyle name="เครื่องหมายจุลภาค 2 10 2" xfId="17819" xr:uid="{E1A4CA04-0A69-4FB4-A155-8B4D1363B168}"/>
    <cellStyle name="เครื่องหมายจุลภาค 2 11" xfId="7252" xr:uid="{5F6797E4-47BA-4E82-97C7-738180F8AB47}"/>
    <cellStyle name="เครื่องหมายจุลภาค 2 12" xfId="9023" xr:uid="{34912D2A-CD05-48D6-83AB-492258D1844A}"/>
    <cellStyle name="เครื่องหมายจุลภาค 2 12 2" xfId="14165" xr:uid="{0C0BD585-142E-4122-A688-F0275F7F438A}"/>
    <cellStyle name="เครื่องหมายจุลภาค 2 12 3" xfId="13217" xr:uid="{EEA5448A-0F56-494B-A07B-BA2808FA5F51}"/>
    <cellStyle name="เครื่องหมายจุลภาค 2 13" xfId="9185" xr:uid="{400E1089-26BB-454E-85BD-440723A2FD20}"/>
    <cellStyle name="เครื่องหมายจุลภาค 2 13 2" xfId="14250" xr:uid="{0960352A-1C21-4BC2-A6AC-80332240A70F}"/>
    <cellStyle name="เครื่องหมายจุลภาค 2 13 3" xfId="13302" xr:uid="{31B7DCDF-702B-4128-94E6-8A0B343A0447}"/>
    <cellStyle name="เครื่องหมายจุลภาค 2 14" xfId="10689" xr:uid="{646D15AD-7DDA-4147-9127-91001A0F6560}"/>
    <cellStyle name="เครื่องหมายจุลภาค 2 14 2" xfId="14602" xr:uid="{AA3C9D4B-7227-4AF9-B8CA-E312210567E9}"/>
    <cellStyle name="เครื่องหมายจุลภาค 2 14 3" xfId="11915" xr:uid="{33937A08-09EB-4D22-B17D-F4E9E6F04C39}"/>
    <cellStyle name="เครื่องหมายจุลภาค 2 15" xfId="4735" xr:uid="{AB669EA7-B30D-450C-BB3A-910667539DA5}"/>
    <cellStyle name="เครื่องหมายจุลภาค 2 2" xfId="3620" xr:uid="{235769E2-E738-48DA-AFB6-05E20D66FD46}"/>
    <cellStyle name="เครื่องหมายจุลภาค 2 2 10" xfId="10865" xr:uid="{E5F425CF-01B5-4588-9D7D-5BE9CE4E0B0D}"/>
    <cellStyle name="เครื่องหมายจุลภาค 2 2 10 2" xfId="13703" xr:uid="{DA5ADEB0-69F2-4586-B106-ECE321CE49EB}"/>
    <cellStyle name="เครื่องหมายจุลภาค 2 2 11" xfId="4825" xr:uid="{8CEAAC38-2480-4422-A6A6-9B9C5EF08B5E}"/>
    <cellStyle name="เครื่องหมายจุลภาค 2 2 2" xfId="3928" xr:uid="{63C48F97-ABB3-47A6-8D7F-686308BC05F6}"/>
    <cellStyle name="เครื่องหมายจุลภาค 2 2 2 2" xfId="8189" xr:uid="{945A48D8-FDFF-43CC-95DA-04D0FE0D5CA2}"/>
    <cellStyle name="เครื่องหมายจุลภาค 2 2 2 2 2" xfId="10216" xr:uid="{98989165-E06A-4ACF-A98C-FCA4822DC081}"/>
    <cellStyle name="เครื่องหมายจุลภาค 2 2 2 2 3" xfId="10215" xr:uid="{A516EF2B-07EA-40FD-A1F9-CAD381526818}"/>
    <cellStyle name="เครื่องหมายจุลภาค 2 2 2 2 4" xfId="12864" xr:uid="{16C90D13-82F1-4384-94DC-D3FAE8FA06CE}"/>
    <cellStyle name="เครื่องหมายจุลภาค 2 2 2 3" xfId="10214" xr:uid="{6B515A3F-3B33-489E-A196-582B48DEB998}"/>
    <cellStyle name="เครื่องหมายจุลภาค 2 2 2 4" xfId="9277" xr:uid="{4199A573-CE8A-4805-A329-7590B950A0DD}"/>
    <cellStyle name="เครื่องหมายจุลภาค 2 2 2 4 2" xfId="14284" xr:uid="{2DCF3EF4-E42F-4682-9F1E-A7034F289F2A}"/>
    <cellStyle name="เครื่องหมายจุลภาค 2 2 2 4 3" xfId="13331" xr:uid="{7BAFF9FD-FB5A-4101-8206-EC0DC4146499}"/>
    <cellStyle name="เครื่องหมายจุลภาค 2 2 2 5" xfId="8188" xr:uid="{F35B448B-F6AA-4C4C-8ACB-9E7FCEA4CBAA}"/>
    <cellStyle name="เครื่องหมายจุลภาค 2 2 2_AP-ต่างประเทศ" xfId="10217" xr:uid="{9472806B-DAE3-4BEA-9E3D-E22A2E6C0DDC}"/>
    <cellStyle name="เครื่องหมายจุลภาค 2 2 3" xfId="8190" xr:uid="{9357C087-B37B-40D6-952E-1D418211059E}"/>
    <cellStyle name="เครื่องหมายจุลภาค 2 2 3 2" xfId="10218" xr:uid="{D84474D6-D0D6-4739-B710-23F355F0F357}"/>
    <cellStyle name="เครื่องหมายจุลภาค 2 2 3 3" xfId="14031" xr:uid="{F03E465E-AFF6-401C-BD3F-5A8D28BD42B4}"/>
    <cellStyle name="เครื่องหมายจุลภาค 2 2 3 4" xfId="12865" xr:uid="{40396028-1D1F-4315-8DED-FA483A175E85}"/>
    <cellStyle name="เครื่องหมายจุลภาค 2 2 4" xfId="8187" xr:uid="{EF901A51-2B14-46C8-8403-93895C403F26}"/>
    <cellStyle name="เครื่องหมายจุลภาค 2 2 4 2" xfId="10213" xr:uid="{12355CEF-1BC7-4A4F-AEA0-E49B16E1FCEC}"/>
    <cellStyle name="เครื่องหมายจุลภาค 2 2 5" xfId="7253" xr:uid="{35EE6FF2-0E80-4CCD-9B9E-56A84CD5B604}"/>
    <cellStyle name="เครื่องหมายจุลภาค 2 2 5 2" xfId="10374" xr:uid="{8D7345F0-3E4B-4817-8793-6FB316D12CAF}"/>
    <cellStyle name="เครื่องหมายจุลภาค 2 2 5 3" xfId="13972" xr:uid="{E5F1FD31-FC44-4C1A-BA11-D22D9E6ADEDD}"/>
    <cellStyle name="เครื่องหมายจุลภาค 2 2 5 4" xfId="12282" xr:uid="{F62CD8DD-BF42-46A9-8004-62F18F138D48}"/>
    <cellStyle name="เครื่องหมายจุลภาค 2 2 6" xfId="10351" xr:uid="{D3F8D1DE-D007-49E6-AE08-E94C237A8064}"/>
    <cellStyle name="เครื่องหมายจุลภาค 2 2 7" xfId="9259" xr:uid="{05F15EF5-2DD1-4458-A885-60E528AB697F}"/>
    <cellStyle name="เครื่องหมายจุลภาค 2 2 7 2" xfId="14272" xr:uid="{751C8023-F41B-40B6-AF16-3783B173E5FD}"/>
    <cellStyle name="เครื่องหมายจุลภาค 2 2 7 3" xfId="13319" xr:uid="{9A7DD93C-EC4E-4E24-AB93-C020958EBEFE}"/>
    <cellStyle name="เครื่องหมายจุลภาค 2 2 8" xfId="10727" xr:uid="{BC8B0F0C-10AA-422F-9342-27103CD976A0}"/>
    <cellStyle name="เครื่องหมายจุลภาค 2 2 8 2" xfId="14627" xr:uid="{E54E3DD0-51E5-4FFA-88E5-81FA0A88B204}"/>
    <cellStyle name="เครื่องหมายจุลภาค 2 2 8 3" xfId="11987" xr:uid="{92163626-9C96-4585-82EA-3299920A4231}"/>
    <cellStyle name="เครื่องหมายจุลภาค 2 2 9" xfId="10807" xr:uid="{2312F841-0343-4534-9C0D-5463FCFE85B7}"/>
    <cellStyle name="เครื่องหมายจุลภาค 2 2 9 2" xfId="14662" xr:uid="{9528DF92-CB22-4C92-8AC2-3F4D99D699E4}"/>
    <cellStyle name="เครื่องหมายจุลภาค 2 2 9 3" xfId="12279" xr:uid="{4630B77E-EEC4-4846-911D-C66811FFBFE1}"/>
    <cellStyle name="เครื่องหมายจุลภาค 2 2_Clash flow เดี่ยว Q2'56" xfId="8191" xr:uid="{BB353772-8732-402A-9310-DA0E612385A5}"/>
    <cellStyle name="เครื่องหมายจุลภาค 2 3" xfId="3927" xr:uid="{824E250B-9AD0-4AA0-9B79-9CF456B99263}"/>
    <cellStyle name="เครื่องหมายจุลภาค 2 3 2" xfId="8193" xr:uid="{812C649C-39AC-4358-8CC1-8B128ECCAD02}"/>
    <cellStyle name="เครื่องหมายจุลภาค 2 3 2 2" xfId="10220" xr:uid="{69941B57-4934-49B7-B5CD-82AFA1C91DDA}"/>
    <cellStyle name="เครื่องหมายจุลภาค 2 3 2 3" xfId="9276" xr:uid="{EF066222-2757-46BE-9609-9D23FA0507EB}"/>
    <cellStyle name="เครื่องหมายจุลภาค 2 3 2 3 2" xfId="14283" xr:uid="{63D40DE5-82E4-4D6F-81CF-C9B764DD980F}"/>
    <cellStyle name="เครื่องหมายจุลภาค 2 3 2 3 3" xfId="13330" xr:uid="{C09498CF-4085-42C2-AE34-42C665A63A0C}"/>
    <cellStyle name="เครื่องหมายจุลภาค 2 3 2 4" xfId="14032" xr:uid="{F1AE66D6-75AF-40FB-B4B4-55EE459085A9}"/>
    <cellStyle name="เครื่องหมายจุลภาค 2 3 2 5" xfId="12866" xr:uid="{F7E0E50F-1BB6-4853-86BC-D9CB62478702}"/>
    <cellStyle name="เครื่องหมายจุลภาค 2 3 3" xfId="10221" xr:uid="{FF66C23A-CE94-432D-A545-C0438FA79EF7}"/>
    <cellStyle name="เครื่องหมายจุลภาค 2 3 4" xfId="10219" xr:uid="{BA43495F-E3A7-47D5-91FB-117E49E10BF1}"/>
    <cellStyle name="เครื่องหมายจุลภาค 2 3 5" xfId="9258" xr:uid="{C9547618-3EE7-4B2F-A0B3-ECCC7DA1E14C}"/>
    <cellStyle name="เครื่องหมายจุลภาค 2 3 5 2" xfId="14271" xr:uid="{646283DC-3DE2-49A1-91B0-73504D562428}"/>
    <cellStyle name="เครื่องหมายจุลภาค 2 3 5 3" xfId="13318" xr:uid="{354318A4-F2D5-4C97-B6B6-B0B6B41B747B}"/>
    <cellStyle name="เครื่องหมายจุลภาค 2 3_AP-ต่างประเทศ" xfId="10222" xr:uid="{674D70BC-13F9-4172-A10B-51A99152C2F1}"/>
    <cellStyle name="เครื่องหมายจุลภาค 2 4" xfId="8194" xr:uid="{11052DFB-F0CC-4844-BCAE-A326D1A626BA}"/>
    <cellStyle name="เครื่องหมายจุลภาค 2 4 2" xfId="10223" xr:uid="{F56A6546-70F3-4FC4-8716-70FF877EE7F1}"/>
    <cellStyle name="เครื่องหมายจุลภาค 2 4 3" xfId="9239" xr:uid="{3216583D-6F55-48EE-A51C-84148A42545A}"/>
    <cellStyle name="เครื่องหมายจุลภาค 2 4 4" xfId="14033" xr:uid="{EA9E7529-2E3D-45B8-A150-C7B729C40F33}"/>
    <cellStyle name="เครื่องหมายจุลภาค 2 4 5" xfId="12867" xr:uid="{779E9C69-6BFC-4AC9-BC8E-1FE6B3C680C0}"/>
    <cellStyle name="เครื่องหมายจุลภาค 2 5" xfId="8195" xr:uid="{8F2125C3-94D1-428C-99E2-0A736D4D4052}"/>
    <cellStyle name="เครื่องหมายจุลภาค 2 5 2" xfId="10224" xr:uid="{B4CDE60A-B629-404D-B36D-4EA37E8DF11C}"/>
    <cellStyle name="เครื่องหมายจุลภาค 2 5 3" xfId="12868" xr:uid="{7D13E910-B8D2-4150-B16B-F45A2193F3EA}"/>
    <cellStyle name="เครื่องหมายจุลภาค 2 6" xfId="8186" xr:uid="{DAB763C2-08B3-41A8-A131-754EE4E73C9A}"/>
    <cellStyle name="เครื่องหมายจุลภาค 2 6 2" xfId="10212" xr:uid="{B470DA6B-2A86-490E-8AE1-BA5BB2562F49}"/>
    <cellStyle name="เครื่องหมายจุลภาค 2 7" xfId="8326" xr:uid="{E8EB2C91-B228-4243-B1AE-E19839299232}"/>
    <cellStyle name="เครื่องหมายจุลภาค 2 7 2" xfId="10225" xr:uid="{3110BE21-4BCD-4D35-B970-0C7E7F233B69}"/>
    <cellStyle name="เครื่องหมายจุลภาค 2 8" xfId="8323" xr:uid="{ABE63A95-1A28-4AD5-B85F-72FF3B445A33}"/>
    <cellStyle name="เครื่องหมายจุลภาค 2 8 2" xfId="10373" xr:uid="{EFD73193-6C21-4311-B2D1-DE15A4268BC3}"/>
    <cellStyle name="เครื่องหมายจุลภาค 2 9" xfId="8325" xr:uid="{ED8E55EB-6CC2-4565-8B5E-B5C9EFB09DF6}"/>
    <cellStyle name="เครื่องหมายจุลภาค 2 9 2" xfId="10352" xr:uid="{FAD09657-CADA-436C-BCF5-977D3202B7C4}"/>
    <cellStyle name="เครื่องหมายจุลภาค 2_1. ความรู้ทางธุรกิจ_ASTC" xfId="8196" xr:uid="{1F6E061A-80B2-4015-A3F0-04DC43B36778}"/>
    <cellStyle name="เครื่องหมายจุลภาค 3" xfId="3621" xr:uid="{1311B1C9-A547-4735-97D4-CDA8B45729AC}"/>
    <cellStyle name="เครื่องหมายจุลภาค 3 2" xfId="3622" xr:uid="{19BBED5B-B7DB-4086-BE98-10E598BA79D4}"/>
    <cellStyle name="เครื่องหมายจุลภาค 3 2 2" xfId="8199" xr:uid="{4A3F6795-E788-41E0-A1CA-69DBDE5D8508}"/>
    <cellStyle name="เครื่องหมายจุลภาค 3 2 2 2" xfId="10227" xr:uid="{5611B7CA-0515-4D6B-AB32-C59B985B1446}"/>
    <cellStyle name="เครื่องหมายจุลภาค 3 2 2 3" xfId="12869" xr:uid="{32ECD5C5-988E-414D-A308-05E3A7488FD6}"/>
    <cellStyle name="เครื่องหมายจุลภาค 3 2 3" xfId="8198" xr:uid="{6363EEB7-3505-48D3-90BE-833B0FEE00B0}"/>
    <cellStyle name="เครื่องหมายจุลภาค 3 2 4" xfId="10226" xr:uid="{11E4F496-3FAB-4714-AC4F-B3A7D3FE5510}"/>
    <cellStyle name="เครื่องหมายจุลภาค 3 2 5" xfId="11887" xr:uid="{50D949BF-C3BF-4811-A32D-BAC4B759BBCD}"/>
    <cellStyle name="เครื่องหมายจุลภาค 3 2_AP-ต่างประเทศ" xfId="10228" xr:uid="{9FE5799F-0F60-4512-8F33-8454E40B7486}"/>
    <cellStyle name="เครื่องหมายจุลภาค 3 3" xfId="8200" xr:uid="{CEFA7540-18AD-4910-99DA-B58A1453B254}"/>
    <cellStyle name="เครื่องหมายจุลภาค 3 3 2" xfId="10230" xr:uid="{6637737E-DB16-4BF3-B446-CE149646F64C}"/>
    <cellStyle name="เครื่องหมายจุลภาค 3 3 3" xfId="10231" xr:uid="{B2B4194B-6AB4-419B-B37C-7C4632EDA02D}"/>
    <cellStyle name="เครื่องหมายจุลภาค 3 3 4" xfId="10229" xr:uid="{9BB838CE-258C-4668-A5C0-B6DC0842B704}"/>
    <cellStyle name="เครื่องหมายจุลภาค 3 3 5" xfId="12870" xr:uid="{44179B21-2849-4D6E-BF1F-D32C081587B8}"/>
    <cellStyle name="เครื่องหมายจุลภาค 3 4" xfId="8201" xr:uid="{A2436D1B-3C1E-475C-A16F-8523D435365C}"/>
    <cellStyle name="เครื่องหมายจุลภาค 3 4 2" xfId="12871" xr:uid="{1CFF859E-2746-4D15-804A-C913EAC3E49E}"/>
    <cellStyle name="เครื่องหมายจุลภาค 3 5" xfId="8197" xr:uid="{7377C308-3B4C-459A-955B-8272A181D705}"/>
    <cellStyle name="เครื่องหมายจุลภาค 3 6" xfId="11886" xr:uid="{2A43B966-BFC7-4913-93C3-E1993F5AA084}"/>
    <cellStyle name="เครื่องหมายจุลภาค 3 7" xfId="15270" xr:uid="{39421169-1F97-4F61-BE76-7D813585899A}"/>
    <cellStyle name="เครื่องหมายจุลภาค 3_AJE Y'56" xfId="8202" xr:uid="{959AFE50-85EC-4FDE-92E5-7B58B95014B2}"/>
    <cellStyle name="เครื่องหมายจุลภาค 4" xfId="3623" xr:uid="{5455C0B3-B21B-4D41-9099-06E2C394A8C0}"/>
    <cellStyle name="เครื่องหมายจุลภาค 4 2" xfId="3624" xr:uid="{72CA5431-4F62-4259-8FF8-83D912058306}"/>
    <cellStyle name="เครื่องหมายจุลภาค 4 2 2" xfId="8205" xr:uid="{39A7192E-A479-431E-AA51-1CBA4F9989B7}"/>
    <cellStyle name="เครื่องหมายจุลภาค 4 2 2 2" xfId="14034" xr:uid="{67D8AA0D-57C0-4292-85CF-3E40B29C7397}"/>
    <cellStyle name="เครื่องหมายจุลภาค 4 2 2 3" xfId="12872" xr:uid="{2CBDF444-EF1B-4C8A-B292-9B2937BDE46E}"/>
    <cellStyle name="เครื่องหมายจุลภาค 4 2 3" xfId="8204" xr:uid="{F383C452-E0D2-4BF8-9D38-32F58ADBE3AA}"/>
    <cellStyle name="เครื่องหมายจุลภาค 4 2 4" xfId="13974" xr:uid="{0BA8E6DD-C724-4432-9421-B9CD22B18C6F}"/>
    <cellStyle name="เครื่องหมายจุลภาค 4 2 5" xfId="11889" xr:uid="{1A3444F1-2EE4-4795-AB67-B14ACD6BE656}"/>
    <cellStyle name="เครื่องหมายจุลภาค 4 3" xfId="3929" xr:uid="{FFFC3CAC-2C1E-4E43-9941-618665218006}"/>
    <cellStyle name="เครื่องหมายจุลภาค 4 3 2" xfId="10232" xr:uid="{E9DD1CB5-1896-4B3D-92CC-802D7FDD63B9}"/>
    <cellStyle name="เครื่องหมายจุลภาค 4 4" xfId="7254" xr:uid="{4602A1A6-612A-4788-ACE5-0520D79423FC}"/>
    <cellStyle name="เครื่องหมายจุลภาค 4 4 2" xfId="13973" xr:uid="{A84E8A68-ABBB-4665-AA8C-894E11C9E228}"/>
    <cellStyle name="เครื่องหมายจุลภาค 4 4 3" xfId="12283" xr:uid="{D997FC8E-4E33-4B62-A006-E81764022892}"/>
    <cellStyle name="เครื่องหมายจุลภาค 4 5" xfId="11916" xr:uid="{EF104572-9415-4C2B-90F1-B5DFDE3079FC}"/>
    <cellStyle name="เครื่องหมายจุลภาค 4 6" xfId="11888" xr:uid="{2B9C8259-97EE-4A9D-B4F3-7DFB26CCF841}"/>
    <cellStyle name="เครื่องหมายจุลภาค 4 7" xfId="4738" xr:uid="{BEF67EBA-7095-46A8-B9DB-5411B9DB6BD0}"/>
    <cellStyle name="เครื่องหมายจุลภาค 4_AJE Y'56" xfId="8206" xr:uid="{B975C4D2-9B42-4921-86F8-D27FC9DFE200}"/>
    <cellStyle name="เครื่องหมายจุลภาค 5" xfId="3625" xr:uid="{5E5C95F0-2D96-4F11-8951-FD9D3FB0F2DB}"/>
    <cellStyle name="เครื่องหมายจุลภาค 5 2" xfId="3626" xr:uid="{F20C23CA-0BF8-462D-BDD1-6B6C279FF8D5}"/>
    <cellStyle name="เครื่องหมายจุลภาค 5 2 2" xfId="8208" xr:uid="{A31CB007-5772-4BC8-B3F3-02550CC183E3}"/>
    <cellStyle name="เครื่องหมายจุลภาค 5 2 2 2" xfId="14035" xr:uid="{7453EE91-AA86-40CB-AE10-0F5BD39A4A27}"/>
    <cellStyle name="เครื่องหมายจุลภาค 5 2 2 3" xfId="12873" xr:uid="{14582F28-AA72-4501-BB0D-6BFF5B548AC4}"/>
    <cellStyle name="เครื่องหมายจุลภาค 5 2 3" xfId="10234" xr:uid="{CDED7901-140A-44D4-A8A5-2B2D2E8D9CFD}"/>
    <cellStyle name="เครื่องหมายจุลภาค 5 3" xfId="8209" xr:uid="{AC44BA30-A3FC-4D60-89C6-4851FE28E286}"/>
    <cellStyle name="เครื่องหมายจุลภาค 5 3 2" xfId="10233" xr:uid="{50A04060-D239-4C60-B362-0BEA264AA6BA}"/>
    <cellStyle name="เครื่องหมายจุลภาค 5 4" xfId="8210" xr:uid="{45343B67-9A53-4A91-B61B-3BC37A79828A}"/>
    <cellStyle name="เครื่องหมายจุลภาค 5 5" xfId="8207" xr:uid="{40EA37DA-BFEA-4D5C-9780-1D32D1F53BEA}"/>
    <cellStyle name="เครื่องหมายจุลภาค 5 6" xfId="9260" xr:uid="{11FCDACE-7DFC-4410-9C79-5ADA858160DE}"/>
    <cellStyle name="เครื่องหมายจุลภาค 5_AJE Y'56" xfId="8211" xr:uid="{3F76A9A0-BF24-489F-97B6-EF33D658D8F9}"/>
    <cellStyle name="เครื่องหมายจุลภาค 6" xfId="3627" xr:uid="{B99CC319-2FF9-4DC3-A39D-8861BACF9F21}"/>
    <cellStyle name="เครื่องหมายจุลภาค 6 2" xfId="3628" xr:uid="{2AFC0482-B967-4729-89E6-6ED03565DCFB}"/>
    <cellStyle name="เครื่องหมายจุลภาค 6 2 2" xfId="8213" xr:uid="{B689B516-D1FE-4BFB-8B94-1FE552A8E51C}"/>
    <cellStyle name="เครื่องหมายจุลภาค 6 2 2 2" xfId="12874" xr:uid="{97660AE8-CAB8-48C6-B103-32BA908445AF}"/>
    <cellStyle name="เครื่องหมายจุลภาค 6 2 3" xfId="10236" xr:uid="{4763C82A-CF2B-4DF3-BDBA-FD549EADB317}"/>
    <cellStyle name="เครื่องหมายจุลภาค 6 3" xfId="8214" xr:uid="{AAC35AE0-50C0-400D-BA26-A12F902BFF8B}"/>
    <cellStyle name="เครื่องหมายจุลภาค 6 3 2" xfId="10237" xr:uid="{E20BEE4B-32F6-4346-B641-9F60CE56B590}"/>
    <cellStyle name="เครื่องหมายจุลภาค 6 4" xfId="8215" xr:uid="{26AA837D-8288-465D-BEBC-A2F5D0CEC653}"/>
    <cellStyle name="เครื่องหมายจุลภาค 6 5" xfId="8212" xr:uid="{0BB0D065-200E-486B-AD6B-83F6ACB8AD6B}"/>
    <cellStyle name="เครื่องหมายจุลภาค 6 6" xfId="10235" xr:uid="{7943D4CD-5D4D-4A5F-9B08-106C49787CB1}"/>
    <cellStyle name="เครื่องหมายจุลภาค 6_AJE Y'56" xfId="8216" xr:uid="{117384CE-16BD-4DD8-B23F-AEBFF69AAAED}"/>
    <cellStyle name="เครื่องหมายจุลภาค 7" xfId="3629" xr:uid="{8ED8B2A7-4583-49C8-85A7-E734FBEA25C9}"/>
    <cellStyle name="เครื่องหมายจุลภาค 7 10" xfId="18204" xr:uid="{986852C1-5CB6-44AE-886D-DA096AD4A5C0}"/>
    <cellStyle name="เครื่องหมายจุลภาค 7 2" xfId="8218" xr:uid="{D7434E95-6B09-436F-AE7F-59E610B40CCD}"/>
    <cellStyle name="เครื่องหมายจุลภาค 7 2 2" xfId="8219" xr:uid="{08A8CC8A-C7B6-4372-A979-0F08161B4E92}"/>
    <cellStyle name="เครื่องหมายจุลภาค 7 2 2 2" xfId="14036" xr:uid="{BE459D8E-C762-45D5-A6A4-2DE775369C5E}"/>
    <cellStyle name="เครื่องหมายจุลภาค 7 2 2 3" xfId="12875" xr:uid="{CF42B0CF-1358-422C-8703-4DAFC50C6D0D}"/>
    <cellStyle name="เครื่องหมายจุลภาค 7 2 3" xfId="10238" xr:uid="{595386EE-93FA-4E15-8A2B-7058BE0439C6}"/>
    <cellStyle name="เครื่องหมายจุลภาค 7 3" xfId="8220" xr:uid="{6E1F96EC-7ABC-4580-A780-9EEBD9DE5615}"/>
    <cellStyle name="เครื่องหมายจุลภาค 7 3 2" xfId="8221" xr:uid="{3DD12457-44E9-466C-8D4F-DAA8823B23DE}"/>
    <cellStyle name="เครื่องหมายจุลภาค 7 3 2 2" xfId="10240" xr:uid="{5A99FB35-418E-417F-B583-19E20A00A7F2}"/>
    <cellStyle name="เครื่องหมายจุลภาค 7 3 2 3" xfId="14037" xr:uid="{91BB4B46-9033-45B0-9B20-03A9FA4A0B86}"/>
    <cellStyle name="เครื่องหมายจุลภาค 7 3 2 4" xfId="12876" xr:uid="{41E1DFED-4940-4D96-AADB-35EBBE1FF638}"/>
    <cellStyle name="เครื่องหมายจุลภาค 7 3 3" xfId="10241" xr:uid="{1898A6A1-0A45-43AE-8BE7-80E2E8E24CE9}"/>
    <cellStyle name="เครื่องหมายจุลภาค 7 3 4" xfId="10239" xr:uid="{A865B098-8A4E-45BB-BFD6-756BEE6AFE73}"/>
    <cellStyle name="เครื่องหมายจุลภาค 7 3_AP-ต่างประเทศ" xfId="10242" xr:uid="{60FB394A-0F3E-4000-82FA-1A3B5F1911BA}"/>
    <cellStyle name="เครื่องหมายจุลภาค 7 4" xfId="8222" xr:uid="{C37D9053-808D-42DE-8A5B-9C60A44FC9C7}"/>
    <cellStyle name="เครื่องหมายจุลภาค 7 4 2" xfId="10243" xr:uid="{701827B3-DC73-4C14-85AB-AB8C840022C4}"/>
    <cellStyle name="เครื่องหมายจุลภาค 7 4 3" xfId="12877" xr:uid="{494654D6-81F1-44EB-9DF4-6BA8005B15A5}"/>
    <cellStyle name="เครื่องหมายจุลภาค 7 5" xfId="8217" xr:uid="{B8CC749A-DDDF-46FA-8CDD-7DE0BC1D5CB3}"/>
    <cellStyle name="เครื่องหมายจุลภาค 7 6" xfId="11890" xr:uid="{65F0D60C-DC46-4C6B-BFCA-23B4685FEA72}"/>
    <cellStyle name="เครื่องหมายจุลภาค 7 7" xfId="11371" xr:uid="{2A954B43-0FEB-4513-ACF4-0D0A38629166}"/>
    <cellStyle name="เครื่องหมายจุลภาค 7 8" xfId="18016" xr:uid="{37E9A4CB-25BF-4567-A6FF-598E6F73E473}"/>
    <cellStyle name="เครื่องหมายจุลภาค 7 9" xfId="18029" xr:uid="{414951EF-C474-45C4-8CBA-2E927ED5BC34}"/>
    <cellStyle name="เครื่องหมายจุลภาค 7_Book1" xfId="10244" xr:uid="{B8B8669E-CC1B-49FA-BFCF-DF2C57E0F6B6}"/>
    <cellStyle name="เครื่องหมายจุลภาค 8" xfId="3630" xr:uid="{F8B226E0-C94B-4394-BAB5-0E001155CAD6}"/>
    <cellStyle name="เครื่องหมายจุลภาค 8 2" xfId="3631" xr:uid="{37355D41-C94B-450A-8958-DA1CE4662613}"/>
    <cellStyle name="เครื่องหมายจุลภาค 8 2 2" xfId="8225" xr:uid="{134B3A79-A4DD-4C3B-B6C4-A90F078856EB}"/>
    <cellStyle name="เครื่องหมายจุลภาค 8 2 2 2" xfId="12878" xr:uid="{2A765AC2-94E9-4056-9C32-9B22AD643FE6}"/>
    <cellStyle name="เครื่องหมายจุลภาค 8 2 3" xfId="8224" xr:uid="{6D52530C-1010-4202-88BB-FA32BB2FB053}"/>
    <cellStyle name="เครื่องหมายจุลภาค 8 2 4" xfId="11892" xr:uid="{96D464DE-8137-49BB-AD76-9E292FC6A34A}"/>
    <cellStyle name="เครื่องหมายจุลภาค 8 3" xfId="8226" xr:uid="{1316253F-5016-4500-826D-830AFC12A609}"/>
    <cellStyle name="เครื่องหมายจุลภาค 8 3 2" xfId="10245" xr:uid="{B08364F2-119E-4B51-A2C5-479AB9985387}"/>
    <cellStyle name="เครื่องหมายจุลภาค 8 3 3" xfId="14038" xr:uid="{AF9F671D-0317-497F-904E-CAB03864FF51}"/>
    <cellStyle name="เครื่องหมายจุลภาค 8 3 4" xfId="12879" xr:uid="{7BC33F7C-344B-44DE-876F-51626CAF3D79}"/>
    <cellStyle name="เครื่องหมายจุลภาค 8 4" xfId="8223" xr:uid="{61C0A8CA-F9A3-4744-8314-02552E9B5E72}"/>
    <cellStyle name="เครื่องหมายจุลภาค 8 5" xfId="11891" xr:uid="{FD1B46E0-DC5D-48AB-9114-39D352570862}"/>
    <cellStyle name="เครื่องหมายจุลภาค 8_Clash flow เดี่ยว Q2'56" xfId="8227" xr:uid="{BA45D863-80E0-4931-98DC-FBEDDDB4835D}"/>
    <cellStyle name="เครื่องหมายจุลภาค 9" xfId="3632" xr:uid="{A23BBA05-9392-41FB-89F0-BF3693BA032A}"/>
    <cellStyle name="เครื่องหมายจุลภาค 9 2" xfId="3633" xr:uid="{B847489C-1D25-43A4-AC11-0AD1BB0681E6}"/>
    <cellStyle name="เครื่องหมายจุลภาค 9 2 2" xfId="8230" xr:uid="{27924859-9165-4CDB-B2CC-E50BD0C5298F}"/>
    <cellStyle name="เครื่องหมายจุลภาค 9 2 2 2" xfId="12880" xr:uid="{7560E999-4B18-4687-ACE6-EFBEB43728BA}"/>
    <cellStyle name="เครื่องหมายจุลภาค 9 2 3" xfId="8229" xr:uid="{A2B3AEC1-DE02-41F8-8A91-9A65CE91323C}"/>
    <cellStyle name="เครื่องหมายจุลภาค 9 2 4" xfId="11894" xr:uid="{01C6D92E-635F-4DF9-80B7-A565A3483407}"/>
    <cellStyle name="เครื่องหมายจุลภาค 9 3" xfId="8228" xr:uid="{BC773A4D-FF00-487D-AFB5-09D230461697}"/>
    <cellStyle name="เครื่องหมายจุลภาค 9 4" xfId="10246" xr:uid="{DA444925-7735-4D50-9640-4DE2AD445168}"/>
    <cellStyle name="เครื่องหมายจุลภาค 9 5" xfId="11893" xr:uid="{469075B8-C890-498E-861A-937A741817B7}"/>
    <cellStyle name="เครื่องหมายจุลภาค 9_AJE Y'56" xfId="8231" xr:uid="{B521E43F-1D26-4D51-B9EB-2E9CD9D05323}"/>
    <cellStyle name="เครื่องหมายจุลภาค_131006 DEPOSIT OTHER_2006" xfId="3634" xr:uid="{0E17BC35-FD06-46BA-A22E-7EAE72BB48D8}"/>
    <cellStyle name="เครื่องหมายสกุลเงิน [0] 2" xfId="10247" xr:uid="{74DBC91A-4D37-44AE-A5F2-3173DC0C5D91}"/>
    <cellStyle name="เครื่องหมายสกุลเงิน [0]_REGISTER" xfId="3635" xr:uid="{3133B591-F7A0-4142-A511-55F13EE7F667}"/>
    <cellStyle name="เครื่องหมายสกุลเงิน 2" xfId="3930" xr:uid="{579C580E-5D99-48C8-8BA6-D1A632B7C2B1}"/>
    <cellStyle name="เครื่องหมายสกุลเงิน 2 2" xfId="15137" xr:uid="{86256BC1-48DC-4362-A503-E1273C856EFC}"/>
    <cellStyle name="เครื่องหมายสกุลเงิน 2 3" xfId="10248" xr:uid="{03A08847-05A1-482F-9B11-262C2A291A62}"/>
    <cellStyle name="เครื่องหมายสกุลเงิน_MTC -Q4'43- detail_wkp mam Q4'51UP" xfId="8233" xr:uid="{6FF93F2B-FA82-4451-A5C8-F6DB5808191E}"/>
    <cellStyle name="เชื่อมโยงหลายมิติ" xfId="4739" xr:uid="{E4752159-377A-4A32-B15E-F518BAEB13FB}"/>
    <cellStyle name="เชื่อมโยงหลายมิติ 2" xfId="8234" xr:uid="{B0D55A90-D10F-4D52-B165-2D36F3A08705}"/>
    <cellStyle name="เชื่อมโยงหลายมิติ_MCOT_31DEC47 Thai" xfId="3636" xr:uid="{AB6839E1-BC54-434F-AE1B-D7299CBBDE6F}"/>
    <cellStyle name="เซลล์ตรวจสอบ" xfId="3637" xr:uid="{567E01DB-AEFB-42CA-94E1-F8B4F16792E8}"/>
    <cellStyle name="เซลล์ตรวจสอบ 2" xfId="4838" xr:uid="{4C9E9109-B939-40C1-A8E1-C002BA474805}"/>
    <cellStyle name="เซลล์ตรวจสอบ 3" xfId="9219" xr:uid="{16EFCD6F-B106-4FB8-8169-5A0275E45231}"/>
    <cellStyle name="เซลล์ที่มีการเชื่อมโยง" xfId="3638" xr:uid="{F1CE6AF2-8C93-4B4C-B571-19F32A47F479}"/>
    <cellStyle name="เซลล์ที่มีการเชื่อมโยง 2" xfId="4837" xr:uid="{1EA38B51-EE17-41C4-8B56-C82943976508}"/>
    <cellStyle name="เซลล์ที่มีการเชื่อมโยง 3" xfId="9220" xr:uid="{CA28E05E-7D86-4DA2-A4DE-DF0B3CEBB67F}"/>
    <cellStyle name="เปอร์เซ็นต์ 10" xfId="8286" xr:uid="{6B140902-5BBD-4D18-8747-A8C2EF419AE3}"/>
    <cellStyle name="เปอร์เซ็นต์ 10 2" xfId="10250" xr:uid="{CB43B394-1044-4E2C-84A4-7B06FDF4D015}"/>
    <cellStyle name="เปอร์เซ็นต์ 10 3" xfId="10251" xr:uid="{270A714E-4AB9-420D-AB18-B253FBF8FF2A}"/>
    <cellStyle name="เปอร์เซ็นต์ 10 4" xfId="10249" xr:uid="{4BCA9560-1F33-4C4A-B7FA-465BDF480074}"/>
    <cellStyle name="เปอร์เซ็นต์ 2" xfId="3639" xr:uid="{446AE6A9-ECE0-42C4-A829-6FE3245633AB}"/>
    <cellStyle name="เปอร์เซ็นต์ 2 2" xfId="4824" xr:uid="{FF46C176-6EE1-4C38-BC26-FD5DCD0A4A8C}"/>
    <cellStyle name="เปอร์เซ็นต์ 2 2 2" xfId="8288" xr:uid="{9CC24C22-BB04-49FB-9A6D-F32EF0F0AED7}"/>
    <cellStyle name="เปอร์เซ็นต์ 2 2 2 2" xfId="10254" xr:uid="{612989B5-18AE-4E96-8E77-B1B8A7739557}"/>
    <cellStyle name="เปอร์เซ็นต์ 2 2 3" xfId="10253" xr:uid="{508357E6-6A7F-40F5-A800-9CAD19617FBD}"/>
    <cellStyle name="เปอร์เซ็นต์ 2 2 4" xfId="11986" xr:uid="{26AC5291-E2F1-44D4-BE66-C096D3C3683A}"/>
    <cellStyle name="เปอร์เซ็นต์ 2 3" xfId="8289" xr:uid="{082C7206-DB10-4D77-90F1-D14ABD45F8C7}"/>
    <cellStyle name="เปอร์เซ็นต์ 2 3 2" xfId="10252" xr:uid="{9C7C4420-C236-4235-B48B-4B0DD7BF265E}"/>
    <cellStyle name="เปอร์เซ็นต์ 2 4" xfId="8287" xr:uid="{780BE01D-973B-4765-9CE7-A6D5D40F3FF2}"/>
    <cellStyle name="เปอร์เซ็นต์ 2 5" xfId="7263" xr:uid="{597113CE-584D-4135-A54D-4D1D17ECC034}"/>
    <cellStyle name="เปอร์เซ็นต์ 2 6" xfId="9240" xr:uid="{6D9CDF23-5F62-43B6-92FD-AE7F99EDB8F9}"/>
    <cellStyle name="เปอร์เซ็นต์ 2 7" xfId="11917" xr:uid="{AAB0948C-1FB0-43A0-B81A-8387E0879598}"/>
    <cellStyle name="เปอร์เซ็นต์ 2 8" xfId="4740" xr:uid="{7E4EF8F8-8C14-40AF-9C87-AFDFAE9397A7}"/>
    <cellStyle name="เปอร์เซ็นต์ 2_I" xfId="10255" xr:uid="{7FC33BD5-958E-46E5-964C-D70A847E3914}"/>
    <cellStyle name="เปอร์เซ็นต์ 3" xfId="4741" xr:uid="{1E8505FB-0EA6-45AB-8F82-833B443C15C8}"/>
    <cellStyle name="เปอร์เซ็นต์ 3 2" xfId="8291" xr:uid="{5DAAC04C-4F46-4A7D-AB09-51E9E4DC22D1}"/>
    <cellStyle name="เปอร์เซ็นต์ 3 2 2" xfId="8292" xr:uid="{6DDC5D39-95F5-4611-8B68-E103295B97E9}"/>
    <cellStyle name="เปอร์เซ็นต์ 3 3" xfId="8293" xr:uid="{5F8A9A9C-C7CC-4E06-B1E0-50467C684B6C}"/>
    <cellStyle name="เปอร์เซ็นต์ 3 3 2" xfId="10257" xr:uid="{12F3475B-BF3C-4A72-B07C-5D730C5282EC}"/>
    <cellStyle name="เปอร์เซ็นต์ 3 4" xfId="8290" xr:uid="{2246A116-C14A-46EF-B1C3-529A3C80F66D}"/>
    <cellStyle name="เปอร์เซ็นต์ 3_Clash flow เดี่ยว Q2'56" xfId="8294" xr:uid="{9561F86C-57E4-4B9D-8E53-7F4CE0E39D9F}"/>
    <cellStyle name="เปอร์เซ็นต์ 4" xfId="4742" xr:uid="{03CB2A83-0074-4FAF-BE88-B46718DED8F0}"/>
    <cellStyle name="เปอร์เซ็นต์ 4 2" xfId="8296" xr:uid="{05A4AF32-F7E4-4A39-8ADC-F0F738414ABF}"/>
    <cellStyle name="เปอร์เซ็นต์ 4 2 2" xfId="8297" xr:uid="{062F8329-8769-47E9-9A12-C902C8FC29FB}"/>
    <cellStyle name="เปอร์เซ็นต์ 4 3" xfId="8298" xr:uid="{1E15F95C-3658-4DB0-9B2C-7663D1433CD0}"/>
    <cellStyle name="เปอร์เซ็นต์ 4 3 2" xfId="8299" xr:uid="{DD411B03-A4A4-478C-8B89-059BB9634C94}"/>
    <cellStyle name="เปอร์เซ็นต์ 4 3 2 2" xfId="10260" xr:uid="{54B79A4A-F1D5-488D-B1A2-4E39136805D3}"/>
    <cellStyle name="เปอร์เซ็นต์ 4 3 3" xfId="10261" xr:uid="{97C9E9B4-8D7A-444D-A959-A0A7F2721FBA}"/>
    <cellStyle name="เปอร์เซ็นต์ 4 3 4" xfId="10262" xr:uid="{F614FD96-435D-447B-8FD2-131CA8D2426D}"/>
    <cellStyle name="เปอร์เซ็นต์ 4 4" xfId="8300" xr:uid="{0D293B83-F016-4010-9416-756707D0A80A}"/>
    <cellStyle name="เปอร์เซ็นต์ 4 4 2" xfId="8301" xr:uid="{17CD64BB-071D-4CBC-9514-4192730B540C}"/>
    <cellStyle name="เปอร์เซ็นต์ 4 5" xfId="8302" xr:uid="{57271687-544D-4AF6-93F4-B5EFEE3F940A}"/>
    <cellStyle name="เปอร์เซ็นต์ 4 5 2" xfId="10264" xr:uid="{0BA8B64B-9341-4D67-910F-D5077AF60895}"/>
    <cellStyle name="เปอร์เซ็นต์ 4 6" xfId="8303" xr:uid="{2D4E841A-6E7F-47E2-A0E0-E2FAE3957CB9}"/>
    <cellStyle name="เปอร์เซ็นต์ 4 6 2" xfId="10265" xr:uid="{BA046F41-2C44-41AE-996A-B7C1FED763AF}"/>
    <cellStyle name="เปอร์เซ็นต์ 4 7" xfId="8295" xr:uid="{A0B8D2EE-60DD-4142-A3D2-528DDD2E7BFD}"/>
    <cellStyle name="เปอร์เซ็นต์ 4_Clash flow เดี่ยว Q2'56" xfId="8304" xr:uid="{5A01E9CB-6E5C-4A63-8700-683274683363}"/>
    <cellStyle name="เปอร์เซ็นต์ 5" xfId="8305" xr:uid="{BDCAFCD2-20ED-4EE3-8558-BA7BF4BFAE99}"/>
    <cellStyle name="เปอร์เซ็นต์ 5 2" xfId="8306" xr:uid="{3A762827-E9CC-492C-88D4-F450C351E681}"/>
    <cellStyle name="เปอร์เซ็นต์ 5 2 2" xfId="10266" xr:uid="{69A27255-F43C-4605-9921-C8F48B50F4F4}"/>
    <cellStyle name="เปอร์เซ็นต์ 5 3" xfId="8307" xr:uid="{4B8EB4AC-CA67-40AB-B5D0-0F6358C680CB}"/>
    <cellStyle name="เปอร์เซ็นต์ 5 3 2" xfId="10267" xr:uid="{FEAABC52-CABA-41FF-8EB1-0E2C21E5A0CA}"/>
    <cellStyle name="เปอร์เซ็นต์ 6" xfId="8308" xr:uid="{5CF7684F-E506-4DBE-A7B3-EF541A83F252}"/>
    <cellStyle name="เปอร์เซ็นต์ 6 2" xfId="10268" xr:uid="{7FFB0D42-D0AF-45A6-814E-711F4FA585B4}"/>
    <cellStyle name="เปอร์เซ็นต์ 7" xfId="8309" xr:uid="{F1D60913-34B8-4D13-AA51-97E21C27DCC9}"/>
    <cellStyle name="เปอร์เซ็นต์ 7 2" xfId="10270" xr:uid="{56FEB421-5B64-4F69-AC23-B183D405F06D}"/>
    <cellStyle name="เปอร์เซ็นต์ 7 3" xfId="10269" xr:uid="{197FCC65-6D05-4111-84F5-5B0CADE1D303}"/>
    <cellStyle name="เปอร์เซ็นต์ 8" xfId="8310" xr:uid="{2B23C8AA-F2CD-42A6-BAFE-9D0FE5386BDC}"/>
    <cellStyle name="เปอร์เซ็นต์ 8 2" xfId="10271" xr:uid="{D8614F5B-84CB-4672-B8AF-FD6F165F7A22}"/>
    <cellStyle name="เปอร์เซ็นต์ 9" xfId="8311" xr:uid="{0FA8AFEE-0102-4075-8FF7-E92693A74AD9}"/>
    <cellStyle name="เปอร์เซ็นต์ 9 2" xfId="10272" xr:uid="{121E3F82-4085-48D8-8830-14978A314742}"/>
    <cellStyle name="เปอร์เซ็นต์_leasing T-BAG (new)" xfId="10273" xr:uid="{CF226665-FB1A-4A46-B8AD-206093E98361}"/>
    <cellStyle name="แย่" xfId="3640" xr:uid="{FC1ACC34-7A64-402E-9510-C5009DDBAB70}"/>
    <cellStyle name="แย่ 2" xfId="4832" xr:uid="{F22581A8-5CDF-4F0D-B729-F3D9EE909A4D}"/>
    <cellStyle name="แย่ 2 2" xfId="10377" xr:uid="{A8AF114D-2093-47EE-97D5-E6EAD8E9A05F}"/>
    <cellStyle name="แย่ 2 3" xfId="10274" xr:uid="{2A62471D-5074-4956-B966-4B5FABC22934}"/>
    <cellStyle name="แย่ 3" xfId="9225" xr:uid="{65CB4F22-F8E6-40A2-8387-83927D1294F7}"/>
    <cellStyle name="แสดงผล" xfId="3641" xr:uid="{34A4F7AB-0820-45BC-A664-0CF37E0D7149}"/>
    <cellStyle name="แสดงผล 2" xfId="4835" xr:uid="{70A3FC5B-9AD2-4498-8B8C-25F585CE810F}"/>
    <cellStyle name="แสดงผล 3" xfId="9232" xr:uid="{9005EAB5-B890-4D73-BF16-9D09E6D3C228}"/>
    <cellStyle name="แสดงผล 3 10" xfId="25647" xr:uid="{DC066799-AC53-4368-9828-DBEC30B36EF9}"/>
    <cellStyle name="แสดงผล 3 10 2" xfId="38607" xr:uid="{82569803-7C86-4F43-9D85-742E20272495}"/>
    <cellStyle name="แสดงผล 3 11" xfId="7035" xr:uid="{E7D08FAE-493E-4DE6-A4C9-9BCCD21710A6}"/>
    <cellStyle name="แสดงผล 3 11 2" xfId="31258" xr:uid="{923EDEB3-8853-43F9-8686-1084C330DEDA}"/>
    <cellStyle name="แสดงผล 3 2" xfId="13609" xr:uid="{75D99585-7C23-4322-8F50-66E607BFC249}"/>
    <cellStyle name="แสดงผล 3 2 2" xfId="22921" xr:uid="{5D57D3F8-B864-4BED-8719-D22C3BF73353}"/>
    <cellStyle name="แสดงผล 3 2 2 2" xfId="36071" xr:uid="{ED2A5693-4B4A-4DF5-9B62-CC22738D4D3D}"/>
    <cellStyle name="แสดงผล 3 2 3" xfId="8585" xr:uid="{0B3BAF7F-A217-4145-85EE-1ACF689C6784}"/>
    <cellStyle name="แสดงผล 3 2 3 2" xfId="31479" xr:uid="{1775C1FD-563C-4FA4-ABAD-2CC51364AE62}"/>
    <cellStyle name="แสดงผล 3 2 4" xfId="21648" xr:uid="{85A8FB2B-A869-43C1-896C-6D0BF0E00E62}"/>
    <cellStyle name="แสดงผล 3 2 4 2" xfId="34953" xr:uid="{2F1F8302-D819-4D16-8019-6F671FC2BB7D}"/>
    <cellStyle name="แสดงผล 3 2 5" xfId="23027" xr:uid="{8C48AFFD-319E-498D-8FD1-D4AED396177B}"/>
    <cellStyle name="แสดงผล 3 2 5 2" xfId="36176" xr:uid="{DE6D4247-DF3E-4B88-9E12-639453BEFD3B}"/>
    <cellStyle name="แสดงผล 3 2 6" xfId="26269" xr:uid="{D5C5E9F9-82AA-4F02-880D-55FE0A1FE9DC}"/>
    <cellStyle name="แสดงผล 3 2 6 2" xfId="39167" xr:uid="{1BA3E3BC-5475-4807-B67C-292084736576}"/>
    <cellStyle name="แสดงผล 3 2 7" xfId="6744" xr:uid="{0D28F4DD-3A50-4C31-833A-5AEE01425A0E}"/>
    <cellStyle name="แสดงผล 3 2 7 2" xfId="30994" xr:uid="{E6EA7038-2027-4E55-8718-C5DAD8371734}"/>
    <cellStyle name="แสดงผล 3 2 8" xfId="6354" xr:uid="{35D5ADDB-E6C2-49AD-A617-4C7187AC7C94}"/>
    <cellStyle name="แสดงผล 3 2 8 2" xfId="30740" xr:uid="{CA2D6E83-B8EA-4ADE-9242-1DC6E792741E}"/>
    <cellStyle name="แสดงผล 3 2 9" xfId="21590" xr:uid="{216159D4-C9CF-48CD-AC19-5BCECD3DE7AA}"/>
    <cellStyle name="แสดงผล 3 2 9 2" xfId="34914" xr:uid="{AFA73F81-439C-441E-B155-86481D3A060E}"/>
    <cellStyle name="แสดงผล 3 3" xfId="14259" xr:uid="{541C02E7-D48B-4ADF-BFD7-0F21110360BF}"/>
    <cellStyle name="แสดงผล 3 3 2" xfId="23423" xr:uid="{65AACE28-3C82-4458-A89D-7D35633B10C0}"/>
    <cellStyle name="แสดงผล 3 3 2 2" xfId="36558" xr:uid="{7D69C069-8B6D-40F1-B115-F5C16B37EF8E}"/>
    <cellStyle name="แสดงผล 3 3 3" xfId="21203" xr:uid="{8B5C6394-5A73-49A9-A690-5629772C2684}"/>
    <cellStyle name="แสดงผล 3 3 3 2" xfId="34549" xr:uid="{FEE59D83-0CA5-4CC5-A47D-33F0744CC8A3}"/>
    <cellStyle name="แสดงผล 3 3 4" xfId="18748" xr:uid="{D9D83D50-E700-4AC4-96C3-47E8F8A75851}"/>
    <cellStyle name="แสดงผล 3 3 4 2" xfId="32340" xr:uid="{5B2B6B89-B4F9-477E-B550-734F2524195F}"/>
    <cellStyle name="แสดงผล 3 3 5" xfId="22119" xr:uid="{FED6A834-B1B8-422E-9C63-3D068708E057}"/>
    <cellStyle name="แสดงผล 3 3 5 2" xfId="35344" xr:uid="{A5BC9EFB-BDBD-4BF3-B293-99DB4761AF22}"/>
    <cellStyle name="แสดงผล 3 3 6" xfId="26801" xr:uid="{5F8AB340-DEFE-4816-B3CC-9092CCE29081}"/>
    <cellStyle name="แสดงผล 3 3 6 2" xfId="39639" xr:uid="{AA6A591A-1ABC-4242-9130-CC84482D6CAF}"/>
    <cellStyle name="แสดงผล 3 3 7" xfId="26383" xr:uid="{3958A264-2FB1-4D95-9DAC-0FDEDEF93185}"/>
    <cellStyle name="แสดงผล 3 3 7 2" xfId="39259" xr:uid="{A1608146-3C51-489C-A218-BEFD753319EB}"/>
    <cellStyle name="แสดงผล 3 3 8" xfId="28321" xr:uid="{10F1C114-9B21-447A-9EDD-38B997B16EA6}"/>
    <cellStyle name="แสดงผล 3 3 8 2" xfId="40986" xr:uid="{047508D7-C710-402C-AA31-7368AF33F114}"/>
    <cellStyle name="แสดงผล 3 3 9" xfId="29607" xr:uid="{666EC204-EA70-4566-A2B9-EED1B9F9D8F4}"/>
    <cellStyle name="แสดงผล 3 3 9 2" xfId="42183" xr:uid="{AC019288-0F01-4647-BAD2-32BF0A726717}"/>
    <cellStyle name="แสดงผล 3 4" xfId="20012" xr:uid="{B6FEA6D5-55D4-4035-BD1C-1206341A19FB}"/>
    <cellStyle name="แสดงผล 3 4 2" xfId="33486" xr:uid="{3D0095AC-DB9E-48FB-9A4E-349840120F94}"/>
    <cellStyle name="แสดงผล 3 5" xfId="5949" xr:uid="{EAF612A8-8744-4B3C-90C3-6F1A2325BA13}"/>
    <cellStyle name="แสดงผล 3 5 2" xfId="30401" xr:uid="{0146ACF7-0643-4431-A5AD-B7EDE1C8A4E5}"/>
    <cellStyle name="แสดงผล 3 6" xfId="19987" xr:uid="{6D9F5AB7-DEEC-4DA4-9C61-02044FBDCF07}"/>
    <cellStyle name="แสดงผล 3 6 2" xfId="33461" xr:uid="{C991BEE2-9DF8-475B-B612-7AACC5EB8AD0}"/>
    <cellStyle name="แสดงผล 3 7" xfId="26789" xr:uid="{402FE361-5D28-4B9B-9698-32D19A3E856F}"/>
    <cellStyle name="แสดงผล 3 7 2" xfId="39629" xr:uid="{D72E4755-AB8F-4420-AE66-CF556CA82BA7}"/>
    <cellStyle name="แสดงผล 3 8" xfId="26620" xr:uid="{A6355BEF-5544-47AF-9753-DFB85FB061B8}"/>
    <cellStyle name="แสดงผล 3 8 2" xfId="39475" xr:uid="{8DD111EE-79DE-4886-BE9D-EDDB38B480CF}"/>
    <cellStyle name="แสดงผล 3 9" xfId="20136" xr:uid="{9FE67F6B-2533-42DB-A8E2-CF12DD7DF16C}"/>
    <cellStyle name="แสดงผล 3 9 2" xfId="33597" xr:uid="{795F556A-0FE5-45E8-B313-746A36319E05}"/>
    <cellStyle name="แสดงผล 4" xfId="13573" xr:uid="{CF57238A-2214-41E6-BF45-F72BF6EDFF33}"/>
    <cellStyle name="แสดงผล 4 2" xfId="22889" xr:uid="{B88214EE-7D9B-478F-949E-4B9F72754EBC}"/>
    <cellStyle name="แสดงผล 4 2 2" xfId="36040" xr:uid="{2E2FD5E6-095A-424F-9060-789A685A3EDC}"/>
    <cellStyle name="แสดงผล 4 3" xfId="6613" xr:uid="{EFD2CA79-666F-4BC9-A7B2-700046989C74}"/>
    <cellStyle name="แสดงผล 4 3 2" xfId="30917" xr:uid="{846AC6C1-33CD-4E7E-8F2A-7374B973EBAE}"/>
    <cellStyle name="แสดงผล 4 4" xfId="20746" xr:uid="{CBBC653E-FA65-4CF3-B291-20C982D24059}"/>
    <cellStyle name="แสดงผล 4 4 2" xfId="34141" xr:uid="{AB25A9EC-7768-438D-95AD-012BDF2B21A0}"/>
    <cellStyle name="แสดงผล 4 5" xfId="24824" xr:uid="{5EE38F1C-4057-4167-AC7A-7133DEE9F29C}"/>
    <cellStyle name="แสดงผล 4 5 2" xfId="37869" xr:uid="{0900FF85-EA76-452D-9C58-395CDAF74937}"/>
    <cellStyle name="แสดงผล 4 6" xfId="27168" xr:uid="{55D109F2-69AD-41DD-8024-23F34C28EC1E}"/>
    <cellStyle name="แสดงผล 4 6 2" xfId="39960" xr:uid="{1CB79C7B-A38B-40C9-A31E-03148C40E29E}"/>
    <cellStyle name="แสดงผล 4 7" xfId="26530" xr:uid="{C2710170-EEAF-4E48-A1FB-B84F729DCF73}"/>
    <cellStyle name="แสดงผล 4 7 2" xfId="39396" xr:uid="{E73A5533-4F78-4EAA-9CEB-3BB19657AD8E}"/>
    <cellStyle name="แสดงผล 4 8" xfId="6266" xr:uid="{7ACDD460-A81C-4106-98F4-EB75D31F18EA}"/>
    <cellStyle name="แสดงผล 4 8 2" xfId="30667" xr:uid="{7B6EEBBD-5F7B-4AA1-B878-38E0A4973B49}"/>
    <cellStyle name="แสดงผล 4 9" xfId="24812" xr:uid="{ABF66638-D188-465E-B958-45F41CE757B9}"/>
    <cellStyle name="แสดงผล 4 9 2" xfId="37858" xr:uid="{80658B28-F67E-4638-9BDE-9BD8B72F73CF}"/>
    <cellStyle name="แสดงผล 5" xfId="13975" xr:uid="{428E89F3-BDB9-441A-8BD9-BBE28344E4F0}"/>
    <cellStyle name="แสดงผล 5 10" xfId="27605" xr:uid="{19B390B1-282B-441E-ABE1-2359C397655C}"/>
    <cellStyle name="แสดงผล 5 10 2" xfId="40352" xr:uid="{6340E668-0E84-4BE0-9B3C-56D69AD4622B}"/>
    <cellStyle name="แสดงผล 5 2" xfId="14980" xr:uid="{D64DA933-6DF5-491C-9652-2FC828C6C0E7}"/>
    <cellStyle name="แสดงผล 5 2 10" xfId="22555" xr:uid="{7738E758-E844-4228-9E2E-247523FFBCC6}"/>
    <cellStyle name="แสดงผล 5 2 10 2" xfId="35737" xr:uid="{14488932-FEE2-4E35-9476-15B7CB55610B}"/>
    <cellStyle name="แสดงผล 5 2 11" xfId="31920" xr:uid="{3575BE16-8627-4B85-BF43-FF5FD3CDECBB}"/>
    <cellStyle name="แสดงผล 5 2 2" xfId="24013" xr:uid="{F7146105-0846-426F-B100-9730EE25CBEF}"/>
    <cellStyle name="แสดงผล 5 2 2 2" xfId="37127" xr:uid="{3EBF6C82-A56C-490E-B10F-396F71A02FE1}"/>
    <cellStyle name="แสดงผล 5 2 3" xfId="25293" xr:uid="{25BD64AF-1135-40F5-8797-F663E2CEF58D}"/>
    <cellStyle name="แสดงผล 5 2 3 2" xfId="38294" xr:uid="{E9027D0C-A8B8-419B-BD4B-105A8A329870}"/>
    <cellStyle name="แสดงผล 5 2 4" xfId="18827" xr:uid="{53E2F912-DDA9-435C-AF14-61055DA4697B}"/>
    <cellStyle name="แสดงผล 5 2 4 2" xfId="32413" xr:uid="{8C2227C3-8CCF-4333-84E7-985F747F7C0B}"/>
    <cellStyle name="แสดงผล 5 2 5" xfId="19905" xr:uid="{A434A204-1D43-4E17-A05E-E0F766A27C92}"/>
    <cellStyle name="แสดงผล 5 2 5 2" xfId="33382" xr:uid="{B4C92A7D-3D6E-4B63-AF84-26FF4EDFF617}"/>
    <cellStyle name="แสดงผล 5 2 6" xfId="6965" xr:uid="{0B2425E3-B952-49CA-9E33-9B068FD27D7C}"/>
    <cellStyle name="แสดงผล 5 2 6 2" xfId="31197" xr:uid="{5C6C98CD-74E1-4132-8D7A-CB012CFF9C2D}"/>
    <cellStyle name="แสดงผล 5 2 7" xfId="24227" xr:uid="{AE2C7777-C422-41F4-9CFE-22CE382492A6}"/>
    <cellStyle name="แสดงผล 5 2 7 2" xfId="37328" xr:uid="{85A49EEF-909D-4D1E-9BD7-B56B65EAA3E5}"/>
    <cellStyle name="แสดงผล 5 2 8" xfId="27796" xr:uid="{698E90BA-FCF5-4CC4-8DB2-3540D540D37A}"/>
    <cellStyle name="แสดงผล 5 2 8 2" xfId="40510" xr:uid="{A94AC69D-CEAE-440D-B037-DA30B172DC82}"/>
    <cellStyle name="แสดงผล 5 2 9" xfId="21737" xr:uid="{1131B2A5-2A68-4377-A4E2-27D7C64CDDFA}"/>
    <cellStyle name="แสดงผล 5 2 9 2" xfId="35019" xr:uid="{479A44C8-9FFD-4C7A-A6E6-1EFF4CA488EF}"/>
    <cellStyle name="แสดงผล 5 3" xfId="23240" xr:uid="{93B42C94-CB1B-41A8-978A-7DEA787D7C79}"/>
    <cellStyle name="แสดงผล 5 3 2" xfId="36385" xr:uid="{04B1BDD6-D086-43BD-961D-0F59DC84733B}"/>
    <cellStyle name="แสดงผล 5 4" xfId="19225" xr:uid="{887023BA-E969-470A-8C09-102363BD2463}"/>
    <cellStyle name="แสดงผล 5 4 2" xfId="32776" xr:uid="{A2644506-2629-4C7B-B864-67FFC059F4EF}"/>
    <cellStyle name="แสดงผล 5 5" xfId="22327" xr:uid="{08CD6A99-BCF8-4831-B4AA-D0C65C24AC7C}"/>
    <cellStyle name="แสดงผล 5 5 2" xfId="35534" xr:uid="{F43799CE-F5C2-480C-AF01-78159D1001A6}"/>
    <cellStyle name="แสดงผล 5 6" xfId="24981" xr:uid="{579170BA-AE14-464D-9333-003DA8136EAE}"/>
    <cellStyle name="แสดงผล 5 6 2" xfId="38013" xr:uid="{8A9850A9-E3E1-4298-BE34-7176F91543FC}"/>
    <cellStyle name="แสดงผล 5 7" xfId="24751" xr:uid="{F42A7338-67E7-4785-B177-E3D807C2AB25}"/>
    <cellStyle name="แสดงผล 5 7 2" xfId="37800" xr:uid="{F08DE943-710E-4983-A95B-4CD7772B5277}"/>
    <cellStyle name="แสดงผล 5 8" xfId="6151" xr:uid="{A3362395-2E39-44FB-B025-CB71A8A9CDC4}"/>
    <cellStyle name="แสดงผล 5 8 2" xfId="30567" xr:uid="{731D558E-DF5D-476B-9578-3BF1950D3208}"/>
    <cellStyle name="แสดงผล 5 9" xfId="18586" xr:uid="{69D8E1FA-B4B6-4D16-89AD-99BDE562F7DC}"/>
    <cellStyle name="แสดงผล 5 9 2" xfId="32189" xr:uid="{D747EC78-BB8F-4F69-A2D9-9AA3AE923F19}"/>
    <cellStyle name="แสดงผล 6" xfId="11895" xr:uid="{35D4AADE-EA3A-41B1-92A2-723C5CC00128}"/>
    <cellStyle name="แสดงผล 6 2" xfId="21727" xr:uid="{15441102-2BB1-4450-9F78-0B90FCA3382E}"/>
    <cellStyle name="แสดงผล 6 2 2" xfId="35010" xr:uid="{A50850A0-EB4F-4752-A6F2-7005FD795751}"/>
    <cellStyle name="แสดงผล 6 3" xfId="21357" xr:uid="{4D5C6695-FEC3-4B94-B1C2-299182538BA6}"/>
    <cellStyle name="แสดงผล 6 3 2" xfId="34697" xr:uid="{261FF08E-8714-4F82-8DCF-FE190B87770F}"/>
    <cellStyle name="แสดงผล 6 4" xfId="20168" xr:uid="{07C33951-F2A6-4D09-9E5B-67EF961F20AE}"/>
    <cellStyle name="แสดงผล 6 4 2" xfId="33627" xr:uid="{7A260DE2-E065-4F8B-9532-325C30AEE7CE}"/>
    <cellStyle name="แสดงผล 6 5" xfId="5818" xr:uid="{7B9CD559-1DA1-42AE-BEF2-43DB02391731}"/>
    <cellStyle name="แสดงผล 6 5 2" xfId="30294" xr:uid="{26E8A090-8A55-4E7E-BE24-9F38C3710674}"/>
    <cellStyle name="แสดงผล 6 6" xfId="28280" xr:uid="{ED125C09-4638-4B9D-90A0-CDBFBB735CC7}"/>
    <cellStyle name="แสดงผล 6 6 2" xfId="40947" xr:uid="{F7A069CD-CEA8-4D73-9B5D-FC0B79447C45}"/>
    <cellStyle name="แสดงผล 6 7" xfId="28468" xr:uid="{861E0334-90A3-470C-83D2-8463C8097D9F}"/>
    <cellStyle name="แสดงผล 6 7 2" xfId="41119" xr:uid="{0DDE92C4-B5B6-4A13-A40A-0862A35C2922}"/>
    <cellStyle name="แสดงผล 6 8" xfId="6068" xr:uid="{5F1D638E-774F-4454-94E2-15121B43EC83}"/>
    <cellStyle name="แสดงผล 6 8 2" xfId="30487" xr:uid="{503AFC2C-C135-4C37-AE5F-D7566F248530}"/>
    <cellStyle name="แสดงผล 6 9" xfId="29362" xr:uid="{2E84FD98-1522-4EB7-97EA-A54F3A2B60D5}"/>
    <cellStyle name="แสดงผล 6 9 2" xfId="41947" xr:uid="{46AE2033-D6FF-4973-8C03-9F66F46FE5CB}"/>
    <cellStyle name="แสดงผล 7" xfId="17828" xr:uid="{7D56D5D5-C413-484A-A9ED-7CE2659AE552}"/>
    <cellStyle name="แสดงผล 7 10" xfId="29759" xr:uid="{48C4CC72-7678-4188-A805-8F29C3A66101}"/>
    <cellStyle name="แสดงผล 7 10 2" xfId="42325" xr:uid="{C5B33998-6A2A-44DC-9FEA-D443CE1D746D}"/>
    <cellStyle name="แสดงผล 7 11" xfId="32027" xr:uid="{5B44A406-DADE-4FBD-8107-DDA5EFCA4D3F}"/>
    <cellStyle name="แสดงผล 7 2" xfId="25714" xr:uid="{D2F06874-5385-4AFD-976B-16BE703823CD}"/>
    <cellStyle name="แสดงผล 7 2 2" xfId="38667" xr:uid="{044A00C3-C9B3-41C9-A02A-7011E9BA7A32}"/>
    <cellStyle name="แสดงผล 7 3" xfId="26602" xr:uid="{9773D8CF-62C0-404B-9C30-1B3EF81C4C28}"/>
    <cellStyle name="แสดงผล 7 3 2" xfId="39458" xr:uid="{D7021665-B5F3-4A27-B398-CED6ECE9D5D8}"/>
    <cellStyle name="แสดงผล 7 4" xfId="27333" xr:uid="{025D23F3-362C-4DFB-99D4-5B05CD0A1A09}"/>
    <cellStyle name="แสดงผล 7 4 2" xfId="40108" xr:uid="{DEA97B2E-76DB-44A6-A021-EA1E96BB10BF}"/>
    <cellStyle name="แสดงผล 7 5" xfId="28057" xr:uid="{EE2489CA-7F47-4134-81EA-F8E5758E9D67}"/>
    <cellStyle name="แสดงผล 7 5 2" xfId="40742" xr:uid="{6EBD17AD-296E-4936-9913-7902E17B3ED4}"/>
    <cellStyle name="แสดงผล 7 6" xfId="28661" xr:uid="{4380DA53-768F-4919-AB5A-0F197AF09535}"/>
    <cellStyle name="แสดงผล 7 6 2" xfId="41289" xr:uid="{1AC0B623-7F15-493C-B74F-CE3C5D76BF2C}"/>
    <cellStyle name="แสดงผล 7 7" xfId="29056" xr:uid="{7E5CFA8F-80BC-45D8-8980-C8B7E0600712}"/>
    <cellStyle name="แสดงผล 7 7 2" xfId="41659" xr:uid="{FDB9C0A1-7ABF-4741-8874-197AB5A03DDA}"/>
    <cellStyle name="แสดงผล 7 8" xfId="29406" xr:uid="{8667203B-4C98-4F86-8932-A1AA094B35C1}"/>
    <cellStyle name="แสดงผล 7 8 2" xfId="41989" xr:uid="{42B532E0-CF3E-4090-9DDA-0768BBED8BA7}"/>
    <cellStyle name="แสดงผล 7 9" xfId="29650" xr:uid="{C9CD1843-E88F-4D7E-ADEF-12AC54CF8F69}"/>
    <cellStyle name="แสดงผล 7 9 2" xfId="42226" xr:uid="{07D06C0E-02D2-4C2A-BA4A-92681894CF0F}"/>
    <cellStyle name="แสดงผล 8" xfId="20176" xr:uid="{B934585F-B220-46BD-A91E-F6CB8F868C0E}"/>
    <cellStyle name="แสดงผล 8 2" xfId="33632" xr:uid="{4D2EB172-D5A9-4113-95F7-F7B2FB31D354}"/>
    <cellStyle name="การคำนวณ" xfId="3642" xr:uid="{3EAFD9A4-DD65-4A95-905B-0D3FFAEF2FA4}"/>
    <cellStyle name="การคำนวณ 2" xfId="4836" xr:uid="{F7BD50C0-7E5F-4BA3-8CC4-3EC874E37D32}"/>
    <cellStyle name="การคำนวณ 3" xfId="9216" xr:uid="{7349B9EB-96F1-4F9E-9DE6-644BDAC2837F}"/>
    <cellStyle name="การคำนวณ 3 10" xfId="18733" xr:uid="{206BA0C4-73D2-4C9D-AAAD-2C7751E3DA19}"/>
    <cellStyle name="การคำนวณ 3 10 2" xfId="32329" xr:uid="{AA08573F-AEBD-4010-A520-58D898C390E4}"/>
    <cellStyle name="การคำนวณ 3 11" xfId="25706" xr:uid="{47113B24-BE14-40F6-9284-2F9E6DFBD42F}"/>
    <cellStyle name="การคำนวณ 3 11 2" xfId="38659" xr:uid="{F754D4B6-C92D-475B-B5E7-62A0635DEF70}"/>
    <cellStyle name="การคำนวณ 3 12" xfId="5477" xr:uid="{7ABECF7F-7BF0-4069-A8BD-F6B888915A36}"/>
    <cellStyle name="การคำนวณ 3 12 2" xfId="30001" xr:uid="{22CA9FB0-7D4D-4942-9915-D1A417509481}"/>
    <cellStyle name="การคำนวณ 3 2" xfId="13606" xr:uid="{2EBBF92F-2574-4E96-B7A9-81E932919DA8}"/>
    <cellStyle name="การคำนวณ 3 2 10" xfId="28560" xr:uid="{4D9979BC-58FA-4CD5-91A6-7B6ADD3E218C}"/>
    <cellStyle name="การคำนวณ 3 2 10 2" xfId="41203" xr:uid="{DC5A9967-D1BC-4345-B106-10323700B26F}"/>
    <cellStyle name="การคำนวณ 3 2 2" xfId="14742" xr:uid="{2A739C1E-9061-4CD7-B69A-3E894618A6BB}"/>
    <cellStyle name="การคำนวณ 3 2 2 10" xfId="27584" xr:uid="{4B7E8FED-D778-4E01-8184-8503EFBAC642}"/>
    <cellStyle name="การคำนวณ 3 2 2 10 2" xfId="40334" xr:uid="{8D4E5D1B-B536-41E7-B84A-94ADF1211A78}"/>
    <cellStyle name="การคำนวณ 3 2 2 11" xfId="31682" xr:uid="{12013C05-8B00-415D-95B9-BCDEC2808CBC}"/>
    <cellStyle name="การคำนวณ 3 2 2 2" xfId="23775" xr:uid="{141964F6-0C7F-4327-8483-7F8BAC17CC9A}"/>
    <cellStyle name="การคำนวณ 3 2 2 2 2" xfId="36889" xr:uid="{08E5A1C6-D7D0-452F-ACC2-2F410E725F98}"/>
    <cellStyle name="การคำนวณ 3 2 2 3" xfId="22237" xr:uid="{BC36C3DF-9C44-47A9-ADCD-83025DADA6E4}"/>
    <cellStyle name="การคำนวณ 3 2 2 3 2" xfId="35452" xr:uid="{0546CB29-B247-46B1-8FBE-9349BE544C3D}"/>
    <cellStyle name="การคำนวณ 3 2 2 4" xfId="5590" xr:uid="{5A39DD20-4BD1-41A7-A4C6-3E4501E4BF26}"/>
    <cellStyle name="การคำนวณ 3 2 2 4 2" xfId="30102" xr:uid="{F358A3F7-6314-4832-AE3D-F1954BB05899}"/>
    <cellStyle name="การคำนวณ 3 2 2 5" xfId="23264" xr:uid="{05452F0D-0CDE-4D41-9CF6-2BE68CC4B3AB}"/>
    <cellStyle name="การคำนวณ 3 2 2 5 2" xfId="36409" xr:uid="{6C5269BC-7D74-4D73-94A3-E00F97B4E45C}"/>
    <cellStyle name="การคำนวณ 3 2 2 6" xfId="24272" xr:uid="{C6C691D1-87F4-4FDF-A44E-0058FA3B48CC}"/>
    <cellStyle name="การคำนวณ 3 2 2 6 2" xfId="37368" xr:uid="{510C4653-017B-4955-92CE-9C764DB8D99A}"/>
    <cellStyle name="การคำนวณ 3 2 2 7" xfId="25599" xr:uid="{F980C8CF-F1A3-4FFC-A719-81E094F871E8}"/>
    <cellStyle name="การคำนวณ 3 2 2 7 2" xfId="38563" xr:uid="{3EF8D230-6A1F-46CB-B5CF-F8FB03D834E4}"/>
    <cellStyle name="การคำนวณ 3 2 2 8" xfId="28284" xr:uid="{5670A8E3-DC24-49E1-A60D-0BFB9E35FC1D}"/>
    <cellStyle name="การคำนวณ 3 2 2 8 2" xfId="40951" xr:uid="{2425124E-AC91-4719-A002-71AEA38C2C60}"/>
    <cellStyle name="การคำนวณ 3 2 2 9" xfId="27060" xr:uid="{38C7AF38-D9F4-49F4-8654-8B18E458B768}"/>
    <cellStyle name="การคำนวณ 3 2 2 9 2" xfId="39863" xr:uid="{E817E37D-0A0D-41A4-967A-4D536B002667}"/>
    <cellStyle name="การคำนวณ 3 2 3" xfId="22918" xr:uid="{7611C586-22B1-4472-850F-83C46F9D47F9}"/>
    <cellStyle name="การคำนวณ 3 2 3 2" xfId="36068" xr:uid="{8D3D69C3-B3FA-4376-8B6F-B487904FC368}"/>
    <cellStyle name="การคำนวณ 3 2 4" xfId="20191" xr:uid="{10BAB9D3-C8C1-493A-86C0-F6A6D80F3077}"/>
    <cellStyle name="การคำนวณ 3 2 4 2" xfId="33647" xr:uid="{B1EDBE55-BA45-4682-9C19-082EFACEF4BA}"/>
    <cellStyle name="การคำนวณ 3 2 5" xfId="21647" xr:uid="{DDE195D9-3B39-49CA-9D31-E776AED5CF6D}"/>
    <cellStyle name="การคำนวณ 3 2 5 2" xfId="34952" xr:uid="{E4C91277-DA18-4509-A875-9D6001584A2D}"/>
    <cellStyle name="การคำนวณ 3 2 6" xfId="22016" xr:uid="{1A5D4679-B395-4885-9A95-F7D03B4D64A4}"/>
    <cellStyle name="การคำนวณ 3 2 6 2" xfId="35249" xr:uid="{1A19A58A-1D41-43F7-9FE0-360994226E19}"/>
    <cellStyle name="การคำนวณ 3 2 7" xfId="27928" xr:uid="{061DACE3-4042-4542-B1C8-B81A4FDEA2F9}"/>
    <cellStyle name="การคำนวณ 3 2 7 2" xfId="40626" xr:uid="{C0A77B43-AD7A-46AA-A6D3-2BC3F1564F32}"/>
    <cellStyle name="การคำนวณ 3 2 8" xfId="18574" xr:uid="{D0C0EBC3-9503-4B4C-895F-A1830995CD3B}"/>
    <cellStyle name="การคำนวณ 3 2 8 2" xfId="32178" xr:uid="{15FF6013-DDBD-4594-86DB-A3B66181DDA1}"/>
    <cellStyle name="การคำนวณ 3 2 9" xfId="26341" xr:uid="{001E6B15-C23A-48AF-AAEF-16B9B5275B5E}"/>
    <cellStyle name="การคำนวณ 3 2 9 2" xfId="39223" xr:uid="{0BFDC029-FF87-4E1A-8C8F-73867C97D0CD}"/>
    <cellStyle name="การคำนวณ 3 3" xfId="14256" xr:uid="{9A499B91-441B-42D2-96CA-EF8298A22D04}"/>
    <cellStyle name="การคำนวณ 3 3 10" xfId="20592" xr:uid="{D12B8277-24CD-4652-8D16-A01EF0F5B14C}"/>
    <cellStyle name="การคำนวณ 3 3 10 2" xfId="34004" xr:uid="{87C8A552-1BDE-4125-AA63-75ADEACD6A75}"/>
    <cellStyle name="การคำนวณ 3 3 2" xfId="14999" xr:uid="{5B7F1D44-5B6C-49DD-90CE-B5B7597FDBBE}"/>
    <cellStyle name="การคำนวณ 3 3 2 10" xfId="5859" xr:uid="{6404B618-162F-410B-93F1-7B1D1EA1C79C}"/>
    <cellStyle name="การคำนวณ 3 3 2 10 2" xfId="30331" xr:uid="{8D1B9556-4435-4AB8-A993-96EF1FAB3CBE}"/>
    <cellStyle name="การคำนวณ 3 3 2 11" xfId="31939" xr:uid="{6EE985D6-64DD-4C8E-82E3-B99C08F962C3}"/>
    <cellStyle name="การคำนวณ 3 3 2 2" xfId="24032" xr:uid="{E51345AC-171E-4671-A986-48B3B6C9BC27}"/>
    <cellStyle name="การคำนวณ 3 3 2 2 2" xfId="37146" xr:uid="{A20675EF-CB93-4CD5-AF5C-C65E882F80B2}"/>
    <cellStyle name="การคำนวณ 3 3 2 3" xfId="22200" xr:uid="{C7DCD508-96B1-4D9D-BF01-6B5F24CBA257}"/>
    <cellStyle name="การคำนวณ 3 3 2 3 2" xfId="35415" xr:uid="{07DA98C3-91C8-49FE-99A4-F3EC95E0FAED}"/>
    <cellStyle name="การคำนวณ 3 3 2 4" xfId="20033" xr:uid="{891835F2-9050-4A6B-B094-E1597CA39262}"/>
    <cellStyle name="การคำนวณ 3 3 2 4 2" xfId="33506" xr:uid="{06A4C2B9-FB68-426B-B1BD-4A9354836674}"/>
    <cellStyle name="การคำนวณ 3 3 2 5" xfId="25379" xr:uid="{7B844CA1-5980-4F9D-88D5-96AA4E02C686}"/>
    <cellStyle name="การคำนวณ 3 3 2 5 2" xfId="38368" xr:uid="{0CEC30DA-FEE3-4CB7-8014-85689A7B9DC2}"/>
    <cellStyle name="การคำนวณ 3 3 2 6" xfId="24875" xr:uid="{808DE638-7CED-4400-827C-6D7F7FC2EEFA}"/>
    <cellStyle name="การคำนวณ 3 3 2 6 2" xfId="37914" xr:uid="{CA5F8DC9-7352-40B4-AB15-81AA38D355C2}"/>
    <cellStyle name="การคำนวณ 3 3 2 7" xfId="28395" xr:uid="{847FA900-7D5B-40FA-AB3F-E3EEE5CF1B72}"/>
    <cellStyle name="การคำนวณ 3 3 2 7 2" xfId="41056" xr:uid="{3428785F-00CB-4C58-B98F-68AB912E9624}"/>
    <cellStyle name="การคำนวณ 3 3 2 8" xfId="24685" xr:uid="{424CFF49-6C75-48E7-A544-724CF190B553}"/>
    <cellStyle name="การคำนวณ 3 3 2 8 2" xfId="37743" xr:uid="{8B913959-9CA8-41E0-AC3D-E8CBA64706CE}"/>
    <cellStyle name="การคำนวณ 3 3 2 9" xfId="6568" xr:uid="{3738F135-8D41-4806-8A15-F156E5307217}"/>
    <cellStyle name="การคำนวณ 3 3 2 9 2" xfId="30901" xr:uid="{A635F3D4-2627-427E-9570-7BDED7F35BA5}"/>
    <cellStyle name="การคำนวณ 3 3 3" xfId="23420" xr:uid="{1C68813D-8DCC-4C03-B790-5298F0FC5352}"/>
    <cellStyle name="การคำนวณ 3 3 3 2" xfId="36555" xr:uid="{A4482AA3-5CC4-43B4-910A-591A3F873E2B}"/>
    <cellStyle name="การคำนวณ 3 3 4" xfId="21201" xr:uid="{96D02FBF-554C-4061-BE81-2892FE3D2281}"/>
    <cellStyle name="การคำนวณ 3 3 4 2" xfId="34547" xr:uid="{253DC139-A2B0-4BEE-856C-646A7AB2AEBB}"/>
    <cellStyle name="การคำนวณ 3 3 5" xfId="19928" xr:uid="{60739DF6-6293-49D7-A263-35FAB975D653}"/>
    <cellStyle name="การคำนวณ 3 3 5 2" xfId="33403" xr:uid="{198C5D16-1A2E-4EDD-BA43-7A31E1DEBD84}"/>
    <cellStyle name="การคำนวณ 3 3 6" xfId="22108" xr:uid="{F8C9EAFC-D66F-4463-A322-FAF260FC569B}"/>
    <cellStyle name="การคำนวณ 3 3 6 2" xfId="35334" xr:uid="{7DAC80F8-97F1-4012-A3B9-B5D30021EED3}"/>
    <cellStyle name="การคำนวณ 3 3 7" xfId="25298" xr:uid="{1729247F-851B-4FB4-975A-DF090572DCBF}"/>
    <cellStyle name="การคำนวณ 3 3 7 2" xfId="38299" xr:uid="{0C7A6C92-4A18-4901-8E97-64AE03BB75C4}"/>
    <cellStyle name="การคำนวณ 3 3 8" xfId="22670" xr:uid="{268470B0-4CD6-41D5-BAAD-488C9300B704}"/>
    <cellStyle name="การคำนวณ 3 3 8 2" xfId="35841" xr:uid="{333FD325-14A5-4B8C-B622-767D4B12B775}"/>
    <cellStyle name="การคำนวณ 3 3 9" xfId="21486" xr:uid="{1A87ED3D-49ED-42E5-9D3D-3C91913ACA24}"/>
    <cellStyle name="การคำนวณ 3 3 9 2" xfId="34811" xr:uid="{FDDCC63E-0B3E-45F5-BF44-346FC5FD7408}"/>
    <cellStyle name="การคำนวณ 3 4" xfId="14665" xr:uid="{8418D0E7-1859-4B47-9FFA-34ADE8076760}"/>
    <cellStyle name="การคำนวณ 3 4 10" xfId="19561" xr:uid="{C3EDF1F8-3A01-4E5E-B9C2-EA877F924025}"/>
    <cellStyle name="การคำนวณ 3 4 10 2" xfId="33070" xr:uid="{E0EB173D-E965-41B0-8E63-10A9A999AEF1}"/>
    <cellStyle name="การคำนวณ 3 4 11" xfId="31605" xr:uid="{69AB12F0-6E59-458D-A6B4-61A0FF0023D6}"/>
    <cellStyle name="การคำนวณ 3 4 2" xfId="23698" xr:uid="{30AB83B4-BF9A-4D61-8F53-BDB07FEE83C1}"/>
    <cellStyle name="การคำนวณ 3 4 2 2" xfId="36812" xr:uid="{339EDA05-F99A-47C2-A101-EE786E112C54}"/>
    <cellStyle name="การคำนวณ 3 4 3" xfId="24326" xr:uid="{34D94002-C56F-4B26-87CC-1BB3AB36CF23}"/>
    <cellStyle name="การคำนวณ 3 4 3 2" xfId="37421" xr:uid="{0155EE26-691A-4221-B8EE-2D3BE6E95818}"/>
    <cellStyle name="การคำนวณ 3 4 4" xfId="25165" xr:uid="{C9AA5344-B16E-49E0-ABC9-872C5758EF32}"/>
    <cellStyle name="การคำนวณ 3 4 4 2" xfId="38181" xr:uid="{04ACD87D-4D86-4712-AC8B-48350946A2FC}"/>
    <cellStyle name="การคำนวณ 3 4 5" xfId="25680" xr:uid="{BA42EA40-3B5F-44FB-B145-54DF2450AF05}"/>
    <cellStyle name="การคำนวณ 3 4 5 2" xfId="38637" xr:uid="{8664BB85-1C1B-4545-807F-8CECCEC18798}"/>
    <cellStyle name="การคำนวณ 3 4 6" xfId="18895" xr:uid="{DEF92FFA-49A0-47DD-A110-28AEC5A3DFC7}"/>
    <cellStyle name="การคำนวณ 3 4 6 2" xfId="32480" xr:uid="{1927E254-05B4-4FF1-9568-B4322DA6F09C}"/>
    <cellStyle name="การคำนวณ 3 4 7" xfId="7053" xr:uid="{693E9E5B-03F0-46AE-B431-5BC5135706C6}"/>
    <cellStyle name="การคำนวณ 3 4 7 2" xfId="31273" xr:uid="{6CCE90AC-5634-4BFA-9C0E-61328790653B}"/>
    <cellStyle name="การคำนวณ 3 4 8" xfId="25257" xr:uid="{510895F8-6285-498C-9512-C8C986E0DEA4}"/>
    <cellStyle name="การคำนวณ 3 4 8 2" xfId="38262" xr:uid="{17C09901-0379-4B5F-B4E0-30F4844DA34A}"/>
    <cellStyle name="การคำนวณ 3 4 9" xfId="5924" xr:uid="{70C3AB45-B2F4-44A7-A5E7-C16D405AEDEF}"/>
    <cellStyle name="การคำนวณ 3 4 9 2" xfId="30382" xr:uid="{D24C89F5-E448-463B-AA47-133BDA597FAF}"/>
    <cellStyle name="การคำนวณ 3 5" xfId="20005" xr:uid="{1FD55F01-63E2-4A50-996F-FC229CC69942}"/>
    <cellStyle name="การคำนวณ 3 5 2" xfId="33479" xr:uid="{191B7DDE-B82F-4CB3-AE64-6BBFE33AD592}"/>
    <cellStyle name="การคำนวณ 3 6" xfId="5943" xr:uid="{6FDAC48A-4546-4507-8001-A09DBFA79A4E}"/>
    <cellStyle name="การคำนวณ 3 6 2" xfId="30395" xr:uid="{20EB74D2-05E1-4D29-855E-C971FDD18A27}"/>
    <cellStyle name="การคำนวณ 3 7" xfId="4984" xr:uid="{B8205360-4E4E-4F05-B783-C5B6B5799641}"/>
    <cellStyle name="การคำนวณ 3 7 2" xfId="29885" xr:uid="{D0F39B3C-0631-4ECE-86E5-B532861859D2}"/>
    <cellStyle name="การคำนวณ 3 8" xfId="20473" xr:uid="{767DCE25-62AF-4EB2-BE2A-6D475EDD7A90}"/>
    <cellStyle name="การคำนวณ 3 8 2" xfId="33892" xr:uid="{27FE6175-C543-4907-9640-EC9E68338F0D}"/>
    <cellStyle name="การคำนวณ 3 9" xfId="23621" xr:uid="{D8926274-0712-42B3-9A5F-39594FB19F05}"/>
    <cellStyle name="การคำนวณ 3 9 2" xfId="36742" xr:uid="{3C579367-AFC0-4536-A589-B1000EDD39BE}"/>
    <cellStyle name="การคำนวณ 4" xfId="13574" xr:uid="{BB2F7E6A-DD5E-416D-ABA9-E58EA688DA9A}"/>
    <cellStyle name="การคำนวณ 4 10" xfId="7022" xr:uid="{D4BC4041-3245-4883-94D0-0165A3EC2252}"/>
    <cellStyle name="การคำนวณ 4 10 2" xfId="31246" xr:uid="{CDCE69E9-FA10-43AD-9460-B840AEDC7CEA}"/>
    <cellStyle name="การคำนวณ 4 2" xfId="14729" xr:uid="{03134FE5-C3E9-457E-8BDA-D37A7FE2FAA5}"/>
    <cellStyle name="การคำนวณ 4 2 10" xfId="18999" xr:uid="{5CA75A7D-A317-4C87-980E-E379304EA9AB}"/>
    <cellStyle name="การคำนวณ 4 2 10 2" xfId="32572" xr:uid="{74AF5C45-AAEC-4FD0-A7AC-8842D384A2A1}"/>
    <cellStyle name="การคำนวณ 4 2 11" xfId="31669" xr:uid="{047CE9D5-36C0-4066-BE53-D9594F1A89CE}"/>
    <cellStyle name="การคำนวณ 4 2 2" xfId="23762" xr:uid="{450972C1-CFD7-4908-8EC1-673A70015BF8}"/>
    <cellStyle name="การคำนวณ 4 2 2 2" xfId="36876" xr:uid="{29908EAE-34F2-4739-BB82-F633EA687696}"/>
    <cellStyle name="การคำนวณ 4 2 3" xfId="24849" xr:uid="{AABBA6DF-87F2-411C-825D-EDE41F4A67D8}"/>
    <cellStyle name="การคำนวณ 4 2 3 2" xfId="37892" xr:uid="{7603EEC4-524F-4DB7-A2BD-DCA3FC7A039F}"/>
    <cellStyle name="การคำนวณ 4 2 4" xfId="6005" xr:uid="{89DBF5C8-1A24-4BFA-B6D9-19BA176E7ECB}"/>
    <cellStyle name="การคำนวณ 4 2 4 2" xfId="30436" xr:uid="{6DD48B56-21D0-4B43-B86D-90D1A6EAB2FF}"/>
    <cellStyle name="การคำนวณ 4 2 5" xfId="24798" xr:uid="{BAD7F8E7-A663-42C8-B53B-06124FE80390}"/>
    <cellStyle name="การคำนวณ 4 2 5 2" xfId="37845" xr:uid="{13652C59-2156-44A3-9B65-92950364530C}"/>
    <cellStyle name="การคำนวณ 4 2 6" xfId="22853" xr:uid="{F0E55BB5-128C-4DA1-B13A-1411018DB031}"/>
    <cellStyle name="การคำนวณ 4 2 6 2" xfId="36005" xr:uid="{C4FABB46-4B1F-40D2-8EBA-68BDC18991ED}"/>
    <cellStyle name="การคำนวณ 4 2 7" xfId="27239" xr:uid="{5EFBC3B4-81E5-4D32-84D4-BD1C946C83F4}"/>
    <cellStyle name="การคำนวณ 4 2 7 2" xfId="40024" xr:uid="{6A3F44A6-D0A4-45E9-8C81-E1F96C154DEC}"/>
    <cellStyle name="การคำนวณ 4 2 8" xfId="28131" xr:uid="{0347D530-9F8E-49D6-83B3-2EB8CD4259B1}"/>
    <cellStyle name="การคำนวณ 4 2 8 2" xfId="40810" xr:uid="{EF2A5881-BCAE-49AE-8C0D-2018EFBE7169}"/>
    <cellStyle name="การคำนวณ 4 2 9" xfId="18889" xr:uid="{333B8B2A-8AE5-4FE0-9490-689AE39FEE42}"/>
    <cellStyle name="การคำนวณ 4 2 9 2" xfId="32474" xr:uid="{4C66EA8E-9E52-44B0-9207-D06B62AEC23D}"/>
    <cellStyle name="การคำนวณ 4 3" xfId="22890" xr:uid="{A7006D61-F9A3-4DCA-ACC2-C2D0D162BAFE}"/>
    <cellStyle name="การคำนวณ 4 3 2" xfId="36041" xr:uid="{A04B10B9-EF1F-4A2C-96EB-B2F92DC8F52E}"/>
    <cellStyle name="การคำนวณ 4 4" xfId="6614" xr:uid="{CE8B7F12-07E0-44B2-8AB4-65850A7B5A5C}"/>
    <cellStyle name="การคำนวณ 4 4 2" xfId="30918" xr:uid="{700DA185-D11E-48E5-8D67-B262ADFB283F}"/>
    <cellStyle name="การคำนวณ 4 5" xfId="21641" xr:uid="{82D2BF6F-A565-44A8-9980-16FA6B1DD9E3}"/>
    <cellStyle name="การคำนวณ 4 5 2" xfId="34946" xr:uid="{2D0DE87A-ACAF-4E5E-B149-C6F91067258D}"/>
    <cellStyle name="การคำนวณ 4 6" xfId="20422" xr:uid="{726DD31C-2CF0-4786-807E-E39B1AF9FBDD}"/>
    <cellStyle name="การคำนวณ 4 6 2" xfId="33849" xr:uid="{54CFEAE5-9205-4D1A-A4CA-8D25A85864F4}"/>
    <cellStyle name="การคำนวณ 4 7" xfId="5641" xr:uid="{C9775773-D822-458A-ABA1-86D65E35410C}"/>
    <cellStyle name="การคำนวณ 4 7 2" xfId="30142" xr:uid="{19C50FFF-27CE-4767-A82E-B9253E41A7A1}"/>
    <cellStyle name="การคำนวณ 4 8" xfId="6986" xr:uid="{0A1CC620-D341-4EBF-B54C-D78DEFA4044E}"/>
    <cellStyle name="การคำนวณ 4 8 2" xfId="31217" xr:uid="{3243D02E-3A3F-4C95-A303-ECB7D1AEBE15}"/>
    <cellStyle name="การคำนวณ 4 9" xfId="25585" xr:uid="{E9218A10-A468-4C53-A8C3-AB8D04D4C3D6}"/>
    <cellStyle name="การคำนวณ 4 9 2" xfId="38550" xr:uid="{6AA4AE03-9A6F-49DC-8DC7-974ADCEF962C}"/>
    <cellStyle name="การคำนวณ 5" xfId="13976" xr:uid="{4E07CFF0-72CA-4A49-A475-C930C6C03932}"/>
    <cellStyle name="การคำนวณ 5 10" xfId="26374" xr:uid="{28BA9CB7-D52A-409C-AD14-9A70A72432D7}"/>
    <cellStyle name="การคำนวณ 5 10 2" xfId="39252" xr:uid="{32615D97-76E3-4D3B-A411-CC07CF6ADDE9}"/>
    <cellStyle name="การคำนวณ 5 2" xfId="14981" xr:uid="{4E54AD02-0A4D-4AAD-BDAF-0FDB8C4A99BC}"/>
    <cellStyle name="การคำนวณ 5 2 10" xfId="18983" xr:uid="{338A94C1-2E91-401F-A772-5D92BA83E584}"/>
    <cellStyle name="การคำนวณ 5 2 10 2" xfId="32559" xr:uid="{98CC20F0-33EC-4C61-9162-FB5F28326004}"/>
    <cellStyle name="การคำนวณ 5 2 11" xfId="31921" xr:uid="{2FD00C60-CC31-4667-BBDB-2289FE9C8587}"/>
    <cellStyle name="การคำนวณ 5 2 2" xfId="24014" xr:uid="{98859DED-FC10-4B59-88BB-6D5ADE805157}"/>
    <cellStyle name="การคำนวณ 5 2 2 2" xfId="37128" xr:uid="{52592038-3229-4154-870B-8637250B2A43}"/>
    <cellStyle name="การคำนวณ 5 2 3" xfId="25036" xr:uid="{93C66313-878F-4173-A37F-E3DADD169B16}"/>
    <cellStyle name="การคำนวณ 5 2 3 2" xfId="38063" xr:uid="{841ADC67-0AF1-4941-BC12-23803EA21B35}"/>
    <cellStyle name="การคำนวณ 5 2 4" xfId="24769" xr:uid="{EA5F2308-062D-46B1-87B2-E2BA2445C4C1}"/>
    <cellStyle name="การคำนวณ 5 2 4 2" xfId="37817" xr:uid="{425EB310-97B8-41A7-B11A-1F410CFF6E85}"/>
    <cellStyle name="การคำนวณ 5 2 5" xfId="24843" xr:uid="{0347D4E4-D9FF-46F8-9A5D-0AC04A9E673B}"/>
    <cellStyle name="การคำนวณ 5 2 5 2" xfId="37887" xr:uid="{F8B2925E-7A2A-4796-AB8D-39276405B472}"/>
    <cellStyle name="การคำนวณ 5 2 6" xfId="26312" xr:uid="{E69BAEDF-9719-4CE2-8888-CE6E22FF54DB}"/>
    <cellStyle name="การคำนวณ 5 2 6 2" xfId="39205" xr:uid="{EFF46158-1CB5-4E4D-A4C5-C627BBC98BA8}"/>
    <cellStyle name="การคำนวณ 5 2 7" xfId="6034" xr:uid="{F2607A35-C43C-42E5-B774-091FB9027F59}"/>
    <cellStyle name="การคำนวณ 5 2 7 2" xfId="30461" xr:uid="{7A890F5A-7E66-4599-9FC4-36F6DB66AE2D}"/>
    <cellStyle name="การคำนวณ 5 2 8" xfId="19680" xr:uid="{E864968D-A701-421B-BBF6-3103ED01B353}"/>
    <cellStyle name="การคำนวณ 5 2 8 2" xfId="33172" xr:uid="{8D6D465E-9CED-4CAD-A2A2-1C2435B63BA3}"/>
    <cellStyle name="การคำนวณ 5 2 9" xfId="19250" xr:uid="{1563050A-08A1-4B3C-A4E8-8A20DF224F93}"/>
    <cellStyle name="การคำนวณ 5 2 9 2" xfId="32800" xr:uid="{E49F0773-C99B-4833-9D98-8B87A463C703}"/>
    <cellStyle name="การคำนวณ 5 3" xfId="23241" xr:uid="{B31B4D28-8BCD-4FF9-B028-2061363FF54E}"/>
    <cellStyle name="การคำนวณ 5 3 2" xfId="36386" xr:uid="{75883505-6C5D-4C55-A135-CB7C493DB76A}"/>
    <cellStyle name="การคำนวณ 5 4" xfId="24449" xr:uid="{2FDEDAF8-F2B5-40F3-B455-5F24D7F4C0C8}"/>
    <cellStyle name="การคำนวณ 5 4 2" xfId="37532" xr:uid="{42C15069-CA1D-419C-BC0E-D859F3454DB7}"/>
    <cellStyle name="การคำนวณ 5 5" xfId="18728" xr:uid="{F79C4998-3EEF-4353-A425-52B5887797B1}"/>
    <cellStyle name="การคำนวณ 5 5 2" xfId="32326" xr:uid="{7E1BE9ED-E02C-418B-9427-08386BE5D400}"/>
    <cellStyle name="การคำนวณ 5 6" xfId="26647" xr:uid="{82DC0BFA-2099-4410-868F-EF428ACCB6EC}"/>
    <cellStyle name="การคำนวณ 5 6 2" xfId="39500" xr:uid="{8A5CFB9C-1BED-4EF2-A292-47CBC6714382}"/>
    <cellStyle name="การคำนวณ 5 7" xfId="27213" xr:uid="{D50EBAC9-2BE0-4FDF-AEB5-0F8D6349F114}"/>
    <cellStyle name="การคำนวณ 5 7 2" xfId="40000" xr:uid="{624B1179-1DF6-41E1-A258-C3ABC7520CD3}"/>
    <cellStyle name="การคำนวณ 5 8" xfId="25153" xr:uid="{AA7B2A4D-6D44-405A-BA3D-521077D80BBD}"/>
    <cellStyle name="การคำนวณ 5 8 2" xfId="38169" xr:uid="{ABEF43F2-47E7-42B2-AF3A-12049791CFCC}"/>
    <cellStyle name="การคำนวณ 5 9" xfId="20724" xr:uid="{F9CD5613-30AF-4215-ACBD-6DDC01914239}"/>
    <cellStyle name="การคำนวณ 5 9 2" xfId="34121" xr:uid="{B597FEC3-442A-44F2-8104-9A13843AD7F9}"/>
    <cellStyle name="การคำนวณ 6" xfId="11896" xr:uid="{C0242633-51AA-4B72-9219-5F3A1D87A1D6}"/>
    <cellStyle name="การคำนวณ 6 2" xfId="21728" xr:uid="{724A719F-AD9D-4EFE-81AE-E1EFA9B3F359}"/>
    <cellStyle name="การคำนวณ 6 2 2" xfId="35011" xr:uid="{7E5125F9-5161-4BC0-AD58-267F7FD142D1}"/>
    <cellStyle name="การคำนวณ 6 3" xfId="23032" xr:uid="{EB69F678-AE6F-4CA6-ADC9-7DDFF96617A4}"/>
    <cellStyle name="การคำนวณ 6 3 2" xfId="36181" xr:uid="{4516137B-6656-4B2D-83EC-2481CEBC2E64}"/>
    <cellStyle name="การคำนวณ 6 4" xfId="22531" xr:uid="{0E90F461-A5A1-49ED-87AC-50BF7FB66BF3}"/>
    <cellStyle name="การคำนวณ 6 4 2" xfId="35716" xr:uid="{CEA41A0F-17EC-4D60-805C-0CB6E3FCF10E}"/>
    <cellStyle name="การคำนวณ 6 5" xfId="24829" xr:uid="{2DA76E21-1211-49CF-92C6-A78D8A485E6C}"/>
    <cellStyle name="การคำนวณ 6 5 2" xfId="37873" xr:uid="{3A2F1B1F-9163-4EFB-9F0F-13ABD47F5B80}"/>
    <cellStyle name="การคำนวณ 6 6" xfId="20874" xr:uid="{F6CA01E3-926E-4A99-A956-4F4730B4F9A4}"/>
    <cellStyle name="การคำนวณ 6 6 2" xfId="34252" xr:uid="{D216D27E-BA3F-4BF5-84EB-C275EF930676}"/>
    <cellStyle name="การคำนวณ 6 7" xfId="7045" xr:uid="{FEF9FA57-908F-4ECA-9BE3-F76856E22F92}"/>
    <cellStyle name="การคำนวณ 6 7 2" xfId="31265" xr:uid="{7FC33816-CD4B-459D-A4B1-A62B3C7280D5}"/>
    <cellStyle name="การคำนวณ 6 8" xfId="26790" xr:uid="{2FA1B7C1-EC0E-4F1E-85D2-3538B495DF67}"/>
    <cellStyle name="การคำนวณ 6 8 2" xfId="39630" xr:uid="{813B0126-AEC3-439B-A41A-68A0EBBE705B}"/>
    <cellStyle name="การคำนวณ 6 9" xfId="29619" xr:uid="{98E22C23-DB3B-4F04-9695-51A3693C9EB7}"/>
    <cellStyle name="การคำนวณ 6 9 2" xfId="42195" xr:uid="{7DA61BBF-FC40-45BF-A6A3-752A461DF4B0}"/>
    <cellStyle name="การคำนวณ 7" xfId="17825" xr:uid="{5194BA87-C4C5-4FE8-9B12-23A201BF5B0D}"/>
    <cellStyle name="การคำนวณ 7 10" xfId="29756" xr:uid="{9C3BE49A-7359-49AF-A99D-5D522472F3B8}"/>
    <cellStyle name="การคำนวณ 7 10 2" xfId="42322" xr:uid="{F8AA403D-E798-4C73-89AE-5D5F9BD7314E}"/>
    <cellStyle name="การคำนวณ 7 11" xfId="32024" xr:uid="{F5374E5A-0212-4DCD-9864-448589FA9AB1}"/>
    <cellStyle name="การคำนวณ 7 2" xfId="25711" xr:uid="{9134CF3B-D88B-400B-9E5B-B17E406A9C07}"/>
    <cellStyle name="การคำนวณ 7 2 2" xfId="38664" xr:uid="{D7B44C38-C9FE-4B3E-99A2-2958A4676A5B}"/>
    <cellStyle name="การคำนวณ 7 3" xfId="26599" xr:uid="{2957A0D4-2B9C-4239-906B-895EBD1928AE}"/>
    <cellStyle name="การคำนวณ 7 3 2" xfId="39455" xr:uid="{1567A506-FC4B-41A2-9091-885667193F4F}"/>
    <cellStyle name="การคำนวณ 7 4" xfId="27330" xr:uid="{DD2F369F-14EB-4D43-9A27-8733EE0A4E7E}"/>
    <cellStyle name="การคำนวณ 7 4 2" xfId="40105" xr:uid="{9B85A002-A44B-4C6A-AD67-1AC8CE0D05EE}"/>
    <cellStyle name="การคำนวณ 7 5" xfId="28054" xr:uid="{B6B9E097-40C3-41D0-BE31-A10BB066B500}"/>
    <cellStyle name="การคำนวณ 7 5 2" xfId="40739" xr:uid="{300589F7-64DA-4378-908A-8E1B1E27C7F7}"/>
    <cellStyle name="การคำนวณ 7 6" xfId="28658" xr:uid="{5A8BD51C-47E3-4B83-858D-E3C599AD5FF4}"/>
    <cellStyle name="การคำนวณ 7 6 2" xfId="41286" xr:uid="{CC2E7BC3-60CD-4645-A3F1-86F7CA6CB748}"/>
    <cellStyle name="การคำนวณ 7 7" xfId="29053" xr:uid="{8F5FBC8E-BEF6-4387-A93D-2B03B64B91A3}"/>
    <cellStyle name="การคำนวณ 7 7 2" xfId="41656" xr:uid="{3760BF45-B6C4-4DB6-A573-5EDD26592401}"/>
    <cellStyle name="การคำนวณ 7 8" xfId="29403" xr:uid="{C6F4A1F6-D430-485F-B1BE-527826CC0085}"/>
    <cellStyle name="การคำนวณ 7 8 2" xfId="41986" xr:uid="{25B745C0-C51E-4809-9524-D963DBEF1D7A}"/>
    <cellStyle name="การคำนวณ 7 9" xfId="29647" xr:uid="{264BCE65-9BF3-49BC-AC9F-190B211FC4D4}"/>
    <cellStyle name="การคำนวณ 7 9 2" xfId="42223" xr:uid="{02346354-940F-4F35-8B73-FE0704A786C8}"/>
    <cellStyle name="การคำนวณ 8" xfId="28330" xr:uid="{132FD3E2-0B86-4D07-B9E1-41E6D78E5785}"/>
    <cellStyle name="การคำนวณ 8 2" xfId="40994" xr:uid="{AEFD9BB3-D704-4DA3-8125-98C30C8FB988}"/>
    <cellStyle name="ข้อความเตือน" xfId="3643" xr:uid="{80CDB5F0-F241-4B5E-806C-136CCDCD717B}"/>
    <cellStyle name="ข้อความเตือน 2" xfId="4839" xr:uid="{15500492-96B6-47E9-88CB-EB0F274E09B5}"/>
    <cellStyle name="ข้อความเตือน 2 2" xfId="10275" xr:uid="{817F8C68-1C2C-4F84-8FF8-320798169DF1}"/>
    <cellStyle name="ข้อความเตือน 3" xfId="9217" xr:uid="{E02ED0E5-9AD2-4435-8EB1-1DD8761278EF}"/>
    <cellStyle name="ข้อความอธิบาย" xfId="3644" xr:uid="{E0CE1CC7-3042-4C8E-9A07-B758CA1B9844}"/>
    <cellStyle name="ข้อความอธิบาย 2" xfId="4841" xr:uid="{E0D70354-7792-42B7-B844-EC142C75B08B}"/>
    <cellStyle name="ข้อความอธิบาย 2 2" xfId="10276" xr:uid="{890501F1-E257-4034-8BF4-7F2690F06AC6}"/>
    <cellStyle name="ข้อความอธิบาย 3" xfId="9218" xr:uid="{6544B78B-533F-4907-B0B3-7C71FD521753}"/>
    <cellStyle name="ชื่อเรื่อง" xfId="3645" xr:uid="{D6D6F2D6-879A-4F0D-86E5-5828418D44F4}"/>
    <cellStyle name="ชื่อเรื่อง 2" xfId="4826" xr:uid="{78CB18AA-5CA9-4F11-AC88-96A434C09309}"/>
    <cellStyle name="ชื่อเรื่อง 2 2" xfId="10277" xr:uid="{A79E1651-B464-4BE0-9B43-62D5D2E1EF81}"/>
    <cellStyle name="ดี" xfId="3646" xr:uid="{FA1268A8-0F0E-4C72-A531-786A5ECBDA48}"/>
    <cellStyle name="ดี 2" xfId="4831" xr:uid="{D8539265-4D75-45F4-90C8-0473E4F6B0B7}"/>
    <cellStyle name="ดี 3" xfId="9221" xr:uid="{E82E0525-597B-4F4C-A14E-EB4FBEEC4340}"/>
    <cellStyle name="ตามการเชื่อมโยงหลายมิติ" xfId="4743" xr:uid="{446BC129-BCC9-4CE7-88A5-BED475DE83F6}"/>
    <cellStyle name="ตามการเชื่อมโยงหลายมิติ 2" xfId="8235" xr:uid="{05CC30C0-773F-4421-991F-1B9895DBF974}"/>
    <cellStyle name="ตามการเชื่อมโยงหลายมิติ_MCOT_31DEC47 Thai" xfId="3647" xr:uid="{EA7028E2-3D19-4D0C-B138-B8931C373B39}"/>
    <cellStyle name="น้บะภฒ_95" xfId="3648" xr:uid="{085120E2-96D3-4A89-B7D1-386986F2F6D9}"/>
    <cellStyle name="ปกติ 10" xfId="8236" xr:uid="{931516F6-FC79-4369-8872-DBAC95B912D4}"/>
    <cellStyle name="ปกติ 10 2" xfId="10278" xr:uid="{D9249A22-4472-4852-B1F7-45A47BD01810}"/>
    <cellStyle name="ปกติ 10 3" xfId="10279" xr:uid="{EE983550-E938-4E19-821C-01FC2D720BB2}"/>
    <cellStyle name="ปกติ 10_AP-ต่างประเทศ" xfId="10280" xr:uid="{CCF9ECDB-509A-4D73-B270-F4F79C0EC8B6}"/>
    <cellStyle name="ปกติ 11" xfId="8237" xr:uid="{1674B19F-E979-4498-9070-EBB8EB407A0F}"/>
    <cellStyle name="ปกติ 11 2" xfId="8238" xr:uid="{1383B4FF-83CD-4898-AC20-541EBACD43C9}"/>
    <cellStyle name="ปกติ 11 2 2" xfId="8239" xr:uid="{150F303B-863C-4B49-BEEC-1303C59D76C9}"/>
    <cellStyle name="ปกติ 11 2 3" xfId="10282" xr:uid="{A95915BA-2293-4539-8485-BDBABE9F2CED}"/>
    <cellStyle name="ปกติ 11 3" xfId="10283" xr:uid="{6CB0BA99-B8C0-43D8-A6E8-2CB09C009431}"/>
    <cellStyle name="ปกติ 11 4" xfId="10281" xr:uid="{746B3B11-3CB3-4F7C-BE90-1F3280335A72}"/>
    <cellStyle name="ปกติ 11_AJE Y'56" xfId="8240" xr:uid="{1390EB0D-83FC-4B41-A78A-D241CE55D6CA}"/>
    <cellStyle name="ปกติ 12" xfId="8241" xr:uid="{0425CAFF-B141-4DFF-A58F-700B83974626}"/>
    <cellStyle name="ปกติ 12 2" xfId="10285" xr:uid="{A0552C56-2D79-4A16-B22C-8EC0C02DE8B3}"/>
    <cellStyle name="ปกติ 12 3" xfId="10284" xr:uid="{977770FB-0A42-45A9-8DE3-1A67CC411CED}"/>
    <cellStyle name="ปกติ 13" xfId="8242" xr:uid="{F1DFF2E9-1E19-450B-B26E-FB7AD5DFEB61}"/>
    <cellStyle name="ปกติ 13 2" xfId="10286" xr:uid="{F867E0FF-1D71-4999-82DE-3E7D6C196C27}"/>
    <cellStyle name="ปกติ 14" xfId="8243" xr:uid="{CAEF3644-EB3D-43CB-AFEE-372125C5344B}"/>
    <cellStyle name="ปกติ 14 2" xfId="10287" xr:uid="{D849E953-29D1-4821-A0F8-5C2CEE6D2065}"/>
    <cellStyle name="ปกติ 14_I_J Q3'54" xfId="10288" xr:uid="{4632762B-C0A7-483F-8ECC-861DB2FD91B7}"/>
    <cellStyle name="ปกติ 15" xfId="8244" xr:uid="{F6E19554-0E08-4A06-8A41-EEDBA24E9606}"/>
    <cellStyle name="ปกติ 15 2" xfId="10289" xr:uid="{85819C98-D067-4287-8ABF-A14A5BDBBB1D}"/>
    <cellStyle name="ปกติ 15 3" xfId="9261" xr:uid="{8B35DA25-DAF5-41CA-92D9-B7CCD515D863}"/>
    <cellStyle name="ปกติ 16" xfId="8245" xr:uid="{E8B1CF3D-A9D3-4DC4-8082-168FF6EEFFAC}"/>
    <cellStyle name="ปกติ 16 2" xfId="10290" xr:uid="{FB941D08-D939-4D4E-8ACB-589C131E8756}"/>
    <cellStyle name="ปกติ 17" xfId="10291" xr:uid="{0FAD027A-88F4-4172-95A7-E1352719542E}"/>
    <cellStyle name="ปกติ 17 2" xfId="10292" xr:uid="{6D734861-790B-4181-AE71-E75554B6C19A}"/>
    <cellStyle name="ปกติ 17 3" xfId="15244" xr:uid="{4A95DE23-83EA-4CC9-805D-9965C8A7FD71}"/>
    <cellStyle name="ปกติ 2" xfId="3649" xr:uid="{4ABD31E6-FA00-49D7-A541-8B4ECD9C9DCC}"/>
    <cellStyle name="ปกติ 2 10" xfId="10375" xr:uid="{E4365716-6428-4C49-BE35-E40D69F6D421}"/>
    <cellStyle name="ปกติ 2 11" xfId="9197" xr:uid="{04254F48-C9DB-46A6-A629-A410461EDDE0}"/>
    <cellStyle name="ปกติ 2 2" xfId="3650" xr:uid="{79558A8D-F444-4A7D-98BA-30B056B6F86C}"/>
    <cellStyle name="ปกติ 2 2 10" xfId="8618" xr:uid="{E70552AA-A82A-4CDE-B3E3-C778A00C1CAB}"/>
    <cellStyle name="ปกติ 2 2 11" xfId="9263" xr:uid="{54103ED6-E949-482A-BA37-2DAD6C8C556C}"/>
    <cellStyle name="ปกติ 2 2 12" xfId="11985" xr:uid="{B6597500-D55F-46EA-93D7-2FE0475CEDF4}"/>
    <cellStyle name="ปกติ 2 2 13" xfId="11897" xr:uid="{DD71BAA2-7B1D-40A9-885D-62599D5A2B4C}"/>
    <cellStyle name="ปกติ 2 2 14" xfId="4823" xr:uid="{16750372-7EFD-408D-8836-1C5AD45220B5}"/>
    <cellStyle name="ปกติ 2 2 2" xfId="3933" xr:uid="{3B7C32D2-8BC2-493F-8ED9-9271AC3DDB4B}"/>
    <cellStyle name="ปกติ 2 2 2 2" xfId="8249" xr:uid="{939388F5-29B3-45BE-86CE-9D6FB05EE7F4}"/>
    <cellStyle name="ปกติ 2 2 2 2 2" xfId="10294" xr:uid="{9F61B4F7-4160-4387-B224-9FE544A7A70C}"/>
    <cellStyle name="ปกติ 2 2 2 3" xfId="8250" xr:uid="{5C13F888-43C8-4474-BA89-D04BCC8416CA}"/>
    <cellStyle name="ปกติ 2 2 2 3 2" xfId="10295" xr:uid="{B9A01804-528F-437D-9C29-6E79854F5588}"/>
    <cellStyle name="ปกติ 2 2 2 4" xfId="8251" xr:uid="{38B2B439-C496-420E-AA48-5675CEA304A8}"/>
    <cellStyle name="ปกติ 2 2 2 4 2" xfId="10296" xr:uid="{E2DE69C8-E000-4138-A981-FBACD4F5E9D0}"/>
    <cellStyle name="ปกติ 2 2 2 5" xfId="8252" xr:uid="{CFB97215-FB82-4FDD-A5DB-333685AD7332}"/>
    <cellStyle name="ปกติ 2 2 2 5 2" xfId="10297" xr:uid="{F33611BF-EF30-447A-BA71-4B86E94EBE99}"/>
    <cellStyle name="ปกติ 2 2 2 6" xfId="8253" xr:uid="{1867798B-9BD5-4179-B38B-BD5BEC11250F}"/>
    <cellStyle name="ปกติ 2 2 2 6 2" xfId="10298" xr:uid="{1A2207A8-B7AF-4E3B-9D62-64C269B58DFF}"/>
    <cellStyle name="ปกติ 2 2 2 7" xfId="8699" xr:uid="{EBBC1523-7A95-492C-80CF-51A178FA8B9B}"/>
    <cellStyle name="ปกติ 2 2 2 7 2" xfId="10299" xr:uid="{E86D142C-C0E1-4478-B8C0-F2636E82A174}"/>
    <cellStyle name="ปกติ 2 2 2 8" xfId="8248" xr:uid="{346F6B52-CC67-40E6-9681-27ED718C1099}"/>
    <cellStyle name="ปกติ 2 2 2_CC+DD+II+R2+I (version 1)" xfId="10300" xr:uid="{B30B9847-D871-48A5-9FF8-F0BCB1596AE9}"/>
    <cellStyle name="ปกติ 2 2 3" xfId="3934" xr:uid="{1776EC25-677D-4E2A-B870-F60C22E91F9A}"/>
    <cellStyle name="ปกติ 2 2 3 2" xfId="10301" xr:uid="{78A4DB4C-C2A7-4A2B-86BD-4418E5A1EE0B}"/>
    <cellStyle name="ปกติ 2 2 4" xfId="3932" xr:uid="{4214B5A8-9049-483A-8E3B-2604FC8DCE17}"/>
    <cellStyle name="ปกติ 2 2 4 2" xfId="8254" xr:uid="{7FFEB97C-744C-42C3-908C-430F6A776F6A}"/>
    <cellStyle name="ปกติ 2 2 5" xfId="8255" xr:uid="{7E27E3C1-D66E-44B6-8604-04DFBBFB87BF}"/>
    <cellStyle name="ปกติ 2 2 6" xfId="8256" xr:uid="{37254406-4700-43FC-B645-A2A5C81B1EBE}"/>
    <cellStyle name="ปกติ 2 2 7" xfId="8257" xr:uid="{8C460734-5A67-4C4F-A7C0-A05A5FFE932C}"/>
    <cellStyle name="ปกติ 2 2 8" xfId="8247" xr:uid="{55DF4087-30D4-498B-A551-0B36A3B80CD1}"/>
    <cellStyle name="ปกติ 2 2 9" xfId="7268" xr:uid="{7BEF0008-056B-4523-A2F7-7CD2DDC65395}"/>
    <cellStyle name="ปกติ 2 3" xfId="3651" xr:uid="{4FBB1BBE-4541-4B5D-B3BB-A6FD8BE0E417}"/>
    <cellStyle name="ปกติ 2 3 10" xfId="15075" xr:uid="{9FB5105A-4F30-484B-9261-D2B5202AE497}"/>
    <cellStyle name="ปกติ 2 3 11" xfId="18434" xr:uid="{B3FDC12C-B144-407D-A883-0E69CA035D18}"/>
    <cellStyle name="ปกติ 2 3 2" xfId="3935" xr:uid="{046640DF-B6E3-400E-BAF9-B246BD592D71}"/>
    <cellStyle name="ปกติ 2 3 2 2" xfId="4707" xr:uid="{BED25041-8CD4-4342-8A69-6F9DD055B0CB}"/>
    <cellStyle name="ปกติ 2 3 2 3" xfId="8259" xr:uid="{59ED52D4-89FA-4443-8F8A-9046C36D22D4}"/>
    <cellStyle name="ปกติ 2 3 3" xfId="8260" xr:uid="{A6D6CFC6-39ED-4E11-9941-8953EE2ADF10}"/>
    <cellStyle name="ปกติ 2 3 4" xfId="8261" xr:uid="{C6660961-B80C-4FF6-9860-152527173626}"/>
    <cellStyle name="ปกติ 2 3 5" xfId="8262" xr:uid="{604B38F8-7F8E-46BA-AA75-5D47E686C0FA}"/>
    <cellStyle name="ปกติ 2 3 6" xfId="8263" xr:uid="{06E295CD-1CCF-4AA9-9976-34A10C5859EA}"/>
    <cellStyle name="ปกติ 2 3 7" xfId="8258" xr:uid="{01F65C14-2BE0-425F-9F6D-C03B63B96E69}"/>
    <cellStyle name="ปกติ 2 3 7 2" xfId="10305" xr:uid="{4FEC578D-EE0C-4F86-9C16-9B7077732520}"/>
    <cellStyle name="ปกติ 2 3 8" xfId="8612" xr:uid="{D33864E8-6949-4059-9515-9B631B67AC18}"/>
    <cellStyle name="ปกติ 2 3 8 2" xfId="13025" xr:uid="{AFE37399-F30B-4790-9F9B-63D10D5AEEE2}"/>
    <cellStyle name="ปกติ 2 3 9" xfId="10504" xr:uid="{B79CEDB6-0416-43FF-95BE-4FA6315284E7}"/>
    <cellStyle name="ปกติ 2 3_AP-ต่างประเทศ" xfId="10309" xr:uid="{F0418162-F4F9-411D-BC6E-C91EECC26149}"/>
    <cellStyle name="ปกติ 2 4" xfId="3652" xr:uid="{2C94A871-2F0C-46D4-BF0D-BE92417B1DB6}"/>
    <cellStyle name="ปกติ 2 4 2" xfId="3936" xr:uid="{80537F13-F780-4029-9542-C2D810DAFA75}"/>
    <cellStyle name="ปกติ 2 4 2 2" xfId="8264" xr:uid="{68E614C3-DE40-4520-852D-43660497BCE5}"/>
    <cellStyle name="ปกติ 2 4 3" xfId="10310" xr:uid="{65DA5CBF-B9B8-42D9-A7F0-812C9390F03A}"/>
    <cellStyle name="ปกติ 2 4 4" xfId="15138" xr:uid="{2B9F1406-EB07-4CB5-97EA-73241293963E}"/>
    <cellStyle name="ปกติ 2 5" xfId="8265" xr:uid="{5653853D-43A0-4144-AA42-46022D63B6FC}"/>
    <cellStyle name="ปกติ 2 5 2" xfId="10311" xr:uid="{F9EB1352-FBA1-430B-8296-0262DFC42A45}"/>
    <cellStyle name="ปกติ 2 6" xfId="8266" xr:uid="{8FD5009C-9904-4C80-97A7-3C65349759BA}"/>
    <cellStyle name="ปกติ 2 6 2" xfId="8267" xr:uid="{64ADD82E-769F-4C52-9A36-0AA44570B730}"/>
    <cellStyle name="ปกติ 2 6_CC+DD+II+R2+I (version 1)" xfId="10314" xr:uid="{60410390-C3F4-49D6-B4FD-8886EA577639}"/>
    <cellStyle name="ปกติ 2 7" xfId="8268" xr:uid="{5BC11A35-F0CC-4133-983E-0E8798AE36DC}"/>
    <cellStyle name="ปกติ 2 7 2" xfId="10315" xr:uid="{466680F6-597D-4F8F-AD97-F42ED621FEE0}"/>
    <cellStyle name="ปกติ 2 8" xfId="10316" xr:uid="{72E49B85-BA79-43B5-B2FE-AB6050E8F326}"/>
    <cellStyle name="ปกติ 2 9" xfId="10293" xr:uid="{E54CCB5C-DF0B-4223-AB49-F5336D05065D}"/>
    <cellStyle name="ปกติ 2_AJE Y'56" xfId="8269" xr:uid="{6539D6AB-8A61-4C6D-B039-61F162AF4921}"/>
    <cellStyle name="ปกติ 3" xfId="3653" xr:uid="{21E2D2A9-428C-4ECD-A933-333B670075E3}"/>
    <cellStyle name="ปกติ 3 10" xfId="4744" xr:uid="{74552008-9671-4920-8C3F-F8D7312E98B8}"/>
    <cellStyle name="ปกติ 3 2" xfId="3937" xr:uid="{6B1721F9-DC7C-421E-87F4-022531B9BC70}"/>
    <cellStyle name="ปกติ 3 2 2" xfId="8271" xr:uid="{CFDE1E95-B4EB-48D2-B2A5-1EE96ECCA01C}"/>
    <cellStyle name="ปกติ 3 2 2 2" xfId="10318" xr:uid="{16F405C4-55D3-4C99-9752-17D3DBF88AAF}"/>
    <cellStyle name="ปกติ 3 2 3" xfId="10319" xr:uid="{0DEA72A5-EEB9-4C50-80F1-8DC59D9BDBBF}"/>
    <cellStyle name="ปกติ 3 2 4" xfId="10317" xr:uid="{77C9FFF5-900B-400B-9D11-563D53E4752A}"/>
    <cellStyle name="ปกติ 3 2 5" xfId="9265" xr:uid="{C32E78E3-A4B0-491B-AF79-9682B525CEDD}"/>
    <cellStyle name="ปกติ 3 3" xfId="8272" xr:uid="{82982E94-B977-415C-97DB-2E38C26F7F60}"/>
    <cellStyle name="ปกติ 3 3 2" xfId="10320" xr:uid="{6CEBE934-199F-46CE-A8C8-E46CDE910177}"/>
    <cellStyle name="ปกติ 3 4" xfId="8273" xr:uid="{86D5608E-414F-402E-AD1F-04C86BA7221E}"/>
    <cellStyle name="ปกติ 3 4 2" xfId="17832" xr:uid="{571E9E1D-4838-4FA8-93B3-5A14490C2AA2}"/>
    <cellStyle name="ปกติ 3 5" xfId="8270" xr:uid="{C9284B83-62BA-4662-9DD5-A4DA39F4C819}"/>
    <cellStyle name="ปกติ 3 6" xfId="7270" xr:uid="{A3BAB9C7-FEB4-40E1-A849-CF0847E90FDF}"/>
    <cellStyle name="ปกติ 3 7" xfId="9238" xr:uid="{7AC8064C-4213-4B41-9B30-3C029F2A5747}"/>
    <cellStyle name="ปกติ 3 8" xfId="11918" xr:uid="{20C96550-FD15-46BB-8AD0-E42DC72B0CA5}"/>
    <cellStyle name="ปกติ 3 9" xfId="15320" xr:uid="{5ADA5009-BE5E-4A70-871E-674A9D218F94}"/>
    <cellStyle name="ปกติ 3_AJE Y'56" xfId="8274" xr:uid="{B3819634-32D1-4FA5-A875-AB990C5B25F4}"/>
    <cellStyle name="ปกติ 4" xfId="3654" xr:uid="{019679F0-A47B-4704-9BE0-06D3237BCFA5}"/>
    <cellStyle name="ปกติ 4 2" xfId="3655" xr:uid="{C84653AE-3DC9-4D24-B3BD-E31583862B1E}"/>
    <cellStyle name="ปกติ 4 2 2" xfId="8276" xr:uid="{689D9A8F-C19A-4A36-ABD3-384B3B630EAB}"/>
    <cellStyle name="ปกติ 4 2 3" xfId="9171" xr:uid="{68FF7654-9DB5-402C-A9C8-D40BADA8A59A}"/>
    <cellStyle name="ปกติ 4 2 4" xfId="10321" xr:uid="{8C3BEB65-FA15-4FED-95DA-3ABA27FC7B96}"/>
    <cellStyle name="ปกติ 4 3" xfId="8275" xr:uid="{6971C920-AEAB-4176-B42E-065300725336}"/>
    <cellStyle name="ปกติ 4 3 2" xfId="10322" xr:uid="{214A385D-0093-4337-80EB-FB3373E71CFF}"/>
    <cellStyle name="ปกติ 4 4" xfId="7271" xr:uid="{C965AD76-BA24-4372-A1C7-F71E0ED845EE}"/>
    <cellStyle name="ปกติ 4 4 2" xfId="10323" xr:uid="{F4599DA4-F786-4AFC-959E-C02D1F32A67D}"/>
    <cellStyle name="ปกติ 4 4 3" xfId="13977" xr:uid="{9EBB8F06-29DF-4AEF-AA64-A2CF17F7713F}"/>
    <cellStyle name="ปกติ 4 4 4" xfId="12285" xr:uid="{933115FE-35F2-48A7-8640-F4C0455F48BC}"/>
    <cellStyle name="ปกติ 4 5" xfId="11919" xr:uid="{9F3F98B4-F882-494A-A0ED-27F1E3E1C786}"/>
    <cellStyle name="ปกติ 4 6" xfId="11898" xr:uid="{AB648A1A-E169-4234-B093-91267F481152}"/>
    <cellStyle name="ปกติ 4 7" xfId="4745" xr:uid="{EF6D609D-199E-42F2-AEFE-680ADDE00851}"/>
    <cellStyle name="ปกติ 4_AP-ต่างประเทศ" xfId="10324" xr:uid="{DCC302B0-4837-4467-87E5-9DFC634D7966}"/>
    <cellStyle name="ปกติ 5" xfId="3656" xr:uid="{09093460-8390-471F-A7AD-1F00BBAB1AD5}"/>
    <cellStyle name="ปกติ 5 2" xfId="8277" xr:uid="{D80A19F1-F6E2-4EF4-BFD5-FA2CAD7FA1F1}"/>
    <cellStyle name="ปกติ 5 2 2" xfId="10326" xr:uid="{B1DD17A6-1950-4C57-8943-275CD98CB6C4}"/>
    <cellStyle name="ปกติ 5 3" xfId="7272" xr:uid="{C80E90D4-519A-4AA0-BF45-5D32E419BB8F}"/>
    <cellStyle name="ปกติ 5 3 2" xfId="10325" xr:uid="{B42E565B-B882-406D-9D26-7871026EF465}"/>
    <cellStyle name="ปกติ 5 4" xfId="9266" xr:uid="{568A7E7A-EBC7-4D36-A5BF-63D3437FD364}"/>
    <cellStyle name="ปกติ 5 5" xfId="11920" xr:uid="{B6166516-A05C-4C22-988F-629688C8CD93}"/>
    <cellStyle name="ปกติ 5 6" xfId="4746" xr:uid="{2B06BE1A-4C40-45AD-9AA2-1B1DCF6227B5}"/>
    <cellStyle name="ปกติ 5_AP-ต่างประเทศ" xfId="10327" xr:uid="{9E570C1B-915B-499A-8A6B-C57C2588BCF0}"/>
    <cellStyle name="ปกติ 6" xfId="8278" xr:uid="{A4F1309E-FBCC-4A74-8872-462B165E2866}"/>
    <cellStyle name="ปกติ 6 2" xfId="8279" xr:uid="{76231863-4805-4EBC-8A3D-5C37DEC15CA5}"/>
    <cellStyle name="ปกติ 6 2 2" xfId="8280" xr:uid="{651CFCDF-B4F6-461B-BD3D-2B8FB5F413FC}"/>
    <cellStyle name="ปกติ 6 2 3" xfId="10329" xr:uid="{3B9E5747-378C-4C3E-BD80-843908FEFCD6}"/>
    <cellStyle name="ปกติ 6 3" xfId="10328" xr:uid="{69F11FA7-2CB9-48DE-8C19-6224E10F9DB3}"/>
    <cellStyle name="ปกติ 6_AJE Y'56" xfId="8281" xr:uid="{FF52A78C-1FC2-4AEB-93EF-B27C03FFD992}"/>
    <cellStyle name="ปกติ 7" xfId="8282" xr:uid="{48D78F8E-39E8-477E-B769-2B8AD1647D7B}"/>
    <cellStyle name="ปกติ 7 2" xfId="8283" xr:uid="{07CB76BE-8104-4B3C-974D-B95DCFC75E9E}"/>
    <cellStyle name="ปกติ 7 2 2" xfId="10331" xr:uid="{74CC2F55-2EDF-46F7-840F-450ED8801BA1}"/>
    <cellStyle name="ปกติ 7 3" xfId="10330" xr:uid="{140E5375-9E6C-4F34-868D-91DD7C80B361}"/>
    <cellStyle name="ปกติ 7_AP-ต่างประเทศ" xfId="10332" xr:uid="{4BCBFDE5-D8DA-4903-A9E1-5E1A2DCDA546}"/>
    <cellStyle name="ปกติ 8" xfId="8284" xr:uid="{3ECC5A94-61BA-4477-AA9C-459D3A22B8F5}"/>
    <cellStyle name="ปกติ 8 2" xfId="10334" xr:uid="{11440E54-33CA-4846-929F-2B3997B81474}"/>
    <cellStyle name="ปกติ 8 3" xfId="10333" xr:uid="{0E8BC900-571B-4ABD-B2FB-FC58548FB2C3}"/>
    <cellStyle name="ปกติ 8_I" xfId="10335" xr:uid="{AFB995E4-6C51-45D9-9FB7-402A114A99AE}"/>
    <cellStyle name="ปกติ 9" xfId="8285" xr:uid="{6A216E0C-EE5B-4328-95C7-CFCAD0A94BFA}"/>
    <cellStyle name="ปกติ 9 2" xfId="10336" xr:uid="{8C8CA817-F69F-41EE-84A6-7D58923B51CA}"/>
    <cellStyle name="ปกติ_131006 DEPOSIT OTHER_2006" xfId="3657" xr:uid="{43D467AA-7932-4F73-9123-F6485FD62DC3}"/>
    <cellStyle name="ป้อนค่า" xfId="3658" xr:uid="{D9373F29-8BFD-493F-ACB0-B9090B17E813}"/>
    <cellStyle name="ป้อนค่า 2" xfId="4834" xr:uid="{4083E925-E54B-4679-A829-A0276B0AC596}"/>
    <cellStyle name="ป้อนค่า 2 2" xfId="10337" xr:uid="{21D0F04D-630F-459C-9CA3-D72912D9B834}"/>
    <cellStyle name="ป้อนค่า 2 2 10" xfId="21027" xr:uid="{21B32260-F0F0-4660-A0B3-8BC78E9EB15C}"/>
    <cellStyle name="ป้อนค่า 2 2 10 2" xfId="34388" xr:uid="{2D97C4D9-E4A5-44DC-B45A-A170C692E429}"/>
    <cellStyle name="ป้อนค่า 2 2 11" xfId="18666" xr:uid="{681D9F45-227C-4862-949C-3984EFB4C2AE}"/>
    <cellStyle name="ป้อนค่า 2 2 11 2" xfId="32265" xr:uid="{BC705134-3DA6-4F9F-9388-CE048FCEB4B5}"/>
    <cellStyle name="ป้อนค่า 2 2 12" xfId="29755" xr:uid="{1748A031-8917-42DF-8996-6DB602BF93DE}"/>
    <cellStyle name="ป้อนค่า 2 2 12 2" xfId="42321" xr:uid="{FED58694-F720-442F-8A04-BA1B14369A23}"/>
    <cellStyle name="ป้อนค่า 2 2 2" xfId="13678" xr:uid="{3DFEEC53-3296-4D16-ABF8-DE7B91AF6383}"/>
    <cellStyle name="ป้อนค่า 2 2 2 10" xfId="24974" xr:uid="{C66D36CD-8430-4370-935F-5C01C480DBF9}"/>
    <cellStyle name="ป้อนค่า 2 2 2 10 2" xfId="38007" xr:uid="{AFC20981-AF7B-4077-B049-BE515C7981B5}"/>
    <cellStyle name="ป้อนค่า 2 2 2 2" xfId="14798" xr:uid="{E1B4079C-8E17-4906-9550-F946CC62AA4A}"/>
    <cellStyle name="ป้อนค่า 2 2 2 2 10" xfId="29605" xr:uid="{4BF411E1-D780-41F9-B781-F182A226E89E}"/>
    <cellStyle name="ป้อนค่า 2 2 2 2 10 2" xfId="42181" xr:uid="{66FA2855-EC26-42D6-B482-DAEC0249D584}"/>
    <cellStyle name="ป้อนค่า 2 2 2 2 11" xfId="31738" xr:uid="{2D97A7DC-773B-4D2C-8D79-6701BE0BBF3E}"/>
    <cellStyle name="ป้อนค่า 2 2 2 2 2" xfId="23831" xr:uid="{50709174-6035-4D75-A58F-7EF899776046}"/>
    <cellStyle name="ป้อนค่า 2 2 2 2 2 2" xfId="36945" xr:uid="{098606C5-E7B4-45E1-8DF4-732586A2F486}"/>
    <cellStyle name="ป้อนค่า 2 2 2 2 3" xfId="6914" xr:uid="{D7EEB169-DFE3-4A65-B239-ADCC1311810A}"/>
    <cellStyle name="ป้อนค่า 2 2 2 2 3 2" xfId="31148" xr:uid="{AACD84CE-7E4C-430F-B568-CD4ABF968ACE}"/>
    <cellStyle name="ป้อนค่า 2 2 2 2 4" xfId="20660" xr:uid="{0C5795EF-BA6B-4B8E-860C-93A320CF5051}"/>
    <cellStyle name="ป้อนค่า 2 2 2 2 4 2" xfId="34067" xr:uid="{28AA240A-142D-45F7-A4B8-820BB5194E10}"/>
    <cellStyle name="ป้อนค่า 2 2 2 2 5" xfId="6067" xr:uid="{073CD159-EB3A-4E62-87A6-6CE25A1F9F89}"/>
    <cellStyle name="ป้อนค่า 2 2 2 2 5 2" xfId="30486" xr:uid="{73DE2D79-C39F-4370-B7F2-73ADE0E28DA5}"/>
    <cellStyle name="ป้อนค่า 2 2 2 2 6" xfId="27715" xr:uid="{882C7EFB-7EF4-492F-A2CE-8888D89B4D21}"/>
    <cellStyle name="ป้อนค่า 2 2 2 2 6 2" xfId="40442" xr:uid="{63AE2E51-6780-436D-8A1A-CA5F030FA1E9}"/>
    <cellStyle name="ป้อนค่า 2 2 2 2 7" xfId="24746" xr:uid="{CBCA801D-8A03-46B1-B3A5-9359E0F55BC8}"/>
    <cellStyle name="ป้อนค่า 2 2 2 2 7 2" xfId="37796" xr:uid="{B1BD61BF-78F9-4018-A0E0-9ACA12B23F1D}"/>
    <cellStyle name="ป้อนค่า 2 2 2 2 8" xfId="19746" xr:uid="{B20C8430-DA19-4323-9606-F99EFF0D4C9A}"/>
    <cellStyle name="ป้อนค่า 2 2 2 2 8 2" xfId="33231" xr:uid="{CD676D22-A88B-411C-87D5-A20CFBE4139D}"/>
    <cellStyle name="ป้อนค่า 2 2 2 2 9" xfId="26896" xr:uid="{9634527C-549B-49C5-8599-82015DD4E72F}"/>
    <cellStyle name="ป้อนค่า 2 2 2 2 9 2" xfId="39722" xr:uid="{F3342A5D-BD88-42B7-AC6F-0FE81E0A127F}"/>
    <cellStyle name="ป้อนค่า 2 2 2 3" xfId="22990" xr:uid="{BEB5F7EA-8382-45A2-B7BB-815D061CD299}"/>
    <cellStyle name="ป้อนค่า 2 2 2 3 2" xfId="36140" xr:uid="{31F459BC-BF9F-49CF-A504-BB777DB05406}"/>
    <cellStyle name="ป้อนค่า 2 2 2 4" xfId="6668" xr:uid="{6FFA1410-9557-4512-AAB2-75453E44A393}"/>
    <cellStyle name="ป้อนค่า 2 2 2 4 2" xfId="30969" xr:uid="{96129580-4C4C-433D-9ADB-E486E7AD6949}"/>
    <cellStyle name="ป้อนค่า 2 2 2 5" xfId="18658" xr:uid="{D4091CC1-B7CB-4D50-BD9F-6A9673DB6749}"/>
    <cellStyle name="ป้อนค่า 2 2 2 5 2" xfId="32257" xr:uid="{B7B28175-C43F-4E8C-92DE-F305C865AB87}"/>
    <cellStyle name="ป้อนค่า 2 2 2 6" xfId="25548" xr:uid="{6C6C9A0A-87EB-4BA8-9A86-DF444B595F0A}"/>
    <cellStyle name="ป้อนค่า 2 2 2 6 2" xfId="38517" xr:uid="{99406431-17E3-4230-BA3B-F9221F00C8B2}"/>
    <cellStyle name="ป้อนค่า 2 2 2 7" xfId="23390" xr:uid="{EB8B8A8B-8E66-4A24-8669-A96E539AB7B0}"/>
    <cellStyle name="ป้อนค่า 2 2 2 7 2" xfId="36525" xr:uid="{8A54868B-CB8F-4495-91F3-2BD71084634A}"/>
    <cellStyle name="ป้อนค่า 2 2 2 8" xfId="22789" xr:uid="{EB8468DD-AF5F-40F3-87F9-B04B52398C45}"/>
    <cellStyle name="ป้อนค่า 2 2 2 8 2" xfId="35952" xr:uid="{E53DBE8E-098A-4254-BCE7-8BBDB5E3FA07}"/>
    <cellStyle name="ป้อนค่า 2 2 2 9" xfId="22347" xr:uid="{6AEDDB4B-81F8-4692-87D0-2AB51D2EBBC2}"/>
    <cellStyle name="ป้อนค่า 2 2 2 9 2" xfId="35551" xr:uid="{6ABA9C0C-9CA2-41B6-9ED4-41C66A451850}"/>
    <cellStyle name="ป้อนค่า 2 2 3" xfId="14394" xr:uid="{0138075B-6E35-490F-A745-1E1BED0FB696}"/>
    <cellStyle name="ป้อนค่า 2 2 3 10" xfId="26218" xr:uid="{049E1CCF-9292-4F5F-82CD-41F2F4E65F5B}"/>
    <cellStyle name="ป้อนค่า 2 2 3 10 2" xfId="39121" xr:uid="{A8AF9956-0458-41F2-8FB9-DF5DC1A359F5}"/>
    <cellStyle name="ป้อนค่า 2 2 3 2" xfId="15055" xr:uid="{B06BDEB9-FAF6-4445-ACB0-8C21CB68B5F4}"/>
    <cellStyle name="ป้อนค่า 2 2 3 2 10" xfId="28897" xr:uid="{59493F25-B2BB-4880-89A4-306585BD0086}"/>
    <cellStyle name="ป้อนค่า 2 2 3 2 10 2" xfId="41512" xr:uid="{4F1EDD35-1F76-4D34-84FD-872CF35D2730}"/>
    <cellStyle name="ป้อนค่า 2 2 3 2 11" xfId="31995" xr:uid="{D1C64459-667C-488D-8BC4-8870D91C618B}"/>
    <cellStyle name="ป้อนค่า 2 2 3 2 2" xfId="24088" xr:uid="{52BF36AF-7671-4798-AC7E-44DB83CE233D}"/>
    <cellStyle name="ป้อนค่า 2 2 3 2 2 2" xfId="37202" xr:uid="{A6376732-4E0A-4A99-A35B-109D3A34F3F4}"/>
    <cellStyle name="ป้อนค่า 2 2 3 2 3" xfId="6959" xr:uid="{49BD6790-BA1D-4A19-8B96-B54F75A7013A}"/>
    <cellStyle name="ป้อนค่า 2 2 3 2 3 2" xfId="31193" xr:uid="{C88FBFFA-AB0D-46D8-920E-777FF7BF3BF8}"/>
    <cellStyle name="ป้อนค่า 2 2 3 2 4" xfId="24093" xr:uid="{A0D2FAF6-1847-4E91-8465-A9CD60C76AAA}"/>
    <cellStyle name="ป้อนค่า 2 2 3 2 4 2" xfId="37207" xr:uid="{B2752356-6CE0-4A8F-B77D-38F5A74E6D37}"/>
    <cellStyle name="ป้อนค่า 2 2 3 2 5" xfId="5497" xr:uid="{73B1C1B2-B0FC-4161-93BD-F9314AA7F125}"/>
    <cellStyle name="ป้อนค่า 2 2 3 2 5 2" xfId="30018" xr:uid="{04303491-6C75-433D-AB79-B7DB2D1EA670}"/>
    <cellStyle name="ป้อนค่า 2 2 3 2 6" xfId="21081" xr:uid="{33E9FFDD-5E69-4184-9DC2-CE509AD88FF8}"/>
    <cellStyle name="ป้อนค่า 2 2 3 2 6 2" xfId="34435" xr:uid="{3855FECD-B47E-4AF2-ABB7-0E67F52BC354}"/>
    <cellStyle name="ป้อนค่า 2 2 3 2 7" xfId="18842" xr:uid="{7EA0A9FD-778E-4214-B297-E98E0F2A7088}"/>
    <cellStyle name="ป้อนค่า 2 2 3 2 7 2" xfId="32428" xr:uid="{7DF708A3-652C-4A71-88B3-55C0ADE751F9}"/>
    <cellStyle name="ป้อนค่า 2 2 3 2 8" xfId="8658" xr:uid="{BC589FF7-8F8C-46DF-AFED-3325F57D8FA9}"/>
    <cellStyle name="ป้อนค่า 2 2 3 2 8 2" xfId="31498" xr:uid="{18AD9B88-896B-4E5D-A55B-A3E69746FBF3}"/>
    <cellStyle name="ป้อนค่า 2 2 3 2 9" xfId="18874" xr:uid="{2C0584E3-4183-4881-AE7C-77731E7A40EF}"/>
    <cellStyle name="ป้อนค่า 2 2 3 2 9 2" xfId="32459" xr:uid="{9F0A01DB-3E2C-4471-B99B-9A8FBE3EE443}"/>
    <cellStyle name="ป้อนค่า 2 2 3 3" xfId="23532" xr:uid="{F41621AE-009C-49BD-9E8A-FFF05B0976BB}"/>
    <cellStyle name="ป้อนค่า 2 2 3 3 2" xfId="36665" xr:uid="{0C97D036-12F9-4237-8A0A-AA855DC9C3EC}"/>
    <cellStyle name="ป้อนค่า 2 2 3 4" xfId="6860" xr:uid="{B0A29A12-6654-4A03-87BB-3B34E25F51F2}"/>
    <cellStyle name="ป้อนค่า 2 2 3 4 2" xfId="31102" xr:uid="{FC9358DA-5FA0-4F69-B1F0-1DCFCD721EE0}"/>
    <cellStyle name="ป้อนค่า 2 2 3 5" xfId="7043" xr:uid="{9EF2B5A5-C03E-45CF-A6CC-BD9C5099B779}"/>
    <cellStyle name="ป้อนค่า 2 2 3 5 2" xfId="31263" xr:uid="{EBF4F1B3-B978-4CED-A790-FFD9AB7FDBB4}"/>
    <cellStyle name="ป้อนค่า 2 2 3 6" xfId="25934" xr:uid="{E0C924E5-1E82-4B57-AF98-D3741D5B7117}"/>
    <cellStyle name="ป้อนค่า 2 2 3 6 2" xfId="38865" xr:uid="{E66F3734-4F36-421C-8ECF-3AE16F9F546C}"/>
    <cellStyle name="ป้อนค่า 2 2 3 7" xfId="19530" xr:uid="{DEAA3FEC-D949-4656-8792-C58756DFF377}"/>
    <cellStyle name="ป้อนค่า 2 2 3 7 2" xfId="33043" xr:uid="{83AA5BF7-9A2E-4ADD-9EFA-D71F0D38BF59}"/>
    <cellStyle name="ป้อนค่า 2 2 3 8" xfId="19731" xr:uid="{A1E4D0ED-5C5E-4FB0-9335-32F65E3E11C5}"/>
    <cellStyle name="ป้อนค่า 2 2 3 8 2" xfId="33218" xr:uid="{7A125B17-C1D3-42E7-A517-CC4AAE4B2E19}"/>
    <cellStyle name="ป้อนค่า 2 2 3 9" xfId="27236" xr:uid="{C6B180B7-7908-4BE3-8309-7A5F438225D3}"/>
    <cellStyle name="ป้อนค่า 2 2 3 9 2" xfId="40022" xr:uid="{C1C8FB95-E970-4D92-971D-93467FD750B2}"/>
    <cellStyle name="ป้อนค่า 2 2 4" xfId="14721" xr:uid="{5B97854E-57C7-4C52-B3FB-2CD7CC939493}"/>
    <cellStyle name="ป้อนค่า 2 2 4 10" xfId="29571" xr:uid="{5BCEC64B-4CE7-47AF-B53B-A56A7AFDD5CE}"/>
    <cellStyle name="ป้อนค่า 2 2 4 10 2" xfId="42147" xr:uid="{790198B9-EFE8-4DCD-ABBD-FD1E71690B34}"/>
    <cellStyle name="ป้อนค่า 2 2 4 11" xfId="31661" xr:uid="{FE0F2385-B7DB-483E-A980-6C6DB2B28130}"/>
    <cellStyle name="ป้อนค่า 2 2 4 2" xfId="23754" xr:uid="{D6755A3D-AEFD-4D61-9C0E-8DE38CA71F6A}"/>
    <cellStyle name="ป้อนค่า 2 2 4 2 2" xfId="36868" xr:uid="{FCEF2931-562B-44AC-9984-CCD8F9D91944}"/>
    <cellStyle name="ป้อนค่า 2 2 4 3" xfId="22239" xr:uid="{22DA7D6D-D86A-4490-9DF1-30BAFD84F6D7}"/>
    <cellStyle name="ป้อนค่า 2 2 4 3 2" xfId="35454" xr:uid="{080DF770-D711-404B-A811-EBB70D23D7CF}"/>
    <cellStyle name="ป้อนค่า 2 2 4 4" xfId="23602" xr:uid="{703A5159-24E4-474C-8D6B-1E5FDFD2D9C1}"/>
    <cellStyle name="ป้อนค่า 2 2 4 4 2" xfId="36726" xr:uid="{A3BBDDC0-A66A-4498-93DA-8F35A15FDB05}"/>
    <cellStyle name="ป้อนค่า 2 2 4 5" xfId="19697" xr:uid="{3F9E8BFD-ECF1-4644-9BB9-0E3F8E8AB3CB}"/>
    <cellStyle name="ป้อนค่า 2 2 4 5 2" xfId="33188" xr:uid="{8BCD97E7-BAE6-43E5-A39D-866BDA8AB5C8}"/>
    <cellStyle name="ป้อนค่า 2 2 4 6" xfId="5845" xr:uid="{1EE71C93-14B9-4572-BE19-CA6734539328}"/>
    <cellStyle name="ป้อนค่า 2 2 4 6 2" xfId="30318" xr:uid="{509854B3-1DC0-4CDD-AEEB-6BD867ECDA78}"/>
    <cellStyle name="ป้อนค่า 2 2 4 7" xfId="28237" xr:uid="{9B5175ED-6498-4319-B328-174128D1E83E}"/>
    <cellStyle name="ป้อนค่า 2 2 4 7 2" xfId="40908" xr:uid="{002727A3-5FF7-4844-8B32-44FEF353AFE2}"/>
    <cellStyle name="ป้อนค่า 2 2 4 8" xfId="28875" xr:uid="{4FF9DCD2-25B1-4539-BCFE-3B0E3AF008CD}"/>
    <cellStyle name="ป้อนค่า 2 2 4 8 2" xfId="41493" xr:uid="{A27BEB15-B8BD-4A6A-92BD-A44CED7C57F3}"/>
    <cellStyle name="ป้อนค่า 2 2 4 9" xfId="25534" xr:uid="{5837C1C6-8EF7-479F-AC74-FF727816CD0B}"/>
    <cellStyle name="ป้อนค่า 2 2 4 9 2" xfId="38504" xr:uid="{850CC346-7859-4D69-8B4A-3E68822D6E6A}"/>
    <cellStyle name="ป้อนค่า 2 2 5" xfId="20650" xr:uid="{5A50FCEC-13F2-4AA4-B25D-DDD326A86755}"/>
    <cellStyle name="ป้อนค่า 2 2 5 2" xfId="34057" xr:uid="{C6EC2E94-235E-4BC2-A67E-02BB74EEBA48}"/>
    <cellStyle name="ป้อนค่า 2 2 6" xfId="25140" xr:uid="{577547D0-ADB3-4E42-867D-023547F36345}"/>
    <cellStyle name="ป้อนค่า 2 2 6 2" xfId="38156" xr:uid="{0618329C-ED75-40A6-BDC5-ADC831B7D1B5}"/>
    <cellStyle name="ป้อนค่า 2 2 7" xfId="22768" xr:uid="{5078BD1B-ABF5-4360-9350-1FF6DBCB4EC7}"/>
    <cellStyle name="ป้อนค่า 2 2 7 2" xfId="35932" xr:uid="{AF834BB4-4068-4FA8-ACA1-9B782D703EC9}"/>
    <cellStyle name="ป้อนค่า 2 2 8" xfId="18596" xr:uid="{DBD569DF-5733-4FF3-A8E3-F3836B6EF8DC}"/>
    <cellStyle name="ป้อนค่า 2 2 8 2" xfId="32197" xr:uid="{77AE0C24-1B4F-4BE4-87EC-01C04798E6E6}"/>
    <cellStyle name="ป้อนค่า 2 2 9" xfId="22766" xr:uid="{98DF4782-4740-4E93-A35B-6B495FCC5C82}"/>
    <cellStyle name="ป้อนค่า 2 2 9 2" xfId="35931" xr:uid="{D8C9CEE3-FAF4-4C85-A1B9-A9558B36CF53}"/>
    <cellStyle name="ป้อนค่า 2 3" xfId="18020" xr:uid="{F3BDACAB-53F1-4C43-AECE-2355EB8754AF}"/>
    <cellStyle name="ป้อนค่า 2 3 10" xfId="29827" xr:uid="{E9812066-719A-4B11-9D04-91C82BF5647C}"/>
    <cellStyle name="ป้อนค่า 2 3 10 2" xfId="42393" xr:uid="{38EC81A5-9E95-4AE3-A405-095BBC990358}"/>
    <cellStyle name="ป้อนค่า 2 3 11" xfId="32095" xr:uid="{9535B99A-8572-4AB3-8F64-5EBE3455E3FB}"/>
    <cellStyle name="ป้อนค่า 2 3 2" xfId="25840" xr:uid="{2105E77F-82FC-4D78-8C95-B1968ED77A21}"/>
    <cellStyle name="ป้อนค่า 2 3 2 2" xfId="38782" xr:uid="{48F5E33D-C7D4-4B24-A79D-55B5994AF0FF}"/>
    <cellStyle name="ป้อนค่า 2 3 3" xfId="26724" xr:uid="{4A064632-7587-45E9-8550-D06E7C6FBE39}"/>
    <cellStyle name="ป้อนค่า 2 3 3 2" xfId="39571" xr:uid="{7CD46965-BD9B-4EDB-85F3-A7B1AFB4C6A3}"/>
    <cellStyle name="ป้อนค่า 2 3 4" xfId="27456" xr:uid="{01B3399A-D1EE-4817-A727-3DE39B92131B}"/>
    <cellStyle name="ป้อนค่า 2 3 4 2" xfId="40223" xr:uid="{3458F7CA-6D55-4A8A-A8D8-8B23D43C5B65}"/>
    <cellStyle name="ป้อนค่า 2 3 5" xfId="28181" xr:uid="{59843EB6-D12D-413D-B7E3-4B32933B216D}"/>
    <cellStyle name="ป้อนค่า 2 3 5 2" xfId="40858" xr:uid="{B4DE6FF8-C9D6-415B-B847-BBFD6E016173}"/>
    <cellStyle name="ป้อนค่า 2 3 6" xfId="28771" xr:uid="{889A7C8D-459D-4DF3-A8CA-C9FE67F2A900}"/>
    <cellStyle name="ป้อนค่า 2 3 6 2" xfId="41395" xr:uid="{051B1E89-D618-469F-B749-6C32E1D0775E}"/>
    <cellStyle name="ป้อนค่า 2 3 7" xfId="29146" xr:uid="{05920F44-6118-49B1-AD4A-0DA11689C6C5}"/>
    <cellStyle name="ป้อนค่า 2 3 7 2" xfId="41746" xr:uid="{F0F7CC22-D6F5-4CD1-BA9E-7BC430663BDC}"/>
    <cellStyle name="ป้อนค่า 2 3 8" xfId="29489" xr:uid="{2F05E796-647E-4451-9DC5-B615F81A81A9}"/>
    <cellStyle name="ป้อนค่า 2 3 8 2" xfId="42069" xr:uid="{3ED06359-7578-443A-B784-62E19BC009B3}"/>
    <cellStyle name="ป้อนค่า 2 3 9" xfId="29725" xr:uid="{0BD48554-DB30-40C8-9E50-B1235279C9BC}"/>
    <cellStyle name="ป้อนค่า 2 3 9 2" xfId="42297" xr:uid="{39F0EE7A-A89C-43BA-AB1A-81D0148731C5}"/>
    <cellStyle name="ป้อนค่า 3" xfId="9222" xr:uid="{0BCF92B8-DC37-4CBD-9777-8391347A1AFD}"/>
    <cellStyle name="ป้อนค่า 3 10" xfId="27958" xr:uid="{722A6AE2-2FB6-4389-B09B-A51A21DCE07E}"/>
    <cellStyle name="ป้อนค่า 3 10 2" xfId="40653" xr:uid="{6384C81A-9A55-4093-8EEB-7027E5997070}"/>
    <cellStyle name="ป้อนค่า 3 11" xfId="5393" xr:uid="{3CEB69DB-94FB-4D12-8114-5C0AA4972D70}"/>
    <cellStyle name="ป้อนค่า 3 11 2" xfId="29945" xr:uid="{C286AEEB-F5DA-44C5-935E-30FB2D2F9445}"/>
    <cellStyle name="ป้อนค่า 3 12" xfId="28501" xr:uid="{FC3C68A6-5C54-43D3-871A-2CEFC812A11C}"/>
    <cellStyle name="ป้อนค่า 3 12 2" xfId="41150" xr:uid="{910A8C65-11C8-4478-88A0-3BDC3CDB812B}"/>
    <cellStyle name="ป้อนค่า 3 2" xfId="13607" xr:uid="{BF5CB4EE-BE35-4139-977A-1D7BB9F3BB37}"/>
    <cellStyle name="ป้อนค่า 3 2 10" xfId="26518" xr:uid="{F34AAD3C-AC7F-437D-8EDF-654733C7BCB8}"/>
    <cellStyle name="ป้อนค่า 3 2 10 2" xfId="39384" xr:uid="{F6A5A1BA-FAC1-4801-A41B-6EB8DA18AD8D}"/>
    <cellStyle name="ป้อนค่า 3 2 2" xfId="14743" xr:uid="{B9B9611C-1B88-48F2-960E-08D145574F4C}"/>
    <cellStyle name="ป้อนค่า 3 2 2 10" xfId="28444" xr:uid="{4472C6CC-5FF4-4427-B593-17FC1A49ADE8}"/>
    <cellStyle name="ป้อนค่า 3 2 2 10 2" xfId="41097" xr:uid="{4A8AC590-5D1E-43C7-86BD-BC87A1FEBF44}"/>
    <cellStyle name="ป้อนค่า 3 2 2 11" xfId="31683" xr:uid="{99ADF480-DDA7-4AF4-9277-7A07B3DD8A06}"/>
    <cellStyle name="ป้อนค่า 3 2 2 2" xfId="23776" xr:uid="{1F0ADF76-97D4-4ADA-A7DA-751E7EF228B7}"/>
    <cellStyle name="ป้อนค่า 3 2 2 2 2" xfId="36890" xr:uid="{D4A99A56-87DF-4826-BA9B-755C55E548F9}"/>
    <cellStyle name="ป้อนค่า 3 2 2 3" xfId="19073" xr:uid="{36CFBBA0-B6F7-40BE-8D21-BFC381A6C910}"/>
    <cellStyle name="ป้อนค่า 3 2 2 3 2" xfId="32643" xr:uid="{35A6A9F7-16DB-4D56-A3F5-54834E7B47D1}"/>
    <cellStyle name="ป้อนค่า 3 2 2 4" xfId="18791" xr:uid="{BB729E7A-6538-4972-A4E3-8F23FBD68DB3}"/>
    <cellStyle name="ป้อนค่า 3 2 2 4 2" xfId="32377" xr:uid="{7413638B-B91A-4861-8F7A-041428B55A7E}"/>
    <cellStyle name="ป้อนค่า 3 2 2 5" xfId="25359" xr:uid="{89F702E4-7941-4A92-8E39-979C56B82D9F}"/>
    <cellStyle name="ป้อนค่า 3 2 2 5 2" xfId="38350" xr:uid="{99CDF75B-4803-4CFB-BED3-20BE827D991E}"/>
    <cellStyle name="ป้อนค่า 3 2 2 6" xfId="18581" xr:uid="{B1B6C44A-296F-4813-8124-BABC0A5992BC}"/>
    <cellStyle name="ป้อนค่า 3 2 2 6 2" xfId="32185" xr:uid="{DF35CA64-45FC-42EF-BE71-A67008840D83}"/>
    <cellStyle name="ป้อนค่า 3 2 2 7" xfId="19811" xr:uid="{28DFD19C-3951-48C9-86CC-A7E99E96D842}"/>
    <cellStyle name="ป้อนค่า 3 2 2 7 2" xfId="33294" xr:uid="{5A0F2845-FA25-4A99-A8B7-CEE92D834700}"/>
    <cellStyle name="ป้อนค่า 3 2 2 8" xfId="28807" xr:uid="{D9D4D53B-270A-41C0-9868-DAE167DCFD4C}"/>
    <cellStyle name="ป้อนค่า 3 2 2 8 2" xfId="41430" xr:uid="{75C2E382-668B-4703-B02D-E36B739BB016}"/>
    <cellStyle name="ป้อนค่า 3 2 2 9" xfId="6359" xr:uid="{292E673B-C639-4997-B175-1ABE01BD281B}"/>
    <cellStyle name="ป้อนค่า 3 2 2 9 2" xfId="30745" xr:uid="{0D83EEE0-98D5-4F11-967F-256FE2A52CC7}"/>
    <cellStyle name="ป้อนค่า 3 2 3" xfId="22919" xr:uid="{3611463B-8D67-44CF-A781-EC66FB0E05D0}"/>
    <cellStyle name="ป้อนค่า 3 2 3 2" xfId="36069" xr:uid="{D644CCC3-871B-4DF0-8BAE-EF65637FA404}"/>
    <cellStyle name="ป้อนค่า 3 2 4" xfId="19825" xr:uid="{94AAA998-D6FC-4A7C-867F-18A621AA3901}"/>
    <cellStyle name="ป้อนค่า 3 2 4 2" xfId="33308" xr:uid="{A89579C2-4CC1-44DF-BBF8-A5613110F9B1}"/>
    <cellStyle name="ป้อนค่า 3 2 5" xfId="18630" xr:uid="{B3A697A1-5BC6-49CD-ABB2-8E9978723C9C}"/>
    <cellStyle name="ป้อนค่า 3 2 5 2" xfId="32229" xr:uid="{7844CA32-729B-4C5A-AD3F-6E5C6B88D4AA}"/>
    <cellStyle name="ป้อนค่า 3 2 6" xfId="24218" xr:uid="{195AF40A-B42C-4360-9594-8312367852AC}"/>
    <cellStyle name="ป้อนค่า 3 2 6 2" xfId="37320" xr:uid="{4D7789BE-681A-4F0E-BA43-FBDB91D99907}"/>
    <cellStyle name="ป้อนค่า 3 2 7" xfId="27360" xr:uid="{AC1CD66E-2224-4E66-B552-FBE4CE2DD383}"/>
    <cellStyle name="ป้อนค่า 3 2 7 2" xfId="40131" xr:uid="{60F798D8-0480-467A-AA5E-6BFDD21560B2}"/>
    <cellStyle name="ป้อนค่า 3 2 8" xfId="7173" xr:uid="{0A1B3524-7E30-42EB-B10B-087682D1EB58}"/>
    <cellStyle name="ป้อนค่า 3 2 8 2" xfId="31379" xr:uid="{340491F3-0ECC-40D9-93ED-671B1FED3233}"/>
    <cellStyle name="ป้อนค่า 3 2 9" xfId="28821" xr:uid="{A67F11AB-9D66-4F37-9462-20470AF8D20D}"/>
    <cellStyle name="ป้อนค่า 3 2 9 2" xfId="41444" xr:uid="{BAE50865-EF86-490A-A69B-5828570F93D0}"/>
    <cellStyle name="ป้อนค่า 3 3" xfId="14257" xr:uid="{5F8A1D0A-D673-4F7B-AFEF-A03269D6CC98}"/>
    <cellStyle name="ป้อนค่า 3 3 10" xfId="22686" xr:uid="{04A41232-4D74-42E0-9E97-AA3C808CB7A9}"/>
    <cellStyle name="ป้อนค่า 3 3 10 2" xfId="35857" xr:uid="{2DA48B4F-4175-40C6-895C-31545D5A3D7F}"/>
    <cellStyle name="ป้อนค่า 3 3 2" xfId="15000" xr:uid="{7B25AA02-2BF3-43A9-8AC7-528CC6E549B1}"/>
    <cellStyle name="ป้อนค่า 3 3 2 10" xfId="29627" xr:uid="{0929B6A8-4101-428C-B391-430DCDECE792}"/>
    <cellStyle name="ป้อนค่า 3 3 2 10 2" xfId="42203" xr:uid="{B0C1E96B-3603-4A17-ABD0-01DDECE716F7}"/>
    <cellStyle name="ป้อนค่า 3 3 2 11" xfId="31940" xr:uid="{E80B815C-2B90-461E-83E2-98515BC1ADF9}"/>
    <cellStyle name="ป้อนค่า 3 3 2 2" xfId="24033" xr:uid="{B999024D-94E2-4491-8E2B-498256030214}"/>
    <cellStyle name="ป้อนค่า 3 3 2 2 2" xfId="37147" xr:uid="{213CAD4A-B2F1-4432-ABEE-AA61C6837238}"/>
    <cellStyle name="ป้อนค่า 3 3 2 3" xfId="19036" xr:uid="{AE6ED3B9-50E5-42F7-B15B-72A488C6EA1A}"/>
    <cellStyle name="ป้อนค่า 3 3 2 3 2" xfId="32606" xr:uid="{BDDE5D79-6CED-4F24-BE68-39869AABE20F}"/>
    <cellStyle name="ป้อนค่า 3 3 2 4" xfId="19524" xr:uid="{B28FE577-5D8B-4908-A07F-0C18FB639BE3}"/>
    <cellStyle name="ป้อนค่า 3 3 2 4 2" xfId="33038" xr:uid="{338F8D39-31A2-46FB-9689-5D6A104E9B66}"/>
    <cellStyle name="ป้อนค่า 3 3 2 5" xfId="22488" xr:uid="{C7DC6924-CADB-4CB0-AABF-AF15A8C47BB3}"/>
    <cellStyle name="ป้อนค่า 3 3 2 5 2" xfId="35676" xr:uid="{48F97532-BF4C-41EB-B429-6C3D6576B9F6}"/>
    <cellStyle name="ป้อนค่า 3 3 2 6" xfId="19961" xr:uid="{6876CA02-7523-4F73-8E37-A62A891DEC26}"/>
    <cellStyle name="ป้อนค่า 3 3 2 6 2" xfId="33436" xr:uid="{46EFCC3E-9248-4D77-A958-08A3E01B2282}"/>
    <cellStyle name="ป้อนค่า 3 3 2 7" xfId="20253" xr:uid="{F2999040-77ED-4BB3-AF6D-EDB1BA1A47FC}"/>
    <cellStyle name="ป้อนค่า 3 3 2 7 2" xfId="33702" xr:uid="{BCF8F99A-4496-4B3D-880A-6664495082A2}"/>
    <cellStyle name="ป้อนค่า 3 3 2 8" xfId="6878" xr:uid="{E905B43E-9660-4A67-9CD6-BC12405FABD3}"/>
    <cellStyle name="ป้อนค่า 3 3 2 8 2" xfId="31118" xr:uid="{B2E07CBB-AA0D-4BD0-B342-DB40C7B63E40}"/>
    <cellStyle name="ป้อนค่า 3 3 2 9" xfId="22604" xr:uid="{8C96C3B6-A418-4EFE-97E4-6A168163024C}"/>
    <cellStyle name="ป้อนค่า 3 3 2 9 2" xfId="35782" xr:uid="{45827CED-BA5E-44E3-B024-65E9D16BE520}"/>
    <cellStyle name="ป้อนค่า 3 3 3" xfId="23421" xr:uid="{F4D6E9E3-9402-4C45-A164-DD4E59581A99}"/>
    <cellStyle name="ป้อนค่า 3 3 3 2" xfId="36556" xr:uid="{16E83823-A14E-491D-8589-8373589F3999}"/>
    <cellStyle name="ป้อนค่า 3 3 4" xfId="22277" xr:uid="{278F89BD-F51C-406C-AEED-3231AADC15F1}"/>
    <cellStyle name="ป้อนค่า 3 3 4 2" xfId="35489" xr:uid="{A4CCF7F2-B845-463A-BD50-FB8307C7A8C3}"/>
    <cellStyle name="ป้อนค่า 3 3 5" xfId="20285" xr:uid="{2C7F41E7-7CBE-40BE-9E82-3CC39E30D512}"/>
    <cellStyle name="ป้อนค่า 3 3 5 2" xfId="33731" xr:uid="{7AA30791-0154-4534-A01D-6C6C81E31375}"/>
    <cellStyle name="ป้อนค่า 3 3 6" xfId="25964" xr:uid="{65C1B725-50B8-4E58-8475-76F49CE59C57}"/>
    <cellStyle name="ป้อนค่า 3 3 6 2" xfId="38888" xr:uid="{23D94BE6-C6F3-4DBE-B170-FCC194D491AD}"/>
    <cellStyle name="ป้อนค่า 3 3 7" xfId="26129" xr:uid="{F8A39367-FB8A-4611-9A11-7916FCF5980C}"/>
    <cellStyle name="ป้อนค่า 3 3 7 2" xfId="39038" xr:uid="{B8E2E520-7DDE-4A96-8B86-B54D21354010}"/>
    <cellStyle name="ป้อนค่า 3 3 8" xfId="27891" xr:uid="{D0F6F2D5-A80D-4F72-9E5A-ADD0ACD86CEA}"/>
    <cellStyle name="ป้อนค่า 3 3 8 2" xfId="40593" xr:uid="{CAB6A545-948F-48C9-AA7D-AC2C8B486DAF}"/>
    <cellStyle name="ป้อนค่า 3 3 9" xfId="27691" xr:uid="{7A50DDB0-84F8-4D92-BBCA-0277BD652955}"/>
    <cellStyle name="ป้อนค่า 3 3 9 2" xfId="40422" xr:uid="{A8DAD00F-6770-4BE9-8051-AC7AE77956F4}"/>
    <cellStyle name="ป้อนค่า 3 4" xfId="14666" xr:uid="{989EF10C-81D3-4B78-AFE5-9FEB49D05E09}"/>
    <cellStyle name="ป้อนค่า 3 4 10" xfId="23361" xr:uid="{7C55BCE6-AED4-45D8-8EC4-B90C0114B985}"/>
    <cellStyle name="ป้อนค่า 3 4 10 2" xfId="36497" xr:uid="{5E2034FD-B221-4BF9-9B91-B81D35E3F170}"/>
    <cellStyle name="ป้อนค่า 3 4 11" xfId="31606" xr:uid="{20970A59-57EA-41B5-9131-A3131A2D6FCB}"/>
    <cellStyle name="ป้อนค่า 3 4 2" xfId="23699" xr:uid="{D601E4D4-3B1A-43E0-A094-6A641E541DCF}"/>
    <cellStyle name="ป้อนค่า 3 4 2 2" xfId="36813" xr:uid="{C0CC0745-5AC5-4714-B49D-8217FC7DC544}"/>
    <cellStyle name="ป้อนค่า 3 4 3" xfId="25398" xr:uid="{CE9712A8-9DA3-4B9E-A7DE-24BCBC2701A4}"/>
    <cellStyle name="ป้อนค่า 3 4 3 2" xfId="38386" xr:uid="{FB27E91A-9C02-45B1-8190-935F87C7E607}"/>
    <cellStyle name="ป้อนค่า 3 4 4" xfId="19976" xr:uid="{C57679DC-458B-45CB-B930-65C5D12C6F24}"/>
    <cellStyle name="ป้อนค่า 3 4 4 2" xfId="33451" xr:uid="{0822B956-2D9B-4C91-8079-9542E58BF25F}"/>
    <cellStyle name="ป้อนค่า 3 4 5" xfId="20601" xr:uid="{A8DCA502-8A51-4D73-A52A-647F77539C70}"/>
    <cellStyle name="ป้อนค่า 3 4 5 2" xfId="34010" xr:uid="{757342CC-30EF-4A42-85CF-4E7E491874F9}"/>
    <cellStyle name="ป้อนค่า 3 4 6" xfId="5867" xr:uid="{5F3916E4-7C65-4636-89A3-51C4F30947EB}"/>
    <cellStyle name="ป้อนค่า 3 4 6 2" xfId="30337" xr:uid="{850E0770-5EE1-4BF9-A8CE-2B05336FE708}"/>
    <cellStyle name="ป้อนค่า 3 4 7" xfId="20996" xr:uid="{E202EE68-F140-4966-9F0F-B62549E1BFB1}"/>
    <cellStyle name="ป้อนค่า 3 4 7 2" xfId="34360" xr:uid="{8D006573-432E-401D-8272-5EA5FC1FBE52}"/>
    <cellStyle name="ป้อนค่า 3 4 8" xfId="24775" xr:uid="{637F051F-2CD2-4E5F-A026-71CFFC9E3F7D}"/>
    <cellStyle name="ป้อนค่า 3 4 8 2" xfId="37823" xr:uid="{4764EED7-2055-49BC-A957-9FF0B6428C33}"/>
    <cellStyle name="ป้อนค่า 3 4 9" xfId="27118" xr:uid="{5CC70482-A490-44B3-8993-79033674D227}"/>
    <cellStyle name="ป้อนค่า 3 4 9 2" xfId="39917" xr:uid="{038F2794-CC5B-472C-A0DD-626C0FEDD8B5}"/>
    <cellStyle name="ป้อนค่า 3 5" xfId="20007" xr:uid="{23190936-B066-458C-A0EE-4302CE45F8ED}"/>
    <cellStyle name="ป้อนค่า 3 5 2" xfId="33481" xr:uid="{BD0E568B-11F3-4264-8A2D-E00F34E1CC6F}"/>
    <cellStyle name="ป้อนค่า 3 6" xfId="5946" xr:uid="{63769AA3-09E2-4B4D-95BF-634AEEB91482}"/>
    <cellStyle name="ป้อนค่า 3 6 2" xfId="30398" xr:uid="{66D8A044-E7AA-4FD1-A55D-0C76255B2631}"/>
    <cellStyle name="ป้อนค่า 3 7" xfId="21352" xr:uid="{2E241DA0-7EC2-4431-82B8-343975236630}"/>
    <cellStyle name="ป้อนค่า 3 7 2" xfId="34692" xr:uid="{D2D8FE59-9157-42D9-8ED8-1B8D80DEE27E}"/>
    <cellStyle name="ป้อนค่า 3 8" xfId="25771" xr:uid="{D3C97B21-2E55-4744-9121-4A64482B2C2A}"/>
    <cellStyle name="ป้อนค่า 3 8 2" xfId="38720" xr:uid="{612FA126-C125-4AB1-ABB5-3CB5DB9FF47F}"/>
    <cellStyle name="ป้อนค่า 3 9" xfId="27810" xr:uid="{3AEFF816-A715-4FB2-B9C7-1D3081AB5DBE}"/>
    <cellStyle name="ป้อนค่า 3 9 2" xfId="40521" xr:uid="{5691D8CC-5F3C-45F6-8C60-CD4742F496FE}"/>
    <cellStyle name="ป้อนค่า 4" xfId="13575" xr:uid="{CDBB2CD7-5D6F-415D-BFF8-AF48AB468AA6}"/>
    <cellStyle name="ป้อนค่า 4 10" xfId="6989" xr:uid="{394EFCEB-4D46-4DAD-B5AC-AC064461B6F4}"/>
    <cellStyle name="ป้อนค่า 4 10 2" xfId="31220" xr:uid="{3EE392B1-0939-4EE4-BB83-60687F486C7E}"/>
    <cellStyle name="ป้อนค่า 4 2" xfId="14730" xr:uid="{E14B5A5B-3E53-4726-AD12-CF617E1F990E}"/>
    <cellStyle name="ป้อนค่า 4 2 10" xfId="24260" xr:uid="{6A670A42-70A8-404F-A8D5-7FB57EF200D4}"/>
    <cellStyle name="ป้อนค่า 4 2 10 2" xfId="37357" xr:uid="{DC3E545D-AB26-4674-9FD4-D5145791EC32}"/>
    <cellStyle name="ป้อนค่า 4 2 11" xfId="31670" xr:uid="{1001EC75-3D6D-47E6-A5AD-38B9E163016A}"/>
    <cellStyle name="ป้อนค่า 4 2 2" xfId="23763" xr:uid="{193D3EF5-6D32-49E2-BA32-522B37006E3B}"/>
    <cellStyle name="ป้อนค่า 4 2 2 2" xfId="36877" xr:uid="{0D52B5C0-059E-4D99-A339-E917DF027CD5}"/>
    <cellStyle name="ป้อนค่า 4 2 3" xfId="19821" xr:uid="{8F77DCC4-066A-4D13-9013-FE6CC01876D4}"/>
    <cellStyle name="ป้อนค่า 4 2 3 2" xfId="33304" xr:uid="{F1062590-E445-4B77-BE01-422E223CF472}"/>
    <cellStyle name="ป้อนค่า 4 2 4" xfId="24626" xr:uid="{CABC0C28-95A7-4B09-ADB7-992706BC8243}"/>
    <cellStyle name="ป้อนค่า 4 2 4 2" xfId="37686" xr:uid="{EA2C6E9A-DBDA-4756-ACAC-23D82D2AEB52}"/>
    <cellStyle name="ป้อนค่า 4 2 5" xfId="21457" xr:uid="{EF32BD7A-AFE1-40E3-8893-EA9499978B4C}"/>
    <cellStyle name="ป้อนค่า 4 2 5 2" xfId="34786" xr:uid="{CDCCB323-2209-45F4-8ECF-FBD2CD042FA0}"/>
    <cellStyle name="ป้อนค่า 4 2 6" xfId="26141" xr:uid="{AD823448-3E28-47B8-8534-B8FBADF15C98}"/>
    <cellStyle name="ป้อนค่า 4 2 6 2" xfId="39050" xr:uid="{89E18E61-D9EB-4098-B046-6C72565E9C4A}"/>
    <cellStyle name="ป้อนค่า 4 2 7" xfId="21312" xr:uid="{B0BCC7C2-D476-43A0-AACF-21C48DC4581C}"/>
    <cellStyle name="ป้อนค่า 4 2 7 2" xfId="34655" xr:uid="{59ED9461-EC2A-4960-98BF-CA7D50A037B9}"/>
    <cellStyle name="ป้อนค่า 4 2 8" xfId="25869" xr:uid="{A9EADDE3-3E6C-42BB-B75C-0B3C55828B9D}"/>
    <cellStyle name="ป้อนค่า 4 2 8 2" xfId="38809" xr:uid="{E1699637-9EB0-41DD-AB7C-99BC02FAA0B8}"/>
    <cellStyle name="ป้อนค่า 4 2 9" xfId="28467" xr:uid="{C2545BBB-BFD8-48A2-B292-EDC0F2E787A7}"/>
    <cellStyle name="ป้อนค่า 4 2 9 2" xfId="41118" xr:uid="{3F95B6B2-51EB-4DA5-BF7D-FFD19E74101A}"/>
    <cellStyle name="ป้อนค่า 4 3" xfId="22891" xr:uid="{B3B3847F-1284-48E7-9389-D76B28918212}"/>
    <cellStyle name="ป้อนค่า 4 3 2" xfId="36042" xr:uid="{2D70B03D-94F8-41BD-9636-FF01378ACFC0}"/>
    <cellStyle name="ป้อนค่า 4 4" xfId="20199" xr:uid="{2935C97F-7119-4A07-B762-2270ED0C0BAF}"/>
    <cellStyle name="ป้อนค่า 4 4 2" xfId="33655" xr:uid="{6B82174D-0AF2-44E9-807D-BB35E67DB4A4}"/>
    <cellStyle name="ป้อนค่า 4 5" xfId="26747" xr:uid="{9DF3A454-8505-45DA-8A6E-C1D3B460CE6F}"/>
    <cellStyle name="ป้อนค่า 4 5 2" xfId="39592" xr:uid="{9AAE6363-8E95-4983-AFC5-8804F3F80883}"/>
    <cellStyle name="ป้อนค่า 4 6" xfId="19862" xr:uid="{BB65E54A-2FB3-4621-8633-61AB2B806863}"/>
    <cellStyle name="ป้อนค่า 4 6 2" xfId="33341" xr:uid="{2650B473-D808-4000-B62D-74FB6EB7E66C}"/>
    <cellStyle name="ป้อนค่า 4 7" xfId="18488" xr:uid="{2C5DDDEB-34DB-464A-9863-1127DAD325A6}"/>
    <cellStyle name="ป้อนค่า 4 7 2" xfId="32105" xr:uid="{1CF98602-4DC4-4C68-9AEF-B77387AA8A18}"/>
    <cellStyle name="ป้อนค่า 4 8" xfId="19197" xr:uid="{3650A4FB-A3D6-4080-AB7C-062AE35CB232}"/>
    <cellStyle name="ป้อนค่า 4 8 2" xfId="32754" xr:uid="{F94D0E95-FD19-42B2-8FE1-116989506E2B}"/>
    <cellStyle name="ป้อนค่า 4 9" xfId="19978" xr:uid="{09CFCB68-9828-447E-BC8F-803B1667CA13}"/>
    <cellStyle name="ป้อนค่า 4 9 2" xfId="33452" xr:uid="{B3F6DFAF-B1E3-4ACF-BE03-69E1A71357AA}"/>
    <cellStyle name="ป้อนค่า 5" xfId="13978" xr:uid="{DF13B235-6F31-4A3F-863E-D7A69430A966}"/>
    <cellStyle name="ป้อนค่า 5 10" xfId="18936" xr:uid="{9BC6213E-3686-4615-9C4C-37DC331227D5}"/>
    <cellStyle name="ป้อนค่า 5 10 2" xfId="32515" xr:uid="{75751E1A-D043-433B-B9B8-A6C85DEDEA55}"/>
    <cellStyle name="ป้อนค่า 5 2" xfId="14982" xr:uid="{1DF27BC6-6424-45E2-A4A3-481BC39C7EEF}"/>
    <cellStyle name="ป้อนค่า 5 2 10" xfId="6198" xr:uid="{EC37CE2A-CA80-4D0D-873C-E9FECAE47A4E}"/>
    <cellStyle name="ป้อนค่า 5 2 10 2" xfId="30611" xr:uid="{985B15B7-D791-40A5-AB2F-BCF9DD023B6F}"/>
    <cellStyle name="ป้อนค่า 5 2 11" xfId="31922" xr:uid="{E2B26A7E-55E8-421C-BA83-29DF320052AE}"/>
    <cellStyle name="ป้อนค่า 5 2 2" xfId="24015" xr:uid="{4F569F3A-9E04-4D1D-B1AD-BC8FDAE86789}"/>
    <cellStyle name="ป้อนค่า 5 2 2 2" xfId="37129" xr:uid="{40FFEF22-FC12-47BC-85B0-4553B387265B}"/>
    <cellStyle name="ป้อนค่า 5 2 3" xfId="24785" xr:uid="{F7EDCB6A-5B4B-4787-A04E-9BA66147179F}"/>
    <cellStyle name="ป้อนค่า 5 2 3 2" xfId="37833" xr:uid="{ABA287B5-70D7-4736-83F1-043609CC4198}"/>
    <cellStyle name="ป้อนค่า 5 2 4" xfId="26217" xr:uid="{55E4E528-90D9-4265-8D60-DB78B47F6E06}"/>
    <cellStyle name="ป้อนค่า 5 2 4 2" xfId="39120" xr:uid="{C683E1DB-2753-4802-8A71-11D99CC1BAA7}"/>
    <cellStyle name="ป้อนค่า 5 2 5" xfId="20397" xr:uid="{8B89F4FC-A972-4B24-8209-E1B609945920}"/>
    <cellStyle name="ป้อนค่า 5 2 5 2" xfId="33828" xr:uid="{04490980-93AF-44C1-8EB3-97BC043FA1F9}"/>
    <cellStyle name="ป้อนค่า 5 2 6" xfId="24490" xr:uid="{F0E18375-BD18-4E1E-9493-20E229393B0A}"/>
    <cellStyle name="ป้อนค่า 5 2 6 2" xfId="37569" xr:uid="{1AE10FC6-ED4F-449E-B739-79A95E96CBA2}"/>
    <cellStyle name="ป้อนค่า 5 2 7" xfId="7072" xr:uid="{4485EE2D-264F-4E70-9732-4AE393C8EA69}"/>
    <cellStyle name="ป้อนค่า 5 2 7 2" xfId="31290" xr:uid="{A9E3A28B-BC78-42DC-907A-AAC5F6DF1022}"/>
    <cellStyle name="ป้อนค่า 5 2 8" xfId="4729" xr:uid="{D1F0C6EF-C982-4EF7-B0EE-535802192DAA}"/>
    <cellStyle name="ป้อนค่า 5 2 8 2" xfId="29839" xr:uid="{DF9B60CE-3851-4CE0-A126-124E50BF348D}"/>
    <cellStyle name="ป้อนค่า 5 2 9" xfId="19827" xr:uid="{47CC5145-E93F-4011-8867-CA36A4EB821D}"/>
    <cellStyle name="ป้อนค่า 5 2 9 2" xfId="33310" xr:uid="{21FF7E3A-FC3A-468D-8361-7DC8EFFAF762}"/>
    <cellStyle name="ป้อนค่า 5 3" xfId="23242" xr:uid="{0AB91EF4-5C2E-4B66-8E44-4D8B2F0E7B4B}"/>
    <cellStyle name="ป้อนค่า 5 3 2" xfId="36387" xr:uid="{65A0673D-055A-401F-88C2-63A99EA104E1}"/>
    <cellStyle name="ป้อนค่า 5 4" xfId="25274" xr:uid="{D2756F92-B610-4019-AEE3-A14826C45B0D}"/>
    <cellStyle name="ป้อนค่า 5 4 2" xfId="38277" xr:uid="{8208473C-569B-4542-91E9-9C39AA10EC64}"/>
    <cellStyle name="ป้อนค่า 5 5" xfId="26221" xr:uid="{9C879E9C-FC6D-47AD-B0B2-86CE331B492C}"/>
    <cellStyle name="ป้อนค่า 5 5 2" xfId="39123" xr:uid="{ECF3826F-3E2A-4618-9BA1-64D6DBFE6956}"/>
    <cellStyle name="ป้อนค่า 5 6" xfId="24950" xr:uid="{19EA3D41-D0A5-46C7-8060-E5545B065B52}"/>
    <cellStyle name="ป้อนค่า 5 6 2" xfId="37984" xr:uid="{5A64C842-6362-4C6D-A1BE-1A7806D76939}"/>
    <cellStyle name="ป้อนค่า 5 7" xfId="19848" xr:uid="{74A505EC-F992-4F67-83ED-22C81E720179}"/>
    <cellStyle name="ป้อนค่า 5 7 2" xfId="33327" xr:uid="{3EF6F45A-2FFC-43CE-90B8-50DEC211CA1A}"/>
    <cellStyle name="ป้อนค่า 5 8" xfId="6297" xr:uid="{84A59F8B-14C1-45D1-89F3-6A8B226343F0}"/>
    <cellStyle name="ป้อนค่า 5 8 2" xfId="30693" xr:uid="{540999F2-F97F-4891-A412-7BD4FB0F2631}"/>
    <cellStyle name="ป้อนค่า 5 9" xfId="25890" xr:uid="{6C0EF9AE-1EEA-47F9-843B-4C6DCCC4294D}"/>
    <cellStyle name="ป้อนค่า 5 9 2" xfId="38828" xr:uid="{6E21836F-1D93-4724-9BF6-267A9F0AD54A}"/>
    <cellStyle name="ป้อนค่า 6" xfId="11899" xr:uid="{A8E84B7C-7013-4649-B90F-2FFFB45C4089}"/>
    <cellStyle name="ป้อนค่า 6 2" xfId="21730" xr:uid="{634FA801-28B3-4551-BB7C-EB30A073705A}"/>
    <cellStyle name="ป้อนค่า 6 2 2" xfId="35012" xr:uid="{80E79361-B919-4EEE-AC17-ECEE54D86ACF}"/>
    <cellStyle name="ป้อนค่า 6 3" xfId="6142" xr:uid="{98359843-1D18-4E5E-AC0A-A8B98926D1C9}"/>
    <cellStyle name="ป้อนค่า 6 3 2" xfId="30558" xr:uid="{FC23BF3D-DEAF-4F21-8B36-C3F602BCF36D}"/>
    <cellStyle name="ป้อนค่า 6 4" xfId="26182" xr:uid="{3EDD176B-2BD4-4B24-9883-767BCC5B66AA}"/>
    <cellStyle name="ป้อนค่า 6 4 2" xfId="39089" xr:uid="{3596FA13-2617-430A-AD08-7A924231C3E9}"/>
    <cellStyle name="ป้อนค่า 6 5" xfId="20830" xr:uid="{8F6BF9B1-6B4C-4AAF-ABFC-1842A30E4B79}"/>
    <cellStyle name="ป้อนค่า 6 5 2" xfId="34212" xr:uid="{23A45F00-AD2B-4FAC-B6CF-DD5E07C4F016}"/>
    <cellStyle name="ป้อนค่า 6 6" xfId="19248" xr:uid="{91B295D4-363C-4465-8AF2-AE677356737B}"/>
    <cellStyle name="ป้อนค่า 6 6 2" xfId="32798" xr:uid="{9203702F-B8E5-4DA4-A703-2FA03363A86B}"/>
    <cellStyle name="ป้อนค่า 6 7" xfId="28793" xr:uid="{49E356E5-578C-4A43-9E1F-521F9AB091FF}"/>
    <cellStyle name="ป้อนค่า 6 7 2" xfId="41417" xr:uid="{57994F5C-05EE-401D-9F54-68BC523AB330}"/>
    <cellStyle name="ป้อนค่า 6 8" xfId="19940" xr:uid="{5CEC387F-D603-4398-92AF-81EA916EEEAA}"/>
    <cellStyle name="ป้อนค่า 6 8 2" xfId="33415" xr:uid="{D08AF5C5-842C-442C-8C77-C15277061D89}"/>
    <cellStyle name="ป้อนค่า 6 9" xfId="29363" xr:uid="{7ED95E08-DEF9-49E8-BEBE-6DB8FCD5427D}"/>
    <cellStyle name="ป้อนค่า 6 9 2" xfId="41948" xr:uid="{893F7A1D-0434-4A92-B288-8EA5E7FCD1FB}"/>
    <cellStyle name="ป้อนค่า 7" xfId="17826" xr:uid="{3BC96F99-B672-4446-AC92-D0ADE20742FD}"/>
    <cellStyle name="ป้อนค่า 7 10" xfId="29757" xr:uid="{B5611241-1392-4FF1-B1D2-A582113AB091}"/>
    <cellStyle name="ป้อนค่า 7 10 2" xfId="42323" xr:uid="{1143616A-DD3C-4211-9003-3E360ECCB641}"/>
    <cellStyle name="ป้อนค่า 7 11" xfId="32025" xr:uid="{240434E4-DFF6-4F5C-B309-A1AB9D262F9D}"/>
    <cellStyle name="ป้อนค่า 7 2" xfId="25712" xr:uid="{942BF36E-9976-434B-82A7-6C52F8F26918}"/>
    <cellStyle name="ป้อนค่า 7 2 2" xfId="38665" xr:uid="{C44CFBE9-15CA-4881-9E89-3AD61B97EF40}"/>
    <cellStyle name="ป้อนค่า 7 3" xfId="26600" xr:uid="{D98A9B65-9335-46FB-99A6-CAC2DE435EE6}"/>
    <cellStyle name="ป้อนค่า 7 3 2" xfId="39456" xr:uid="{75E91C86-4FD2-4DE4-8335-2FCA434702F1}"/>
    <cellStyle name="ป้อนค่า 7 4" xfId="27331" xr:uid="{6914414E-27CC-4571-BF5E-98BEC8FA64DC}"/>
    <cellStyle name="ป้อนค่า 7 4 2" xfId="40106" xr:uid="{AAD8A630-F8C4-40D0-88A8-99B4DE5DB0AC}"/>
    <cellStyle name="ป้อนค่า 7 5" xfId="28055" xr:uid="{926D1B8D-E8B9-447A-ADAE-7DDB4F5FAD0B}"/>
    <cellStyle name="ป้อนค่า 7 5 2" xfId="40740" xr:uid="{E5442542-B0F9-4C1C-849E-2B160ECF1D7B}"/>
    <cellStyle name="ป้อนค่า 7 6" xfId="28659" xr:uid="{B168A22E-73AE-43B3-92E1-B0063D53A6CE}"/>
    <cellStyle name="ป้อนค่า 7 6 2" xfId="41287" xr:uid="{5DE70FD4-963B-419F-BE6E-0E93B5972663}"/>
    <cellStyle name="ป้อนค่า 7 7" xfId="29054" xr:uid="{0FC3D7DD-2B7D-4793-8FAC-0C14971EE885}"/>
    <cellStyle name="ป้อนค่า 7 7 2" xfId="41657" xr:uid="{554E1C9E-AA5F-4B18-BB30-F54DEB7C28C1}"/>
    <cellStyle name="ป้อนค่า 7 8" xfId="29404" xr:uid="{EFD95DDD-BE12-4C7E-BF95-637ACBB7A80E}"/>
    <cellStyle name="ป้อนค่า 7 8 2" xfId="41987" xr:uid="{D27B9BC8-D3C2-4460-99A3-7A996BC7A44E}"/>
    <cellStyle name="ป้อนค่า 7 9" xfId="29648" xr:uid="{65261D2F-FAD2-4FD1-917D-A0B607FFEF8C}"/>
    <cellStyle name="ป้อนค่า 7 9 2" xfId="42224" xr:uid="{61151EA0-EE7E-47C1-B6BF-50F2AE973036}"/>
    <cellStyle name="ป้อนค่า 8" xfId="22146" xr:uid="{951E0349-D649-48B4-B394-61B429598CFE}"/>
    <cellStyle name="ป้อนค่า 8 2" xfId="35367" xr:uid="{1179B09C-4191-4DB1-BA13-17D03482A561}"/>
    <cellStyle name="ปานกลาง" xfId="3659" xr:uid="{5C7B800A-79BE-482E-AA3B-1A9CA18BFD24}"/>
    <cellStyle name="ปานกลาง 2" xfId="4833" xr:uid="{4F759C64-64D4-466A-AF64-72DEEFB3F823}"/>
    <cellStyle name="ปานกลาง 2 2" xfId="10338" xr:uid="{C3F718E6-35BD-44BD-B0AB-7A67ED13DDE4}"/>
    <cellStyle name="ปานกลาง 3" xfId="9223" xr:uid="{023015D0-AFD1-428F-BB86-6BD5A42CCEC4}"/>
    <cellStyle name="ผลรวม" xfId="3660" xr:uid="{5813E93A-E833-4719-BFC4-32D37853F0D9}"/>
    <cellStyle name="ผลรวม 2" xfId="4842" xr:uid="{F502B32A-101D-4D72-B26F-E6E8CFA28E17}"/>
    <cellStyle name="ผลรวม 2 2" xfId="10340" xr:uid="{F8101BE1-A641-4C51-BB3E-58242079C183}"/>
    <cellStyle name="ผลรวม 2 2 10" xfId="7135" xr:uid="{08862C9B-2DB2-4D46-92D4-534BA77F2214}"/>
    <cellStyle name="ผลรวม 2 2 10 2" xfId="31347" xr:uid="{F7363A4F-D321-490A-B3D1-92665D21E120}"/>
    <cellStyle name="ผลรวม 2 2 11" xfId="27706" xr:uid="{5DEC5057-9E9B-48A4-A38A-5513C0E18051}"/>
    <cellStyle name="ผลรวม 2 2 11 2" xfId="40436" xr:uid="{09927A59-F635-4024-9A76-1074C2D9A4D6}"/>
    <cellStyle name="ผลรวม 2 2 12" xfId="26096" xr:uid="{52482742-8C90-41FF-95D6-B7013E63F90D}"/>
    <cellStyle name="ผลรวม 2 2 12 2" xfId="39007" xr:uid="{A8DE941C-F619-4742-A21E-F9DB159DAB38}"/>
    <cellStyle name="ผลรวม 2 2 13" xfId="28924" xr:uid="{3B552CB3-CA0F-4E50-9292-8E1AD8DCDBB1}"/>
    <cellStyle name="ผลรวม 2 2 13 2" xfId="41536" xr:uid="{0AA25E4B-7440-4ACC-A2CD-2337009F67F2}"/>
    <cellStyle name="ผลรวม 2 2 2" xfId="13680" xr:uid="{77F37E9F-81F4-48E6-91E5-1DC9FBE0C5DB}"/>
    <cellStyle name="ผลรวม 2 2 2 10" xfId="26264" xr:uid="{8637DB73-DFC7-4B8D-BD42-2D3885E53707}"/>
    <cellStyle name="ผลรวม 2 2 2 10 2" xfId="39163" xr:uid="{8DCA65A8-9BC8-4A65-A1BE-0440D8211E12}"/>
    <cellStyle name="ผลรวม 2 2 2 2" xfId="14800" xr:uid="{B8B7877A-FDD3-49F8-9B0B-8484A3BD90F0}"/>
    <cellStyle name="ผลรวม 2 2 2 2 10" xfId="28367" xr:uid="{E9BD66E9-DCED-478B-8084-746149273811}"/>
    <cellStyle name="ผลรวม 2 2 2 2 10 2" xfId="41029" xr:uid="{0A90A251-8DA0-46BC-804B-FFD0805397F6}"/>
    <cellStyle name="ผลรวม 2 2 2 2 11" xfId="31740" xr:uid="{A8CBCE5D-685D-426A-BB1C-1BD7823E8EDA}"/>
    <cellStyle name="ผลรวม 2 2 2 2 2" xfId="23833" xr:uid="{36A8FAD3-DBE7-4F3B-8673-C87D3B6A4830}"/>
    <cellStyle name="ผลรวม 2 2 2 2 2 2" xfId="36947" xr:uid="{2E8A00A1-21F5-45CF-916D-96AF617DF279}"/>
    <cellStyle name="ผลรวม 2 2 2 2 3" xfId="19220" xr:uid="{26EF8352-004D-43F8-81ED-8D0303B2508C}"/>
    <cellStyle name="ผลรวม 2 2 2 2 3 2" xfId="32773" xr:uid="{DAAB97B9-6353-493B-A40A-1EA6F3F6B889}"/>
    <cellStyle name="ผลรวม 2 2 2 2 4" xfId="7286" xr:uid="{F8CD1778-7323-49D7-9744-5F7E6A122383}"/>
    <cellStyle name="ผลรวม 2 2 2 2 4 2" xfId="31470" xr:uid="{229C3BE8-470B-409C-9BB0-1E9C57A02AA2}"/>
    <cellStyle name="ผลรวม 2 2 2 2 5" xfId="23411" xr:uid="{9AC78EC1-8E16-43E3-A442-E87F7864D50F}"/>
    <cellStyle name="ผลรวม 2 2 2 2 5 2" xfId="36546" xr:uid="{91284F08-2951-4C7A-B40F-DE6CAB1CA12D}"/>
    <cellStyle name="ผลรวม 2 2 2 2 6" xfId="19229" xr:uid="{D494FB56-63DE-4417-A830-B2D3BD06BA21}"/>
    <cellStyle name="ผลรวม 2 2 2 2 6 2" xfId="32779" xr:uid="{1B2EE71B-C0D5-4CE7-B973-3E2C3B981126}"/>
    <cellStyle name="ผลรวม 2 2 2 2 7" xfId="22653" xr:uid="{5DFCC14C-ED69-4614-8F9F-79F634B550E1}"/>
    <cellStyle name="ผลรวม 2 2 2 2 7 2" xfId="35825" xr:uid="{06A526D7-166B-450D-A6DA-470CC4CF306E}"/>
    <cellStyle name="ผลรวม 2 2 2 2 8" xfId="26861" xr:uid="{5F078EA7-509A-4FF6-969A-49F7AE6A36B8}"/>
    <cellStyle name="ผลรวม 2 2 2 2 8 2" xfId="39695" xr:uid="{7FA79909-B446-4AA8-B7AB-CC7678E1268E}"/>
    <cellStyle name="ผลรวม 2 2 2 2 9" xfId="28627" xr:uid="{604C2873-8F88-4720-9773-7ABE1787DA58}"/>
    <cellStyle name="ผลรวม 2 2 2 2 9 2" xfId="41258" xr:uid="{1F49964A-9406-4D19-93B7-84912B0EB854}"/>
    <cellStyle name="ผลรวม 2 2 2 3" xfId="22992" xr:uid="{3A967A51-172C-453C-9FC9-D55314E2FF41}"/>
    <cellStyle name="ผลรวม 2 2 2 3 2" xfId="36142" xr:uid="{C63451B2-57B9-4984-A507-B5C92CEC8796}"/>
    <cellStyle name="ผลรวม 2 2 2 4" xfId="6670" xr:uid="{0DB76AAC-C18B-4F2D-B961-2CCC4D7B8F36}"/>
    <cellStyle name="ผลรวม 2 2 2 4 2" xfId="30971" xr:uid="{7C171384-8822-473B-A23C-B73903819A47}"/>
    <cellStyle name="ผลรวม 2 2 2 5" xfId="21676" xr:uid="{EA23ADD8-9FFF-4CF6-BA29-B66760C1B84F}"/>
    <cellStyle name="ผลรวม 2 2 2 5 2" xfId="34962" xr:uid="{6F6902F3-2CA7-402E-BB13-DDBC80594943}"/>
    <cellStyle name="ผลรวม 2 2 2 6" xfId="27221" xr:uid="{3DB75A61-E8D8-4648-BA00-AAE2F56471EA}"/>
    <cellStyle name="ผลรวม 2 2 2 6 2" xfId="40007" xr:uid="{00673911-7115-4DEE-A484-9D944A52E9CC}"/>
    <cellStyle name="ผลรวม 2 2 2 7" xfId="19390" xr:uid="{CFAA7F8F-47A4-4B5E-9C4C-D1A365848E82}"/>
    <cellStyle name="ผลรวม 2 2 2 7 2" xfId="32929" xr:uid="{7F7AF4EA-41E3-4DA8-BBD1-82C1F67F3E5E}"/>
    <cellStyle name="ผลรวม 2 2 2 8" xfId="27865" xr:uid="{15DAE784-7809-498C-B6B2-0BDC85E6D1BC}"/>
    <cellStyle name="ผลรวม 2 2 2 8 2" xfId="40569" xr:uid="{23A07408-CC6C-442E-B117-002BD1CD8904}"/>
    <cellStyle name="ผลรวม 2 2 2 9" xfId="21495" xr:uid="{E0FBDCCC-6B2D-4DEE-8891-30CBD82A050A}"/>
    <cellStyle name="ผลรวม 2 2 2 9 2" xfId="34820" xr:uid="{7B92F870-DC87-4F45-A348-15647E0566A8}"/>
    <cellStyle name="ผลรวม 2 2 3" xfId="14396" xr:uid="{F8CEE658-A4D4-4055-BABA-1DB5110415E5}"/>
    <cellStyle name="ผลรวม 2 2 3 10" xfId="7070" xr:uid="{946A2D31-19DE-4146-8237-A396F7BD8C00}"/>
    <cellStyle name="ผลรวม 2 2 3 10 2" xfId="31288" xr:uid="{4A40DBE8-237F-4F71-9C47-FB82DEFEA9E3}"/>
    <cellStyle name="ผลรวม 2 2 3 2" xfId="15057" xr:uid="{505FC94A-BBD1-4D07-AD08-14309F83D9FD}"/>
    <cellStyle name="ผลรวม 2 2 3 2 10" xfId="28490" xr:uid="{AB496EEB-378F-46D8-BAE6-C34713CE156D}"/>
    <cellStyle name="ผลรวม 2 2 3 2 10 2" xfId="41139" xr:uid="{46460B13-2639-490D-BEE3-D16677C59420}"/>
    <cellStyle name="ผลรวม 2 2 3 2 11" xfId="31997" xr:uid="{0C039DD4-AE46-4EAB-A8E9-CC0D036DF631}"/>
    <cellStyle name="ผลรวม 2 2 3 2 2" xfId="24090" xr:uid="{9962E16E-8E73-4024-B1C4-4AD760E08D26}"/>
    <cellStyle name="ผลรวม 2 2 3 2 2 2" xfId="37204" xr:uid="{500D67EF-DCBE-4D6E-A5EC-40169992DA30}"/>
    <cellStyle name="ผลรวม 2 2 3 2 3" xfId="21105" xr:uid="{CBC60DC4-E8B5-4915-9284-0ACABD3E0574}"/>
    <cellStyle name="ผลรวม 2 2 3 2 3 2" xfId="34456" xr:uid="{43B06DFD-6DFC-46E9-B68C-71144A40EEEB}"/>
    <cellStyle name="ผลรวม 2 2 3 2 4" xfId="5541" xr:uid="{CB4FFDE0-10D8-4F67-ABB9-B6286942613A}"/>
    <cellStyle name="ผลรวม 2 2 3 2 4 2" xfId="30055" xr:uid="{E220D655-F3ED-4959-915E-291644D249B0}"/>
    <cellStyle name="ผลรวม 2 2 3 2 5" xfId="27098" xr:uid="{DE59E1A3-CF27-4F5A-9AD2-A522515991F8}"/>
    <cellStyle name="ผลรวม 2 2 3 2 5 2" xfId="39899" xr:uid="{47362DB2-4DA2-4725-9BFD-108B55019B50}"/>
    <cellStyle name="ผลรวม 2 2 3 2 6" xfId="24840" xr:uid="{924FBCC5-2EBD-42AC-A108-274B7011B8C7}"/>
    <cellStyle name="ผลรวม 2 2 3 2 6 2" xfId="37884" xr:uid="{AE1E62AC-9534-4E09-8AAB-CBCE304148C6}"/>
    <cellStyle name="ผลรวม 2 2 3 2 7" xfId="28477" xr:uid="{63CFAB48-F9F5-46C4-86DC-A284018B43BD}"/>
    <cellStyle name="ผลรวม 2 2 3 2 7 2" xfId="41126" xr:uid="{996259AC-590A-4C5F-81AE-8D7F3F57004D}"/>
    <cellStyle name="ผลรวม 2 2 3 2 8" xfId="28928" xr:uid="{8716C20C-3E5D-4F82-B0A1-7F3FF853FA02}"/>
    <cellStyle name="ผลรวม 2 2 3 2 8 2" xfId="41540" xr:uid="{16CAA380-A0B0-4798-8B64-50B469530152}"/>
    <cellStyle name="ผลรวม 2 2 3 2 9" xfId="19012" xr:uid="{733F2F72-964D-4348-A3E7-E51FA57DF4BC}"/>
    <cellStyle name="ผลรวม 2 2 3 2 9 2" xfId="32583" xr:uid="{AA2F0803-61CC-4E75-AB5C-F62890B12C8E}"/>
    <cellStyle name="ผลรวม 2 2 3 3" xfId="23534" xr:uid="{4085E7F8-3001-46A7-85AB-FFDC95BDF164}"/>
    <cellStyle name="ผลรวม 2 2 3 3 2" xfId="36667" xr:uid="{76E26539-45F4-47B4-BE88-63DEE506415D}"/>
    <cellStyle name="ผลรวม 2 2 3 4" xfId="25436" xr:uid="{004C44E2-4C49-49F8-B7ED-7047AC513E8C}"/>
    <cellStyle name="ผลรวม 2 2 3 4 2" xfId="38420" xr:uid="{B73E0DEF-D11F-41EA-BBC4-B6A9DB315518}"/>
    <cellStyle name="ผลรวม 2 2 3 5" xfId="7036" xr:uid="{B87B2F95-2254-4B09-84A4-13A3F62F318E}"/>
    <cellStyle name="ผลรวม 2 2 3 5 2" xfId="31259" xr:uid="{195E7EC8-699C-4810-B8E2-956A3BF4DD4C}"/>
    <cellStyle name="ผลรวม 2 2 3 6" xfId="24864" xr:uid="{F38FB572-E4C4-439C-AA00-F6CFE1B12FDC}"/>
    <cellStyle name="ผลรวม 2 2 3 6 2" xfId="37904" xr:uid="{7BFE0A3B-7D40-4E49-A4C3-47173ECEA525}"/>
    <cellStyle name="ผลรวม 2 2 3 7" xfId="19016" xr:uid="{C4E29DCD-B246-4C06-99AA-B17AF783CD83}"/>
    <cellStyle name="ผลรวม 2 2 3 7 2" xfId="32587" xr:uid="{3E5F45D2-D9B6-409B-BF93-605BF61C6D0F}"/>
    <cellStyle name="ผลรวม 2 2 3 8" xfId="25222" xr:uid="{C20B6021-2F01-484C-983E-FE1031036DC7}"/>
    <cellStyle name="ผลรวม 2 2 3 8 2" xfId="38230" xr:uid="{8DF63D13-0642-4FA1-876B-37EF94A9B4F2}"/>
    <cellStyle name="ผลรวม 2 2 3 9" xfId="26999" xr:uid="{F406E6AB-AE94-4C0B-AB1B-E3D611DC6D59}"/>
    <cellStyle name="ผลรวม 2 2 3 9 2" xfId="39814" xr:uid="{7167FDC2-04EB-4CB7-AF5D-B1F8C36ECA47}"/>
    <cellStyle name="ผลรวม 2 2 4" xfId="14723" xr:uid="{0A9C2CC0-D0AA-494C-B64A-3C24C5F3BFAA}"/>
    <cellStyle name="ผลรวม 2 2 4 10" xfId="29010" xr:uid="{739B9B76-CB9C-487D-AC95-FA8333F1EA0D}"/>
    <cellStyle name="ผลรวม 2 2 4 10 2" xfId="41615" xr:uid="{9F8B972D-62E3-47B9-BD64-BF3CB37C0FD8}"/>
    <cellStyle name="ผลรวม 2 2 4 11" xfId="31663" xr:uid="{AE9F8964-6F10-49C6-AEBC-B64638D64E6E}"/>
    <cellStyle name="ผลรวม 2 2 4 2" xfId="23756" xr:uid="{2DAC85DE-9F00-486B-8983-E1655A2ABD7C}"/>
    <cellStyle name="ผลรวม 2 2 4 2 2" xfId="36870" xr:uid="{0AE6D42F-0359-445E-B687-5149AC0D5DCC}"/>
    <cellStyle name="ผลรวม 2 2 4 3" xfId="6896" xr:uid="{587D7182-2666-43E4-85D8-3AC3CE11ADF9}"/>
    <cellStyle name="ผลรวม 2 2 4 3 2" xfId="31134" xr:uid="{ABDD692E-B2AA-4677-8D2B-8D28AAEB30A4}"/>
    <cellStyle name="ผลรวม 2 2 4 4" xfId="18789" xr:uid="{1B9C175A-0A53-4703-AD03-23213ADB5CC3}"/>
    <cellStyle name="ผลรวม 2 2 4 4 2" xfId="32375" xr:uid="{0A392F16-A364-4267-9924-09B7A4A15140}"/>
    <cellStyle name="ผลรวม 2 2 4 5" xfId="18892" xr:uid="{ADD1FEB9-CC8F-4C53-A290-FF1C85695BC8}"/>
    <cellStyle name="ผลรวม 2 2 4 5 2" xfId="32477" xr:uid="{284BA3A5-8CF2-4A96-97A9-B73DE064F268}"/>
    <cellStyle name="ผลรวม 2 2 4 6" xfId="25891" xr:uid="{A58B4958-2ED3-4785-AD88-7FD3CEE910B7}"/>
    <cellStyle name="ผลรวม 2 2 4 6 2" xfId="38829" xr:uid="{7AC56674-94AD-4F1C-81D7-5FD7D27202B1}"/>
    <cellStyle name="ผลรวม 2 2 4 7" xfId="5767" xr:uid="{7A0CA378-0A54-49D2-8941-E8108D67AD66}"/>
    <cellStyle name="ผลรวม 2 2 4 7 2" xfId="30248" xr:uid="{B5131A65-20D5-450E-A6EF-688054676070}"/>
    <cellStyle name="ผลรวม 2 2 4 8" xfId="27514" xr:uid="{5A618FEE-E64E-4119-A958-4DBCE4A5E49C}"/>
    <cellStyle name="ผลรวม 2 2 4 8 2" xfId="40275" xr:uid="{D3452844-8E04-495D-A7F3-AF004948B93B}"/>
    <cellStyle name="ผลรวม 2 2 4 9" xfId="28648" xr:uid="{003846BB-E45F-4DFD-BA93-C845E53B5E1E}"/>
    <cellStyle name="ผลรวม 2 2 4 9 2" xfId="41276" xr:uid="{88A1DB66-7DE8-41E8-885D-35C7760B268F}"/>
    <cellStyle name="ผลรวม 2 2 5" xfId="18022" xr:uid="{749C2B2B-EEA0-4C05-AC1D-DB16E24A6E03}"/>
    <cellStyle name="ผลรวม 2 2 5 10" xfId="29829" xr:uid="{C2B4EECC-8A1D-4D1A-BAA7-89F042D399DA}"/>
    <cellStyle name="ผลรวม 2 2 5 10 2" xfId="42395" xr:uid="{73E9F0ED-CA4D-4975-8A90-A45EFDF59357}"/>
    <cellStyle name="ผลรวม 2 2 5 11" xfId="32097" xr:uid="{6B3FBA9C-B6F6-4691-A0F5-964885633160}"/>
    <cellStyle name="ผลรวม 2 2 5 2" xfId="25842" xr:uid="{67C03031-7C90-4F70-85F1-FF922B3AF742}"/>
    <cellStyle name="ผลรวม 2 2 5 2 2" xfId="38784" xr:uid="{5F2AF9A5-AB44-4385-8695-A43B54806994}"/>
    <cellStyle name="ผลรวม 2 2 5 3" xfId="26726" xr:uid="{8BAF261D-94A4-4D57-B098-8C69C0E965F4}"/>
    <cellStyle name="ผลรวม 2 2 5 3 2" xfId="39573" xr:uid="{DE23FC30-FD12-4AE7-B92C-8F4A5E4BE833}"/>
    <cellStyle name="ผลรวม 2 2 5 4" xfId="27458" xr:uid="{3712B589-943D-48BD-8388-1C0DAF278F3E}"/>
    <cellStyle name="ผลรวม 2 2 5 4 2" xfId="40225" xr:uid="{535DF882-54CE-4C0E-8FE2-24F91F84748E}"/>
    <cellStyle name="ผลรวม 2 2 5 5" xfId="28183" xr:uid="{25E0D0A4-B58D-48C4-8377-EA34252906A5}"/>
    <cellStyle name="ผลรวม 2 2 5 5 2" xfId="40860" xr:uid="{32910B60-5E7F-4238-BDBB-9B7B1449B51E}"/>
    <cellStyle name="ผลรวม 2 2 5 6" xfId="28773" xr:uid="{F827BD69-7814-493B-8CF8-6B9748532F0B}"/>
    <cellStyle name="ผลรวม 2 2 5 6 2" xfId="41397" xr:uid="{1765459B-F296-4105-B21D-82679205983F}"/>
    <cellStyle name="ผลรวม 2 2 5 7" xfId="29148" xr:uid="{7ABE0E17-B7EC-4906-872D-829AD779E656}"/>
    <cellStyle name="ผลรวม 2 2 5 7 2" xfId="41748" xr:uid="{6948FEEB-9C20-46C0-A27E-286B032E6F79}"/>
    <cellStyle name="ผลรวม 2 2 5 8" xfId="29491" xr:uid="{F992E094-EDC7-4134-B8ED-8A619502D1DC}"/>
    <cellStyle name="ผลรวม 2 2 5 8 2" xfId="42071" xr:uid="{DA9BEDD0-8C7E-4D68-A1A3-AC05F4879314}"/>
    <cellStyle name="ผลรวม 2 2 5 9" xfId="29727" xr:uid="{CDC7E3B9-F4F1-44C4-93AC-30D0D4288BB8}"/>
    <cellStyle name="ผลรวม 2 2 5 9 2" xfId="42299" xr:uid="{AFAD4633-3426-48D7-804B-0C876E35F812}"/>
    <cellStyle name="ผลรวม 2 2 6" xfId="20652" xr:uid="{C8D55553-6B71-4ABF-8547-C52F69937551}"/>
    <cellStyle name="ผลรวม 2 2 6 2" xfId="34059" xr:uid="{92E8A412-E97A-4E2B-8B73-86C874358D81}"/>
    <cellStyle name="ผลรวม 2 2 7" xfId="22707" xr:uid="{3E63B4A6-0E52-4EF8-8456-0EA142369F99}"/>
    <cellStyle name="ผลรวม 2 2 7 2" xfId="35878" xr:uid="{822E4ED3-18B9-47BF-8E51-B3B7E3116842}"/>
    <cellStyle name="ผลรวม 2 2 8" xfId="20997" xr:uid="{EB04FEFA-6C1A-4890-A4B8-627B92168D6E}"/>
    <cellStyle name="ผลรวม 2 2 8 2" xfId="34361" xr:uid="{D67EE7D3-B523-43BF-8546-3F12442DA8E0}"/>
    <cellStyle name="ผลรวม 2 2 9" xfId="18554" xr:uid="{117B6B94-CAE9-4664-A9E0-EF425FA37382}"/>
    <cellStyle name="ผลรวม 2 2 9 2" xfId="32160" xr:uid="{195190A3-56CE-43B0-B509-95F4AC755118}"/>
    <cellStyle name="ผลรวม 2 3" xfId="10339" xr:uid="{83824DD9-339F-40BA-8413-ED160EBC73A2}"/>
    <cellStyle name="ผลรวม 2 3 10" xfId="27780" xr:uid="{684265CC-BF6C-4FB1-8E69-246A67068570}"/>
    <cellStyle name="ผลรวม 2 3 10 2" xfId="40496" xr:uid="{1EADAEF8-EE4B-47D2-AE15-B017EEEC3CEF}"/>
    <cellStyle name="ผลรวม 2 3 11" xfId="28020" xr:uid="{C348B862-6496-463B-AD84-BC051D8E8551}"/>
    <cellStyle name="ผลรวม 2 3 11 2" xfId="40708" xr:uid="{59559F6E-9E0F-4984-B264-0C7704763430}"/>
    <cellStyle name="ผลรวม 2 3 12" xfId="26282" xr:uid="{B309ED23-1CE9-492A-AE27-B738E2013195}"/>
    <cellStyle name="ผลรวม 2 3 12 2" xfId="39178" xr:uid="{79216E34-4C1B-41D8-8DA2-F3E6FFC1975F}"/>
    <cellStyle name="ผลรวม 2 3 2" xfId="13679" xr:uid="{0D5BB4E1-57F0-4A94-9051-90F6E5DEBA83}"/>
    <cellStyle name="ผลรวม 2 3 2 10" xfId="28048" xr:uid="{4142CB11-EA2A-4B26-9154-B69E8F3EE714}"/>
    <cellStyle name="ผลรวม 2 3 2 10 2" xfId="40733" xr:uid="{250FD14E-B03C-4E58-855A-74A081261153}"/>
    <cellStyle name="ผลรวม 2 3 2 2" xfId="14799" xr:uid="{EDC122D7-1126-4A54-8532-44C6749D4D04}"/>
    <cellStyle name="ผลรวม 2 3 2 2 10" xfId="18740" xr:uid="{AF43BDD7-3653-4D34-BADC-23C31D5450A4}"/>
    <cellStyle name="ผลรวม 2 3 2 2 10 2" xfId="32334" xr:uid="{4CA1E550-E5EE-443C-A4B8-ED5C5226206B}"/>
    <cellStyle name="ผลรวม 2 3 2 2 11" xfId="31739" xr:uid="{D0263CF3-DCE0-4B75-804A-2BED5906B831}"/>
    <cellStyle name="ผลรวม 2 3 2 2 2" xfId="23832" xr:uid="{06B1BEF3-3DF3-4CBC-9653-3E3B37737D94}"/>
    <cellStyle name="ผลรวม 2 3 2 2 2 2" xfId="36946" xr:uid="{2846A449-92AD-4621-A189-289A4FFC5949}"/>
    <cellStyle name="ผลรวม 2 3 2 2 3" xfId="20116" xr:uid="{4213397A-1600-480D-ACF0-888FAEB19152}"/>
    <cellStyle name="ผลรวม 2 3 2 2 3 2" xfId="33578" xr:uid="{73778B0D-D5D5-4C40-8E49-AD6C828F5110}"/>
    <cellStyle name="ผลรวม 2 3 2 2 4" xfId="22514" xr:uid="{D4514064-AA0A-4D1E-B4ED-0E9317A5277D}"/>
    <cellStyle name="ผลรวม 2 3 2 2 4 2" xfId="35699" xr:uid="{44A35BFA-23A6-4590-B702-F1A8A92016D0}"/>
    <cellStyle name="ผลรวม 2 3 2 2 5" xfId="7261" xr:uid="{3F7206A1-B26B-4FA7-A2D2-0E1FEE811FC3}"/>
    <cellStyle name="ผลรวม 2 3 2 2 5 2" xfId="31451" xr:uid="{898FE02B-2B77-4D71-A74D-6BF51F19B5C7}"/>
    <cellStyle name="ผลรวม 2 3 2 2 6" xfId="6027" xr:uid="{F7096D52-1FA9-4DF7-9374-D462A43AA14A}"/>
    <cellStyle name="ผลรวม 2 3 2 2 6 2" xfId="30455" xr:uid="{2CBA7CC1-6CE3-4420-8B3E-D8F2B4DDA5B0}"/>
    <cellStyle name="ผลรวม 2 3 2 2 7" xfId="26041" xr:uid="{DDE28BB8-6E4B-41C0-ADE5-B54EAA0B088B}"/>
    <cellStyle name="ผลรวม 2 3 2 2 7 2" xfId="38957" xr:uid="{2B84FDE0-5E10-47EB-8002-22972F9177C4}"/>
    <cellStyle name="ผลรวม 2 3 2 2 8" xfId="28022" xr:uid="{1A31193C-606C-4B4F-9B9D-74C22B880F93}"/>
    <cellStyle name="ผลรวม 2 3 2 2 8 2" xfId="40710" xr:uid="{8204A237-A6DC-47F2-85CB-3077DB2E7EA5}"/>
    <cellStyle name="ผลรวม 2 3 2 2 9" xfId="24568" xr:uid="{0A3B7113-0F80-4D5D-A2B1-0FE795C67E88}"/>
    <cellStyle name="ผลรวม 2 3 2 2 9 2" xfId="37640" xr:uid="{A02D671D-E0C1-462D-A8F0-B6936E34DCD9}"/>
    <cellStyle name="ผลรวม 2 3 2 3" xfId="22991" xr:uid="{47A8F0BD-F0A5-40DD-9713-94175D2C8F51}"/>
    <cellStyle name="ผลรวม 2 3 2 3 2" xfId="36141" xr:uid="{E3BB9C58-8468-44E6-BFD5-5A40D3174CDA}"/>
    <cellStyle name="ผลรวม 2 3 2 4" xfId="6669" xr:uid="{905C444D-38A0-4892-BE2A-57FE1614F4A3}"/>
    <cellStyle name="ผลรวม 2 3 2 4 2" xfId="30970" xr:uid="{FD0B44DB-5F78-4C69-B9BA-D2DD039E7C9A}"/>
    <cellStyle name="ผลรวม 2 3 2 5" xfId="21853" xr:uid="{12E568DF-35AB-4725-A2C4-30BD984E05EA}"/>
    <cellStyle name="ผลรวม 2 3 2 5 2" xfId="35107" xr:uid="{1BAB3ED6-6C34-4CD4-B3C4-0CA47BE4F6EA}"/>
    <cellStyle name="ผลรวม 2 3 2 6" xfId="20714" xr:uid="{FCF19036-907F-4EE0-B0C6-C780C6516086}"/>
    <cellStyle name="ผลรวม 2 3 2 6 2" xfId="34113" xr:uid="{DD6E12CD-9A82-4B13-AE3B-ED945433D412}"/>
    <cellStyle name="ผลรวม 2 3 2 7" xfId="22798" xr:uid="{6165898B-1DB6-44B9-AF37-3672923F222B}"/>
    <cellStyle name="ผลรวม 2 3 2 7 2" xfId="35960" xr:uid="{758C2A37-C321-4593-81FB-616B21F9BC6C}"/>
    <cellStyle name="ผลรวม 2 3 2 8" xfId="25684" xr:uid="{76D66149-5601-43E9-A553-C1FC6A6390E4}"/>
    <cellStyle name="ผลรวม 2 3 2 8 2" xfId="38641" xr:uid="{D3BCE180-18C8-42DE-839F-4E4E9A10926F}"/>
    <cellStyle name="ผลรวม 2 3 2 9" xfId="6750" xr:uid="{D3FADA56-CF76-41C7-AEE2-96869A2B8E76}"/>
    <cellStyle name="ผลรวม 2 3 2 9 2" xfId="30999" xr:uid="{91BD4F03-2B1C-4E73-A857-E217AD63517E}"/>
    <cellStyle name="ผลรวม 2 3 3" xfId="14395" xr:uid="{3DE2F954-96FA-4652-B3E2-45D11620E504}"/>
    <cellStyle name="ผลรวม 2 3 3 10" xfId="21206" xr:uid="{A12834FC-7DC0-48C1-9D8B-EAD6B44BB63B}"/>
    <cellStyle name="ผลรวม 2 3 3 10 2" xfId="34552" xr:uid="{5701F17B-697C-4B84-8B7D-07A8800004E6}"/>
    <cellStyle name="ผลรวม 2 3 3 2" xfId="15056" xr:uid="{D6AB96D6-98AC-4BDC-960C-DA162B591BFC}"/>
    <cellStyle name="ผลรวม 2 3 3 2 10" xfId="27103" xr:uid="{470342A0-F829-4BAF-AF9F-285496E36FA2}"/>
    <cellStyle name="ผลรวม 2 3 3 2 10 2" xfId="39902" xr:uid="{0AABC3AC-535C-4F71-8F68-274F9B9446BE}"/>
    <cellStyle name="ผลรวม 2 3 3 2 11" xfId="31996" xr:uid="{D24F9513-546A-46C5-B353-FF18F5718857}"/>
    <cellStyle name="ผลรวม 2 3 3 2 2" xfId="24089" xr:uid="{243E4C10-7FDA-4B23-BAD7-77C57856312D}"/>
    <cellStyle name="ผลรวม 2 3 3 2 2 2" xfId="37203" xr:uid="{02CD7A9D-4EAF-4F30-8FB0-682DEC4054AE}"/>
    <cellStyle name="ผลรวม 2 3 3 2 3" xfId="25081" xr:uid="{EC81D5E2-F555-4F70-87BB-77C503DF14EE}"/>
    <cellStyle name="ผลรวม 2 3 3 2 3 2" xfId="38105" xr:uid="{FFA5E33A-8FF4-41D3-A7A5-CE0BF83A85E5}"/>
    <cellStyle name="ผลรวม 2 3 3 2 4" xfId="19256" xr:uid="{79E6A79A-6ACB-4121-91F2-F3B3B9366B89}"/>
    <cellStyle name="ผลรวม 2 3 3 2 4 2" xfId="32806" xr:uid="{18F880E8-E6D2-4F95-8752-D23D39911B4A}"/>
    <cellStyle name="ผลรวม 2 3 3 2 5" xfId="22452" xr:uid="{BD8D5D21-BDCB-4C6E-A45B-4A5BE0059D75}"/>
    <cellStyle name="ผลรวม 2 3 3 2 5 2" xfId="35643" xr:uid="{CD66DEC2-F253-4D80-A116-3653A06DB35D}"/>
    <cellStyle name="ผลรวม 2 3 3 2 6" xfId="4737" xr:uid="{4C681754-8411-42BD-B5B8-96DC30EFA60E}"/>
    <cellStyle name="ผลรวม 2 3 3 2 6 2" xfId="29843" xr:uid="{A62D8C64-9EC7-4DEA-90A5-C13364BB3806}"/>
    <cellStyle name="ผลรวม 2 3 3 2 7" xfId="25431" xr:uid="{F81920DE-602C-4EBE-9CD0-7B784BF630C5}"/>
    <cellStyle name="ผลรวม 2 3 3 2 7 2" xfId="38416" xr:uid="{0582D844-7508-4993-98DD-6AB52B75262F}"/>
    <cellStyle name="ผลรวม 2 3 3 2 8" xfId="27349" xr:uid="{A040392E-5B65-4E8D-B83C-E79135A8328C}"/>
    <cellStyle name="ผลรวม 2 3 3 2 8 2" xfId="40121" xr:uid="{0B61482E-5CA7-4544-B105-D2ACA9406DFC}"/>
    <cellStyle name="ผลรวม 2 3 3 2 9" xfId="6049" xr:uid="{A5588DC8-792D-43FD-B67F-43E3DAB190C2}"/>
    <cellStyle name="ผลรวม 2 3 3 2 9 2" xfId="30473" xr:uid="{9F1A7ABB-68E8-4406-9A21-78EE92C84BB6}"/>
    <cellStyle name="ผลรวม 2 3 3 3" xfId="23533" xr:uid="{D10D07C3-43F4-4C24-B69E-06CDC1A91EE4}"/>
    <cellStyle name="ผลรวม 2 3 3 3 2" xfId="36666" xr:uid="{58E0A759-BB49-4B14-84A3-E4D9E54F27D6}"/>
    <cellStyle name="ผลรวม 2 3 3 4" xfId="24359" xr:uid="{CDA6B300-BA67-4065-9171-8306CF89587D}"/>
    <cellStyle name="ผลรวม 2 3 3 4 2" xfId="37453" xr:uid="{28CFDE40-DA2C-4C39-93B2-9BCCFDAF91C5}"/>
    <cellStyle name="ผลรวม 2 3 3 5" xfId="19813" xr:uid="{A89B09C8-84AC-4EBA-AD45-6998CE290AA5}"/>
    <cellStyle name="ผลรวม 2 3 3 5 2" xfId="33296" xr:uid="{B976EC31-C27D-4CD9-8242-0D71BBF13D25}"/>
    <cellStyle name="ผลรวม 2 3 3 6" xfId="21458" xr:uid="{CA987248-BF46-4716-8BB3-05C5A8FD3D38}"/>
    <cellStyle name="ผลรวม 2 3 3 6 2" xfId="34787" xr:uid="{DE3057A7-25B0-4F21-AA94-E32F078E8B14}"/>
    <cellStyle name="ผลรวม 2 3 3 7" xfId="18854" xr:uid="{4338B398-6C3F-4960-9898-4B0F9606378C}"/>
    <cellStyle name="ผลรวม 2 3 3 7 2" xfId="32439" xr:uid="{74A42F75-C393-4A17-B157-D0EDAA6466CE}"/>
    <cellStyle name="ผลรวม 2 3 3 8" xfId="24544" xr:uid="{94BC5C26-F1ED-4F3E-B057-3B5008004A66}"/>
    <cellStyle name="ผลรวม 2 3 3 8 2" xfId="37621" xr:uid="{DD891705-7576-4311-B5EA-D3C6C1D84166}"/>
    <cellStyle name="ผลรวม 2 3 3 9" xfId="28878" xr:uid="{780C025B-477C-4370-9BE6-FFF25A772D1D}"/>
    <cellStyle name="ผลรวม 2 3 3 9 2" xfId="41495" xr:uid="{DDF7F2E7-DA54-4FB2-B14A-8011FA2E6187}"/>
    <cellStyle name="ผลรวม 2 3 4" xfId="14722" xr:uid="{4F18E0CD-CE8F-41BB-A77A-263689852720}"/>
    <cellStyle name="ผลรวม 2 3 4 10" xfId="27174" xr:uid="{5734A76B-CAC5-4B80-85C9-7EC5C34423E3}"/>
    <cellStyle name="ผลรวม 2 3 4 10 2" xfId="39966" xr:uid="{B41D3B2E-3AFA-46DD-9611-7AA6DA09CBB9}"/>
    <cellStyle name="ผลรวม 2 3 4 11" xfId="31662" xr:uid="{6272E6CE-B455-48D6-B554-DB17C32B1351}"/>
    <cellStyle name="ผลรวม 2 3 4 2" xfId="23755" xr:uid="{C855B1B6-6DA8-48B2-B575-39895F520F71}"/>
    <cellStyle name="ผลรวม 2 3 4 2 2" xfId="36869" xr:uid="{6BBD4965-0B0D-4F98-B5A6-809C20503E8D}"/>
    <cellStyle name="ผลรวม 2 3 4 3" xfId="19075" xr:uid="{78CA2FA0-FB0F-4D70-8E29-1698EDFC709F}"/>
    <cellStyle name="ผลรวม 2 3 4 3 2" xfId="32645" xr:uid="{2E8A638C-B347-480F-A3CB-A81EF3AB21C5}"/>
    <cellStyle name="ผลรวม 2 3 4 4" xfId="5592" xr:uid="{F6D0A520-A227-42D1-A1CC-2F62343D65F1}"/>
    <cellStyle name="ผลรวม 2 3 4 4 2" xfId="30104" xr:uid="{0BA44E5F-B74F-4B80-9BC6-F69F1ED37409}"/>
    <cellStyle name="ผลรวม 2 3 4 5" xfId="23678" xr:uid="{B7DD7032-9AD4-4709-9EEB-5024AE2AB966}"/>
    <cellStyle name="ผลรวม 2 3 4 5 2" xfId="36793" xr:uid="{BC50CCB2-BAAB-4955-B149-DC0A113DE33C}"/>
    <cellStyle name="ผลรวม 2 3 4 6" xfId="27642" xr:uid="{3773D3DA-954A-4965-A97B-85504BF678D6}"/>
    <cellStyle name="ผลรวม 2 3 4 6 2" xfId="40380" xr:uid="{F24862C6-E48A-4A7D-83CB-598337287F5B}"/>
    <cellStyle name="ผลรวม 2 3 4 7" xfId="24099" xr:uid="{F64E21C5-DF9C-4B86-BFDE-D59101AD6E79}"/>
    <cellStyle name="ผลรวม 2 3 4 7 2" xfId="37213" xr:uid="{E83A6B4A-1030-4910-A733-0849B7B723E7}"/>
    <cellStyle name="ผลรวม 2 3 4 8" xfId="19807" xr:uid="{5F7A1F09-C80D-4B5A-91E8-9773DE457E49}"/>
    <cellStyle name="ผลรวม 2 3 4 8 2" xfId="33290" xr:uid="{C791545E-37E3-4A90-81E1-5ECCA0C8EA3A}"/>
    <cellStyle name="ผลรวม 2 3 4 9" xfId="28580" xr:uid="{EBB1DF50-7296-4D8C-8F2D-67D2C04E2E02}"/>
    <cellStyle name="ผลรวม 2 3 4 9 2" xfId="41220" xr:uid="{747AEDC3-1671-4919-9F22-688835A386AE}"/>
    <cellStyle name="ผลรวม 2 3 5" xfId="20651" xr:uid="{4D59CFDF-969B-40D6-949F-ED9EE018BC41}"/>
    <cellStyle name="ผลรวม 2 3 5 2" xfId="34058" xr:uid="{59102DF9-782F-42A8-B4A9-65D3CBC28410}"/>
    <cellStyle name="ผลรวม 2 3 6" xfId="24880" xr:uid="{46BD1EE4-B6BA-40E2-B58A-AA31BA98D86C}"/>
    <cellStyle name="ผลรวม 2 3 6 2" xfId="37918" xr:uid="{61AA27F2-4441-41E0-963E-EC4E718E210E}"/>
    <cellStyle name="ผลรวม 2 3 7" xfId="20692" xr:uid="{7E0848A5-22AD-48CE-9830-D267D6B46CB8}"/>
    <cellStyle name="ผลรวม 2 3 7 2" xfId="34094" xr:uid="{00FEDEF1-8758-491F-B9BC-AFC732B54CED}"/>
    <cellStyle name="ผลรวม 2 3 8" xfId="6994" xr:uid="{FA63B305-E18C-4615-9012-8AFB064F45E6}"/>
    <cellStyle name="ผลรวม 2 3 8 2" xfId="31224" xr:uid="{46E264D2-4AE2-4BA5-B34D-80037112B315}"/>
    <cellStyle name="ผลรวม 2 3 9" xfId="24556" xr:uid="{2A2558FF-AECC-47C4-B57B-67917EA3468F}"/>
    <cellStyle name="ผลรวม 2 3 9 2" xfId="37631" xr:uid="{23BA08BE-0AB4-4D85-B748-5C37D36B6234}"/>
    <cellStyle name="ผลรวม 2 4" xfId="18021" xr:uid="{F79BDBDE-ACEA-420D-A29C-99E02DCC1820}"/>
    <cellStyle name="ผลรวม 2 4 10" xfId="29828" xr:uid="{9601647F-3928-4425-A36C-D25F5753938A}"/>
    <cellStyle name="ผลรวม 2 4 10 2" xfId="42394" xr:uid="{9B97E512-B882-425B-91C8-ECF9A0EB8756}"/>
    <cellStyle name="ผลรวม 2 4 11" xfId="32096" xr:uid="{CC26A288-04C3-4EE6-82B4-1B5DFAF4D90B}"/>
    <cellStyle name="ผลรวม 2 4 2" xfId="25841" xr:uid="{E3582164-DFFA-4A34-B432-898E0CBBAC41}"/>
    <cellStyle name="ผลรวม 2 4 2 2" xfId="38783" xr:uid="{B7A93698-A910-41BE-A27A-0A7FCE16EBFD}"/>
    <cellStyle name="ผลรวม 2 4 3" xfId="26725" xr:uid="{C6B1E09F-5B54-48AE-8459-E832F775FE36}"/>
    <cellStyle name="ผลรวม 2 4 3 2" xfId="39572" xr:uid="{64918F2B-EEEC-4742-9224-842B285097D0}"/>
    <cellStyle name="ผลรวม 2 4 4" xfId="27457" xr:uid="{653622A3-A009-4657-A0B1-A8E30AC84C26}"/>
    <cellStyle name="ผลรวม 2 4 4 2" xfId="40224" xr:uid="{49EF0B67-7D71-4CC9-842B-A47AE1721107}"/>
    <cellStyle name="ผลรวม 2 4 5" xfId="28182" xr:uid="{01425BA3-4943-4693-A830-7461B8D15F20}"/>
    <cellStyle name="ผลรวม 2 4 5 2" xfId="40859" xr:uid="{F55F9F14-4AA7-4DF9-894B-CB2E670782AC}"/>
    <cellStyle name="ผลรวม 2 4 6" xfId="28772" xr:uid="{7292113A-EE29-48A2-BBAF-8D76A33DDEF1}"/>
    <cellStyle name="ผลรวม 2 4 6 2" xfId="41396" xr:uid="{FD1E144F-CC14-4C46-8A91-FD12559A7C35}"/>
    <cellStyle name="ผลรวม 2 4 7" xfId="29147" xr:uid="{F74BA892-D898-419B-A107-59EC5289300E}"/>
    <cellStyle name="ผลรวม 2 4 7 2" xfId="41747" xr:uid="{9275F403-5F3C-42D7-8BF2-3EF7C44891AF}"/>
    <cellStyle name="ผลรวม 2 4 8" xfId="29490" xr:uid="{82471149-28AA-4712-B5EF-0ED4C625759F}"/>
    <cellStyle name="ผลรวม 2 4 8 2" xfId="42070" xr:uid="{CEE2B2E4-10F2-4CC6-89F6-A361B2D40A86}"/>
    <cellStyle name="ผลรวม 2 4 9" xfId="29726" xr:uid="{744B09B9-364B-449F-A3C1-0073A9D07042}"/>
    <cellStyle name="ผลรวม 2 4 9 2" xfId="42298" xr:uid="{60794603-D1EE-4270-8FD9-F03B73037580}"/>
    <cellStyle name="ผลรวม 3" xfId="9224" xr:uid="{6FE6BAA3-37FC-4D52-8C0A-4990BF43122F}"/>
    <cellStyle name="ผลรวม 3 10" xfId="21381" xr:uid="{34EECAE6-A715-4C5D-846C-C1D03C159D5F}"/>
    <cellStyle name="ผลรวม 3 10 2" xfId="34719" xr:uid="{8E2B4904-A7CD-4781-95BC-5B1643425C61}"/>
    <cellStyle name="ผลรวม 3 11" xfId="21226" xr:uid="{493D8158-4C99-4C31-9AD6-C50EDC2385A8}"/>
    <cellStyle name="ผลรวม 3 11 2" xfId="34571" xr:uid="{65C217FA-73CF-4C13-B693-E794FFE1EA95}"/>
    <cellStyle name="ผลรวม 3 2" xfId="13608" xr:uid="{38874DA5-499C-4292-B672-9D74EE39F50F}"/>
    <cellStyle name="ผลรวม 3 2 2" xfId="22920" xr:uid="{E4A7E189-01C7-4F16-8D0A-4B9863BB8231}"/>
    <cellStyle name="ผลรวม 3 2 2 2" xfId="36070" xr:uid="{B3EF0F79-7735-4235-A17C-3B833686D548}"/>
    <cellStyle name="ผลรวม 3 2 3" xfId="19232" xr:uid="{210053AC-01C8-4E9E-953D-9BA7B641E563}"/>
    <cellStyle name="ผลรวม 3 2 3 2" xfId="32782" xr:uid="{98C0ABE5-716F-4A23-AA36-AA00C50908A2}"/>
    <cellStyle name="ผลรวม 3 2 4" xfId="21836" xr:uid="{2C68F7C4-114B-4B54-A9FE-D76F74F965A9}"/>
    <cellStyle name="ผลรวม 3 2 4 2" xfId="35097" xr:uid="{7D5BFA6F-58E0-4161-B7FC-67AA6C2E2892}"/>
    <cellStyle name="ผลรวม 3 2 5" xfId="24137" xr:uid="{5EFBBDE4-4BCD-49CC-802F-FBD39A2B7841}"/>
    <cellStyle name="ผลรวม 3 2 5 2" xfId="37246" xr:uid="{A3D653B4-BDE1-433C-82F6-CA0AF7FE2472}"/>
    <cellStyle name="ผลรวม 3 2 6" xfId="5830" xr:uid="{1DD191AD-F8FC-419F-AF61-A187E143AF4B}"/>
    <cellStyle name="ผลรวม 3 2 6 2" xfId="30306" xr:uid="{5531334D-514C-4D1D-93D0-EB030DC088A4}"/>
    <cellStyle name="ผลรวม 3 2 7" xfId="19714" xr:uid="{07DABD0A-B8F1-42A4-B55B-1312BA6DBD24}"/>
    <cellStyle name="ผลรวม 3 2 7 2" xfId="33204" xr:uid="{BFFDF689-9D6F-45FA-8E09-1DDEC42C83B9}"/>
    <cellStyle name="ผลรวม 3 2 8" xfId="24612" xr:uid="{F038994A-7D48-453D-9ABA-EA53D963B0C1}"/>
    <cellStyle name="ผลรวม 3 2 8 2" xfId="37677" xr:uid="{22692200-874F-443D-9BF1-051F379960C7}"/>
    <cellStyle name="ผลรวม 3 2 9" xfId="24279" xr:uid="{8B6BBD6E-D29A-4085-B446-144D5113C8B0}"/>
    <cellStyle name="ผลรวม 3 2 9 2" xfId="37375" xr:uid="{39070417-EFBE-4B2A-8DB8-9F481E1E42A7}"/>
    <cellStyle name="ผลรวม 3 3" xfId="14258" xr:uid="{7BAE65BC-1938-4AD5-8E6D-320394EBA081}"/>
    <cellStyle name="ผลรวม 3 3 2" xfId="23422" xr:uid="{8018179B-4D38-4210-9501-5DE448C565CB}"/>
    <cellStyle name="ผลรวม 3 3 2 2" xfId="36557" xr:uid="{09EBDC0E-CE98-4B58-B39E-A3E75AE3D58C}"/>
    <cellStyle name="ผลรวม 3 3 3" xfId="19112" xr:uid="{93E29E0E-DDE8-49B8-B6F8-FE6A3A3EED9B}"/>
    <cellStyle name="ผลรวม 3 3 3 2" xfId="32677" xr:uid="{257109F8-9FEC-4DD2-A47E-085B8F9F9E0E}"/>
    <cellStyle name="ผลรวม 3 3 4" xfId="22683" xr:uid="{FF76BF54-9615-4647-A724-B14A2779194D}"/>
    <cellStyle name="ผลรวม 3 3 4 2" xfId="35854" xr:uid="{C8922CAF-EE6D-4D93-8CFA-515854F41F4B}"/>
    <cellStyle name="ผลรวม 3 3 5" xfId="22698" xr:uid="{CDBAA998-5ECF-4405-8A76-FB7B493D5C54}"/>
    <cellStyle name="ผลรวม 3 3 5 2" xfId="35869" xr:uid="{EAEE9BC4-E9E9-4A75-9DF1-FA03DD79B124}"/>
    <cellStyle name="ผลรวม 3 3 6" xfId="18567" xr:uid="{255A8C10-CB45-41E1-BF4F-E401D1006F31}"/>
    <cellStyle name="ผลรวม 3 3 6 2" xfId="32173" xr:uid="{57275E5C-BC93-4C87-9EDC-E414FB28A6B1}"/>
    <cellStyle name="ผลรวม 3 3 7" xfId="6425" xr:uid="{15C507D7-4307-42AC-9374-69C3581C2F6F}"/>
    <cellStyle name="ผลรวม 3 3 7 2" xfId="30805" xr:uid="{759B5410-5DE9-4491-AA19-C3184B63CBE5}"/>
    <cellStyle name="ผลรวม 3 3 8" xfId="19852" xr:uid="{B16C4CB9-261E-4E73-8913-BDCB64C063AE}"/>
    <cellStyle name="ผลรวม 3 3 8 2" xfId="33331" xr:uid="{96EE8450-C58D-4EE6-8D1A-19F0456524EF}"/>
    <cellStyle name="ผลรวม 3 3 9" xfId="28083" xr:uid="{A1F1E8C0-B477-4D4F-A302-0B4382BB7B6E}"/>
    <cellStyle name="ผลรวม 3 3 9 2" xfId="40765" xr:uid="{63B0342A-0432-4AA7-A91C-E56DC26F2AE9}"/>
    <cellStyle name="ผลรวม 3 4" xfId="20009" xr:uid="{41928A3D-2BB1-4E8C-B40F-7FD9E49DDDB9}"/>
    <cellStyle name="ผลรวม 3 4 2" xfId="33483" xr:uid="{EDB93A25-6744-4295-95D4-E1174A8164A8}"/>
    <cellStyle name="ผลรวม 3 5" xfId="5947" xr:uid="{0D5226D8-4179-481A-B49C-A940FDF17FD3}"/>
    <cellStyle name="ผลรวม 3 5 2" xfId="30399" xr:uid="{DAF380F2-499C-4058-927F-AF581909F143}"/>
    <cellStyle name="ผลรวม 3 6" xfId="5791" xr:uid="{6BD96223-024C-438C-9A71-66F9C0FAF897}"/>
    <cellStyle name="ผลรวม 3 6 2" xfId="30270" xr:uid="{801695B3-0699-4BE3-8477-3B1AE5FD42D0}"/>
    <cellStyle name="ผลรวม 3 7" xfId="5645" xr:uid="{B82D85A9-FC87-416D-820A-3E3A991C9DD8}"/>
    <cellStyle name="ผลรวม 3 7 2" xfId="30146" xr:uid="{3A1DC31A-4DC7-4AA5-AF47-3C3AA66A53F6}"/>
    <cellStyle name="ผลรวม 3 8" xfId="27733" xr:uid="{24F75CCB-F037-47BF-962F-610FD2788152}"/>
    <cellStyle name="ผลรวม 3 8 2" xfId="40459" xr:uid="{CBBB4ADA-BA08-4928-A91D-D381A16A36E5}"/>
    <cellStyle name="ผลรวม 3 9" xfId="22324" xr:uid="{4E9240F8-8B00-42B5-A6B9-ACEE3508FCBE}"/>
    <cellStyle name="ผลรวม 3 9 2" xfId="35532" xr:uid="{5A45AB2E-7ACA-4A23-927C-8178ACFDD9C6}"/>
    <cellStyle name="ผลรวม 4" xfId="13576" xr:uid="{71D9550C-F20E-4307-BAD7-570C4D328DC1}"/>
    <cellStyle name="ผลรวม 4 2" xfId="22892" xr:uid="{35C801A7-8518-4753-9BA8-A7CD3C05D62C}"/>
    <cellStyle name="ผลรวม 4 2 2" xfId="36043" xr:uid="{FC6CEB49-3809-4E6E-87E4-3F032E2FD519}"/>
    <cellStyle name="ผลรวม 4 3" xfId="6616" xr:uid="{3B6665FB-01DF-4827-8F12-53EF69C9C6CC}"/>
    <cellStyle name="ผลรวม 4 3 2" xfId="30919" xr:uid="{A82C7110-64CB-4E93-AB43-4790A9328518}"/>
    <cellStyle name="ผลรวม 4 4" xfId="23599" xr:uid="{EA41E842-1B8A-4202-8FD1-EB119C18CC65}"/>
    <cellStyle name="ผลรวม 4 4 2" xfId="36723" xr:uid="{54C47C26-9467-434A-8ABF-C480A7001BE8}"/>
    <cellStyle name="ผลรวม 4 5" xfId="25968" xr:uid="{A4FF6D02-0487-4CD2-9968-2FC9F2A5D8A5}"/>
    <cellStyle name="ผลรวม 4 5 2" xfId="38891" xr:uid="{02147EC7-CAF5-47F5-A251-DC8E8FE374F4}"/>
    <cellStyle name="ผลรวม 4 6" xfId="26967" xr:uid="{8C2A0ECB-993A-49F8-87B9-800B5D0AB30D}"/>
    <cellStyle name="ผลรวม 4 6 2" xfId="39785" xr:uid="{A2083AD7-E068-4D08-9832-3D5BD8B3BDFB}"/>
    <cellStyle name="ผลรวม 4 7" xfId="22994" xr:uid="{2145746D-B24D-454E-B010-46C02C378DCA}"/>
    <cellStyle name="ผลรวม 4 7 2" xfId="36144" xr:uid="{66B0C044-1952-45C2-9B45-97EC5BA96CEF}"/>
    <cellStyle name="ผลรวม 4 8" xfId="27087" xr:uid="{D0714A4A-1F31-4EA0-B59B-D092E36ED895}"/>
    <cellStyle name="ผลรวม 4 8 2" xfId="39889" xr:uid="{588A40E0-D064-4D1C-AC3E-D95DC62999A4}"/>
    <cellStyle name="ผลรวม 4 9" xfId="20657" xr:uid="{D3590EB2-60FA-4B53-8B68-98A9C74C875A}"/>
    <cellStyle name="ผลรวม 4 9 2" xfId="34064" xr:uid="{8FDB03BF-7BCF-4945-BAB5-F03684E64555}"/>
    <cellStyle name="ผลรวม 5" xfId="13979" xr:uid="{2FE5D0E1-32FE-4B2D-99C2-3F6D4AAA458A}"/>
    <cellStyle name="ผลรวม 5 10" xfId="24369" xr:uid="{80A77F58-5B74-484A-999D-50453407B3AB}"/>
    <cellStyle name="ผลรวม 5 10 2" xfId="37463" xr:uid="{54A78B4B-9121-4972-9BBF-DA1D3D3898A4}"/>
    <cellStyle name="ผลรวม 5 2" xfId="14983" xr:uid="{3F38E686-3F74-4BA2-807E-953A89CF3997}"/>
    <cellStyle name="ผลรวม 5 2 10" xfId="27965" xr:uid="{DBCF9B0C-264A-4AAB-A4B1-035A85752C04}"/>
    <cellStyle name="ผลรวม 5 2 10 2" xfId="40659" xr:uid="{A7FDFC7A-B987-40BC-8D6D-C8F5D5607B00}"/>
    <cellStyle name="ผลรวม 5 2 11" xfId="31923" xr:uid="{D622D577-0324-497C-BB53-4950744C8F86}"/>
    <cellStyle name="ผลรวม 5 2 2" xfId="24016" xr:uid="{0A9B12AF-5CED-47BA-A166-D7838C9331C9}"/>
    <cellStyle name="ผลรวม 5 2 2 2" xfId="37130" xr:uid="{81C82F0C-1E0E-4A87-B7BB-6FD9F4EFF43E}"/>
    <cellStyle name="ผลรวม 5 2 3" xfId="22204" xr:uid="{C39A5B75-4F2E-4DD7-9C9D-08F970518E94}"/>
    <cellStyle name="ผลรวม 5 2 3 2" xfId="35419" xr:uid="{B5FE0FB1-94A7-4FE7-B2C5-B7CD569663A0}"/>
    <cellStyle name="ผลรวม 5 2 4" xfId="22073" xr:uid="{8934CD9B-5D5E-4378-9B18-89330AEB67EA}"/>
    <cellStyle name="ผลรวม 5 2 4 2" xfId="35303" xr:uid="{C353F9A9-9689-40B8-9629-78D421F6B487}"/>
    <cellStyle name="ผลรวม 5 2 5" xfId="19654" xr:uid="{36347032-C834-4666-AAC4-EF0CC846A8B4}"/>
    <cellStyle name="ผลรวม 5 2 5 2" xfId="33149" xr:uid="{C7CF4700-FD5A-453D-A7E7-C09C34FA2851}"/>
    <cellStyle name="ผลรวม 5 2 6" xfId="22805" xr:uid="{811C3114-1ED0-481D-A7CB-8934C4E3B531}"/>
    <cellStyle name="ผลรวม 5 2 6 2" xfId="35967" xr:uid="{9CC61A3E-5195-4458-AAF1-F683E8D5939B}"/>
    <cellStyle name="ผลรวม 5 2 7" xfId="20251" xr:uid="{62F04C9E-69D5-4500-9F75-EB46B5EE55C4}"/>
    <cellStyle name="ผลรวม 5 2 7 2" xfId="33700" xr:uid="{2F971A47-15E8-462C-83D8-0C34AE87EB42}"/>
    <cellStyle name="ผลรวม 5 2 8" xfId="24894" xr:uid="{9C252CC3-3143-49DE-9108-05E9AA38B162}"/>
    <cellStyle name="ผลรวม 5 2 8 2" xfId="37932" xr:uid="{0F41654D-EC36-47A5-A4B1-63E791FFB723}"/>
    <cellStyle name="ผลรวม 5 2 9" xfId="25421" xr:uid="{B2905EF1-482B-4694-BD2C-A226E02A075D}"/>
    <cellStyle name="ผลรวม 5 2 9 2" xfId="38407" xr:uid="{32377AF8-04AA-494F-AE48-4C17F3DD9AFC}"/>
    <cellStyle name="ผลรวม 5 3" xfId="23243" xr:uid="{2F85E9EF-BD0F-41FC-AF69-C468FB7B05A0}"/>
    <cellStyle name="ผลรวม 5 3 2" xfId="36388" xr:uid="{F894E06F-ADE9-48D0-AF79-6017D5EB36FA}"/>
    <cellStyle name="ผลรวม 5 4" xfId="25020" xr:uid="{0FE7DFF9-AFC1-4266-8AC7-8F1356B37393}"/>
    <cellStyle name="ผลรวม 5 4 2" xfId="38049" xr:uid="{F76F11B1-B9D9-4283-97E5-1D76CF928E1C}"/>
    <cellStyle name="ผลรวม 5 5" xfId="25094" xr:uid="{81FA1C14-1E0F-4446-9BEF-901079CABEF7}"/>
    <cellStyle name="ผลรวม 5 5 2" xfId="38117" xr:uid="{EB4BDFC6-B5F1-4EBE-9421-34C61E9A885E}"/>
    <cellStyle name="ผลรวม 5 6" xfId="5616" xr:uid="{37F5AA45-D5CF-4671-8E6F-3C4810DB3F9E}"/>
    <cellStyle name="ผลรวม 5 6 2" xfId="30122" xr:uid="{3577AA28-DA9F-482C-BFA5-9BAF2C1D948F}"/>
    <cellStyle name="ผลรวม 5 7" xfId="5444" xr:uid="{5BA9CA32-D78A-4A12-92B6-ED06A14D66C4}"/>
    <cellStyle name="ผลรวม 5 7 2" xfId="29975" xr:uid="{D6283DE5-EA14-49A3-A504-F9DC5072CA81}"/>
    <cellStyle name="ผลรวม 5 8" xfId="28392" xr:uid="{9B7CACF7-9F3B-4E4E-A50F-DA8453BF5F62}"/>
    <cellStyle name="ผลรวม 5 8 2" xfId="41053" xr:uid="{58CD7CF4-2C10-4D88-A639-C00883996E44}"/>
    <cellStyle name="ผลรวม 5 9" xfId="26287" xr:uid="{F2757EA4-9518-4E2F-9694-AEF062A608C2}"/>
    <cellStyle name="ผลรวม 5 9 2" xfId="39183" xr:uid="{D3E165FC-A999-4A7C-B689-2A515F2812A0}"/>
    <cellStyle name="ผลรวม 6" xfId="11900" xr:uid="{A78C6FD0-9065-4392-8C02-5F03C1123B59}"/>
    <cellStyle name="ผลรวม 6 2" xfId="21731" xr:uid="{7FCB8AAF-60F2-43BD-A394-EF6177B07C96}"/>
    <cellStyle name="ผลรวม 6 2 2" xfId="35013" xr:uid="{81900601-9D96-46A1-8F09-B0D243B18B0C}"/>
    <cellStyle name="ผลรวม 6 3" xfId="21355" xr:uid="{3646460C-F0AC-4B13-85C0-16F7D8A69A2F}"/>
    <cellStyle name="ผลรวม 6 3 2" xfId="34695" xr:uid="{E15F1A1E-ABC6-47C9-8051-80E259D4B583}"/>
    <cellStyle name="ผลรวม 6 4" xfId="19723" xr:uid="{52ABE7AA-D4B2-44ED-875A-0E8D57A8A995}"/>
    <cellStyle name="ผลรวม 6 4 2" xfId="33212" xr:uid="{67C3DC7E-3FB8-447D-80D3-D78E5D15F02B}"/>
    <cellStyle name="ผลรวม 6 5" xfId="26173" xr:uid="{28A77D0A-39DB-45B6-9A03-82D4ACFE9DD9}"/>
    <cellStyle name="ผลรวม 6 5 2" xfId="39081" xr:uid="{E4D5103C-3D4C-43FE-AAD8-01B671B51F68}"/>
    <cellStyle name="ผลรวม 6 6" xfId="25360" xr:uid="{98B98B0F-A753-41F6-BB2E-912DBA3DF5C6}"/>
    <cellStyle name="ผลรวม 6 6 2" xfId="38351" xr:uid="{0A28FACF-DBD3-48C2-8CA9-EF4B0FBD7C6B}"/>
    <cellStyle name="ผลรวม 6 7" xfId="19334" xr:uid="{23FF575D-0F9B-45EA-8037-048DD14F9984}"/>
    <cellStyle name="ผลรวม 6 7 2" xfId="32877" xr:uid="{2D8CBEDB-3A9A-41E6-824F-79795A8825A5}"/>
    <cellStyle name="ผลรวม 6 8" xfId="26476" xr:uid="{8F4A04C1-ACB9-447F-B6FF-5A52E16E938A}"/>
    <cellStyle name="ผลรวม 6 8 2" xfId="39348" xr:uid="{24EC1C17-9ECF-4F3D-88C7-39D9D6793756}"/>
    <cellStyle name="ผลรวม 6 9" xfId="28012" xr:uid="{75DFC5BA-2B43-43C1-B315-C01C4D83372E}"/>
    <cellStyle name="ผลรวม 6 9 2" xfId="40701" xr:uid="{AA2077A0-0B9A-42D0-A9A2-016F44120E8E}"/>
    <cellStyle name="ผลรวม 7" xfId="17827" xr:uid="{A6EF2ADE-CDC0-48EF-BFE7-D76C1D87F731}"/>
    <cellStyle name="ผลรวม 7 10" xfId="29758" xr:uid="{76236086-CD29-4DCB-872E-4FC6780304FB}"/>
    <cellStyle name="ผลรวม 7 10 2" xfId="42324" xr:uid="{1272C58B-9051-47B8-8931-C536D5844019}"/>
    <cellStyle name="ผลรวม 7 11" xfId="32026" xr:uid="{D4B849DE-E241-4480-8689-7D7A2658E763}"/>
    <cellStyle name="ผลรวม 7 2" xfId="25713" xr:uid="{AC856904-2573-41F1-809E-95D13770690B}"/>
    <cellStyle name="ผลรวม 7 2 2" xfId="38666" xr:uid="{D0A23F74-CBAB-46B0-94A5-F480971F29AC}"/>
    <cellStyle name="ผลรวม 7 3" xfId="26601" xr:uid="{3A7DF6B8-484E-4D91-B674-92042AF892F9}"/>
    <cellStyle name="ผลรวม 7 3 2" xfId="39457" xr:uid="{05FE87EF-2F29-422C-B80C-1CAA651512D6}"/>
    <cellStyle name="ผลรวม 7 4" xfId="27332" xr:uid="{6D04C03C-B1DF-410F-92DB-FAB4364A67C5}"/>
    <cellStyle name="ผลรวม 7 4 2" xfId="40107" xr:uid="{089DFCD0-A014-40DB-BF74-4EDFEDBFD659}"/>
    <cellStyle name="ผลรวม 7 5" xfId="28056" xr:uid="{BB87B668-DE94-4B38-BCD6-8D2D3129A710}"/>
    <cellStyle name="ผลรวม 7 5 2" xfId="40741" xr:uid="{999D5BD6-EEB0-4BF1-BBAE-7D49A7F2BDF2}"/>
    <cellStyle name="ผลรวม 7 6" xfId="28660" xr:uid="{A409B4D7-B853-44A4-AC6D-61EEA0FE5236}"/>
    <cellStyle name="ผลรวม 7 6 2" xfId="41288" xr:uid="{A2809AD2-0D08-4D5A-A22A-44827261504B}"/>
    <cellStyle name="ผลรวม 7 7" xfId="29055" xr:uid="{8EE53C5E-2740-4B23-8B5C-2D08BFBE742A}"/>
    <cellStyle name="ผลรวม 7 7 2" xfId="41658" xr:uid="{BCC6C7DE-35FF-40F7-84E5-4CAC1C41B084}"/>
    <cellStyle name="ผลรวม 7 8" xfId="29405" xr:uid="{D2391C32-C075-4874-BC20-18E419371E54}"/>
    <cellStyle name="ผลรวม 7 8 2" xfId="41988" xr:uid="{D9688EEE-B81D-4F59-9DEB-D11232DF9C7D}"/>
    <cellStyle name="ผลรวม 7 9" xfId="29649" xr:uid="{00DA15EC-1287-483A-85CA-1073FD250EAF}"/>
    <cellStyle name="ผลรวม 7 9 2" xfId="42225" xr:uid="{22540AC9-1E46-48AE-9DB0-DA03F116677D}"/>
    <cellStyle name="ผลรวม 8" xfId="27587" xr:uid="{F94F80D3-45B9-417F-935C-B95D137E1B81}"/>
    <cellStyle name="ผลรวม 8 2" xfId="40337" xr:uid="{B9D73751-7506-48BC-BEAB-8B768F89E4C1}"/>
    <cellStyle name="ฤธถ [0]_95" xfId="3661" xr:uid="{9AA50C82-F048-4D8C-8A15-783BC881F403}"/>
    <cellStyle name="ฤธถ_95" xfId="3662" xr:uid="{22A1EDD4-68D3-48B8-88CA-D371D7A5DAAC}"/>
    <cellStyle name="ล๋ศญ [0]_95" xfId="3663" xr:uid="{27634669-5C30-406E-B397-9E6784B876C6}"/>
    <cellStyle name="ล๋ศญ_95" xfId="3664" xr:uid="{B4D5A96E-1F60-4E93-B07F-2485CC93A37E}"/>
    <cellStyle name="ลักษณะ 1" xfId="4747" xr:uid="{FC50BA73-4DCF-4828-98A6-228954D15030}"/>
    <cellStyle name="ลักษณะ 1 2" xfId="8312" xr:uid="{E852CDE9-937F-4F99-A2A8-FFA54FF4CD03}"/>
    <cellStyle name="ลักษณะ 1 3" xfId="10341" xr:uid="{76B13780-E480-4512-9E5E-3141325CFD34}"/>
    <cellStyle name="วฅมุ_4ฟ๙ฝวภ๛" xfId="3665" xr:uid="{6949B172-77D2-4E75-AC0A-F19AF3820124}"/>
    <cellStyle name="ส่วนที่ถูกเน้น1" xfId="3666" xr:uid="{A6F575F6-7AAA-42CF-BA1E-AEF223503689}"/>
    <cellStyle name="ส่วนที่ถูกเน้น1 2" xfId="4843" xr:uid="{B73F6944-08CF-4581-BA0A-C20BD6914DE1}"/>
    <cellStyle name="ส่วนที่ถูกเน้น1 3" xfId="9226" xr:uid="{4B2AD23B-6DD3-41BD-AC63-EC3453A06DB7}"/>
    <cellStyle name="ส่วนที่ถูกเน้น2" xfId="3667" xr:uid="{97307A24-45F3-48F5-A2B0-F21352155EE2}"/>
    <cellStyle name="ส่วนที่ถูกเน้น2 2" xfId="4847" xr:uid="{0817E015-DE5B-4F7B-A0B1-93EAA253D742}"/>
    <cellStyle name="ส่วนที่ถูกเน้น2 3" xfId="9227" xr:uid="{3F0E2C7A-C9EF-42A2-8383-AE00837F9D1D}"/>
    <cellStyle name="ส่วนที่ถูกเน้น3" xfId="3668" xr:uid="{C2744B7C-DE0C-49E0-A7CB-5AA9ADF1A7D8}"/>
    <cellStyle name="ส่วนที่ถูกเน้น3 2" xfId="4851" xr:uid="{0C5393B7-7E67-4C71-B0FB-D334A673ECA5}"/>
    <cellStyle name="ส่วนที่ถูกเน้น3 3" xfId="9228" xr:uid="{47D8E817-6A54-4099-95CE-5BDA524239EF}"/>
    <cellStyle name="ส่วนที่ถูกเน้น4" xfId="3669" xr:uid="{45927398-4FC6-4E55-8B7F-86B45FA31653}"/>
    <cellStyle name="ส่วนที่ถูกเน้น4 2" xfId="4855" xr:uid="{3FA9299F-2A94-4028-A2CD-F73B4A2CFFAF}"/>
    <cellStyle name="ส่วนที่ถูกเน้น4 3" xfId="9229" xr:uid="{AAA6EBD3-645A-4E15-9CFD-3FDCE08C1AC1}"/>
    <cellStyle name="ส่วนที่ถูกเน้น5" xfId="3670" xr:uid="{50C741C5-E074-44D5-ACB7-96C51040E968}"/>
    <cellStyle name="ส่วนที่ถูกเน้น5 2" xfId="4859" xr:uid="{2118217F-4B68-4DCD-A546-4769A4CF9417}"/>
    <cellStyle name="ส่วนที่ถูกเน้น5 3" xfId="9230" xr:uid="{3516ECCD-2B13-4284-AB26-8341A7E0BD4C}"/>
    <cellStyle name="ส่วนที่ถูกเน้น6" xfId="3671" xr:uid="{4B35830A-1CB6-4950-AB59-6414F34A1C0B}"/>
    <cellStyle name="ส่วนที่ถูกเน้น6 2" xfId="4863" xr:uid="{F719DC46-13E1-4694-80E9-C912E0770301}"/>
    <cellStyle name="ส่วนที่ถูกเน้น6 3" xfId="9231" xr:uid="{6410DDC0-C78D-4834-A792-F01181BCDADD}"/>
    <cellStyle name="หมายเหตุ" xfId="3672" xr:uid="{47E0607A-7EE8-4784-A785-54C6DC300C86}"/>
    <cellStyle name="หมายเหตุ 2" xfId="4840" xr:uid="{220F92B8-AD0D-4131-8E78-5A63E78A2A7D}"/>
    <cellStyle name="หมายเหตุ 2 2" xfId="11988" xr:uid="{D6CB4DA7-23D1-40A3-AAE6-C6FD12E97FBD}"/>
    <cellStyle name="หมายเหตุ 3" xfId="9233" xr:uid="{6BC9F42F-2D7D-48A3-ADE6-9760F5E73D78}"/>
    <cellStyle name="หมายเหตุ 3 10" xfId="21086" xr:uid="{E464DBF3-08D6-44A0-B896-7F7A152AAD9D}"/>
    <cellStyle name="หมายเหตุ 3 10 2" xfId="34439" xr:uid="{58D0E9BA-ED74-4A00-B497-9679FA765D8E}"/>
    <cellStyle name="หมายเหตุ 3 11" xfId="19455" xr:uid="{1A6791C2-A97D-48E6-B9A7-958119A6EED3}"/>
    <cellStyle name="หมายเหตุ 3 11 2" xfId="32975" xr:uid="{622F3898-9B52-4A9A-8307-1D78ACFD1D11}"/>
    <cellStyle name="หมายเหตุ 3 12" xfId="27793" xr:uid="{14F356A6-C7C9-4F88-A58C-34AB2EFE5417}"/>
    <cellStyle name="หมายเหตุ 3 12 2" xfId="40507" xr:uid="{27E55292-F0DB-4D4B-97C6-988115F5C3FE}"/>
    <cellStyle name="หมายเหตุ 3 2" xfId="13610" xr:uid="{573DCEEE-A396-437E-AB2C-BB14DFB76EDA}"/>
    <cellStyle name="หมายเหตุ 3 2 10" xfId="28551" xr:uid="{A0C0B392-74B5-4824-9BB2-8EC7D04CFE9D}"/>
    <cellStyle name="หมายเหตุ 3 2 10 2" xfId="41195" xr:uid="{CD5381AE-93F2-40F8-87AD-B00231688F3E}"/>
    <cellStyle name="หมายเหตุ 3 2 2" xfId="14744" xr:uid="{3806BC4F-B48C-4489-BF31-CA476DF39B11}"/>
    <cellStyle name="หมายเหตุ 3 2 2 10" xfId="28548" xr:uid="{DC884C86-C0C9-4A1A-99EA-CC1300B747BA}"/>
    <cellStyle name="หมายเหตุ 3 2 2 10 2" xfId="41193" xr:uid="{704CF0E3-3DDB-4307-867D-2C7E98A639C3}"/>
    <cellStyle name="หมายเหตุ 3 2 2 11" xfId="31684" xr:uid="{4ECB8F0D-846B-4561-A537-530279A254EB}"/>
    <cellStyle name="หมายเหตุ 3 2 2 2" xfId="23777" xr:uid="{675CF166-C282-480A-BC18-E18DF206250F}"/>
    <cellStyle name="หมายเหตุ 3 2 2 2 2" xfId="36891" xr:uid="{7561E7DF-2594-4BB8-9CA4-1A48CF51F480}"/>
    <cellStyle name="หมายเหตุ 3 2 2 3" xfId="6898" xr:uid="{F7A84A80-CA1D-44B7-A8C9-3688E17ED871}"/>
    <cellStyle name="หมายเหตุ 3 2 2 3 2" xfId="31136" xr:uid="{6DE5B8C4-0D90-4382-BC1E-8E4D9DDC8BD5}"/>
    <cellStyle name="หมายเหตุ 3 2 2 4" xfId="6979" xr:uid="{D5181715-FB92-4621-9A74-388F12FC1E63}"/>
    <cellStyle name="หมายเหตุ 3 2 2 4 2" xfId="31211" xr:uid="{9AFDD7EA-B5B8-486F-A691-05D18593CC31}"/>
    <cellStyle name="หมายเหตุ 3 2 2 5" xfId="27030" xr:uid="{CE8FEA18-3BDB-40FD-8260-CECF3B20B9EB}"/>
    <cellStyle name="หมายเหตุ 3 2 2 5 2" xfId="39840" xr:uid="{83A75686-2F7C-4E44-BF59-95868108A043}"/>
    <cellStyle name="หมายเหตุ 3 2 2 6" xfId="26277" xr:uid="{DC0D4257-97FD-4443-ADF1-45364ACB504B}"/>
    <cellStyle name="หมายเหตุ 3 2 2 6 2" xfId="39173" xr:uid="{10A78BE8-BFFC-4748-B765-ED5543CDDBAC}"/>
    <cellStyle name="หมายเหตุ 3 2 2 7" xfId="22456" xr:uid="{A9023315-8EDF-4EAE-B379-4888C2BC71A0}"/>
    <cellStyle name="หมายเหตุ 3 2 2 7 2" xfId="35647" xr:uid="{6A5D16A7-5BBA-416D-B7EB-49C318C22381}"/>
    <cellStyle name="หมายเหตุ 3 2 2 8" xfId="27817" xr:uid="{01A9ACEE-E2BB-4604-89DB-52F2C7819148}"/>
    <cellStyle name="หมายเหตุ 3 2 2 8 2" xfId="40526" xr:uid="{85B89177-9466-4D4F-98FB-BA229F3E785F}"/>
    <cellStyle name="หมายเหตุ 3 2 2 9" xfId="6426" xr:uid="{341274E9-D08B-4D1C-AC0B-1B664FE43E3A}"/>
    <cellStyle name="หมายเหตุ 3 2 2 9 2" xfId="30806" xr:uid="{3C177EB5-975D-4FB9-9ADA-2A10FE4E63C8}"/>
    <cellStyle name="หมายเหตุ 3 2 3" xfId="22922" xr:uid="{0613BE13-7838-428A-A2B6-2503C036FC7A}"/>
    <cellStyle name="หมายเหตุ 3 2 3 2" xfId="36072" xr:uid="{8C629C1A-6883-4F3C-AC86-83FEA8000D8F}"/>
    <cellStyle name="หมายเหตุ 3 2 4" xfId="6628" xr:uid="{F956CBC8-B73F-41B6-BF3B-5B1A6B5C4B96}"/>
    <cellStyle name="หมายเหตุ 3 2 4 2" xfId="30931" xr:uid="{8A411AB4-C856-49F1-82C0-AC198B9F0C4D}"/>
    <cellStyle name="หมายเหตุ 3 2 5" xfId="18631" xr:uid="{96564F0E-C354-4607-8087-9F01C73EB62A}"/>
    <cellStyle name="หมายเหตุ 3 2 5 2" xfId="32230" xr:uid="{6D3F3328-F969-405C-9A24-556997172ADD}"/>
    <cellStyle name="หมายเหตุ 3 2 6" xfId="20788" xr:uid="{7B3E0535-7781-48C4-A2F7-BA077FC4E748}"/>
    <cellStyle name="หมายเหตุ 3 2 6 2" xfId="34176" xr:uid="{5B3C9358-E314-4E36-9428-726188BE1311}"/>
    <cellStyle name="หมายเหตุ 3 2 7" xfId="26441" xr:uid="{E85AB9C5-416A-4E0D-91C3-BA19039BFFB3}"/>
    <cellStyle name="หมายเหตุ 3 2 7 2" xfId="39313" xr:uid="{89F41DDF-70C7-4F68-8500-A5F397841409}"/>
    <cellStyle name="หมายเหตุ 3 2 8" xfId="20817" xr:uid="{BAE9FEF8-78CF-40DA-8887-00BC54B1DC7F}"/>
    <cellStyle name="หมายเหตุ 3 2 8 2" xfId="34201" xr:uid="{F1184D6B-8FCD-4D5E-82E1-64649ED08E4A}"/>
    <cellStyle name="หมายเหตุ 3 2 9" xfId="25638" xr:uid="{87928E53-3CF5-47FA-974A-05DD73CEFE1F}"/>
    <cellStyle name="หมายเหตุ 3 2 9 2" xfId="38599" xr:uid="{3DC1FB61-3FC2-4642-8C71-EFFFF8F44D8B}"/>
    <cellStyle name="หมายเหตุ 3 3" xfId="14260" xr:uid="{A09EA0B8-EF89-43EB-AB6C-E5A42FDE991E}"/>
    <cellStyle name="หมายเหตุ 3 3 10" xfId="5146" xr:uid="{98E7288E-AB79-4D29-A6F0-333AA4C51B4A}"/>
    <cellStyle name="หมายเหตุ 3 3 10 2" xfId="29909" xr:uid="{F5B1B87C-F4F0-4E37-B485-EBC6222E3A55}"/>
    <cellStyle name="หมายเหตุ 3 3 2" xfId="15001" xr:uid="{D1F82E1B-C7F4-4EBE-A4DA-25FC465865CC}"/>
    <cellStyle name="หมายเหตุ 3 3 2 10" xfId="29567" xr:uid="{AD9DD64E-80DB-434E-A232-91F17A466823}"/>
    <cellStyle name="หมายเหตุ 3 3 2 10 2" xfId="42143" xr:uid="{7FD19B17-8226-47CB-93F3-4F17D0C15455}"/>
    <cellStyle name="หมายเหตุ 3 3 2 11" xfId="31941" xr:uid="{ABCA7F5D-A1A9-46BA-8A4E-29831AF73F78}"/>
    <cellStyle name="หมายเหตุ 3 3 2 2" xfId="24034" xr:uid="{F6BDBA7C-484B-415D-80D7-E525EDEB8B8D}"/>
    <cellStyle name="หมายเหตุ 3 3 2 2 2" xfId="37148" xr:uid="{4D607CB3-4981-4D00-8E3A-CC7CD39C88A7}"/>
    <cellStyle name="หมายเหตุ 3 3 2 3" xfId="6948" xr:uid="{0C6F0902-FA24-4B6E-BF4D-518AE9592611}"/>
    <cellStyle name="หมายเหตุ 3 3 2 3 2" xfId="31182" xr:uid="{1AD2B542-F830-4A96-9692-19BFE09B658A}"/>
    <cellStyle name="หมายเหตุ 3 3 2 4" xfId="5553" xr:uid="{1CFB281D-79F4-4C0D-99C7-0DC10B1B1856}"/>
    <cellStyle name="หมายเหตุ 3 3 2 4 2" xfId="30066" xr:uid="{0566D8E4-C578-4224-8FE6-3B70E0889EFB}"/>
    <cellStyle name="หมายเหตุ 3 3 2 5" xfId="25503" xr:uid="{82FE6F20-77FB-4967-88C0-9899AA0EA971}"/>
    <cellStyle name="หมายเหตุ 3 3 2 5 2" xfId="38478" xr:uid="{11817382-707A-4B97-A8D2-AA64FC9AB9F0}"/>
    <cellStyle name="หมายเหตุ 3 3 2 6" xfId="26624" xr:uid="{2C1C9EB5-6380-4F5A-BFEA-C5BFCD0FC84B}"/>
    <cellStyle name="หมายเหตุ 3 3 2 6 2" xfId="39478" xr:uid="{BC28E952-3293-4E27-8C28-974339E029A7}"/>
    <cellStyle name="หมายเหตุ 3 3 2 7" xfId="22449" xr:uid="{59E79DF4-5450-447A-A1D5-EA4D8F933492}"/>
    <cellStyle name="หมายเหตุ 3 3 2 7 2" xfId="35640" xr:uid="{2C7F42BD-44BB-4E85-A440-568654434993}"/>
    <cellStyle name="หมายเหตุ 3 3 2 8" xfId="22527" xr:uid="{DA98CE57-5ADC-447A-B15C-B08D3D1A483F}"/>
    <cellStyle name="หมายเหตุ 3 3 2 8 2" xfId="35712" xr:uid="{C9E0655A-1632-4541-9150-3D892A59BCB4}"/>
    <cellStyle name="หมายเหตุ 3 3 2 9" xfId="27843" xr:uid="{9E71E61E-6147-4680-B4EE-B484D4933F6F}"/>
    <cellStyle name="หมายเหตุ 3 3 2 9 2" xfId="40548" xr:uid="{12D48836-D30D-4F07-9563-90B4075B6E1F}"/>
    <cellStyle name="หมายเหตุ 3 3 3" xfId="23424" xr:uid="{E2720558-7101-4FFF-A319-723C80A9D934}"/>
    <cellStyle name="หมายเหตุ 3 3 3 2" xfId="36559" xr:uid="{AA4D06EF-D291-4ED4-8FDE-91C302D984C5}"/>
    <cellStyle name="หมายเหตุ 3 3 4" xfId="22278" xr:uid="{FFF09BA3-645B-4A70-969D-1BCF43475C08}"/>
    <cellStyle name="หมายเหตุ 3 3 4 2" xfId="35490" xr:uid="{850E0860-D815-472A-A51B-1EAC157245BA}"/>
    <cellStyle name="หมายเหตุ 3 3 5" xfId="23384" xr:uid="{6FD27B9A-7B0C-4B56-812E-464EA92941BB}"/>
    <cellStyle name="หมายเหตุ 3 3 5 2" xfId="36520" xr:uid="{CF17FE86-8A46-4D6C-A7E0-0F8017C21540}"/>
    <cellStyle name="หมายเหตุ 3 3 6" xfId="27194" xr:uid="{4E4F6692-E229-4CAE-B922-284C010E47C2}"/>
    <cellStyle name="หมายเหตุ 3 3 6 2" xfId="39983" xr:uid="{7A76FD78-980C-49B0-9743-51096618BAE3}"/>
    <cellStyle name="หมายเหตุ 3 3 7" xfId="24842" xr:uid="{4E52C2F9-62BF-4943-9D0B-399427985B1F}"/>
    <cellStyle name="หมายเหตุ 3 3 7 2" xfId="37886" xr:uid="{E4961F5C-C580-4B04-A653-7F1E29649DAF}"/>
    <cellStyle name="หมายเหตุ 3 3 8" xfId="22407" xr:uid="{3F53265A-9057-46F9-858A-DD380AF895BA}"/>
    <cellStyle name="หมายเหตุ 3 3 8 2" xfId="35602" xr:uid="{2CD398DF-58FA-4272-A004-A7C277BBBB1F}"/>
    <cellStyle name="หมายเหตุ 3 3 9" xfId="29300" xr:uid="{1EE49E88-7585-406D-84CA-3DF8FEFF9F48}"/>
    <cellStyle name="หมายเหตุ 3 3 9 2" xfId="41889" xr:uid="{10D30FF0-57FA-4382-AD9E-40BB55193B09}"/>
    <cellStyle name="หมายเหตุ 3 4" xfId="14667" xr:uid="{0C228342-0E2B-46E1-9D53-DC2B79044B5C}"/>
    <cellStyle name="หมายเหตุ 3 4 10" xfId="26461" xr:uid="{4AEDAC50-A940-48CC-B6FD-A11825E19AB3}"/>
    <cellStyle name="หมายเหตุ 3 4 10 2" xfId="39333" xr:uid="{1C378907-F5B8-4F6C-975F-1D56D0524189}"/>
    <cellStyle name="หมายเหตุ 3 4 11" xfId="31607" xr:uid="{BE587499-64E8-4B34-8E8B-6C1B657712E1}"/>
    <cellStyle name="หมายเหตุ 3 4 2" xfId="23700" xr:uid="{3293FE36-88DC-470F-9B10-11E893CB5EB0}"/>
    <cellStyle name="หมายเหตุ 3 4 2 2" xfId="36814" xr:uid="{0F44B7AC-8DE9-4F01-BE7F-978F9AE22465}"/>
    <cellStyle name="หมายเหตุ 3 4 3" xfId="25148" xr:uid="{31405F90-C6B6-417B-BE06-2B597EE8F9FD}"/>
    <cellStyle name="หมายเหตุ 3 4 3 2" xfId="38164" xr:uid="{C5EA1980-2430-458B-BD66-ADB77892DA47}"/>
    <cellStyle name="หมายเหตุ 3 4 4" xfId="21720" xr:uid="{2811394C-D377-4393-947B-9A6F2ACBF88E}"/>
    <cellStyle name="หมายเหตุ 3 4 4 2" xfId="35003" xr:uid="{415F5A2F-D7DA-4AE6-BAFB-9B98D46C852D}"/>
    <cellStyle name="หมายเหตุ 3 4 5" xfId="5345" xr:uid="{FB2467AE-E2CE-4D85-96C8-C1E2BF5AF65D}"/>
    <cellStyle name="หมายเหตุ 3 4 5 2" xfId="29934" xr:uid="{7FA29DFE-7EC1-4304-BDD0-B45A88DEA925}"/>
    <cellStyle name="หมายเหตุ 3 4 6" xfId="15178" xr:uid="{ECFE10F2-4D6F-45DD-BDA0-8D96460E65F2}"/>
    <cellStyle name="หมายเหตุ 3 4 6 2" xfId="32020" xr:uid="{1BB503BE-E657-4709-8FAD-36C17EAFADF4}"/>
    <cellStyle name="หมายเหตุ 3 4 7" xfId="7926" xr:uid="{27CC6711-B8B1-460D-A918-16FA6DCB1A14}"/>
    <cellStyle name="หมายเหตุ 3 4 7 2" xfId="31472" xr:uid="{3ACA2DD5-FFC9-49BC-8317-E3B3F365DF72}"/>
    <cellStyle name="หมายเหตุ 3 4 8" xfId="28872" xr:uid="{D312667E-9501-493C-AD02-E286DB47816D}"/>
    <cellStyle name="หมายเหตุ 3 4 8 2" xfId="41490" xr:uid="{C7DD4FA0-BCBC-4D1F-B0E2-59A423CBF283}"/>
    <cellStyle name="หมายเหตุ 3 4 9" xfId="26887" xr:uid="{29C39D11-BB10-41DF-B687-E745DBF2F8E9}"/>
    <cellStyle name="หมายเหตุ 3 4 9 2" xfId="39716" xr:uid="{4E0CA0DF-863D-436C-BBA8-217F37F5A080}"/>
    <cellStyle name="หมายเหตุ 3 5" xfId="20013" xr:uid="{35F3F36E-4E77-4287-B750-F9419F2261FB}"/>
    <cellStyle name="หมายเหตุ 3 5 2" xfId="33487" xr:uid="{5ABE4791-4B51-4C19-9D7A-DFD98C64B4F0}"/>
    <cellStyle name="หมายเหตุ 3 6" xfId="19812" xr:uid="{EFBB617E-D420-4893-B7A5-1C2DDD54B981}"/>
    <cellStyle name="หมายเหตุ 3 6 2" xfId="33295" xr:uid="{74FEA941-FB59-4C34-8BCD-BBE85ABC44D2}"/>
    <cellStyle name="หมายเหตุ 3 7" xfId="4944" xr:uid="{9CB56FDA-9352-43DD-B23B-CA58053DE87E}"/>
    <cellStyle name="หมายเหตุ 3 7 2" xfId="29880" xr:uid="{887F818A-20C0-4A04-AE38-DCA8C48CE58E}"/>
    <cellStyle name="หมายเหตุ 3 8" xfId="26844" xr:uid="{0FFA7D41-D1DF-4AEA-9680-6B21A4DDC89B}"/>
    <cellStyle name="หมายเหตุ 3 8 2" xfId="39678" xr:uid="{8E81BEAD-3B80-4A49-A000-BEB0C04E05E0}"/>
    <cellStyle name="หมายเหตุ 3 9" xfId="5810" xr:uid="{ECD33F39-CC50-4EAF-A47E-CA910B40548A}"/>
    <cellStyle name="หมายเหตุ 3 9 2" xfId="30286" xr:uid="{B71FE6DB-68B8-4686-A8AF-10D54F24F5DF}"/>
    <cellStyle name="หมายเหตุ 4" xfId="13577" xr:uid="{F5135FA5-F3BA-4587-B8B8-3CC40546BF78}"/>
    <cellStyle name="หมายเหตุ 4 10" xfId="28485" xr:uid="{75B51260-6CB9-4C63-B6EE-C74621DA0C4C}"/>
    <cellStyle name="หมายเหตุ 4 10 2" xfId="41134" xr:uid="{E71E398F-6AF3-4BC6-937E-A53267F86498}"/>
    <cellStyle name="หมายเหตุ 4 2" xfId="14731" xr:uid="{00DD3C69-2456-4A77-ADB8-982326EAA9E4}"/>
    <cellStyle name="หมายเหตุ 4 2 10" xfId="29316" xr:uid="{30D2605D-B8C0-4162-B4D0-7B1BCD5079C8}"/>
    <cellStyle name="หมายเหตุ 4 2 10 2" xfId="41905" xr:uid="{40B45C8B-0A95-4BE4-8E00-34FB84F29C00}"/>
    <cellStyle name="หมายเหตุ 4 2 11" xfId="31671" xr:uid="{B7FF18A0-660F-49DD-BAED-9D8D25FBE7C9}"/>
    <cellStyle name="หมายเหตุ 4 2 2" xfId="23764" xr:uid="{05C0A354-7DE2-4730-BC65-72328F53FB55}"/>
    <cellStyle name="หมายเหตุ 4 2 2 2" xfId="36878" xr:uid="{AFCCB191-EB5D-4C07-9B36-5C2DB421056C}"/>
    <cellStyle name="หมายเหตุ 4 2 3" xfId="24576" xr:uid="{6CC2C775-AD63-4DEF-A2ED-2BCC391433E9}"/>
    <cellStyle name="หมายเหตุ 4 2 3 2" xfId="37647" xr:uid="{838367FC-B71E-48D2-B25A-89426880CB0E}"/>
    <cellStyle name="หมายเหตุ 4 2 4" xfId="22823" xr:uid="{F42023CA-7C02-441F-A815-8603685F46B0}"/>
    <cellStyle name="หมายเหตุ 4 2 4 2" xfId="35980" xr:uid="{25CB4896-D9E8-442E-9A19-39F4A7018447}"/>
    <cellStyle name="หมายเหตุ 4 2 5" xfId="27222" xr:uid="{1E9CC1A9-6E6C-4F30-A893-4CD3B01A0E05}"/>
    <cellStyle name="หมายเหตุ 4 2 5 2" xfId="40008" xr:uid="{E0B00E91-2956-410F-8332-5D1D44241C27}"/>
    <cellStyle name="หมายเหตุ 4 2 6" xfId="26004" xr:uid="{891429EF-DDD6-48AF-ABA9-767A9C7E551E}"/>
    <cellStyle name="หมายเหตุ 4 2 6 2" xfId="38925" xr:uid="{8E09A714-CDF5-468B-8792-2B679293E67E}"/>
    <cellStyle name="หมายเหตุ 4 2 7" xfId="28418" xr:uid="{BA8F3DA0-9E6F-4393-9A36-7084E171E400}"/>
    <cellStyle name="หมายเหตุ 4 2 7 2" xfId="41077" xr:uid="{17838280-50AF-4A70-8322-A917D7BF24B3}"/>
    <cellStyle name="หมายเหตุ 4 2 8" xfId="20133" xr:uid="{681A1C5D-67CC-4CAC-9D9A-5009F8298423}"/>
    <cellStyle name="หมายเหตุ 4 2 8 2" xfId="33594" xr:uid="{6BA3654A-2F79-4513-9EDD-36DEC4226264}"/>
    <cellStyle name="หมายเหตุ 4 2 9" xfId="19846" xr:uid="{A6ECD7D1-483C-4062-9AB5-773DECC95B60}"/>
    <cellStyle name="หมายเหตุ 4 2 9 2" xfId="33326" xr:uid="{B6CBDEBD-CAC6-4E66-8B00-8D03962981E1}"/>
    <cellStyle name="หมายเหตุ 4 3" xfId="22893" xr:uid="{6CB28A64-59BF-4AC8-A82D-2F0585D8A2D2}"/>
    <cellStyle name="หมายเหตุ 4 3 2" xfId="36044" xr:uid="{D4A6DF07-1D2C-4FC6-A41E-32B0AA72A911}"/>
    <cellStyle name="หมายเหตุ 4 4" xfId="20198" xr:uid="{DCF27013-D1F1-4D4F-829B-A6AF22E0871C}"/>
    <cellStyle name="หมายเหตุ 4 4 2" xfId="33654" xr:uid="{0827A0D6-BDE2-4B15-9A9C-E26998083D61}"/>
    <cellStyle name="หมายเหตุ 4 5" xfId="18626" xr:uid="{CBBD8C1C-9641-4473-9BD1-C18BC0A69827}"/>
    <cellStyle name="หมายเหตุ 4 5 2" xfId="32225" xr:uid="{6FDBA9B9-8E0D-4459-8126-1B2DAC664A1F}"/>
    <cellStyle name="หมายเหตุ 4 6" xfId="24134" xr:uid="{583D8567-A662-4547-A4CD-78C009943F48}"/>
    <cellStyle name="หมายเหตุ 4 6 2" xfId="37243" xr:uid="{41CF5309-CAC9-4199-9A0B-AE0AC22D1AA1}"/>
    <cellStyle name="หมายเหตุ 4 7" xfId="19590" xr:uid="{460D1A11-48F5-4F2D-BFEA-07AEDD983BA4}"/>
    <cellStyle name="หมายเหตุ 4 7 2" xfId="33097" xr:uid="{A9F464C6-3A4D-480D-8AF4-F983DEC73387}"/>
    <cellStyle name="หมายเหตุ 4 8" xfId="22276" xr:uid="{5245F2CE-F550-4467-9351-BCC6384E01EF}"/>
    <cellStyle name="หมายเหตุ 4 8 2" xfId="35488" xr:uid="{3B0F5858-E933-4D4A-B422-4C15BEA3D69D}"/>
    <cellStyle name="หมายเหตุ 4 9" xfId="5445" xr:uid="{84643739-9BF5-492E-9CFE-D1D543154F58}"/>
    <cellStyle name="หมายเหตุ 4 9 2" xfId="29976" xr:uid="{F19C6DEB-63B3-42C1-9340-2E19A999DCB5}"/>
    <cellStyle name="หมายเหตุ 5" xfId="13980" xr:uid="{22669F36-FB23-4269-B744-D229E0B453EE}"/>
    <cellStyle name="หมายเหตุ 5 10" xfId="29576" xr:uid="{52D06C7E-884A-4EFE-8144-8EE23442357C}"/>
    <cellStyle name="หมายเหตุ 5 10 2" xfId="42152" xr:uid="{A66E7AE0-0053-4190-90D6-DE247247DBA3}"/>
    <cellStyle name="หมายเหตุ 5 2" xfId="14984" xr:uid="{F8FCCF3F-8238-4847-A7A6-3CD662F139A6}"/>
    <cellStyle name="หมายเหตุ 5 2 10" xfId="27811" xr:uid="{BD14AEBA-C9E4-41FE-B7C9-7A4000BCC172}"/>
    <cellStyle name="หมายเหตุ 5 2 10 2" xfId="40522" xr:uid="{6759AA1B-4B2B-4F28-9427-4724A3A0A99A}"/>
    <cellStyle name="หมายเหตุ 5 2 11" xfId="31924" xr:uid="{7BA639B6-7BAC-404D-B109-35F18256BF70}"/>
    <cellStyle name="หมายเหตุ 5 2 2" xfId="24017" xr:uid="{7BE9D13E-761C-4E10-997E-D28575BC4689}"/>
    <cellStyle name="หมายเหตุ 5 2 2 2" xfId="37131" xr:uid="{22BF5451-C4B1-4D52-BB82-702C6769BE30}"/>
    <cellStyle name="หมายเหตุ 5 2 3" xfId="19040" xr:uid="{132D03CB-64EF-47B7-B7A9-3A1B9B75B1E6}"/>
    <cellStyle name="หมายเหตุ 5 2 3 2" xfId="32610" xr:uid="{62BF007E-6D08-4FE8-941B-2B87FA8E152F}"/>
    <cellStyle name="หมายเหตุ 5 2 4" xfId="21021" xr:uid="{59D0955B-B6AD-4CE9-B601-80546BF0BD21}"/>
    <cellStyle name="หมายเหตุ 5 2 4 2" xfId="34382" xr:uid="{44024CB1-6AF7-4379-AFE7-75F68BEC862B}"/>
    <cellStyle name="หมายเหตุ 5 2 5" xfId="26899" xr:uid="{87244AEB-5DA0-47ED-B945-19DDD18F0DC7}"/>
    <cellStyle name="หมายเหตุ 5 2 5 2" xfId="39724" xr:uid="{F65250D4-2B5D-4144-8A37-B294F8D3EE62}"/>
    <cellStyle name="หมายเหตุ 5 2 6" xfId="22429" xr:uid="{78B246F0-6811-41BD-8227-0F97645D1253}"/>
    <cellStyle name="หมายเหตุ 5 2 6 2" xfId="35621" xr:uid="{89E502EA-C03F-4C99-9C15-25EECFAD96A0}"/>
    <cellStyle name="หมายเหตุ 5 2 7" xfId="26063" xr:uid="{B62E4A87-47F1-435F-8EE6-E7806CA884FA}"/>
    <cellStyle name="หมายเหตุ 5 2 7 2" xfId="38975" xr:uid="{9E1E5542-9ECD-4FF9-84FB-8D87BCAEC1A9}"/>
    <cellStyle name="หมายเหตุ 5 2 8" xfId="28200" xr:uid="{878BA4C5-09E1-4FB4-800E-4E2018624B51}"/>
    <cellStyle name="หมายเหตุ 5 2 8 2" xfId="40876" xr:uid="{6AFE86B7-A281-436C-8E2B-521790777381}"/>
    <cellStyle name="หมายเหตุ 5 2 9" xfId="26170" xr:uid="{98DD68AA-8703-41FE-8D3E-99A475355C90}"/>
    <cellStyle name="หมายเหตุ 5 2 9 2" xfId="39078" xr:uid="{0100F2C1-623E-4EB0-849E-08FC43CEC42E}"/>
    <cellStyle name="หมายเหตุ 5 3" xfId="23244" xr:uid="{E55569D2-5EB6-4CD3-99E6-384DA0CAC64C}"/>
    <cellStyle name="หมายเหตุ 5 3 2" xfId="36389" xr:uid="{EB2D88CB-14B1-4195-9115-868BBC9F8333}"/>
    <cellStyle name="หมายเหตุ 5 4" xfId="24764" xr:uid="{5EAEB68E-AA71-4997-8CC0-C35897C8C038}"/>
    <cellStyle name="หมายเหตุ 5 4 2" xfId="37812" xr:uid="{58998443-7B80-48C6-B421-24DA2CF74F4E}"/>
    <cellStyle name="หมายเหตุ 5 5" xfId="19771" xr:uid="{39251C70-BE86-4E45-8DE4-24047FCB1ED6}"/>
    <cellStyle name="หมายเหตุ 5 5 2" xfId="33255" xr:uid="{D9AC46CD-5D75-4302-AD71-DDC597F2915B}"/>
    <cellStyle name="หมายเหตุ 5 6" xfId="26205" xr:uid="{18C3B3E4-44C5-4E2A-B149-76CE950EC643}"/>
    <cellStyle name="หมายเหตุ 5 6 2" xfId="39109" xr:uid="{CCEBDBE2-DB81-41E9-9DB1-9EB498EE3BE7}"/>
    <cellStyle name="หมายเหตุ 5 7" xfId="4909" xr:uid="{489D94F9-5465-4CD6-AFA8-4B5D7604CEC6}"/>
    <cellStyle name="หมายเหตุ 5 7 2" xfId="29868" xr:uid="{D3C86384-BABE-4923-A58F-F663081E77E0}"/>
    <cellStyle name="หมายเหตุ 5 8" xfId="22321" xr:uid="{537A8EAD-9DFF-4F35-98FD-3F001E7A278D}"/>
    <cellStyle name="หมายเหตุ 5 8 2" xfId="35529" xr:uid="{0EC1890B-8604-4BE2-AEE0-05707C34B23A}"/>
    <cellStyle name="หมายเหตุ 5 9" xfId="25167" xr:uid="{1AFAC71E-C8AE-4997-B3F6-FD1B362F6FD5}"/>
    <cellStyle name="หมายเหตุ 5 9 2" xfId="38182" xr:uid="{E3611D5D-5A55-4201-A1B4-C94A15B5E5BC}"/>
    <cellStyle name="หมายเหตุ 6" xfId="11901" xr:uid="{2165771B-22CF-4264-A220-B9D4587A607C}"/>
    <cellStyle name="หมายเหตุ 6 2" xfId="21732" xr:uid="{40D28FD8-F4D2-45C2-BADF-AAEBC08B2334}"/>
    <cellStyle name="หมายเหตุ 6 2 2" xfId="35014" xr:uid="{922D879A-BDB6-491C-A676-212EAB181B33}"/>
    <cellStyle name="หมายเหตุ 6 3" xfId="23030" xr:uid="{5B164BD3-5C2A-4738-9765-28F75249052A}"/>
    <cellStyle name="หมายเหตุ 6 3 2" xfId="36179" xr:uid="{DEC5A85F-5200-4E4F-B68D-30247E97DF8E}"/>
    <cellStyle name="หมายเหตุ 6 4" xfId="20994" xr:uid="{96AA8C48-01C1-47AC-AD07-7C42361CFE3C}"/>
    <cellStyle name="หมายเหตุ 6 4 2" xfId="34358" xr:uid="{66C19BDE-AFC7-41DC-9E27-27EE96C0E9D7}"/>
    <cellStyle name="หมายเหตุ 6 5" xfId="6069" xr:uid="{5BF4233F-E470-4BB8-968B-E2A914F5B941}"/>
    <cellStyle name="หมายเหตุ 6 5 2" xfId="30488" xr:uid="{2F2B4437-1495-4F86-9E49-53FF7205807A}"/>
    <cellStyle name="หมายเหตุ 6 6" xfId="21483" xr:uid="{AC477600-3582-402B-B0C7-50881A9A4B93}"/>
    <cellStyle name="หมายเหตุ 6 6 2" xfId="34810" xr:uid="{F1918EF0-4252-45DF-9710-6C69ECB0DC77}"/>
    <cellStyle name="หมายเหตุ 6 7" xfId="19556" xr:uid="{A1AEF01E-4FCA-4678-BE87-29BE1DFF5DAD}"/>
    <cellStyle name="หมายเหตุ 6 7 2" xfId="33065" xr:uid="{E3166992-7ADA-4C6D-ABAD-F6174C3BCEB8}"/>
    <cellStyle name="หมายเหตุ 6 8" xfId="27955" xr:uid="{CEE34A9F-6FF3-401B-8EB3-C1F4A13007F2}"/>
    <cellStyle name="หมายเหตุ 6 8 2" xfId="40651" xr:uid="{1D5C9B8B-057C-46B4-9EA7-6944EDA7B85F}"/>
    <cellStyle name="หมายเหตุ 6 9" xfId="27742" xr:uid="{6A04C598-7A64-4A88-9747-801281BA7C90}"/>
    <cellStyle name="หมายเหตุ 6 9 2" xfId="40467" xr:uid="{88DC7681-0B23-4D24-A883-BD98D99493DF}"/>
    <cellStyle name="หมายเหตุ 7" xfId="17829" xr:uid="{246CF190-A45C-42A4-BA0F-2BEFEE5A0BA4}"/>
    <cellStyle name="หมายเหตุ 7 10" xfId="29760" xr:uid="{288EB670-8CA2-40FB-9CBC-EEE39E3BFDCB}"/>
    <cellStyle name="หมายเหตุ 7 10 2" xfId="42326" xr:uid="{AF80F822-821C-4FC9-8CF7-29E34C3B2995}"/>
    <cellStyle name="หมายเหตุ 7 11" xfId="32028" xr:uid="{384FB5D2-489F-4CD5-882C-3A80C0C26697}"/>
    <cellStyle name="หมายเหตุ 7 2" xfId="25715" xr:uid="{2403840F-9918-4A9B-9C74-4F5529071E0B}"/>
    <cellStyle name="หมายเหตุ 7 2 2" xfId="38668" xr:uid="{B4544B4A-0757-4501-B0E9-40A2D1076CE5}"/>
    <cellStyle name="หมายเหตุ 7 3" xfId="26603" xr:uid="{6563B603-6B20-4B30-9389-35603FDA4566}"/>
    <cellStyle name="หมายเหตุ 7 3 2" xfId="39459" xr:uid="{3C9E864B-1D6F-4C39-9243-315C0D5F8F86}"/>
    <cellStyle name="หมายเหตุ 7 4" xfId="27334" xr:uid="{08173E1B-8C6C-4144-8057-D7255E3D098D}"/>
    <cellStyle name="หมายเหตุ 7 4 2" xfId="40109" xr:uid="{DC0B376D-58B3-4F66-8C9A-C5BF8A219EFD}"/>
    <cellStyle name="หมายเหตุ 7 5" xfId="28058" xr:uid="{B89FBD46-627D-4C50-9791-234BD98A452E}"/>
    <cellStyle name="หมายเหตุ 7 5 2" xfId="40743" xr:uid="{B18BF876-9CEB-42FA-8535-79206BC4ABEB}"/>
    <cellStyle name="หมายเหตุ 7 6" xfId="28662" xr:uid="{ABE0F913-4438-43F2-ABD5-8B80EFD75E2D}"/>
    <cellStyle name="หมายเหตุ 7 6 2" xfId="41290" xr:uid="{F7E15C9D-3F74-4CF5-A160-FE02BB8F1ED2}"/>
    <cellStyle name="หมายเหตุ 7 7" xfId="29057" xr:uid="{768CC103-057F-44ED-9CB8-00089E05C1B6}"/>
    <cellStyle name="หมายเหตุ 7 7 2" xfId="41660" xr:uid="{524E944E-78B4-41AB-A536-0CE873C2C3F2}"/>
    <cellStyle name="หมายเหตุ 7 8" xfId="29407" xr:uid="{A37C4C45-AEF3-4102-9AA1-8A616751704B}"/>
    <cellStyle name="หมายเหตุ 7 8 2" xfId="41990" xr:uid="{B1AA104B-0E76-481E-839F-C72C346F7BA5}"/>
    <cellStyle name="หมายเหตุ 7 9" xfId="29651" xr:uid="{41666C8D-D892-4AF9-B9D5-2D479682C6FB}"/>
    <cellStyle name="หมายเหตุ 7 9 2" xfId="42227" xr:uid="{FD8DE7FB-C3AC-4838-A06A-AF633966B66A}"/>
    <cellStyle name="หมายเหตุ 8" xfId="6977" xr:uid="{1BF9A030-3BFF-4C80-B837-78964670534A}"/>
    <cellStyle name="หมายเหตุ 8 2" xfId="31209" xr:uid="{E84EDC17-2113-4556-BAF8-EE4B8680B1CB}"/>
    <cellStyle name="หัวเรื่อง 1" xfId="3673" xr:uid="{4F2D6ADF-C349-4127-8981-2D7379E0C7D6}"/>
    <cellStyle name="หัวเรื่อง 1 2" xfId="4827" xr:uid="{14889B73-AB9E-4A6F-8796-5CF56DCD3EC3}"/>
    <cellStyle name="หัวเรื่อง 1 3" xfId="9234" xr:uid="{0E3BC733-AF57-4E29-A7AE-14E86C5AE6BD}"/>
    <cellStyle name="หัวเรื่อง 2" xfId="3674" xr:uid="{3358D036-48A8-4CBD-A258-E24B8B40BCFD}"/>
    <cellStyle name="หัวเรื่อง 2 2" xfId="4828" xr:uid="{F05AFE51-1257-4FF9-A7A7-A2EFFDA2BD3E}"/>
    <cellStyle name="หัวเรื่อง 2 3" xfId="9235" xr:uid="{DFC1AB06-2BFE-443B-BE64-C88697216F1C}"/>
    <cellStyle name="หัวเรื่อง 3" xfId="3675" xr:uid="{70BB2937-11B5-489C-AA56-D67B2342C1B6}"/>
    <cellStyle name="หัวเรื่อง 3 2" xfId="4829" xr:uid="{F4359767-309E-4AAC-AAF3-16551897F3CA}"/>
    <cellStyle name="หัวเรื่อง 3 3" xfId="9236" xr:uid="{51F9A7AC-AA15-4E3B-B77B-3AC693EF602C}"/>
    <cellStyle name="หัวเรื่อง 4" xfId="3676" xr:uid="{C6EC5E69-18C4-4EA3-91DA-4B73F99D82BE}"/>
    <cellStyle name="หัวเรื่อง 4 2" xfId="4830" xr:uid="{94F29629-5813-4EFC-8585-58E28F860AF5}"/>
    <cellStyle name="หัวเรื่อง 4 3" xfId="9237" xr:uid="{AED26C9D-E463-473E-95B7-9683FA7ED042}"/>
    <cellStyle name="통화 [0]_SGV" xfId="3677" xr:uid="{25567A3E-F241-4CE8-A06E-0727731A50DD}"/>
    <cellStyle name="통화_SGV" xfId="3678" xr:uid="{B254B434-4C3D-4AFC-919D-B3E08057166E}"/>
    <cellStyle name="표준_Invoice Hammer Project" xfId="3679" xr:uid="{8E8B7843-4841-4A58-B623-8C19BE946DD9}"/>
    <cellStyle name="一般_BHK STK FAS PROV SCH(5) 122004" xfId="8313" xr:uid="{75D71CA9-F34C-417E-A495-CF41C2D7D8E8}"/>
    <cellStyle name="未定義" xfId="3680" xr:uid="{3036A89C-FAB6-490A-A3E3-E82DA87959C2}"/>
    <cellStyle name="未定義 2" xfId="8314" xr:uid="{62DF7611-127F-4415-BF18-C14E26D76F66}"/>
    <cellStyle name="未定義 3" xfId="10342" xr:uid="{0F1DB241-2A1E-412D-A3CD-B5552BFA2A70}"/>
    <cellStyle name="標準_138(148)長期前払費用" xfId="3681" xr:uid="{51E78432-9369-4162-9513-707056D62FDB}"/>
    <cellStyle name="湪" xfId="10697" xr:uid="{8FDF36CA-8D33-45FE-A522-60FD8456CE0D}"/>
    <cellStyle name="湪攀詐く〰〰0" xfId="10672" xr:uid="{F20EA308-BFE7-4C6E-A4DE-CA4D099527D5}"/>
    <cellStyle name="表示済みのハイパーリンク" xfId="10768" xr:uid="{D95C2440-4BAE-475E-88F7-D4C13B885072}"/>
  </cellStyles>
  <dxfs count="6"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Table Style 1" pivot="0" count="3" xr9:uid="{AA331893-ADB3-4FD1-8186-1FB07F88E07E}">
      <tableStyleElement type="wholeTable" dxfId="5"/>
      <tableStyleElement type="firstRowStripe" dxfId="4"/>
      <tableStyleElement type="secondRowStripe" dxfId="3"/>
    </tableStyle>
    <tableStyle name="TableStyleQueryPreview" pivot="0" count="3" xr9:uid="{CBC4546B-61DA-4444-93B5-5A9F091DB35F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showGridLines="0" view="pageBreakPreview" topLeftCell="A79" zoomScale="85" zoomScaleNormal="77" zoomScaleSheetLayoutView="85" workbookViewId="0">
      <selection activeCell="W76" sqref="W76"/>
    </sheetView>
  </sheetViews>
  <sheetFormatPr defaultColWidth="9.33203125" defaultRowHeight="24" customHeight="1"/>
  <cols>
    <col min="1" max="1" width="44.33203125" style="70" customWidth="1"/>
    <col min="2" max="2" width="5" style="70" customWidth="1"/>
    <col min="3" max="3" width="2.6640625" style="70" customWidth="1"/>
    <col min="4" max="4" width="16.5546875" style="70" customWidth="1"/>
    <col min="5" max="5" width="1.44140625" style="70" customWidth="1"/>
    <col min="6" max="6" width="16.5546875" style="70" customWidth="1"/>
    <col min="7" max="7" width="1.44140625" style="70" customWidth="1"/>
    <col min="8" max="8" width="16.5546875" style="70" customWidth="1"/>
    <col min="9" max="9" width="1.44140625" style="70" customWidth="1"/>
    <col min="10" max="10" width="16.5546875" style="70" customWidth="1"/>
    <col min="11" max="11" width="0.6640625" style="70" customWidth="1"/>
    <col min="12" max="16384" width="9.33203125" style="70"/>
  </cols>
  <sheetData>
    <row r="1" spans="1:10" s="1" customFormat="1" ht="24" customHeight="1">
      <c r="A1" s="59" t="s">
        <v>104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1" customFormat="1" ht="24" customHeight="1">
      <c r="A2" s="59" t="s">
        <v>117</v>
      </c>
      <c r="B2" s="59"/>
      <c r="C2" s="59"/>
      <c r="D2" s="59"/>
      <c r="E2" s="59"/>
      <c r="F2" s="59"/>
      <c r="G2" s="59"/>
      <c r="H2" s="59"/>
      <c r="I2" s="59"/>
      <c r="J2" s="59"/>
    </row>
    <row r="3" spans="1:10" s="1" customFormat="1" ht="24" customHeight="1">
      <c r="A3" s="59" t="s">
        <v>198</v>
      </c>
      <c r="B3" s="59"/>
      <c r="C3" s="59"/>
      <c r="D3" s="59"/>
      <c r="E3" s="59"/>
      <c r="F3" s="59"/>
      <c r="G3" s="59"/>
      <c r="H3" s="59"/>
      <c r="I3" s="59"/>
      <c r="J3" s="59"/>
    </row>
    <row r="4" spans="1:10" s="1" customFormat="1" ht="24" customHeight="1">
      <c r="A4" s="127" t="s">
        <v>88</v>
      </c>
      <c r="B4" s="127"/>
      <c r="C4" s="127"/>
      <c r="D4" s="127"/>
      <c r="E4" s="127"/>
      <c r="F4" s="127"/>
      <c r="G4" s="127"/>
      <c r="H4" s="127"/>
      <c r="I4" s="127"/>
      <c r="J4" s="127"/>
    </row>
    <row r="5" spans="1:10" s="1" customFormat="1" ht="24" customHeight="1">
      <c r="A5" s="10"/>
      <c r="D5" s="129" t="s">
        <v>0</v>
      </c>
      <c r="E5" s="129"/>
      <c r="F5" s="129"/>
      <c r="G5" s="17"/>
      <c r="H5" s="129" t="s">
        <v>1</v>
      </c>
      <c r="I5" s="129"/>
      <c r="J5" s="129"/>
    </row>
    <row r="6" spans="1:10" s="1" customFormat="1" ht="24" customHeight="1">
      <c r="A6" s="10"/>
      <c r="B6" s="6" t="s">
        <v>2</v>
      </c>
      <c r="D6" s="60" t="s">
        <v>199</v>
      </c>
      <c r="E6" s="53"/>
      <c r="F6" s="60" t="s">
        <v>200</v>
      </c>
      <c r="G6" s="61"/>
      <c r="H6" s="60" t="s">
        <v>199</v>
      </c>
      <c r="I6" s="53"/>
      <c r="J6" s="60" t="s">
        <v>200</v>
      </c>
    </row>
    <row r="7" spans="1:10" s="1" customFormat="1" ht="24" customHeight="1">
      <c r="A7" s="10"/>
      <c r="B7" s="6"/>
      <c r="D7" s="7" t="s">
        <v>59</v>
      </c>
      <c r="E7" s="7"/>
      <c r="F7" s="7" t="s">
        <v>60</v>
      </c>
      <c r="G7" s="61"/>
      <c r="H7" s="7" t="s">
        <v>59</v>
      </c>
      <c r="I7" s="7"/>
      <c r="J7" s="7" t="s">
        <v>60</v>
      </c>
    </row>
    <row r="8" spans="1:10" s="1" customFormat="1" ht="24" customHeight="1">
      <c r="A8" s="10"/>
      <c r="B8" s="6"/>
      <c r="D8" s="7" t="s">
        <v>61</v>
      </c>
      <c r="E8" s="7"/>
      <c r="F8" s="7"/>
      <c r="G8" s="61"/>
      <c r="H8" s="7" t="s">
        <v>61</v>
      </c>
      <c r="I8" s="7"/>
      <c r="J8" s="7"/>
    </row>
    <row r="9" spans="1:10" s="1" customFormat="1" ht="24" customHeight="1">
      <c r="A9" s="74" t="s">
        <v>3</v>
      </c>
    </row>
    <row r="10" spans="1:10" s="1" customFormat="1" ht="24" customHeight="1">
      <c r="A10" s="74" t="s">
        <v>4</v>
      </c>
    </row>
    <row r="11" spans="1:10" s="1" customFormat="1" ht="24" customHeight="1">
      <c r="A11" s="75" t="s">
        <v>5</v>
      </c>
      <c r="B11" s="76"/>
      <c r="C11" s="77"/>
      <c r="D11" s="78">
        <v>435479</v>
      </c>
      <c r="E11" s="79"/>
      <c r="F11" s="78">
        <v>367477</v>
      </c>
      <c r="G11" s="79"/>
      <c r="H11" s="80">
        <v>186655</v>
      </c>
      <c r="I11" s="81"/>
      <c r="J11" s="80">
        <v>139750</v>
      </c>
    </row>
    <row r="12" spans="1:10" s="1" customFormat="1" ht="24" customHeight="1">
      <c r="A12" s="75" t="s">
        <v>177</v>
      </c>
      <c r="B12" s="76" t="s">
        <v>145</v>
      </c>
      <c r="C12" s="82"/>
      <c r="D12" s="78">
        <v>825804</v>
      </c>
      <c r="E12" s="79"/>
      <c r="F12" s="78">
        <v>743926</v>
      </c>
      <c r="G12" s="79"/>
      <c r="H12" s="78">
        <v>603894</v>
      </c>
      <c r="I12" s="79"/>
      <c r="J12" s="78">
        <v>538698</v>
      </c>
    </row>
    <row r="13" spans="1:10" s="1" customFormat="1" ht="24" customHeight="1">
      <c r="A13" s="83" t="s">
        <v>146</v>
      </c>
      <c r="B13" s="76">
        <v>2</v>
      </c>
      <c r="C13" s="82"/>
      <c r="D13" s="78">
        <v>0</v>
      </c>
      <c r="E13" s="79"/>
      <c r="F13" s="78">
        <v>0</v>
      </c>
      <c r="G13" s="79"/>
      <c r="H13" s="78">
        <v>191407</v>
      </c>
      <c r="I13" s="79"/>
      <c r="J13" s="78">
        <v>177746</v>
      </c>
    </row>
    <row r="14" spans="1:10" s="1" customFormat="1" ht="24" customHeight="1">
      <c r="A14" s="75" t="s">
        <v>52</v>
      </c>
      <c r="B14" s="76"/>
      <c r="C14" s="82"/>
      <c r="D14" s="78">
        <v>1052423</v>
      </c>
      <c r="E14" s="79"/>
      <c r="F14" s="78">
        <v>772091</v>
      </c>
      <c r="G14" s="79"/>
      <c r="H14" s="78">
        <v>796902</v>
      </c>
      <c r="I14" s="79"/>
      <c r="J14" s="78">
        <v>577743</v>
      </c>
    </row>
    <row r="15" spans="1:10" s="1" customFormat="1" ht="24" customHeight="1">
      <c r="A15" s="75" t="s">
        <v>142</v>
      </c>
      <c r="B15" s="76"/>
      <c r="C15" s="82"/>
      <c r="D15" s="78">
        <v>2383</v>
      </c>
      <c r="E15" s="79"/>
      <c r="F15" s="78">
        <v>3623</v>
      </c>
      <c r="G15" s="79"/>
      <c r="H15" s="78">
        <v>2378</v>
      </c>
      <c r="I15" s="79"/>
      <c r="J15" s="78">
        <v>3241</v>
      </c>
    </row>
    <row r="16" spans="1:10" s="1" customFormat="1" ht="24" customHeight="1">
      <c r="A16" s="75" t="s">
        <v>128</v>
      </c>
      <c r="B16" s="76"/>
      <c r="C16" s="82"/>
      <c r="D16" s="84">
        <v>48496</v>
      </c>
      <c r="E16" s="79"/>
      <c r="F16" s="84">
        <v>29237</v>
      </c>
      <c r="G16" s="79"/>
      <c r="H16" s="84">
        <v>42809</v>
      </c>
      <c r="I16" s="79"/>
      <c r="J16" s="84">
        <v>25236</v>
      </c>
    </row>
    <row r="17" spans="1:10" s="1" customFormat="1" ht="24" customHeight="1">
      <c r="A17" s="74" t="s">
        <v>6</v>
      </c>
      <c r="B17" s="76"/>
      <c r="C17" s="85"/>
      <c r="D17" s="84">
        <f>SUM(D11:D16)</f>
        <v>2364585</v>
      </c>
      <c r="E17" s="79"/>
      <c r="F17" s="84">
        <f>SUM(F11:F16)</f>
        <v>1916354</v>
      </c>
      <c r="G17" s="79"/>
      <c r="H17" s="84">
        <f>SUM(H11:H16)</f>
        <v>1824045</v>
      </c>
      <c r="I17" s="79"/>
      <c r="J17" s="84">
        <f>SUM(J11:J16)</f>
        <v>1462414</v>
      </c>
    </row>
    <row r="18" spans="1:10" s="1" customFormat="1" ht="24" customHeight="1">
      <c r="A18" s="86" t="s">
        <v>7</v>
      </c>
      <c r="B18" s="76"/>
      <c r="C18" s="85"/>
      <c r="D18" s="87"/>
      <c r="E18" s="87"/>
      <c r="F18" s="87"/>
      <c r="G18" s="87"/>
      <c r="H18" s="87"/>
      <c r="I18" s="87"/>
      <c r="J18" s="87"/>
    </row>
    <row r="19" spans="1:10" s="1" customFormat="1" ht="24" customHeight="1">
      <c r="A19" s="75" t="s">
        <v>105</v>
      </c>
      <c r="B19" s="76"/>
      <c r="C19" s="85"/>
      <c r="D19" s="79">
        <v>84487</v>
      </c>
      <c r="E19" s="79"/>
      <c r="F19" s="79">
        <v>83024</v>
      </c>
      <c r="G19" s="79"/>
      <c r="H19" s="88">
        <v>76987</v>
      </c>
      <c r="I19" s="88"/>
      <c r="J19" s="88">
        <v>75524</v>
      </c>
    </row>
    <row r="20" spans="1:10" s="1" customFormat="1" ht="24" customHeight="1">
      <c r="A20" s="75" t="s">
        <v>8</v>
      </c>
      <c r="B20" s="76">
        <v>4</v>
      </c>
      <c r="C20" s="85"/>
      <c r="D20" s="78">
        <v>0</v>
      </c>
      <c r="E20" s="79"/>
      <c r="F20" s="78">
        <v>0</v>
      </c>
      <c r="G20" s="79"/>
      <c r="H20" s="88">
        <v>885614</v>
      </c>
      <c r="I20" s="88"/>
      <c r="J20" s="88">
        <v>788770</v>
      </c>
    </row>
    <row r="21" spans="1:10" s="1" customFormat="1" ht="24" customHeight="1">
      <c r="A21" s="75" t="s">
        <v>137</v>
      </c>
      <c r="B21" s="76"/>
      <c r="C21" s="85"/>
      <c r="D21" s="78">
        <v>5670</v>
      </c>
      <c r="E21" s="79"/>
      <c r="F21" s="78">
        <v>5670</v>
      </c>
      <c r="G21" s="79"/>
      <c r="H21" s="88">
        <v>5670</v>
      </c>
      <c r="I21" s="88"/>
      <c r="J21" s="88">
        <v>5670</v>
      </c>
    </row>
    <row r="22" spans="1:10" s="1" customFormat="1" ht="24" customHeight="1">
      <c r="A22" s="89" t="s">
        <v>36</v>
      </c>
      <c r="B22" s="76"/>
      <c r="C22" s="77"/>
      <c r="D22" s="88">
        <v>2100</v>
      </c>
      <c r="E22" s="88"/>
      <c r="F22" s="88">
        <v>2100</v>
      </c>
      <c r="G22" s="88"/>
      <c r="H22" s="78">
        <v>291101</v>
      </c>
      <c r="I22" s="79"/>
      <c r="J22" s="78">
        <v>296316</v>
      </c>
    </row>
    <row r="23" spans="1:10" s="1" customFormat="1" ht="24" customHeight="1">
      <c r="A23" s="75" t="s">
        <v>62</v>
      </c>
      <c r="B23" s="76">
        <v>5</v>
      </c>
      <c r="C23" s="82"/>
      <c r="D23" s="79">
        <v>1736020</v>
      </c>
      <c r="E23" s="79"/>
      <c r="F23" s="79">
        <v>1772057</v>
      </c>
      <c r="G23" s="79"/>
      <c r="H23" s="88">
        <v>902571</v>
      </c>
      <c r="I23" s="88"/>
      <c r="J23" s="88">
        <v>923132</v>
      </c>
    </row>
    <row r="24" spans="1:10" s="1" customFormat="1" ht="24" customHeight="1">
      <c r="A24" s="89" t="s">
        <v>63</v>
      </c>
      <c r="B24" s="76"/>
      <c r="C24" s="77"/>
      <c r="D24" s="88">
        <v>29092</v>
      </c>
      <c r="E24" s="88"/>
      <c r="F24" s="88">
        <v>19422</v>
      </c>
      <c r="G24" s="88"/>
      <c r="H24" s="78">
        <v>28715</v>
      </c>
      <c r="I24" s="79"/>
      <c r="J24" s="78">
        <v>19029</v>
      </c>
    </row>
    <row r="25" spans="1:10" s="1" customFormat="1" ht="24" customHeight="1">
      <c r="A25" s="89" t="s">
        <v>129</v>
      </c>
      <c r="B25" s="76"/>
      <c r="C25" s="77"/>
      <c r="D25" s="88">
        <v>250230</v>
      </c>
      <c r="E25" s="88"/>
      <c r="F25" s="88">
        <v>242124</v>
      </c>
      <c r="G25" s="88"/>
      <c r="H25" s="78">
        <v>0</v>
      </c>
      <c r="I25" s="79"/>
      <c r="J25" s="78">
        <v>0</v>
      </c>
    </row>
    <row r="26" spans="1:10" s="1" customFormat="1" ht="24" customHeight="1">
      <c r="A26" s="89" t="s">
        <v>89</v>
      </c>
      <c r="B26" s="76"/>
      <c r="C26" s="77"/>
      <c r="D26" s="88">
        <v>7454</v>
      </c>
      <c r="E26" s="88"/>
      <c r="F26" s="88">
        <v>10094</v>
      </c>
      <c r="G26" s="88"/>
      <c r="H26" s="78">
        <v>0</v>
      </c>
      <c r="I26" s="79"/>
      <c r="J26" s="78">
        <v>0</v>
      </c>
    </row>
    <row r="27" spans="1:10" s="1" customFormat="1" ht="24" customHeight="1">
      <c r="A27" s="89" t="s">
        <v>9</v>
      </c>
      <c r="B27" s="76"/>
      <c r="C27" s="77"/>
      <c r="D27" s="90">
        <v>27205</v>
      </c>
      <c r="E27" s="88"/>
      <c r="F27" s="90">
        <v>19309</v>
      </c>
      <c r="G27" s="88"/>
      <c r="H27" s="84">
        <v>23565</v>
      </c>
      <c r="I27" s="79"/>
      <c r="J27" s="84">
        <v>16302</v>
      </c>
    </row>
    <row r="28" spans="1:10" s="1" customFormat="1" ht="24" customHeight="1">
      <c r="A28" s="74" t="s">
        <v>10</v>
      </c>
      <c r="B28" s="76"/>
      <c r="C28" s="77"/>
      <c r="D28" s="78">
        <f>SUM(D19:D27)</f>
        <v>2142258</v>
      </c>
      <c r="E28" s="79"/>
      <c r="F28" s="78">
        <f>SUM(F19:F27)</f>
        <v>2153800</v>
      </c>
      <c r="G28" s="79"/>
      <c r="H28" s="78">
        <f>SUM(H19:H27)</f>
        <v>2214223</v>
      </c>
      <c r="I28" s="79"/>
      <c r="J28" s="78">
        <f>SUM(J19:J27)</f>
        <v>2124743</v>
      </c>
    </row>
    <row r="29" spans="1:10" s="1" customFormat="1" ht="24" customHeight="1" thickBot="1">
      <c r="A29" s="74" t="s">
        <v>11</v>
      </c>
      <c r="B29" s="91"/>
      <c r="C29" s="77"/>
      <c r="D29" s="92">
        <f>SUM(D17:D17,D28)</f>
        <v>4506843</v>
      </c>
      <c r="E29" s="79"/>
      <c r="F29" s="92">
        <f>SUM(F17:F17,F28)</f>
        <v>4070154</v>
      </c>
      <c r="G29" s="79"/>
      <c r="H29" s="92">
        <f>SUM(H17:H17,H28)</f>
        <v>4038268</v>
      </c>
      <c r="I29" s="79"/>
      <c r="J29" s="92">
        <f>SUM(J17:J17,J28)</f>
        <v>3587157</v>
      </c>
    </row>
    <row r="30" spans="1:10" s="1" customFormat="1" ht="24" customHeight="1" thickTop="1">
      <c r="A30" s="62"/>
      <c r="B30" s="61"/>
      <c r="D30" s="71"/>
      <c r="E30" s="3"/>
      <c r="F30" s="63"/>
      <c r="G30" s="63"/>
      <c r="H30" s="63"/>
      <c r="I30" s="3"/>
      <c r="J30" s="63"/>
    </row>
    <row r="31" spans="1:10" s="1" customFormat="1" ht="24" customHeight="1">
      <c r="A31" s="10" t="s">
        <v>55</v>
      </c>
    </row>
    <row r="32" spans="1:10" s="1" customFormat="1" ht="24" customHeight="1">
      <c r="A32" s="59" t="s">
        <v>104</v>
      </c>
      <c r="B32" s="59"/>
      <c r="C32" s="59"/>
      <c r="D32" s="59"/>
      <c r="E32" s="59"/>
      <c r="F32" s="59"/>
      <c r="G32" s="59"/>
      <c r="H32" s="59"/>
      <c r="I32" s="59"/>
      <c r="J32" s="59"/>
    </row>
    <row r="33" spans="1:10" s="1" customFormat="1" ht="24" customHeight="1">
      <c r="A33" s="59" t="s">
        <v>118</v>
      </c>
      <c r="B33" s="59"/>
      <c r="C33" s="59"/>
      <c r="D33" s="59"/>
      <c r="E33" s="59"/>
      <c r="F33" s="59"/>
      <c r="G33" s="59"/>
      <c r="H33" s="59"/>
      <c r="I33" s="59"/>
      <c r="J33" s="59"/>
    </row>
    <row r="34" spans="1:10" s="1" customFormat="1" ht="24" customHeight="1">
      <c r="A34" s="59" t="s">
        <v>198</v>
      </c>
      <c r="B34" s="59"/>
      <c r="C34" s="59"/>
      <c r="D34" s="59"/>
      <c r="E34" s="59"/>
      <c r="F34" s="59"/>
      <c r="G34" s="59"/>
      <c r="H34" s="59"/>
      <c r="I34" s="59"/>
      <c r="J34" s="59"/>
    </row>
    <row r="35" spans="1:10" s="1" customFormat="1" ht="24" customHeight="1">
      <c r="A35" s="127" t="s">
        <v>88</v>
      </c>
      <c r="B35" s="127"/>
      <c r="C35" s="127"/>
      <c r="D35" s="127"/>
      <c r="E35" s="127"/>
      <c r="F35" s="127"/>
      <c r="G35" s="127"/>
      <c r="H35" s="127"/>
      <c r="I35" s="127"/>
      <c r="J35" s="127"/>
    </row>
    <row r="36" spans="1:10" s="1" customFormat="1" ht="24" customHeight="1">
      <c r="A36" s="10"/>
      <c r="D36" s="129" t="s">
        <v>0</v>
      </c>
      <c r="E36" s="129"/>
      <c r="F36" s="129"/>
      <c r="G36" s="17"/>
      <c r="H36" s="129" t="s">
        <v>1</v>
      </c>
      <c r="I36" s="129"/>
      <c r="J36" s="129"/>
    </row>
    <row r="37" spans="1:10" s="1" customFormat="1" ht="24" customHeight="1">
      <c r="A37" s="10"/>
      <c r="B37" s="6" t="s">
        <v>2</v>
      </c>
      <c r="D37" s="60" t="s">
        <v>199</v>
      </c>
      <c r="E37" s="53"/>
      <c r="F37" s="60" t="s">
        <v>200</v>
      </c>
      <c r="G37" s="61"/>
      <c r="H37" s="60" t="s">
        <v>199</v>
      </c>
      <c r="I37" s="53"/>
      <c r="J37" s="60" t="s">
        <v>200</v>
      </c>
    </row>
    <row r="38" spans="1:10" s="1" customFormat="1" ht="24" customHeight="1">
      <c r="A38" s="10"/>
      <c r="B38" s="6"/>
      <c r="D38" s="7" t="s">
        <v>59</v>
      </c>
      <c r="E38" s="7"/>
      <c r="F38" s="7" t="s">
        <v>60</v>
      </c>
      <c r="G38" s="61"/>
      <c r="H38" s="7" t="s">
        <v>59</v>
      </c>
      <c r="I38" s="7"/>
      <c r="J38" s="7" t="s">
        <v>60</v>
      </c>
    </row>
    <row r="39" spans="1:10" s="1" customFormat="1" ht="24" customHeight="1">
      <c r="A39" s="10"/>
      <c r="B39" s="6"/>
      <c r="D39" s="7" t="s">
        <v>61</v>
      </c>
      <c r="E39" s="7"/>
      <c r="F39" s="7"/>
      <c r="G39" s="61"/>
      <c r="H39" s="7" t="s">
        <v>61</v>
      </c>
      <c r="I39" s="7"/>
      <c r="J39" s="7"/>
    </row>
    <row r="40" spans="1:10" s="1" customFormat="1" ht="24" customHeight="1">
      <c r="A40" s="93" t="s">
        <v>12</v>
      </c>
      <c r="B40" s="77"/>
      <c r="C40" s="94"/>
      <c r="D40" s="95"/>
      <c r="E40" s="95"/>
      <c r="F40" s="95"/>
      <c r="G40" s="95"/>
      <c r="H40" s="95"/>
      <c r="I40" s="95"/>
      <c r="J40" s="95"/>
    </row>
    <row r="41" spans="1:10" s="1" customFormat="1" ht="24" customHeight="1">
      <c r="A41" s="93" t="s">
        <v>13</v>
      </c>
      <c r="B41" s="77"/>
      <c r="C41" s="94"/>
      <c r="D41" s="95"/>
      <c r="E41" s="95"/>
      <c r="F41" s="95"/>
      <c r="G41" s="95"/>
      <c r="H41" s="95"/>
      <c r="I41" s="95"/>
      <c r="J41" s="95"/>
    </row>
    <row r="42" spans="1:10" s="1" customFormat="1" ht="24" customHeight="1">
      <c r="A42" s="83" t="s">
        <v>106</v>
      </c>
      <c r="B42" s="76">
        <v>6</v>
      </c>
      <c r="C42" s="94"/>
      <c r="D42" s="96">
        <v>450986</v>
      </c>
      <c r="E42" s="96"/>
      <c r="F42" s="96">
        <v>188124</v>
      </c>
      <c r="G42" s="96"/>
      <c r="H42" s="96">
        <v>376000</v>
      </c>
      <c r="I42" s="96"/>
      <c r="J42" s="96">
        <v>120000</v>
      </c>
    </row>
    <row r="43" spans="1:10" s="1" customFormat="1" ht="24" customHeight="1">
      <c r="A43" s="83" t="s">
        <v>178</v>
      </c>
      <c r="B43" s="76" t="s">
        <v>201</v>
      </c>
      <c r="C43" s="97"/>
      <c r="D43" s="78">
        <v>705290</v>
      </c>
      <c r="E43" s="98"/>
      <c r="F43" s="78">
        <v>532736</v>
      </c>
      <c r="G43" s="79"/>
      <c r="H43" s="78">
        <v>438154</v>
      </c>
      <c r="I43" s="79"/>
      <c r="J43" s="78">
        <v>304961</v>
      </c>
    </row>
    <row r="44" spans="1:10" s="1" customFormat="1" ht="24" customHeight="1">
      <c r="A44" s="89" t="s">
        <v>107</v>
      </c>
      <c r="B44" s="76"/>
      <c r="C44" s="97"/>
      <c r="D44" s="88"/>
      <c r="E44" s="88"/>
      <c r="F44" s="88"/>
      <c r="G44" s="88"/>
      <c r="H44" s="88"/>
      <c r="I44" s="88"/>
      <c r="J44" s="88"/>
    </row>
    <row r="45" spans="1:10" s="1" customFormat="1" ht="24" customHeight="1">
      <c r="A45" s="89" t="s">
        <v>108</v>
      </c>
      <c r="B45" s="76">
        <v>8</v>
      </c>
      <c r="C45" s="97"/>
      <c r="D45" s="88">
        <v>34630</v>
      </c>
      <c r="E45" s="88"/>
      <c r="F45" s="88">
        <v>32637</v>
      </c>
      <c r="G45" s="79"/>
      <c r="H45" s="78">
        <v>0</v>
      </c>
      <c r="I45" s="79"/>
      <c r="J45" s="78">
        <v>0</v>
      </c>
    </row>
    <row r="46" spans="1:10" s="1" customFormat="1" ht="24" customHeight="1">
      <c r="A46" s="89" t="s">
        <v>138</v>
      </c>
      <c r="B46" s="76"/>
      <c r="C46" s="97"/>
      <c r="D46" s="78">
        <v>13816</v>
      </c>
      <c r="E46" s="98"/>
      <c r="F46" s="78">
        <v>11869</v>
      </c>
      <c r="G46" s="88"/>
      <c r="H46" s="78">
        <v>8695</v>
      </c>
      <c r="I46" s="79"/>
      <c r="J46" s="78">
        <v>8164</v>
      </c>
    </row>
    <row r="47" spans="1:10" s="1" customFormat="1" ht="24" customHeight="1">
      <c r="A47" s="89" t="s">
        <v>144</v>
      </c>
      <c r="B47" s="76"/>
      <c r="C47" s="89"/>
      <c r="D47" s="88">
        <v>37149</v>
      </c>
      <c r="E47" s="88"/>
      <c r="F47" s="88">
        <v>14115</v>
      </c>
      <c r="G47" s="79"/>
      <c r="H47" s="79">
        <v>32391</v>
      </c>
      <c r="I47" s="79"/>
      <c r="J47" s="79">
        <v>13213</v>
      </c>
    </row>
    <row r="48" spans="1:10" s="1" customFormat="1" ht="24" customHeight="1">
      <c r="A48" s="89" t="s">
        <v>147</v>
      </c>
      <c r="B48" s="76"/>
      <c r="C48" s="89"/>
      <c r="D48" s="90">
        <v>8212</v>
      </c>
      <c r="E48" s="88"/>
      <c r="F48" s="90">
        <v>1109</v>
      </c>
      <c r="G48" s="79"/>
      <c r="H48" s="84">
        <v>7187</v>
      </c>
      <c r="I48" s="79"/>
      <c r="J48" s="84">
        <v>1093</v>
      </c>
    </row>
    <row r="49" spans="1:10" s="1" customFormat="1" ht="24" customHeight="1">
      <c r="A49" s="93" t="s">
        <v>14</v>
      </c>
      <c r="B49" s="76"/>
      <c r="C49" s="99"/>
      <c r="D49" s="84">
        <f>SUM(D42:D48)</f>
        <v>1250083</v>
      </c>
      <c r="E49" s="98"/>
      <c r="F49" s="84">
        <f>SUM(F42:F48)</f>
        <v>780590</v>
      </c>
      <c r="G49" s="79"/>
      <c r="H49" s="84">
        <f>SUM(H42:H48)</f>
        <v>862427</v>
      </c>
      <c r="I49" s="79"/>
      <c r="J49" s="84">
        <f>SUM(J42:J48)</f>
        <v>447431</v>
      </c>
    </row>
    <row r="50" spans="1:10" s="1" customFormat="1" ht="24" customHeight="1">
      <c r="A50" s="93" t="s">
        <v>15</v>
      </c>
      <c r="B50" s="76"/>
      <c r="C50" s="82"/>
      <c r="D50" s="78"/>
      <c r="E50" s="79"/>
      <c r="F50" s="78"/>
      <c r="G50" s="79"/>
      <c r="H50" s="78"/>
      <c r="I50" s="79"/>
      <c r="J50" s="78"/>
    </row>
    <row r="51" spans="1:10" s="1" customFormat="1" ht="24" customHeight="1">
      <c r="A51" s="89" t="s">
        <v>109</v>
      </c>
      <c r="B51" s="76"/>
      <c r="C51" s="97"/>
      <c r="D51" s="78"/>
      <c r="E51" s="79"/>
      <c r="F51" s="78"/>
      <c r="G51" s="79"/>
      <c r="H51" s="78"/>
      <c r="I51" s="79"/>
      <c r="J51" s="78"/>
    </row>
    <row r="52" spans="1:10" s="1" customFormat="1" ht="24" customHeight="1">
      <c r="A52" s="89" t="s">
        <v>110</v>
      </c>
      <c r="B52" s="76">
        <v>8</v>
      </c>
      <c r="C52" s="97"/>
      <c r="D52" s="78">
        <v>105784</v>
      </c>
      <c r="E52" s="79"/>
      <c r="F52" s="78">
        <v>119567</v>
      </c>
      <c r="G52" s="79"/>
      <c r="H52" s="78">
        <v>0</v>
      </c>
      <c r="I52" s="79"/>
      <c r="J52" s="78">
        <v>0</v>
      </c>
    </row>
    <row r="53" spans="1:10" s="1" customFormat="1" ht="24" customHeight="1">
      <c r="A53" s="89" t="s">
        <v>139</v>
      </c>
      <c r="B53" s="76"/>
      <c r="C53" s="97"/>
      <c r="D53" s="78">
        <v>36561</v>
      </c>
      <c r="E53" s="79"/>
      <c r="F53" s="78">
        <v>37000</v>
      </c>
      <c r="G53" s="79"/>
      <c r="H53" s="78">
        <v>24725</v>
      </c>
      <c r="I53" s="79"/>
      <c r="J53" s="78">
        <v>26386</v>
      </c>
    </row>
    <row r="54" spans="1:10" s="1" customFormat="1" ht="24" customHeight="1">
      <c r="A54" s="83" t="s">
        <v>179</v>
      </c>
      <c r="B54" s="76"/>
      <c r="C54" s="97"/>
      <c r="D54" s="78">
        <v>83054</v>
      </c>
      <c r="E54" s="79"/>
      <c r="F54" s="78">
        <v>80090</v>
      </c>
      <c r="G54" s="79"/>
      <c r="H54" s="78">
        <v>65560</v>
      </c>
      <c r="I54" s="79"/>
      <c r="J54" s="78">
        <v>63595</v>
      </c>
    </row>
    <row r="55" spans="1:10" s="1" customFormat="1" ht="24" customHeight="1">
      <c r="A55" s="89" t="s">
        <v>111</v>
      </c>
      <c r="B55" s="76"/>
      <c r="C55" s="82"/>
      <c r="D55" s="78">
        <v>7567</v>
      </c>
      <c r="E55" s="79"/>
      <c r="F55" s="78">
        <v>8312</v>
      </c>
      <c r="G55" s="79"/>
      <c r="H55" s="78">
        <v>7567</v>
      </c>
      <c r="I55" s="79"/>
      <c r="J55" s="78">
        <v>8312</v>
      </c>
    </row>
    <row r="56" spans="1:10" s="1" customFormat="1" ht="24" customHeight="1">
      <c r="A56" s="89" t="s">
        <v>167</v>
      </c>
      <c r="B56" s="76">
        <v>2</v>
      </c>
      <c r="C56" s="82"/>
      <c r="D56" s="78">
        <v>10031</v>
      </c>
      <c r="E56" s="79"/>
      <c r="F56" s="78">
        <v>9523</v>
      </c>
      <c r="G56" s="79"/>
      <c r="H56" s="78">
        <v>5015</v>
      </c>
      <c r="I56" s="79"/>
      <c r="J56" s="78">
        <v>4762</v>
      </c>
    </row>
    <row r="57" spans="1:10" s="1" customFormat="1" ht="24" customHeight="1">
      <c r="A57" s="83" t="s">
        <v>112</v>
      </c>
      <c r="B57" s="76"/>
      <c r="C57" s="82"/>
      <c r="D57" s="78">
        <v>5533</v>
      </c>
      <c r="E57" s="79"/>
      <c r="F57" s="78">
        <v>5395</v>
      </c>
      <c r="G57" s="79"/>
      <c r="H57" s="78">
        <v>5533</v>
      </c>
      <c r="I57" s="79"/>
      <c r="J57" s="78">
        <v>5394</v>
      </c>
    </row>
    <row r="58" spans="1:10" s="1" customFormat="1" ht="24" customHeight="1">
      <c r="A58" s="93" t="s">
        <v>16</v>
      </c>
      <c r="B58" s="82"/>
      <c r="C58" s="77"/>
      <c r="D58" s="100">
        <f>SUM(D51:D57)</f>
        <v>248530</v>
      </c>
      <c r="E58" s="79"/>
      <c r="F58" s="100">
        <f>SUM(F51:F57)</f>
        <v>259887</v>
      </c>
      <c r="G58" s="79"/>
      <c r="H58" s="100">
        <f>SUM(H51:H57)</f>
        <v>108400</v>
      </c>
      <c r="I58" s="79"/>
      <c r="J58" s="100">
        <f>SUM(J51:J57)</f>
        <v>108449</v>
      </c>
    </row>
    <row r="59" spans="1:10" s="1" customFormat="1" ht="24" customHeight="1">
      <c r="A59" s="93" t="s">
        <v>17</v>
      </c>
      <c r="B59" s="77"/>
      <c r="C59" s="77"/>
      <c r="D59" s="100">
        <f>D58+D49</f>
        <v>1498613</v>
      </c>
      <c r="E59" s="79"/>
      <c r="F59" s="100">
        <f>F58+F49</f>
        <v>1040477</v>
      </c>
      <c r="G59" s="79"/>
      <c r="H59" s="100">
        <f>H58+H49</f>
        <v>970827</v>
      </c>
      <c r="I59" s="79"/>
      <c r="J59" s="100">
        <f>J58+J49</f>
        <v>555880</v>
      </c>
    </row>
    <row r="60" spans="1:10" s="1" customFormat="1" ht="24" customHeight="1">
      <c r="A60" s="62"/>
      <c r="B60" s="61"/>
      <c r="D60" s="71"/>
      <c r="E60" s="3"/>
      <c r="F60" s="63"/>
      <c r="G60" s="63"/>
      <c r="H60" s="63"/>
      <c r="I60" s="3"/>
      <c r="J60" s="63"/>
    </row>
    <row r="61" spans="1:10" s="1" customFormat="1" ht="24" customHeight="1">
      <c r="A61" s="10" t="s">
        <v>55</v>
      </c>
    </row>
    <row r="62" spans="1:10" s="1" customFormat="1" ht="24" customHeight="1">
      <c r="A62" s="59" t="s">
        <v>104</v>
      </c>
      <c r="B62" s="59"/>
      <c r="C62" s="59"/>
      <c r="D62" s="59"/>
      <c r="E62" s="59"/>
      <c r="F62" s="59"/>
      <c r="G62" s="59"/>
      <c r="H62" s="59"/>
      <c r="I62" s="59"/>
      <c r="J62" s="59"/>
    </row>
    <row r="63" spans="1:10" s="1" customFormat="1" ht="24" customHeight="1">
      <c r="A63" s="59" t="s">
        <v>118</v>
      </c>
      <c r="B63" s="59"/>
      <c r="C63" s="59"/>
      <c r="D63" s="59"/>
      <c r="E63" s="59"/>
      <c r="F63" s="59"/>
      <c r="G63" s="59"/>
      <c r="H63" s="59"/>
      <c r="I63" s="59"/>
      <c r="J63" s="59"/>
    </row>
    <row r="64" spans="1:10" s="1" customFormat="1" ht="24" customHeight="1">
      <c r="A64" s="59" t="s">
        <v>198</v>
      </c>
      <c r="B64" s="59"/>
      <c r="C64" s="59"/>
      <c r="D64" s="59"/>
      <c r="E64" s="59"/>
      <c r="F64" s="59"/>
      <c r="G64" s="59"/>
      <c r="H64" s="59"/>
      <c r="I64" s="59"/>
      <c r="J64" s="59"/>
    </row>
    <row r="65" spans="1:10" s="1" customFormat="1" ht="24" customHeight="1">
      <c r="A65" s="127" t="s">
        <v>88</v>
      </c>
      <c r="B65" s="127"/>
      <c r="C65" s="127"/>
      <c r="D65" s="127"/>
      <c r="E65" s="127"/>
      <c r="F65" s="127"/>
      <c r="G65" s="127"/>
      <c r="H65" s="127"/>
      <c r="I65" s="127"/>
      <c r="J65" s="127"/>
    </row>
    <row r="66" spans="1:10" s="1" customFormat="1" ht="24" customHeight="1">
      <c r="A66" s="10"/>
      <c r="D66" s="129" t="s">
        <v>0</v>
      </c>
      <c r="E66" s="129"/>
      <c r="F66" s="129"/>
      <c r="G66" s="17"/>
      <c r="H66" s="129" t="s">
        <v>1</v>
      </c>
      <c r="I66" s="129"/>
      <c r="J66" s="129"/>
    </row>
    <row r="67" spans="1:10" s="1" customFormat="1" ht="24" customHeight="1">
      <c r="A67" s="10"/>
      <c r="B67" s="6"/>
      <c r="D67" s="60" t="s">
        <v>199</v>
      </c>
      <c r="E67" s="53"/>
      <c r="F67" s="60" t="s">
        <v>200</v>
      </c>
      <c r="G67" s="61"/>
      <c r="H67" s="60" t="s">
        <v>199</v>
      </c>
      <c r="I67" s="53"/>
      <c r="J67" s="60" t="s">
        <v>200</v>
      </c>
    </row>
    <row r="68" spans="1:10" s="1" customFormat="1" ht="24" customHeight="1">
      <c r="A68" s="10"/>
      <c r="B68" s="6"/>
      <c r="D68" s="7" t="s">
        <v>59</v>
      </c>
      <c r="E68" s="7"/>
      <c r="F68" s="7" t="s">
        <v>60</v>
      </c>
      <c r="G68" s="61"/>
      <c r="H68" s="7" t="s">
        <v>59</v>
      </c>
      <c r="I68" s="7"/>
      <c r="J68" s="7" t="s">
        <v>60</v>
      </c>
    </row>
    <row r="69" spans="1:10" s="1" customFormat="1" ht="24" customHeight="1">
      <c r="A69" s="10"/>
      <c r="B69" s="6"/>
      <c r="D69" s="7" t="s">
        <v>61</v>
      </c>
      <c r="E69" s="7"/>
      <c r="F69" s="7"/>
      <c r="G69" s="61"/>
      <c r="H69" s="7" t="s">
        <v>61</v>
      </c>
      <c r="I69" s="7"/>
      <c r="J69" s="7"/>
    </row>
    <row r="70" spans="1:10" s="1" customFormat="1" ht="24" customHeight="1">
      <c r="A70" s="93" t="s">
        <v>18</v>
      </c>
      <c r="C70" s="6"/>
      <c r="D70" s="61"/>
      <c r="E70" s="55"/>
      <c r="F70" s="61"/>
      <c r="G70" s="61"/>
      <c r="H70" s="61"/>
      <c r="I70" s="7"/>
      <c r="J70" s="61"/>
    </row>
    <row r="71" spans="1:10" s="1" customFormat="1" ht="24" customHeight="1">
      <c r="A71" s="89" t="s">
        <v>19</v>
      </c>
      <c r="B71" s="2"/>
      <c r="C71" s="6"/>
      <c r="D71" s="61"/>
      <c r="E71" s="55"/>
      <c r="F71" s="61"/>
      <c r="G71" s="61"/>
      <c r="H71" s="61"/>
      <c r="I71" s="7"/>
      <c r="J71" s="61"/>
    </row>
    <row r="72" spans="1:10" s="1" customFormat="1" ht="24" customHeight="1">
      <c r="A72" s="83" t="s">
        <v>53</v>
      </c>
      <c r="B72" s="64"/>
      <c r="C72" s="6"/>
      <c r="D72" s="61"/>
      <c r="E72" s="55"/>
      <c r="F72" s="61"/>
      <c r="G72" s="61"/>
      <c r="H72" s="61"/>
      <c r="I72" s="7"/>
      <c r="J72" s="61"/>
    </row>
    <row r="73" spans="1:10" s="1" customFormat="1" ht="24" customHeight="1" thickBot="1">
      <c r="A73" s="101" t="s">
        <v>113</v>
      </c>
      <c r="B73" s="64"/>
      <c r="C73" s="6"/>
      <c r="D73" s="15">
        <v>416880</v>
      </c>
      <c r="E73" s="55"/>
      <c r="F73" s="15">
        <v>416880</v>
      </c>
      <c r="G73" s="3"/>
      <c r="H73" s="15">
        <v>416880</v>
      </c>
      <c r="I73" s="7"/>
      <c r="J73" s="15">
        <v>416880</v>
      </c>
    </row>
    <row r="74" spans="1:10" s="5" customFormat="1" ht="24" customHeight="1" thickTop="1">
      <c r="A74" s="101" t="s">
        <v>54</v>
      </c>
      <c r="B74" s="2"/>
      <c r="C74" s="66"/>
    </row>
    <row r="75" spans="1:10" s="5" customFormat="1" ht="24" customHeight="1">
      <c r="A75" s="101" t="s">
        <v>113</v>
      </c>
      <c r="B75" s="10"/>
      <c r="C75" s="66"/>
      <c r="D75" s="3">
        <f>Conso!C30</f>
        <v>416880</v>
      </c>
      <c r="E75" s="3"/>
      <c r="F75" s="3">
        <f>Conso!C23</f>
        <v>416880</v>
      </c>
      <c r="G75" s="3"/>
      <c r="H75" s="11">
        <f>Separate!C19</f>
        <v>416880</v>
      </c>
      <c r="I75" s="11"/>
      <c r="J75" s="11">
        <f>Separate!C16</f>
        <v>416880</v>
      </c>
    </row>
    <row r="76" spans="1:10" s="1" customFormat="1" ht="24" customHeight="1">
      <c r="A76" s="83" t="s">
        <v>90</v>
      </c>
      <c r="B76" s="2"/>
      <c r="C76" s="66"/>
      <c r="D76" s="71">
        <f>Conso!E30</f>
        <v>1068230</v>
      </c>
      <c r="E76" s="8"/>
      <c r="F76" s="63">
        <f>Conso!E23</f>
        <v>1068230</v>
      </c>
      <c r="G76" s="63"/>
      <c r="H76" s="63">
        <f>Separate!E19</f>
        <v>1068230</v>
      </c>
      <c r="I76" s="8"/>
      <c r="J76" s="63">
        <f>Separate!E16</f>
        <v>1068230</v>
      </c>
    </row>
    <row r="77" spans="1:10" s="1" customFormat="1" ht="24" customHeight="1">
      <c r="A77" s="89" t="s">
        <v>202</v>
      </c>
      <c r="B77" s="2"/>
      <c r="C77" s="66"/>
      <c r="D77" s="71">
        <f>Conso!G30+Conso!I30</f>
        <v>61695</v>
      </c>
      <c r="E77" s="8"/>
      <c r="F77" s="63">
        <f>Conso!G23</f>
        <v>59992</v>
      </c>
      <c r="G77" s="63"/>
      <c r="H77" s="63">
        <v>0</v>
      </c>
      <c r="I77" s="8"/>
      <c r="J77" s="63">
        <v>0</v>
      </c>
    </row>
    <row r="78" spans="1:10" s="1" customFormat="1" ht="24" customHeight="1">
      <c r="A78" s="89" t="s">
        <v>20</v>
      </c>
      <c r="B78" s="64"/>
      <c r="C78" s="6"/>
      <c r="D78" s="11"/>
      <c r="E78" s="8"/>
      <c r="F78" s="11"/>
      <c r="G78" s="11"/>
      <c r="H78" s="63"/>
      <c r="I78" s="8"/>
      <c r="J78" s="63"/>
    </row>
    <row r="79" spans="1:10" s="1" customFormat="1" ht="24" customHeight="1">
      <c r="A79" s="102" t="s">
        <v>80</v>
      </c>
      <c r="B79" s="64"/>
      <c r="C79" s="6"/>
      <c r="D79" s="11">
        <f>Conso!K30</f>
        <v>41688</v>
      </c>
      <c r="E79" s="8"/>
      <c r="F79" s="11">
        <f>Conso!K23</f>
        <v>41688</v>
      </c>
      <c r="G79" s="11"/>
      <c r="H79" s="71">
        <f>SUM(Separate!G19)</f>
        <v>41688</v>
      </c>
      <c r="I79" s="8"/>
      <c r="J79" s="63">
        <f>Separate!G16</f>
        <v>41688</v>
      </c>
    </row>
    <row r="80" spans="1:10" s="1" customFormat="1" ht="24" customHeight="1">
      <c r="A80" s="102" t="s">
        <v>34</v>
      </c>
      <c r="B80" s="64"/>
      <c r="C80" s="6"/>
      <c r="D80" s="11">
        <f>Conso!M30</f>
        <v>1396161</v>
      </c>
      <c r="E80" s="8"/>
      <c r="F80" s="11">
        <f>Conso!M23</f>
        <v>1343428</v>
      </c>
      <c r="G80" s="11"/>
      <c r="H80" s="71">
        <f>Separate!I19</f>
        <v>1540643</v>
      </c>
      <c r="I80" s="8"/>
      <c r="J80" s="63">
        <f>Separate!I16</f>
        <v>1504479</v>
      </c>
    </row>
    <row r="81" spans="1:10" s="1" customFormat="1" ht="24" customHeight="1">
      <c r="A81" s="89" t="s">
        <v>37</v>
      </c>
      <c r="B81" s="64"/>
      <c r="C81" s="6"/>
      <c r="D81" s="67">
        <f>Conso!O30</f>
        <v>-30836</v>
      </c>
      <c r="E81" s="8"/>
      <c r="F81" s="67">
        <f>Conso!O23</f>
        <v>-49368</v>
      </c>
      <c r="G81" s="11"/>
      <c r="H81" s="72">
        <v>0</v>
      </c>
      <c r="I81" s="8"/>
      <c r="J81" s="65">
        <v>0</v>
      </c>
    </row>
    <row r="82" spans="1:10" s="1" customFormat="1" ht="24" customHeight="1">
      <c r="A82" s="83" t="s">
        <v>38</v>
      </c>
      <c r="C82" s="6"/>
      <c r="D82" s="63">
        <f>SUM(D75:D81)</f>
        <v>2953818</v>
      </c>
      <c r="E82" s="8"/>
      <c r="F82" s="63">
        <f>SUM(F75:F81)</f>
        <v>2880850</v>
      </c>
      <c r="G82" s="63"/>
      <c r="H82" s="63">
        <f>SUM(H75:H81)</f>
        <v>3067441</v>
      </c>
      <c r="I82" s="8"/>
      <c r="J82" s="63">
        <f>SUM(J75:J81)</f>
        <v>3031277</v>
      </c>
    </row>
    <row r="83" spans="1:10" s="1" customFormat="1" ht="24" customHeight="1">
      <c r="A83" s="89" t="s">
        <v>39</v>
      </c>
      <c r="C83" s="6"/>
      <c r="D83" s="72">
        <f>Conso!S30</f>
        <v>54412</v>
      </c>
      <c r="E83" s="8"/>
      <c r="F83" s="65">
        <f>Conso!S23</f>
        <v>148827</v>
      </c>
      <c r="G83" s="63"/>
      <c r="H83" s="65">
        <v>0</v>
      </c>
      <c r="I83" s="8"/>
      <c r="J83" s="65">
        <v>0</v>
      </c>
    </row>
    <row r="84" spans="1:10" s="1" customFormat="1" ht="24" customHeight="1">
      <c r="A84" s="93" t="s">
        <v>21</v>
      </c>
      <c r="D84" s="72">
        <f>SUM(D82:D83)</f>
        <v>3008230</v>
      </c>
      <c r="E84" s="8"/>
      <c r="F84" s="72">
        <f>SUM(F82:F83)</f>
        <v>3029677</v>
      </c>
      <c r="G84" s="63"/>
      <c r="H84" s="72">
        <f>SUM(H82:H83)</f>
        <v>3067441</v>
      </c>
      <c r="I84" s="8"/>
      <c r="J84" s="72">
        <f>SUM(J82:J83)</f>
        <v>3031277</v>
      </c>
    </row>
    <row r="85" spans="1:10" s="1" customFormat="1" ht="24" customHeight="1" thickBot="1">
      <c r="A85" s="93" t="s">
        <v>22</v>
      </c>
      <c r="D85" s="73">
        <f>SUM(D84+D59)</f>
        <v>4506843</v>
      </c>
      <c r="E85" s="8"/>
      <c r="F85" s="73">
        <f>SUM(F84+F59)</f>
        <v>4070154</v>
      </c>
      <c r="G85" s="63"/>
      <c r="H85" s="73">
        <f>SUM(H84+H59)</f>
        <v>4038268</v>
      </c>
      <c r="I85" s="63"/>
      <c r="J85" s="73">
        <f>SUM(J84+J59)</f>
        <v>3587157</v>
      </c>
    </row>
    <row r="86" spans="1:10" s="1" customFormat="1" ht="24" customHeight="1" thickTop="1">
      <c r="A86" s="10"/>
      <c r="C86" s="68"/>
      <c r="D86" s="3">
        <f>D85-D29</f>
        <v>0</v>
      </c>
      <c r="E86" s="11"/>
      <c r="F86" s="3">
        <f>F85-F29</f>
        <v>0</v>
      </c>
      <c r="G86" s="11"/>
      <c r="H86" s="3">
        <f>H85-H29</f>
        <v>0</v>
      </c>
      <c r="I86" s="11"/>
      <c r="J86" s="3">
        <f>J85-J29</f>
        <v>0</v>
      </c>
    </row>
    <row r="87" spans="1:10" s="1" customFormat="1" ht="24" customHeight="1">
      <c r="A87" s="10" t="s">
        <v>55</v>
      </c>
    </row>
    <row r="88" spans="1:10" s="1" customFormat="1" ht="24" customHeight="1">
      <c r="A88" s="10"/>
    </row>
    <row r="89" spans="1:10" s="1" customFormat="1" ht="24" customHeight="1">
      <c r="A89" s="10"/>
    </row>
    <row r="90" spans="1:10" s="1" customFormat="1" ht="24" customHeight="1">
      <c r="A90" s="69"/>
      <c r="B90" s="69"/>
    </row>
    <row r="91" spans="1:10" s="1" customFormat="1" ht="24" customHeight="1">
      <c r="A91" s="10"/>
      <c r="C91" s="128" t="s">
        <v>23</v>
      </c>
      <c r="D91" s="128"/>
    </row>
    <row r="92" spans="1:10" s="1" customFormat="1" ht="24" customHeight="1">
      <c r="A92" s="10"/>
      <c r="C92" s="128"/>
      <c r="D92" s="128"/>
    </row>
    <row r="93" spans="1:10" s="1" customFormat="1" ht="24" customHeight="1">
      <c r="A93" s="69"/>
      <c r="B93" s="69"/>
      <c r="C93" s="128"/>
      <c r="D93" s="128"/>
    </row>
    <row r="94" spans="1:10" s="1" customFormat="1" ht="24" customHeight="1"/>
    <row r="95" spans="1:10" s="1" customFormat="1" ht="24" customHeight="1"/>
    <row r="96" spans="1:10" s="1" customFormat="1" ht="24" customHeight="1"/>
    <row r="97" s="1" customFormat="1" ht="24" customHeight="1"/>
  </sheetData>
  <customSheetViews>
    <customSheetView guid="{D8C7D22C-2CF5-4E8E-84F1-5667088BD53E}" scale="94" showPageBreaks="1" showGridLines="0" printArea="1" view="pageBreakPreview" topLeftCell="A61">
      <selection activeCell="H52" sqref="H52"/>
      <rowBreaks count="2" manualBreakCount="2">
        <brk id="34" max="16383" man="1"/>
        <brk id="65" max="16383" man="1"/>
      </rowBreaks>
      <pageMargins left="0.9055118110236221" right="0.31496062992125984" top="0.74803149606299213" bottom="0.31496062992125984" header="0.31496062992125984" footer="0.31496062992125984"/>
      <pageSetup paperSize="9" scale="58" fitToHeight="3" orientation="portrait" r:id="rId1"/>
    </customSheetView>
    <customSheetView guid="{97CA589E-D213-4CE5-906B-03755602F42E}" scale="94" showPageBreaks="1" showGridLines="0" printArea="1" view="pageBreakPreview" topLeftCell="A70">
      <selection activeCell="D89" sqref="D89"/>
      <rowBreaks count="2" manualBreakCount="2">
        <brk id="34" max="16383" man="1"/>
        <brk id="65" max="16383" man="1"/>
      </rowBreaks>
      <pageMargins left="0.9055118110236221" right="0.31496062992125984" top="0.74803149606299213" bottom="0.31496062992125984" header="0.31496062992125984" footer="0.31496062992125984"/>
      <pageSetup paperSize="9" scale="58" fitToHeight="3" orientation="portrait" r:id="rId2"/>
    </customSheetView>
  </customSheetViews>
  <mergeCells count="10">
    <mergeCell ref="C91:D93"/>
    <mergeCell ref="A65:J65"/>
    <mergeCell ref="D66:F66"/>
    <mergeCell ref="H66:J66"/>
    <mergeCell ref="A4:J4"/>
    <mergeCell ref="D5:F5"/>
    <mergeCell ref="H5:J5"/>
    <mergeCell ref="A35:J35"/>
    <mergeCell ref="D36:F36"/>
    <mergeCell ref="H36:J36"/>
  </mergeCells>
  <printOptions horizontalCentered="1"/>
  <pageMargins left="0.7" right="0.35" top="0.78740157480314998" bottom="0.31496062992126" header="0.31496062992126" footer="0.31496062992126"/>
  <pageSetup paperSize="9" scale="75" fitToHeight="3" orientation="portrait" r:id="rId3"/>
  <rowBreaks count="2" manualBreakCount="2">
    <brk id="31" max="10" man="1"/>
    <brk id="6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6"/>
  <sheetViews>
    <sheetView showGridLines="0" view="pageBreakPreview" zoomScaleNormal="57" zoomScaleSheetLayoutView="100" workbookViewId="0">
      <selection activeCell="A102" sqref="A102"/>
    </sheetView>
  </sheetViews>
  <sheetFormatPr defaultColWidth="10.6640625" defaultRowHeight="24" customHeight="1"/>
  <cols>
    <col min="1" max="1" width="48.6640625" style="1" customWidth="1"/>
    <col min="2" max="2" width="7.33203125" style="1" customWidth="1"/>
    <col min="3" max="3" width="1.44140625" style="1" customWidth="1"/>
    <col min="4" max="4" width="16.6640625" style="1" customWidth="1"/>
    <col min="5" max="5" width="1.33203125" style="1" customWidth="1"/>
    <col min="6" max="6" width="16.6640625" style="1" customWidth="1"/>
    <col min="7" max="7" width="1.33203125" style="1" customWidth="1"/>
    <col min="8" max="8" width="16.6640625" style="1" customWidth="1"/>
    <col min="9" max="9" width="1.33203125" style="1" customWidth="1"/>
    <col min="10" max="10" width="16.6640625" style="1" customWidth="1"/>
    <col min="11" max="16384" width="10.6640625" style="1"/>
  </cols>
  <sheetData>
    <row r="1" spans="1:11" ht="24" customHeight="1">
      <c r="A1" s="10"/>
      <c r="B1" s="7"/>
      <c r="J1" s="52" t="s">
        <v>32</v>
      </c>
    </row>
    <row r="2" spans="1:11" ht="24" customHeight="1">
      <c r="A2" s="126" t="s">
        <v>104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1" ht="24" customHeight="1">
      <c r="A3" s="126" t="s">
        <v>119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1" ht="24" customHeight="1">
      <c r="A4" s="126" t="s">
        <v>197</v>
      </c>
      <c r="B4" s="126"/>
      <c r="C4" s="126"/>
      <c r="D4" s="126"/>
      <c r="E4" s="126"/>
      <c r="F4" s="126"/>
      <c r="G4" s="126"/>
      <c r="H4" s="126"/>
      <c r="I4" s="126"/>
      <c r="J4" s="126"/>
    </row>
    <row r="5" spans="1:11" ht="24" customHeight="1">
      <c r="A5" s="127" t="s">
        <v>99</v>
      </c>
      <c r="B5" s="127"/>
      <c r="C5" s="127"/>
      <c r="D5" s="127"/>
      <c r="E5" s="127"/>
      <c r="F5" s="127"/>
      <c r="G5" s="127"/>
      <c r="H5" s="127"/>
      <c r="I5" s="127"/>
      <c r="J5" s="127"/>
    </row>
    <row r="6" spans="1:11" ht="24" customHeight="1">
      <c r="A6" s="10"/>
      <c r="B6" s="7"/>
      <c r="D6" s="58"/>
      <c r="E6" s="58" t="s">
        <v>0</v>
      </c>
      <c r="F6" s="58"/>
      <c r="G6" s="17"/>
      <c r="H6" s="58"/>
      <c r="I6" s="58" t="s">
        <v>1</v>
      </c>
      <c r="J6" s="58"/>
    </row>
    <row r="7" spans="1:11" ht="24" customHeight="1">
      <c r="A7" s="10"/>
      <c r="B7" s="6" t="s">
        <v>2</v>
      </c>
      <c r="C7" s="6"/>
      <c r="D7" s="53">
        <v>2026</v>
      </c>
      <c r="E7" s="52"/>
      <c r="F7" s="53">
        <v>2025</v>
      </c>
      <c r="G7" s="52"/>
      <c r="H7" s="53">
        <v>2026</v>
      </c>
      <c r="I7" s="52"/>
      <c r="J7" s="53">
        <v>2025</v>
      </c>
    </row>
    <row r="8" spans="1:11" ht="24" customHeight="1">
      <c r="A8" s="12" t="s">
        <v>64</v>
      </c>
      <c r="B8" s="5"/>
      <c r="C8" s="5"/>
      <c r="D8" s="4"/>
      <c r="G8" s="11"/>
      <c r="H8" s="4"/>
      <c r="J8" s="4"/>
    </row>
    <row r="9" spans="1:11" ht="24" customHeight="1">
      <c r="A9" s="12" t="s">
        <v>92</v>
      </c>
      <c r="B9" s="5"/>
      <c r="C9" s="5"/>
      <c r="D9" s="4"/>
      <c r="F9" s="4"/>
      <c r="G9" s="11"/>
      <c r="H9" s="4"/>
      <c r="J9" s="4"/>
    </row>
    <row r="10" spans="1:11" ht="24" customHeight="1">
      <c r="A10" s="10" t="s">
        <v>93</v>
      </c>
      <c r="B10" s="5"/>
      <c r="C10" s="5"/>
      <c r="D10" s="3">
        <v>1190914</v>
      </c>
      <c r="E10" s="11"/>
      <c r="F10" s="3">
        <v>1208486</v>
      </c>
      <c r="G10" s="11"/>
      <c r="H10" s="3">
        <v>794126</v>
      </c>
      <c r="I10" s="11"/>
      <c r="J10" s="3">
        <v>816817</v>
      </c>
      <c r="K10" s="11"/>
    </row>
    <row r="11" spans="1:11" ht="24" customHeight="1">
      <c r="A11" s="10" t="s">
        <v>148</v>
      </c>
      <c r="B11" s="5"/>
      <c r="C11" s="5"/>
      <c r="D11" s="3">
        <v>0</v>
      </c>
      <c r="E11" s="11"/>
      <c r="F11" s="3">
        <v>0</v>
      </c>
      <c r="G11" s="11"/>
      <c r="H11" s="3">
        <v>9366</v>
      </c>
      <c r="I11" s="11"/>
      <c r="J11" s="3">
        <v>9363</v>
      </c>
      <c r="K11" s="11"/>
    </row>
    <row r="12" spans="1:11" ht="24" customHeight="1">
      <c r="A12" s="10" t="s">
        <v>114</v>
      </c>
      <c r="B12" s="5"/>
      <c r="C12" s="5"/>
      <c r="D12" s="3">
        <v>997</v>
      </c>
      <c r="E12" s="11"/>
      <c r="F12" s="3">
        <v>3916</v>
      </c>
      <c r="G12" s="11"/>
      <c r="H12" s="3">
        <v>1212</v>
      </c>
      <c r="I12" s="11"/>
      <c r="J12" s="3">
        <v>3964</v>
      </c>
      <c r="K12" s="11"/>
    </row>
    <row r="13" spans="1:11" ht="24" customHeight="1">
      <c r="A13" s="10" t="s">
        <v>25</v>
      </c>
      <c r="B13" s="5"/>
      <c r="C13" s="5"/>
      <c r="D13" s="16">
        <v>5055</v>
      </c>
      <c r="E13" s="11"/>
      <c r="F13" s="16">
        <v>7175</v>
      </c>
      <c r="G13" s="11"/>
      <c r="H13" s="16">
        <v>13946</v>
      </c>
      <c r="I13" s="11"/>
      <c r="J13" s="16">
        <v>15232</v>
      </c>
      <c r="K13" s="11"/>
    </row>
    <row r="14" spans="1:11" ht="24" customHeight="1">
      <c r="A14" s="12" t="s">
        <v>94</v>
      </c>
      <c r="B14" s="5"/>
      <c r="C14" s="5"/>
      <c r="D14" s="46">
        <f>SUM(D10:D13)</f>
        <v>1196966</v>
      </c>
      <c r="E14" s="11"/>
      <c r="F14" s="46">
        <f>SUM(F10:F13)</f>
        <v>1219577</v>
      </c>
      <c r="G14" s="11"/>
      <c r="H14" s="46">
        <f>SUM(H10:H13)</f>
        <v>818650</v>
      </c>
      <c r="I14" s="11"/>
      <c r="J14" s="46">
        <f>SUM(J10:J13)</f>
        <v>845376</v>
      </c>
      <c r="K14" s="11"/>
    </row>
    <row r="15" spans="1:11" ht="24" customHeight="1">
      <c r="A15" s="12" t="s">
        <v>95</v>
      </c>
      <c r="B15" s="5"/>
      <c r="C15" s="5"/>
      <c r="D15" s="3"/>
      <c r="E15" s="11"/>
      <c r="F15" s="3"/>
      <c r="G15" s="11"/>
      <c r="H15" s="3"/>
      <c r="I15" s="11"/>
      <c r="J15" s="3"/>
      <c r="K15" s="11"/>
    </row>
    <row r="16" spans="1:11" ht="24" customHeight="1">
      <c r="A16" s="10" t="s">
        <v>96</v>
      </c>
      <c r="B16" s="5"/>
      <c r="C16" s="5"/>
      <c r="D16" s="3">
        <v>941577</v>
      </c>
      <c r="E16" s="11"/>
      <c r="F16" s="3">
        <v>1038252</v>
      </c>
      <c r="G16" s="11"/>
      <c r="H16" s="3">
        <v>630366</v>
      </c>
      <c r="I16" s="11"/>
      <c r="J16" s="3">
        <v>704980</v>
      </c>
      <c r="K16" s="11"/>
    </row>
    <row r="17" spans="1:11" ht="24" customHeight="1">
      <c r="A17" s="10" t="s">
        <v>97</v>
      </c>
      <c r="B17" s="5"/>
      <c r="C17" s="5"/>
      <c r="D17" s="3">
        <v>36013</v>
      </c>
      <c r="E17" s="11"/>
      <c r="F17" s="3">
        <v>35015</v>
      </c>
      <c r="G17" s="11"/>
      <c r="H17" s="3">
        <v>23512</v>
      </c>
      <c r="I17" s="11"/>
      <c r="J17" s="3">
        <v>23191</v>
      </c>
      <c r="K17" s="11"/>
    </row>
    <row r="18" spans="1:11" ht="24" customHeight="1">
      <c r="A18" s="10" t="s">
        <v>26</v>
      </c>
      <c r="B18" s="5"/>
      <c r="C18" s="5"/>
      <c r="D18" s="3">
        <v>89729</v>
      </c>
      <c r="E18" s="11"/>
      <c r="F18" s="3">
        <v>80765</v>
      </c>
      <c r="G18" s="11"/>
      <c r="H18" s="3">
        <v>65316</v>
      </c>
      <c r="I18" s="11"/>
      <c r="J18" s="3">
        <v>62460</v>
      </c>
      <c r="K18" s="11"/>
    </row>
    <row r="19" spans="1:11" ht="24" customHeight="1">
      <c r="A19" s="12" t="s">
        <v>98</v>
      </c>
      <c r="B19" s="5"/>
      <c r="C19" s="5"/>
      <c r="D19" s="46">
        <f>SUM(D16:D18)</f>
        <v>1067319</v>
      </c>
      <c r="E19" s="11"/>
      <c r="F19" s="46">
        <f>SUM(F16:F18)</f>
        <v>1154032</v>
      </c>
      <c r="G19" s="11"/>
      <c r="H19" s="46">
        <f>SUM(H16:H18)</f>
        <v>719194</v>
      </c>
      <c r="I19" s="11"/>
      <c r="J19" s="46">
        <f>SUM(J16:J18)</f>
        <v>790631</v>
      </c>
      <c r="K19" s="11"/>
    </row>
    <row r="20" spans="1:11" ht="24" customHeight="1">
      <c r="A20" s="12" t="s">
        <v>149</v>
      </c>
      <c r="B20" s="5"/>
      <c r="C20" s="5"/>
      <c r="D20" s="3">
        <f>D14-D19</f>
        <v>129647</v>
      </c>
      <c r="E20" s="11"/>
      <c r="F20" s="3">
        <f>F14-F19</f>
        <v>65545</v>
      </c>
      <c r="G20" s="11"/>
      <c r="H20" s="3">
        <f>H14-H19</f>
        <v>99456</v>
      </c>
      <c r="I20" s="11"/>
      <c r="J20" s="3">
        <f>J14-J19</f>
        <v>54745</v>
      </c>
      <c r="K20" s="11"/>
    </row>
    <row r="21" spans="1:11" ht="24" customHeight="1">
      <c r="A21" s="10" t="s">
        <v>150</v>
      </c>
      <c r="B21" s="5"/>
      <c r="C21" s="5"/>
      <c r="D21" s="3">
        <v>425</v>
      </c>
      <c r="E21" s="11"/>
      <c r="F21" s="3">
        <v>359</v>
      </c>
      <c r="G21" s="11"/>
      <c r="H21" s="3">
        <v>1381</v>
      </c>
      <c r="I21" s="11"/>
      <c r="J21" s="3">
        <v>1382</v>
      </c>
      <c r="K21" s="11"/>
    </row>
    <row r="22" spans="1:11" ht="24" customHeight="1">
      <c r="A22" s="10" t="s">
        <v>79</v>
      </c>
      <c r="B22" s="5"/>
      <c r="C22" s="5"/>
      <c r="D22" s="16">
        <v>-5215</v>
      </c>
      <c r="E22" s="11"/>
      <c r="F22" s="16">
        <v>-6758</v>
      </c>
      <c r="G22" s="11"/>
      <c r="H22" s="16">
        <v>-1187</v>
      </c>
      <c r="I22" s="11"/>
      <c r="J22" s="16">
        <v>-1797</v>
      </c>
      <c r="K22" s="11"/>
    </row>
    <row r="23" spans="1:11" ht="24" customHeight="1">
      <c r="A23" s="12" t="s">
        <v>160</v>
      </c>
      <c r="B23" s="5"/>
      <c r="C23" s="5"/>
      <c r="D23" s="3">
        <f>SUM(D20:D22)</f>
        <v>124857</v>
      </c>
      <c r="E23" s="11"/>
      <c r="F23" s="3">
        <f>SUM(F20:F22)</f>
        <v>59146</v>
      </c>
      <c r="G23" s="11"/>
      <c r="H23" s="3">
        <f>SUM(H20:H22)</f>
        <v>99650</v>
      </c>
      <c r="I23" s="11"/>
      <c r="J23" s="3">
        <f>SUM(J20:J22)</f>
        <v>54330</v>
      </c>
      <c r="K23" s="11"/>
    </row>
    <row r="24" spans="1:11" ht="24" customHeight="1">
      <c r="A24" s="10" t="s">
        <v>151</v>
      </c>
      <c r="B24" s="2">
        <v>9</v>
      </c>
      <c r="C24" s="5"/>
      <c r="D24" s="3">
        <v>-27139</v>
      </c>
      <c r="E24" s="11"/>
      <c r="F24" s="3">
        <v>-13268</v>
      </c>
      <c r="G24" s="11"/>
      <c r="H24" s="3">
        <v>-20221</v>
      </c>
      <c r="I24" s="11"/>
      <c r="J24" s="3">
        <v>-12025</v>
      </c>
      <c r="K24" s="11"/>
    </row>
    <row r="25" spans="1:11" s="77" customFormat="1" ht="24" customHeight="1">
      <c r="A25" s="93" t="s">
        <v>136</v>
      </c>
      <c r="B25" s="89"/>
      <c r="C25" s="89"/>
      <c r="D25" s="113">
        <f>SUM(D23,D24)</f>
        <v>97718</v>
      </c>
      <c r="E25" s="88"/>
      <c r="F25" s="113">
        <f>SUM(F23,F24)</f>
        <v>45878</v>
      </c>
      <c r="G25" s="88"/>
      <c r="H25" s="113">
        <f>SUM(H23,H24)</f>
        <v>79429</v>
      </c>
      <c r="I25" s="88"/>
      <c r="J25" s="113">
        <f>SUM(J23,J24)</f>
        <v>42305</v>
      </c>
    </row>
    <row r="26" spans="1:11" ht="24" customHeight="1">
      <c r="A26" s="12"/>
      <c r="B26" s="5"/>
      <c r="C26" s="5"/>
      <c r="D26" s="3"/>
      <c r="E26" s="11"/>
      <c r="F26" s="3"/>
      <c r="G26" s="11"/>
      <c r="H26" s="3"/>
      <c r="I26" s="11"/>
      <c r="J26" s="3"/>
      <c r="K26" s="11"/>
    </row>
    <row r="27" spans="1:11" ht="24" customHeight="1">
      <c r="A27" s="12" t="s">
        <v>40</v>
      </c>
      <c r="B27" s="5"/>
      <c r="C27" s="5"/>
      <c r="D27" s="4"/>
      <c r="F27" s="4"/>
      <c r="G27" s="11"/>
      <c r="H27" s="4"/>
      <c r="J27" s="4"/>
    </row>
    <row r="28" spans="1:11" ht="24" customHeight="1">
      <c r="A28" s="114" t="s">
        <v>57</v>
      </c>
      <c r="B28" s="5"/>
      <c r="C28" s="5"/>
      <c r="D28" s="4"/>
      <c r="F28" s="4"/>
      <c r="G28" s="11"/>
      <c r="H28" s="4"/>
      <c r="J28" s="4"/>
    </row>
    <row r="29" spans="1:11" ht="24" customHeight="1">
      <c r="A29" s="115" t="s">
        <v>81</v>
      </c>
      <c r="B29" s="5"/>
      <c r="C29" s="5"/>
      <c r="D29" s="4"/>
      <c r="F29" s="4"/>
      <c r="G29" s="11"/>
      <c r="H29" s="4"/>
      <c r="J29" s="4"/>
    </row>
    <row r="30" spans="1:11" ht="24" customHeight="1">
      <c r="A30" s="10" t="s">
        <v>82</v>
      </c>
      <c r="B30" s="5"/>
      <c r="C30" s="5"/>
      <c r="D30" s="4"/>
      <c r="F30" s="4"/>
      <c r="G30" s="11"/>
      <c r="H30" s="4"/>
      <c r="J30" s="4"/>
    </row>
    <row r="31" spans="1:11" ht="24" customHeight="1">
      <c r="A31" s="9" t="s">
        <v>130</v>
      </c>
      <c r="B31" s="5"/>
      <c r="C31" s="5"/>
      <c r="D31" s="16">
        <v>7693</v>
      </c>
      <c r="E31" s="11"/>
      <c r="F31" s="16">
        <v>4380</v>
      </c>
      <c r="G31" s="11"/>
      <c r="H31" s="16">
        <v>0</v>
      </c>
      <c r="I31" s="11"/>
      <c r="J31" s="16">
        <v>0</v>
      </c>
    </row>
    <row r="32" spans="1:11" ht="24" customHeight="1">
      <c r="A32" s="12" t="s">
        <v>41</v>
      </c>
      <c r="B32" s="5"/>
      <c r="C32" s="5"/>
      <c r="D32" s="16">
        <f>SUM(D30:D31)</f>
        <v>7693</v>
      </c>
      <c r="E32" s="11"/>
      <c r="F32" s="16">
        <f>SUM(F30:F31)</f>
        <v>4380</v>
      </c>
      <c r="G32" s="11"/>
      <c r="H32" s="16">
        <f>SUM(H30:H31)</f>
        <v>0</v>
      </c>
      <c r="I32" s="11"/>
      <c r="J32" s="16">
        <f>SUM(J30:J31)</f>
        <v>0</v>
      </c>
    </row>
    <row r="33" spans="1:10" ht="24" customHeight="1">
      <c r="A33" s="10"/>
      <c r="B33" s="5"/>
      <c r="C33" s="5"/>
      <c r="D33" s="4"/>
      <c r="F33" s="4"/>
      <c r="G33" s="11"/>
      <c r="H33" s="4"/>
      <c r="J33" s="4"/>
    </row>
    <row r="34" spans="1:10" ht="24" customHeight="1" thickBot="1">
      <c r="A34" s="12" t="s">
        <v>42</v>
      </c>
      <c r="B34" s="5"/>
      <c r="C34" s="5"/>
      <c r="D34" s="15">
        <f>SUM(D32,D25)</f>
        <v>105411</v>
      </c>
      <c r="F34" s="15">
        <f>SUM(F32,F25)</f>
        <v>50258</v>
      </c>
      <c r="G34" s="11"/>
      <c r="H34" s="15">
        <f>SUM(H32,H25)</f>
        <v>79429</v>
      </c>
      <c r="J34" s="15">
        <f>SUM(J32,J25)</f>
        <v>42305</v>
      </c>
    </row>
    <row r="35" spans="1:10" ht="24" customHeight="1" thickTop="1">
      <c r="A35" s="10"/>
      <c r="B35" s="5"/>
      <c r="C35" s="5"/>
      <c r="D35" s="11"/>
      <c r="E35" s="11"/>
      <c r="F35" s="11"/>
      <c r="G35" s="11"/>
      <c r="H35" s="11"/>
      <c r="I35" s="11"/>
      <c r="J35" s="11"/>
    </row>
    <row r="36" spans="1:10" ht="24" customHeight="1">
      <c r="A36" s="10" t="s">
        <v>55</v>
      </c>
      <c r="C36" s="116"/>
      <c r="D36" s="116"/>
      <c r="E36" s="117"/>
      <c r="F36" s="118"/>
      <c r="G36" s="119"/>
      <c r="H36" s="118"/>
      <c r="I36" s="116"/>
      <c r="J36" s="116"/>
    </row>
    <row r="37" spans="1:10" ht="24" customHeight="1">
      <c r="A37" s="10"/>
      <c r="B37" s="7"/>
      <c r="J37" s="52" t="s">
        <v>24</v>
      </c>
    </row>
    <row r="38" spans="1:10" ht="24" customHeight="1">
      <c r="A38" s="126" t="s">
        <v>104</v>
      </c>
      <c r="B38" s="126"/>
      <c r="C38" s="126"/>
      <c r="D38" s="126"/>
      <c r="E38" s="126"/>
      <c r="F38" s="126"/>
      <c r="G38" s="126"/>
      <c r="H38" s="126"/>
      <c r="I38" s="126"/>
      <c r="J38" s="126"/>
    </row>
    <row r="39" spans="1:10" ht="24" customHeight="1">
      <c r="A39" s="126" t="s">
        <v>120</v>
      </c>
      <c r="B39" s="126"/>
      <c r="C39" s="126"/>
      <c r="D39" s="126"/>
      <c r="E39" s="126"/>
      <c r="F39" s="126"/>
      <c r="G39" s="126"/>
      <c r="H39" s="126"/>
      <c r="I39" s="126"/>
      <c r="J39" s="126"/>
    </row>
    <row r="40" spans="1:10" ht="24" customHeight="1">
      <c r="A40" s="126" t="s">
        <v>197</v>
      </c>
      <c r="B40" s="126"/>
      <c r="C40" s="126"/>
      <c r="D40" s="126"/>
      <c r="E40" s="126"/>
      <c r="F40" s="126"/>
      <c r="G40" s="126"/>
      <c r="H40" s="126"/>
      <c r="I40" s="126"/>
      <c r="J40" s="126"/>
    </row>
    <row r="41" spans="1:10" ht="24" customHeight="1">
      <c r="A41" s="127" t="s">
        <v>99</v>
      </c>
      <c r="B41" s="127"/>
      <c r="C41" s="127"/>
      <c r="D41" s="127"/>
      <c r="E41" s="127"/>
      <c r="F41" s="127"/>
      <c r="G41" s="127"/>
      <c r="H41" s="127"/>
      <c r="I41" s="127"/>
      <c r="J41" s="127"/>
    </row>
    <row r="42" spans="1:10" ht="24" customHeight="1">
      <c r="A42" s="10"/>
      <c r="B42" s="7"/>
      <c r="D42" s="58"/>
      <c r="E42" s="58" t="s">
        <v>0</v>
      </c>
      <c r="F42" s="58"/>
      <c r="G42" s="17"/>
      <c r="H42" s="58"/>
      <c r="I42" s="58" t="s">
        <v>1</v>
      </c>
      <c r="J42" s="58"/>
    </row>
    <row r="43" spans="1:10" ht="24" customHeight="1">
      <c r="A43" s="10"/>
      <c r="B43" s="6" t="s">
        <v>2</v>
      </c>
      <c r="C43" s="6"/>
      <c r="D43" s="53">
        <v>2026</v>
      </c>
      <c r="E43" s="52"/>
      <c r="F43" s="53">
        <v>2025</v>
      </c>
      <c r="G43" s="52"/>
      <c r="H43" s="53">
        <v>2026</v>
      </c>
      <c r="I43" s="52"/>
      <c r="J43" s="53">
        <v>2025</v>
      </c>
    </row>
    <row r="44" spans="1:10" ht="24" customHeight="1">
      <c r="A44" s="12" t="s">
        <v>161</v>
      </c>
      <c r="C44" s="2"/>
      <c r="D44" s="4"/>
      <c r="F44" s="7"/>
      <c r="H44" s="4"/>
      <c r="I44" s="4"/>
      <c r="J44" s="4"/>
    </row>
    <row r="45" spans="1:10" ht="24" customHeight="1" thickBot="1">
      <c r="A45" s="10" t="s">
        <v>133</v>
      </c>
      <c r="C45" s="2"/>
      <c r="D45" s="1">
        <f>D47-D46</f>
        <v>98440</v>
      </c>
      <c r="F45" s="1">
        <v>45609</v>
      </c>
      <c r="H45" s="15">
        <f>H25</f>
        <v>79429</v>
      </c>
      <c r="I45" s="3"/>
      <c r="J45" s="15">
        <f>J25</f>
        <v>42305</v>
      </c>
    </row>
    <row r="46" spans="1:10" ht="24" customHeight="1" thickTop="1">
      <c r="A46" s="10" t="s">
        <v>39</v>
      </c>
      <c r="C46" s="2"/>
      <c r="D46" s="4">
        <v>-722</v>
      </c>
      <c r="F46" s="4">
        <v>269</v>
      </c>
      <c r="H46" s="4"/>
      <c r="I46" s="4"/>
      <c r="J46" s="4"/>
    </row>
    <row r="47" spans="1:10" ht="24" customHeight="1" thickBot="1">
      <c r="A47" s="10"/>
      <c r="C47" s="2"/>
      <c r="D47" s="120">
        <f>D25</f>
        <v>97718</v>
      </c>
      <c r="E47" s="7"/>
      <c r="F47" s="120">
        <f>F25</f>
        <v>45878</v>
      </c>
      <c r="H47" s="4"/>
      <c r="I47" s="4"/>
      <c r="J47" s="4"/>
    </row>
    <row r="48" spans="1:10" ht="24" customHeight="1" thickTop="1">
      <c r="A48" s="10"/>
      <c r="C48" s="2"/>
      <c r="D48" s="4"/>
      <c r="F48" s="4"/>
      <c r="H48" s="4"/>
      <c r="I48" s="4"/>
      <c r="J48" s="4"/>
    </row>
    <row r="49" spans="1:10" ht="24" customHeight="1">
      <c r="A49" s="12" t="s">
        <v>43</v>
      </c>
      <c r="C49" s="2"/>
    </row>
    <row r="50" spans="1:10" ht="24" customHeight="1" thickBot="1">
      <c r="A50" s="10" t="s">
        <v>133</v>
      </c>
      <c r="C50" s="2"/>
      <c r="D50" s="1">
        <f>D52-D51</f>
        <v>106019</v>
      </c>
      <c r="F50" s="1">
        <v>50418</v>
      </c>
      <c r="H50" s="15">
        <f>H34</f>
        <v>79429</v>
      </c>
      <c r="I50" s="3"/>
      <c r="J50" s="15">
        <f>J34</f>
        <v>42305</v>
      </c>
    </row>
    <row r="51" spans="1:10" ht="24" customHeight="1" thickTop="1">
      <c r="A51" s="10" t="s">
        <v>39</v>
      </c>
      <c r="C51" s="2"/>
      <c r="D51" s="4">
        <v>-608</v>
      </c>
      <c r="F51" s="4">
        <v>-160</v>
      </c>
      <c r="G51" s="13"/>
      <c r="H51" s="13"/>
      <c r="I51" s="13"/>
      <c r="J51" s="13"/>
    </row>
    <row r="52" spans="1:10" ht="24" customHeight="1" thickBot="1">
      <c r="A52" s="10"/>
      <c r="C52" s="2"/>
      <c r="D52" s="120">
        <f>D34</f>
        <v>105411</v>
      </c>
      <c r="E52" s="7"/>
      <c r="F52" s="120">
        <f>F34</f>
        <v>50258</v>
      </c>
      <c r="G52" s="4"/>
      <c r="H52" s="4"/>
      <c r="I52" s="4"/>
      <c r="J52" s="4"/>
    </row>
    <row r="53" spans="1:10" ht="24" customHeight="1" thickTop="1">
      <c r="A53" s="12"/>
      <c r="B53" s="2"/>
      <c r="C53" s="2"/>
    </row>
    <row r="54" spans="1:10" ht="24" customHeight="1">
      <c r="A54" s="12" t="s">
        <v>180</v>
      </c>
      <c r="B54" s="2">
        <v>10</v>
      </c>
      <c r="C54" s="2"/>
    </row>
    <row r="55" spans="1:10" ht="24" customHeight="1">
      <c r="A55" s="12" t="s">
        <v>127</v>
      </c>
      <c r="C55" s="2"/>
      <c r="D55" s="121"/>
      <c r="E55" s="122"/>
      <c r="F55" s="121"/>
      <c r="G55" s="121"/>
      <c r="H55" s="121"/>
      <c r="I55" s="121"/>
      <c r="J55" s="121"/>
    </row>
    <row r="56" spans="1:10" ht="24" customHeight="1" thickBot="1">
      <c r="A56" s="9" t="s">
        <v>162</v>
      </c>
      <c r="B56" s="123"/>
      <c r="C56" s="2"/>
      <c r="D56" s="124">
        <f>D45/416880</f>
        <v>0.23613509882939934</v>
      </c>
      <c r="E56" s="121"/>
      <c r="F56" s="124">
        <f>F45/416880</f>
        <v>0.1094055843408175</v>
      </c>
      <c r="G56" s="121"/>
      <c r="H56" s="124">
        <f>H45/416880</f>
        <v>0.19053204759163309</v>
      </c>
      <c r="I56" s="121"/>
      <c r="J56" s="124">
        <f>J45/416880</f>
        <v>0.10148004221838419</v>
      </c>
    </row>
    <row r="57" spans="1:10" ht="24" customHeight="1" thickTop="1">
      <c r="A57" s="9"/>
      <c r="B57" s="123"/>
      <c r="C57" s="2"/>
      <c r="D57" s="3"/>
      <c r="E57" s="121"/>
      <c r="F57" s="121"/>
      <c r="G57" s="121"/>
      <c r="H57" s="3"/>
      <c r="I57" s="121"/>
      <c r="J57" s="121"/>
    </row>
    <row r="58" spans="1:10" ht="24" customHeight="1">
      <c r="A58" s="10" t="s">
        <v>55</v>
      </c>
      <c r="C58" s="125"/>
      <c r="E58" s="4"/>
      <c r="G58" s="4"/>
      <c r="I58" s="4"/>
      <c r="J58" s="4"/>
    </row>
    <row r="59" spans="1:10" ht="24" customHeight="1">
      <c r="A59" s="10"/>
      <c r="B59" s="7"/>
      <c r="J59" s="52" t="s">
        <v>32</v>
      </c>
    </row>
    <row r="60" spans="1:10" ht="24" customHeight="1">
      <c r="A60" s="126" t="s">
        <v>104</v>
      </c>
      <c r="B60" s="126"/>
      <c r="C60" s="126"/>
      <c r="D60" s="126"/>
      <c r="E60" s="126"/>
      <c r="F60" s="126"/>
      <c r="G60" s="126"/>
      <c r="H60" s="126"/>
      <c r="I60" s="126"/>
      <c r="J60" s="126"/>
    </row>
    <row r="61" spans="1:10" ht="24" customHeight="1">
      <c r="A61" s="126" t="s">
        <v>119</v>
      </c>
      <c r="B61" s="126"/>
      <c r="C61" s="126"/>
      <c r="D61" s="126"/>
      <c r="E61" s="126"/>
      <c r="F61" s="126"/>
      <c r="G61" s="126"/>
      <c r="H61" s="126"/>
      <c r="I61" s="126"/>
      <c r="J61" s="126"/>
    </row>
    <row r="62" spans="1:10" ht="24" customHeight="1">
      <c r="A62" s="126" t="s">
        <v>194</v>
      </c>
      <c r="B62" s="126"/>
      <c r="C62" s="126"/>
      <c r="D62" s="126"/>
      <c r="E62" s="126"/>
      <c r="F62" s="126"/>
      <c r="G62" s="126"/>
      <c r="H62" s="126"/>
      <c r="I62" s="126"/>
      <c r="J62" s="126"/>
    </row>
    <row r="63" spans="1:10" ht="24" customHeight="1">
      <c r="A63" s="127" t="s">
        <v>99</v>
      </c>
      <c r="B63" s="127"/>
      <c r="C63" s="127"/>
      <c r="D63" s="127"/>
      <c r="E63" s="127"/>
      <c r="F63" s="127"/>
      <c r="G63" s="127"/>
      <c r="H63" s="127"/>
      <c r="I63" s="127"/>
      <c r="J63" s="127"/>
    </row>
    <row r="64" spans="1:10" ht="24" customHeight="1">
      <c r="A64" s="10"/>
      <c r="B64" s="7"/>
      <c r="D64" s="58"/>
      <c r="E64" s="58" t="s">
        <v>0</v>
      </c>
      <c r="F64" s="58"/>
      <c r="G64" s="17"/>
      <c r="H64" s="58"/>
      <c r="I64" s="58" t="s">
        <v>1</v>
      </c>
      <c r="J64" s="58"/>
    </row>
    <row r="65" spans="1:10" ht="24" customHeight="1">
      <c r="A65" s="10"/>
      <c r="B65" s="6" t="s">
        <v>2</v>
      </c>
      <c r="C65" s="6"/>
      <c r="D65" s="53">
        <v>2026</v>
      </c>
      <c r="E65" s="52"/>
      <c r="F65" s="53">
        <v>2025</v>
      </c>
      <c r="G65" s="52"/>
      <c r="H65" s="53">
        <v>2026</v>
      </c>
      <c r="I65" s="52"/>
      <c r="J65" s="53">
        <v>2025</v>
      </c>
    </row>
    <row r="66" spans="1:10" ht="24" customHeight="1">
      <c r="A66" s="12" t="s">
        <v>64</v>
      </c>
      <c r="B66" s="5"/>
      <c r="C66" s="5"/>
      <c r="D66" s="4"/>
      <c r="G66" s="11"/>
      <c r="H66" s="4"/>
      <c r="J66" s="4"/>
    </row>
    <row r="67" spans="1:10" ht="24" customHeight="1">
      <c r="A67" s="12" t="s">
        <v>92</v>
      </c>
      <c r="B67" s="5"/>
      <c r="C67" s="5"/>
      <c r="D67" s="4"/>
      <c r="F67" s="4"/>
      <c r="G67" s="11"/>
      <c r="H67" s="4"/>
      <c r="J67" s="4"/>
    </row>
    <row r="68" spans="1:10" ht="24" customHeight="1">
      <c r="A68" s="10" t="s">
        <v>93</v>
      </c>
      <c r="B68" s="5"/>
      <c r="C68" s="5"/>
      <c r="D68" s="3">
        <v>2280232</v>
      </c>
      <c r="E68" s="11"/>
      <c r="F68" s="3">
        <v>2494441</v>
      </c>
      <c r="G68" s="11"/>
      <c r="H68" s="3">
        <v>1540423</v>
      </c>
      <c r="I68" s="11"/>
      <c r="J68" s="3">
        <v>1681689</v>
      </c>
    </row>
    <row r="69" spans="1:10" ht="24" customHeight="1">
      <c r="A69" s="10" t="s">
        <v>148</v>
      </c>
      <c r="B69" s="5"/>
      <c r="C69" s="5"/>
      <c r="D69" s="3">
        <v>0</v>
      </c>
      <c r="E69" s="11"/>
      <c r="F69" s="3">
        <v>0</v>
      </c>
      <c r="G69" s="11"/>
      <c r="H69" s="3">
        <v>18733</v>
      </c>
      <c r="I69" s="11"/>
      <c r="J69" s="3">
        <v>18727</v>
      </c>
    </row>
    <row r="70" spans="1:10" ht="24" customHeight="1">
      <c r="A70" s="10" t="s">
        <v>114</v>
      </c>
      <c r="D70" s="3">
        <v>6701</v>
      </c>
      <c r="F70" s="3">
        <v>9718</v>
      </c>
      <c r="H70" s="1">
        <v>7861</v>
      </c>
      <c r="J70" s="1">
        <v>10447</v>
      </c>
    </row>
    <row r="71" spans="1:10" ht="24" customHeight="1">
      <c r="A71" s="10" t="s">
        <v>25</v>
      </c>
      <c r="B71" s="5"/>
      <c r="C71" s="5"/>
      <c r="D71" s="16">
        <v>10111</v>
      </c>
      <c r="E71" s="11"/>
      <c r="F71" s="16">
        <v>19440</v>
      </c>
      <c r="G71" s="11"/>
      <c r="H71" s="16">
        <v>27465</v>
      </c>
      <c r="I71" s="11"/>
      <c r="J71" s="16">
        <v>33492</v>
      </c>
    </row>
    <row r="72" spans="1:10" ht="24" customHeight="1">
      <c r="A72" s="12" t="s">
        <v>94</v>
      </c>
      <c r="B72" s="5"/>
      <c r="C72" s="5"/>
      <c r="D72" s="46">
        <f>SUM(D68:D71)</f>
        <v>2297044</v>
      </c>
      <c r="E72" s="11"/>
      <c r="F72" s="46">
        <f>SUM(F68:F71)</f>
        <v>2523599</v>
      </c>
      <c r="G72" s="11"/>
      <c r="H72" s="46">
        <f>SUM(H68:H71)</f>
        <v>1594482</v>
      </c>
      <c r="I72" s="11"/>
      <c r="J72" s="46">
        <f>SUM(J68:J71)</f>
        <v>1744355</v>
      </c>
    </row>
    <row r="73" spans="1:10" ht="24" customHeight="1">
      <c r="A73" s="12" t="s">
        <v>95</v>
      </c>
      <c r="B73" s="5"/>
      <c r="C73" s="5"/>
      <c r="D73" s="3"/>
      <c r="E73" s="11"/>
      <c r="F73" s="3"/>
      <c r="G73" s="11"/>
      <c r="H73" s="3"/>
      <c r="I73" s="11"/>
      <c r="J73" s="3"/>
    </row>
    <row r="74" spans="1:10" ht="24" customHeight="1">
      <c r="A74" s="10" t="s">
        <v>96</v>
      </c>
      <c r="B74" s="5"/>
      <c r="C74" s="5"/>
      <c r="D74" s="3">
        <v>1857016</v>
      </c>
      <c r="E74" s="11"/>
      <c r="F74" s="3">
        <v>2138580</v>
      </c>
      <c r="G74" s="11"/>
      <c r="H74" s="3">
        <v>1257852</v>
      </c>
      <c r="I74" s="11"/>
      <c r="J74" s="3">
        <v>1456365</v>
      </c>
    </row>
    <row r="75" spans="1:10" ht="24" customHeight="1">
      <c r="A75" s="10" t="s">
        <v>97</v>
      </c>
      <c r="B75" s="5"/>
      <c r="C75" s="5"/>
      <c r="D75" s="3">
        <v>69029</v>
      </c>
      <c r="E75" s="11"/>
      <c r="F75" s="3">
        <v>70198</v>
      </c>
      <c r="G75" s="11"/>
      <c r="H75" s="3">
        <v>45153</v>
      </c>
      <c r="I75" s="11"/>
      <c r="J75" s="3">
        <v>45937</v>
      </c>
    </row>
    <row r="76" spans="1:10" ht="24" customHeight="1">
      <c r="A76" s="10" t="s">
        <v>26</v>
      </c>
      <c r="B76" s="5"/>
      <c r="C76" s="5"/>
      <c r="D76" s="3">
        <v>167981</v>
      </c>
      <c r="E76" s="11"/>
      <c r="F76" s="3">
        <v>158349</v>
      </c>
      <c r="G76" s="11"/>
      <c r="H76" s="3">
        <v>126666</v>
      </c>
      <c r="I76" s="11"/>
      <c r="J76" s="3">
        <v>121423</v>
      </c>
    </row>
    <row r="77" spans="1:10" ht="24" customHeight="1">
      <c r="A77" s="12" t="s">
        <v>98</v>
      </c>
      <c r="B77" s="5"/>
      <c r="C77" s="5"/>
      <c r="D77" s="46">
        <f>SUM(D74:D76)</f>
        <v>2094026</v>
      </c>
      <c r="E77" s="11"/>
      <c r="F77" s="46">
        <f>SUM(F74:F76)</f>
        <v>2367127</v>
      </c>
      <c r="G77" s="11"/>
      <c r="H77" s="46">
        <f>SUM(H74:H76)</f>
        <v>1429671</v>
      </c>
      <c r="I77" s="11"/>
      <c r="J77" s="46">
        <f>SUM(J74:J76)</f>
        <v>1623725</v>
      </c>
    </row>
    <row r="78" spans="1:10" ht="24" customHeight="1">
      <c r="A78" s="12" t="s">
        <v>149</v>
      </c>
      <c r="B78" s="5"/>
      <c r="C78" s="5"/>
      <c r="D78" s="3">
        <f>D72-D77</f>
        <v>203018</v>
      </c>
      <c r="E78" s="11"/>
      <c r="F78" s="3">
        <f>F72-F77</f>
        <v>156472</v>
      </c>
      <c r="G78" s="11"/>
      <c r="H78" s="3">
        <f>H72-H77</f>
        <v>164811</v>
      </c>
      <c r="I78" s="11"/>
      <c r="J78" s="3">
        <f>J72-J77</f>
        <v>120630</v>
      </c>
    </row>
    <row r="79" spans="1:10" ht="24" customHeight="1">
      <c r="A79" s="10" t="s">
        <v>150</v>
      </c>
      <c r="B79" s="5"/>
      <c r="C79" s="5"/>
      <c r="D79" s="3">
        <v>787</v>
      </c>
      <c r="E79" s="11"/>
      <c r="F79" s="3">
        <v>458</v>
      </c>
      <c r="G79" s="11"/>
      <c r="H79" s="3">
        <v>2648</v>
      </c>
      <c r="I79" s="11"/>
      <c r="J79" s="3">
        <v>2683</v>
      </c>
    </row>
    <row r="80" spans="1:10" ht="24" customHeight="1">
      <c r="A80" s="10" t="s">
        <v>79</v>
      </c>
      <c r="B80" s="5"/>
      <c r="C80" s="5"/>
      <c r="D80" s="16">
        <v>-9585</v>
      </c>
      <c r="E80" s="11"/>
      <c r="F80" s="16">
        <v>-14316</v>
      </c>
      <c r="G80" s="11"/>
      <c r="H80" s="16">
        <v>-1935</v>
      </c>
      <c r="I80" s="11"/>
      <c r="J80" s="16">
        <v>-3944</v>
      </c>
    </row>
    <row r="81" spans="1:10" ht="24" customHeight="1">
      <c r="A81" s="12" t="s">
        <v>160</v>
      </c>
      <c r="B81" s="5"/>
      <c r="C81" s="5"/>
      <c r="D81" s="3">
        <f>SUM(D78:D80)</f>
        <v>194220</v>
      </c>
      <c r="E81" s="11"/>
      <c r="F81" s="3">
        <f>SUM(F78:F80)</f>
        <v>142614</v>
      </c>
      <c r="G81" s="11"/>
      <c r="H81" s="3">
        <f>SUM(H78:H80)</f>
        <v>165524</v>
      </c>
      <c r="I81" s="11"/>
      <c r="J81" s="3">
        <f>SUM(J78:J80)</f>
        <v>119369</v>
      </c>
    </row>
    <row r="82" spans="1:10" ht="24" customHeight="1">
      <c r="A82" s="10" t="s">
        <v>151</v>
      </c>
      <c r="B82" s="2">
        <v>9</v>
      </c>
      <c r="C82" s="5"/>
      <c r="D82" s="3">
        <v>-41928</v>
      </c>
      <c r="E82" s="11"/>
      <c r="F82" s="3">
        <v>-38661</v>
      </c>
      <c r="G82" s="11"/>
      <c r="H82" s="3">
        <v>-33487</v>
      </c>
      <c r="I82" s="11"/>
      <c r="J82" s="3">
        <v>-25368</v>
      </c>
    </row>
    <row r="83" spans="1:10" s="77" customFormat="1" ht="24" customHeight="1">
      <c r="A83" s="93" t="s">
        <v>136</v>
      </c>
      <c r="B83" s="89"/>
      <c r="C83" s="89"/>
      <c r="D83" s="113">
        <f>SUM(D81,D82)</f>
        <v>152292</v>
      </c>
      <c r="E83" s="88"/>
      <c r="F83" s="113">
        <f>SUM(F81,F82)</f>
        <v>103953</v>
      </c>
      <c r="G83" s="88"/>
      <c r="H83" s="113">
        <f>SUM(H81,H82)</f>
        <v>132037</v>
      </c>
      <c r="I83" s="88"/>
      <c r="J83" s="113">
        <f>SUM(J81,J82)</f>
        <v>94001</v>
      </c>
    </row>
    <row r="84" spans="1:10" ht="24" customHeight="1">
      <c r="A84" s="12"/>
      <c r="B84" s="5"/>
      <c r="C84" s="5"/>
      <c r="D84" s="3"/>
      <c r="E84" s="11"/>
      <c r="F84" s="3"/>
      <c r="G84" s="11"/>
      <c r="H84" s="3"/>
      <c r="I84" s="11"/>
      <c r="J84" s="3"/>
    </row>
    <row r="85" spans="1:10" ht="24" customHeight="1">
      <c r="A85" s="12" t="s">
        <v>40</v>
      </c>
      <c r="B85" s="5"/>
      <c r="C85" s="5"/>
      <c r="D85" s="4"/>
      <c r="F85" s="4"/>
      <c r="G85" s="11"/>
      <c r="H85" s="4"/>
      <c r="J85" s="4"/>
    </row>
    <row r="86" spans="1:10" ht="24" customHeight="1">
      <c r="A86" s="114" t="s">
        <v>57</v>
      </c>
      <c r="B86" s="5"/>
      <c r="C86" s="5"/>
      <c r="D86" s="4"/>
      <c r="F86" s="4"/>
      <c r="G86" s="11"/>
      <c r="H86" s="4"/>
      <c r="J86" s="4"/>
    </row>
    <row r="87" spans="1:10" ht="24" customHeight="1">
      <c r="A87" s="115" t="s">
        <v>81</v>
      </c>
      <c r="B87" s="5"/>
      <c r="C87" s="5"/>
      <c r="D87" s="4"/>
      <c r="F87" s="4"/>
      <c r="G87" s="11"/>
      <c r="H87" s="4"/>
      <c r="J87" s="4"/>
    </row>
    <row r="88" spans="1:10" ht="24" customHeight="1">
      <c r="A88" s="10" t="s">
        <v>82</v>
      </c>
      <c r="B88" s="5"/>
      <c r="C88" s="5"/>
      <c r="D88" s="4"/>
      <c r="F88" s="4"/>
      <c r="G88" s="11"/>
      <c r="H88" s="4"/>
      <c r="J88" s="4"/>
    </row>
    <row r="89" spans="1:10" ht="24" customHeight="1">
      <c r="A89" s="9" t="s">
        <v>130</v>
      </c>
      <c r="B89" s="5"/>
      <c r="C89" s="5"/>
      <c r="D89" s="16">
        <v>18978</v>
      </c>
      <c r="E89" s="11"/>
      <c r="F89" s="16">
        <v>16008</v>
      </c>
      <c r="G89" s="11"/>
      <c r="H89" s="16">
        <v>0</v>
      </c>
      <c r="I89" s="11"/>
      <c r="J89" s="16">
        <v>0</v>
      </c>
    </row>
    <row r="90" spans="1:10" ht="24" customHeight="1">
      <c r="A90" s="12" t="s">
        <v>41</v>
      </c>
      <c r="B90" s="5"/>
      <c r="C90" s="5"/>
      <c r="D90" s="16">
        <f>SUM(D88:D89)</f>
        <v>18978</v>
      </c>
      <c r="E90" s="11"/>
      <c r="F90" s="16">
        <f>SUM(F88:F89)</f>
        <v>16008</v>
      </c>
      <c r="G90" s="11"/>
      <c r="H90" s="16">
        <f>SUM(H88:H89)</f>
        <v>0</v>
      </c>
      <c r="I90" s="11"/>
      <c r="J90" s="16">
        <f>SUM(J88:J89)</f>
        <v>0</v>
      </c>
    </row>
    <row r="91" spans="1:10" ht="24" customHeight="1">
      <c r="A91" s="10"/>
      <c r="B91" s="5"/>
      <c r="C91" s="5"/>
      <c r="D91" s="4"/>
      <c r="F91" s="4"/>
      <c r="G91" s="11"/>
      <c r="H91" s="4"/>
      <c r="J91" s="4"/>
    </row>
    <row r="92" spans="1:10" ht="24" customHeight="1" thickBot="1">
      <c r="A92" s="12" t="s">
        <v>42</v>
      </c>
      <c r="B92" s="5"/>
      <c r="C92" s="5"/>
      <c r="D92" s="15">
        <f>SUM(D83,D90)</f>
        <v>171270</v>
      </c>
      <c r="F92" s="15">
        <f>SUM(F83,F90)</f>
        <v>119961</v>
      </c>
      <c r="G92" s="11"/>
      <c r="H92" s="15">
        <f>SUM(H83,H90)</f>
        <v>132037</v>
      </c>
      <c r="J92" s="15">
        <f>SUM(J83,J90)</f>
        <v>94001</v>
      </c>
    </row>
    <row r="93" spans="1:10" ht="24" customHeight="1" thickTop="1">
      <c r="A93" s="10"/>
      <c r="B93" s="5"/>
      <c r="C93" s="5"/>
      <c r="D93" s="11"/>
      <c r="E93" s="11"/>
      <c r="F93" s="11"/>
      <c r="G93" s="11"/>
      <c r="H93" s="11"/>
      <c r="I93" s="11"/>
      <c r="J93" s="11"/>
    </row>
    <row r="94" spans="1:10" ht="24" customHeight="1">
      <c r="A94" s="10" t="s">
        <v>55</v>
      </c>
      <c r="C94" s="116"/>
      <c r="D94" s="116"/>
      <c r="E94" s="117"/>
      <c r="F94" s="118"/>
      <c r="G94" s="119"/>
      <c r="H94" s="118"/>
      <c r="I94" s="116"/>
      <c r="J94" s="116"/>
    </row>
    <row r="95" spans="1:10" ht="24" customHeight="1">
      <c r="A95" s="10"/>
      <c r="B95" s="7"/>
      <c r="J95" s="52" t="s">
        <v>24</v>
      </c>
    </row>
    <row r="96" spans="1:10" ht="24" customHeight="1">
      <c r="A96" s="126" t="s">
        <v>104</v>
      </c>
      <c r="B96" s="126"/>
      <c r="C96" s="126"/>
      <c r="D96" s="126"/>
      <c r="E96" s="126"/>
      <c r="F96" s="126"/>
      <c r="G96" s="126"/>
      <c r="H96" s="126"/>
      <c r="I96" s="126"/>
      <c r="J96" s="126"/>
    </row>
    <row r="97" spans="1:10" ht="24" customHeight="1">
      <c r="A97" s="126" t="s">
        <v>120</v>
      </c>
      <c r="B97" s="126"/>
      <c r="C97" s="126"/>
      <c r="D97" s="126"/>
      <c r="E97" s="126"/>
      <c r="F97" s="126"/>
      <c r="G97" s="126"/>
      <c r="H97" s="126"/>
      <c r="I97" s="126"/>
      <c r="J97" s="126"/>
    </row>
    <row r="98" spans="1:10" ht="24" customHeight="1">
      <c r="A98" s="126" t="s">
        <v>194</v>
      </c>
      <c r="B98" s="126"/>
      <c r="C98" s="126"/>
      <c r="D98" s="126"/>
      <c r="E98" s="126"/>
      <c r="F98" s="126"/>
      <c r="G98" s="126"/>
      <c r="H98" s="126"/>
      <c r="I98" s="126"/>
      <c r="J98" s="126"/>
    </row>
    <row r="99" spans="1:10" ht="24" customHeight="1">
      <c r="A99" s="127" t="s">
        <v>99</v>
      </c>
      <c r="B99" s="127"/>
      <c r="C99" s="127"/>
      <c r="D99" s="127"/>
      <c r="E99" s="127"/>
      <c r="F99" s="127"/>
      <c r="G99" s="127"/>
      <c r="H99" s="127"/>
      <c r="I99" s="127"/>
      <c r="J99" s="127"/>
    </row>
    <row r="100" spans="1:10" ht="24" customHeight="1">
      <c r="A100" s="10"/>
      <c r="B100" s="7"/>
      <c r="D100" s="58"/>
      <c r="E100" s="58" t="s">
        <v>0</v>
      </c>
      <c r="F100" s="58"/>
      <c r="G100" s="17"/>
      <c r="H100" s="58"/>
      <c r="I100" s="58" t="s">
        <v>1</v>
      </c>
      <c r="J100" s="58"/>
    </row>
    <row r="101" spans="1:10" ht="24" customHeight="1">
      <c r="A101" s="10"/>
      <c r="B101" s="6" t="s">
        <v>2</v>
      </c>
      <c r="C101" s="6"/>
      <c r="D101" s="53">
        <v>2026</v>
      </c>
      <c r="E101" s="52"/>
      <c r="F101" s="53">
        <v>2025</v>
      </c>
      <c r="G101" s="52"/>
      <c r="H101" s="53">
        <v>2026</v>
      </c>
      <c r="I101" s="52"/>
      <c r="J101" s="53">
        <v>2025</v>
      </c>
    </row>
    <row r="102" spans="1:10" ht="24" customHeight="1">
      <c r="A102" s="12" t="s">
        <v>161</v>
      </c>
      <c r="C102" s="2"/>
      <c r="D102" s="4"/>
      <c r="F102" s="7"/>
      <c r="H102" s="4"/>
      <c r="I102" s="4"/>
      <c r="J102" s="4"/>
    </row>
    <row r="103" spans="1:10" ht="24" customHeight="1" thickBot="1">
      <c r="A103" s="10" t="s">
        <v>133</v>
      </c>
      <c r="C103" s="2"/>
      <c r="D103" s="1">
        <f>D105-D104</f>
        <v>148606</v>
      </c>
      <c r="F103" s="1">
        <v>103688</v>
      </c>
      <c r="H103" s="15">
        <f>H83</f>
        <v>132037</v>
      </c>
      <c r="I103" s="4"/>
      <c r="J103" s="15">
        <f>J83</f>
        <v>94001</v>
      </c>
    </row>
    <row r="104" spans="1:10" ht="24" customHeight="1" thickTop="1">
      <c r="A104" s="10" t="s">
        <v>39</v>
      </c>
      <c r="C104" s="2"/>
      <c r="D104" s="4">
        <v>3686</v>
      </c>
      <c r="F104" s="4">
        <v>265</v>
      </c>
      <c r="H104" s="4"/>
      <c r="I104" s="4"/>
      <c r="J104" s="4"/>
    </row>
    <row r="105" spans="1:10" ht="24" customHeight="1" thickBot="1">
      <c r="A105" s="10"/>
      <c r="C105" s="2"/>
      <c r="D105" s="120">
        <f>D83</f>
        <v>152292</v>
      </c>
      <c r="E105" s="7"/>
      <c r="F105" s="120">
        <f>F83</f>
        <v>103953</v>
      </c>
      <c r="H105" s="4"/>
      <c r="I105" s="4"/>
      <c r="J105" s="4"/>
    </row>
    <row r="106" spans="1:10" ht="24" customHeight="1" thickTop="1">
      <c r="A106" s="10"/>
      <c r="C106" s="2"/>
      <c r="D106" s="4"/>
      <c r="F106" s="4"/>
      <c r="H106" s="4"/>
      <c r="I106" s="4"/>
      <c r="J106" s="4"/>
    </row>
    <row r="107" spans="1:10" ht="24" customHeight="1">
      <c r="A107" s="12" t="s">
        <v>43</v>
      </c>
      <c r="C107" s="2"/>
    </row>
    <row r="108" spans="1:10" ht="24" customHeight="1" thickBot="1">
      <c r="A108" s="10" t="s">
        <v>133</v>
      </c>
      <c r="C108" s="2"/>
      <c r="D108" s="1">
        <f>D110-D109</f>
        <v>167138</v>
      </c>
      <c r="F108" s="1">
        <v>119699</v>
      </c>
      <c r="H108" s="15">
        <f>H92</f>
        <v>132037</v>
      </c>
      <c r="I108" s="3"/>
      <c r="J108" s="15">
        <f>J92</f>
        <v>94001</v>
      </c>
    </row>
    <row r="109" spans="1:10" ht="24" customHeight="1" thickTop="1">
      <c r="A109" s="10" t="s">
        <v>39</v>
      </c>
      <c r="C109" s="2"/>
      <c r="D109" s="4">
        <v>4132</v>
      </c>
      <c r="F109" s="4">
        <v>262</v>
      </c>
      <c r="G109" s="13"/>
      <c r="H109" s="13"/>
      <c r="I109" s="13"/>
      <c r="J109" s="13"/>
    </row>
    <row r="110" spans="1:10" ht="24" customHeight="1" thickBot="1">
      <c r="A110" s="10"/>
      <c r="C110" s="2"/>
      <c r="D110" s="120">
        <f>D92</f>
        <v>171270</v>
      </c>
      <c r="E110" s="7"/>
      <c r="F110" s="120">
        <f>F92</f>
        <v>119961</v>
      </c>
      <c r="G110" s="4"/>
      <c r="H110" s="4"/>
      <c r="I110" s="4"/>
      <c r="J110" s="4"/>
    </row>
    <row r="111" spans="1:10" ht="24" customHeight="1" thickTop="1">
      <c r="A111" s="10"/>
      <c r="C111" s="2"/>
      <c r="D111" s="3"/>
      <c r="E111" s="11"/>
      <c r="F111" s="3"/>
      <c r="G111" s="11"/>
      <c r="H111" s="3"/>
      <c r="I111" s="3"/>
      <c r="J111" s="3"/>
    </row>
    <row r="112" spans="1:10" ht="24" customHeight="1">
      <c r="A112" s="12" t="s">
        <v>180</v>
      </c>
      <c r="B112" s="2">
        <v>10</v>
      </c>
      <c r="C112" s="2"/>
      <c r="D112" s="3"/>
      <c r="E112" s="11"/>
      <c r="F112" s="3"/>
      <c r="G112" s="11"/>
      <c r="H112" s="3"/>
      <c r="I112" s="3"/>
      <c r="J112" s="3"/>
    </row>
    <row r="113" spans="1:10" ht="24" customHeight="1">
      <c r="A113" s="12" t="s">
        <v>127</v>
      </c>
      <c r="C113" s="2"/>
      <c r="D113" s="121"/>
      <c r="E113" s="122"/>
      <c r="F113" s="121"/>
      <c r="G113" s="121"/>
      <c r="H113" s="121"/>
      <c r="I113" s="121"/>
      <c r="J113" s="121"/>
    </row>
    <row r="114" spans="1:10" ht="24" customHeight="1" thickBot="1">
      <c r="A114" s="9" t="s">
        <v>162</v>
      </c>
      <c r="B114" s="123"/>
      <c r="C114" s="2"/>
      <c r="D114" s="124">
        <f>D103/416880</f>
        <v>0.35647188639416616</v>
      </c>
      <c r="E114" s="122"/>
      <c r="F114" s="124">
        <f>F103/416880</f>
        <v>0.24872385338706582</v>
      </c>
      <c r="G114" s="122"/>
      <c r="H114" s="124">
        <f>H103/416880</f>
        <v>0.31672663596238726</v>
      </c>
      <c r="I114" s="121"/>
      <c r="J114" s="124">
        <f>J103/416880</f>
        <v>0.22548695068125119</v>
      </c>
    </row>
    <row r="115" spans="1:10" ht="24" customHeight="1" thickTop="1">
      <c r="A115" s="9"/>
      <c r="B115" s="123"/>
      <c r="C115" s="2"/>
      <c r="D115" s="3"/>
      <c r="E115" s="122"/>
      <c r="F115" s="121"/>
      <c r="G115" s="122"/>
      <c r="H115" s="3"/>
      <c r="I115" s="121"/>
      <c r="J115" s="121"/>
    </row>
    <row r="116" spans="1:10" ht="24" customHeight="1">
      <c r="A116" s="10" t="s">
        <v>55</v>
      </c>
      <c r="C116" s="125"/>
      <c r="E116" s="4"/>
      <c r="G116" s="4"/>
      <c r="I116" s="4"/>
      <c r="J116" s="4"/>
    </row>
  </sheetData>
  <customSheetViews>
    <customSheetView guid="{D8C7D22C-2CF5-4E8E-84F1-5667088BD53E}" scale="90" showPageBreaks="1" showGridLines="0" printArea="1" view="pageBreakPreview" topLeftCell="A102">
      <selection activeCell="C111" sqref="C111"/>
      <rowBreaks count="3" manualBreakCount="3">
        <brk id="46" max="16383" man="1"/>
        <brk id="70" max="16383" man="1"/>
        <brk id="114" max="16383" man="1"/>
      </rowBreaks>
      <pageMargins left="0.9055118110236221" right="0.31496062992125984" top="0.74803149606299213" bottom="0.31496062992125984" header="0.31496062992125984" footer="0.31496062992125984"/>
      <printOptions horizontalCentered="1"/>
      <pageSetup paperSize="9" scale="70" fitToHeight="4" orientation="portrait" r:id="rId1"/>
    </customSheetView>
    <customSheetView guid="{97CA589E-D213-4CE5-906B-03755602F42E}" scale="90" showPageBreaks="1" showGridLines="0" printArea="1" view="pageBreakPreview" topLeftCell="A72">
      <selection activeCell="A84" sqref="A84"/>
      <rowBreaks count="3" manualBreakCount="3">
        <brk id="46" max="16383" man="1"/>
        <brk id="70" max="16383" man="1"/>
        <brk id="115" max="16383" man="1"/>
      </rowBreaks>
      <pageMargins left="0.9055118110236221" right="0.31496062992125984" top="0.74803149606299213" bottom="0.31496062992125984" header="0.31496062992125984" footer="0.31496062992125984"/>
      <printOptions horizontalCentered="1"/>
      <pageSetup paperSize="9" scale="70" fitToHeight="4" orientation="portrait" r:id="rId2"/>
    </customSheetView>
  </customSheetViews>
  <mergeCells count="16">
    <mergeCell ref="A99:J99"/>
    <mergeCell ref="A2:J2"/>
    <mergeCell ref="A3:J3"/>
    <mergeCell ref="A4:J4"/>
    <mergeCell ref="A5:J5"/>
    <mergeCell ref="A39:J39"/>
    <mergeCell ref="A62:J62"/>
    <mergeCell ref="A63:J63"/>
    <mergeCell ref="A96:J96"/>
    <mergeCell ref="A97:J97"/>
    <mergeCell ref="A98:J98"/>
    <mergeCell ref="A38:J38"/>
    <mergeCell ref="A40:J40"/>
    <mergeCell ref="A41:J41"/>
    <mergeCell ref="A60:J60"/>
    <mergeCell ref="A61:J61"/>
  </mergeCells>
  <printOptions horizontalCentered="1"/>
  <pageMargins left="0.7" right="0.35" top="0.78" bottom="0.2" header="0.31496062992126" footer="0.31496062992126"/>
  <pageSetup paperSize="9" scale="72" fitToHeight="4" orientation="portrait" r:id="rId3"/>
  <rowBreaks count="3" manualBreakCount="3">
    <brk id="36" max="9" man="1"/>
    <brk id="58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4"/>
  <sheetViews>
    <sheetView showGridLines="0" tabSelected="1" view="pageBreakPreview" topLeftCell="A15" zoomScale="85" zoomScaleNormal="70" zoomScaleSheetLayoutView="85" workbookViewId="0">
      <selection activeCell="A21" sqref="A21"/>
    </sheetView>
  </sheetViews>
  <sheetFormatPr defaultColWidth="9.33203125" defaultRowHeight="24" customHeight="1"/>
  <cols>
    <col min="1" max="1" width="41" style="23" customWidth="1"/>
    <col min="2" max="2" width="6.6640625" style="23" customWidth="1"/>
    <col min="3" max="3" width="16.6640625" style="23" customWidth="1"/>
    <col min="4" max="4" width="1.44140625" style="23" customWidth="1"/>
    <col min="5" max="5" width="16.6640625" style="23" customWidth="1"/>
    <col min="6" max="6" width="1.44140625" style="23" customWidth="1"/>
    <col min="7" max="7" width="17.33203125" style="23" customWidth="1"/>
    <col min="8" max="8" width="1.44140625" style="23" customWidth="1"/>
    <col min="9" max="9" width="17.33203125" style="23" customWidth="1"/>
    <col min="10" max="10" width="1.44140625" style="23" customWidth="1"/>
    <col min="11" max="11" width="16.6640625" style="23" customWidth="1"/>
    <col min="12" max="12" width="1.5546875" style="23" customWidth="1"/>
    <col min="13" max="13" width="16.6640625" style="23" customWidth="1"/>
    <col min="14" max="14" width="1.44140625" style="23" customWidth="1"/>
    <col min="15" max="15" width="19" style="23" bestFit="1" customWidth="1"/>
    <col min="16" max="16" width="1.44140625" style="23" customWidth="1"/>
    <col min="17" max="17" width="16.6640625" style="23" customWidth="1"/>
    <col min="18" max="18" width="1.44140625" style="23" customWidth="1"/>
    <col min="19" max="19" width="16.6640625" style="23" customWidth="1"/>
    <col min="20" max="20" width="1.44140625" style="23" customWidth="1"/>
    <col min="21" max="21" width="16.6640625" style="23" customWidth="1"/>
    <col min="22" max="22" width="1.44140625" style="23" customWidth="1"/>
    <col min="23" max="23" width="17.33203125" style="23" customWidth="1"/>
    <col min="24" max="16384" width="9.33203125" style="23"/>
  </cols>
  <sheetData>
    <row r="1" spans="1:21" ht="24" customHeight="1">
      <c r="U1" s="44" t="s">
        <v>32</v>
      </c>
    </row>
    <row r="2" spans="1:21" ht="24" customHeight="1">
      <c r="A2" s="50" t="s">
        <v>104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</row>
    <row r="3" spans="1:21" ht="24" customHeight="1">
      <c r="A3" s="131" t="s">
        <v>121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</row>
    <row r="4" spans="1:21" ht="24" customHeight="1">
      <c r="A4" s="131" t="s">
        <v>194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</row>
    <row r="5" spans="1:21" ht="24" customHeight="1">
      <c r="A5" s="132" t="s">
        <v>88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</row>
    <row r="6" spans="1:21" s="25" customFormat="1" ht="24" customHeight="1">
      <c r="A6" s="24"/>
      <c r="B6" s="24"/>
      <c r="C6" s="133" t="s">
        <v>0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</row>
    <row r="7" spans="1:21" s="25" customFormat="1" ht="24" customHeight="1">
      <c r="A7" s="24"/>
      <c r="B7" s="24"/>
      <c r="C7" s="134" t="s">
        <v>38</v>
      </c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26"/>
      <c r="S7" s="26"/>
      <c r="T7" s="26"/>
      <c r="U7" s="26"/>
    </row>
    <row r="8" spans="1:21" s="25" customFormat="1" ht="24" customHeight="1"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 t="s">
        <v>140</v>
      </c>
      <c r="P8" s="24"/>
      <c r="Q8" s="24"/>
      <c r="R8" s="26"/>
      <c r="S8" s="26"/>
      <c r="T8" s="26"/>
      <c r="U8" s="26"/>
    </row>
    <row r="9" spans="1:21" s="25" customFormat="1" ht="24" customHeight="1"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31" t="s">
        <v>141</v>
      </c>
      <c r="P9" s="24"/>
      <c r="Q9" s="24"/>
      <c r="R9" s="26"/>
      <c r="S9" s="26"/>
      <c r="T9" s="26"/>
      <c r="U9" s="26"/>
    </row>
    <row r="10" spans="1:21" s="25" customFormat="1" ht="24" customHeight="1">
      <c r="B10" s="24"/>
      <c r="C10" s="24"/>
      <c r="D10" s="24"/>
      <c r="E10" s="24"/>
      <c r="F10" s="24"/>
      <c r="G10" s="130" t="s">
        <v>202</v>
      </c>
      <c r="H10" s="130"/>
      <c r="I10" s="130"/>
      <c r="J10" s="24"/>
      <c r="K10" s="24"/>
      <c r="L10" s="24"/>
      <c r="M10" s="24"/>
      <c r="N10" s="24"/>
      <c r="O10" s="24" t="s">
        <v>45</v>
      </c>
      <c r="P10" s="24"/>
      <c r="Q10" s="24"/>
      <c r="R10" s="26"/>
      <c r="S10" s="26"/>
      <c r="T10" s="26"/>
      <c r="U10" s="26"/>
    </row>
    <row r="11" spans="1:21" s="25" customFormat="1" ht="24" customHeight="1">
      <c r="B11" s="24"/>
      <c r="C11" s="24"/>
      <c r="D11" s="24"/>
      <c r="E11" s="24"/>
      <c r="F11" s="24"/>
      <c r="G11" s="24" t="s">
        <v>91</v>
      </c>
      <c r="H11" s="24"/>
      <c r="I11" s="24" t="s">
        <v>203</v>
      </c>
      <c r="J11" s="24"/>
      <c r="K11" s="130" t="s">
        <v>20</v>
      </c>
      <c r="L11" s="130"/>
      <c r="M11" s="130"/>
      <c r="N11" s="27"/>
      <c r="O11" s="24" t="s">
        <v>46</v>
      </c>
      <c r="P11" s="28"/>
      <c r="Q11" s="24" t="s">
        <v>49</v>
      </c>
      <c r="R11" s="26"/>
      <c r="S11" s="24" t="s">
        <v>69</v>
      </c>
      <c r="T11" s="26"/>
      <c r="U11" s="26"/>
    </row>
    <row r="12" spans="1:21" s="25" customFormat="1" ht="24" customHeight="1">
      <c r="A12" s="29"/>
      <c r="B12" s="30"/>
      <c r="C12" s="24" t="s">
        <v>51</v>
      </c>
      <c r="D12" s="30"/>
      <c r="E12" s="24"/>
      <c r="F12" s="24"/>
      <c r="G12" s="24" t="s">
        <v>101</v>
      </c>
      <c r="H12" s="24"/>
      <c r="I12" s="24" t="s">
        <v>204</v>
      </c>
      <c r="J12" s="30"/>
      <c r="K12" s="24" t="s">
        <v>70</v>
      </c>
      <c r="L12" s="24"/>
      <c r="M12" s="30"/>
      <c r="N12" s="30"/>
      <c r="O12" s="24" t="s">
        <v>50</v>
      </c>
      <c r="P12" s="30"/>
      <c r="Q12" s="24" t="s">
        <v>35</v>
      </c>
      <c r="R12" s="24"/>
      <c r="S12" s="24" t="s">
        <v>71</v>
      </c>
      <c r="T12" s="30"/>
      <c r="U12" s="24" t="s">
        <v>72</v>
      </c>
    </row>
    <row r="13" spans="1:21" s="25" customFormat="1" ht="24" customHeight="1">
      <c r="A13" s="29"/>
      <c r="B13" s="30"/>
      <c r="C13" s="24" t="s">
        <v>73</v>
      </c>
      <c r="D13" s="30"/>
      <c r="E13" s="24"/>
      <c r="F13" s="24"/>
      <c r="G13" s="24" t="s">
        <v>103</v>
      </c>
      <c r="H13" s="24"/>
      <c r="I13" s="24" t="s">
        <v>205</v>
      </c>
      <c r="J13" s="30"/>
      <c r="K13" s="45" t="s">
        <v>87</v>
      </c>
      <c r="L13" s="45"/>
      <c r="M13" s="30"/>
      <c r="N13" s="30"/>
      <c r="O13" s="24" t="s">
        <v>74</v>
      </c>
      <c r="P13" s="30"/>
      <c r="Q13" s="24" t="s">
        <v>75</v>
      </c>
      <c r="R13" s="24"/>
      <c r="S13" s="24" t="s">
        <v>76</v>
      </c>
      <c r="T13" s="30"/>
      <c r="U13" s="24" t="s">
        <v>47</v>
      </c>
    </row>
    <row r="14" spans="1:21" s="25" customFormat="1" ht="24" customHeight="1">
      <c r="A14" s="29"/>
      <c r="B14" s="30"/>
      <c r="C14" s="31" t="s">
        <v>33</v>
      </c>
      <c r="D14" s="30"/>
      <c r="E14" s="31" t="s">
        <v>90</v>
      </c>
      <c r="F14" s="24"/>
      <c r="G14" s="31" t="s">
        <v>102</v>
      </c>
      <c r="H14" s="24"/>
      <c r="I14" s="31" t="s">
        <v>206</v>
      </c>
      <c r="J14" s="30"/>
      <c r="K14" s="31" t="s">
        <v>77</v>
      </c>
      <c r="L14" s="24"/>
      <c r="M14" s="31" t="s">
        <v>34</v>
      </c>
      <c r="N14" s="30"/>
      <c r="O14" s="31" t="s">
        <v>78</v>
      </c>
      <c r="P14" s="30"/>
      <c r="Q14" s="31" t="s">
        <v>44</v>
      </c>
      <c r="R14" s="24"/>
      <c r="S14" s="31" t="s">
        <v>56</v>
      </c>
      <c r="T14" s="30"/>
      <c r="U14" s="31" t="s">
        <v>48</v>
      </c>
    </row>
    <row r="15" spans="1:21" ht="24" customHeight="1">
      <c r="A15" s="32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</row>
    <row r="16" spans="1:21" ht="24" customHeight="1">
      <c r="A16" s="39" t="s">
        <v>175</v>
      </c>
      <c r="B16" s="34"/>
      <c r="C16" s="34">
        <v>416880</v>
      </c>
      <c r="D16" s="34"/>
      <c r="E16" s="34">
        <v>1068230</v>
      </c>
      <c r="F16" s="34"/>
      <c r="G16" s="34">
        <v>59992</v>
      </c>
      <c r="H16" s="34"/>
      <c r="I16" s="34">
        <v>0</v>
      </c>
      <c r="J16" s="34"/>
      <c r="K16" s="34">
        <v>41688</v>
      </c>
      <c r="L16" s="34"/>
      <c r="M16" s="34">
        <v>1287582</v>
      </c>
      <c r="N16" s="34"/>
      <c r="O16" s="34">
        <v>-47549</v>
      </c>
      <c r="P16" s="34"/>
      <c r="Q16" s="34">
        <f>SUM(C16:O16)</f>
        <v>2826823</v>
      </c>
      <c r="R16" s="34"/>
      <c r="S16" s="34">
        <v>142786</v>
      </c>
      <c r="T16" s="34"/>
      <c r="U16" s="34">
        <f t="shared" ref="U16" si="0">Q16+S16</f>
        <v>2969609</v>
      </c>
    </row>
    <row r="17" spans="1:21" ht="24" customHeight="1">
      <c r="A17" s="35" t="s">
        <v>136</v>
      </c>
      <c r="B17" s="34"/>
      <c r="C17" s="56">
        <v>0</v>
      </c>
      <c r="D17" s="34"/>
      <c r="E17" s="56">
        <v>0</v>
      </c>
      <c r="F17" s="34"/>
      <c r="G17" s="56">
        <v>0</v>
      </c>
      <c r="H17" s="34"/>
      <c r="I17" s="56">
        <v>0</v>
      </c>
      <c r="J17" s="34"/>
      <c r="K17" s="56">
        <v>0</v>
      </c>
      <c r="L17" s="34"/>
      <c r="M17" s="56">
        <f>PL!F103</f>
        <v>103688</v>
      </c>
      <c r="N17" s="34"/>
      <c r="O17" s="56">
        <v>0</v>
      </c>
      <c r="P17" s="34"/>
      <c r="Q17" s="56">
        <f>SUM(C17:O17)</f>
        <v>103688</v>
      </c>
      <c r="R17" s="34"/>
      <c r="S17" s="56">
        <f>PL!F104</f>
        <v>265</v>
      </c>
      <c r="T17" s="34"/>
      <c r="U17" s="56">
        <f t="shared" ref="U17:U18" si="1">Q17+S17</f>
        <v>103953</v>
      </c>
    </row>
    <row r="18" spans="1:21" ht="24" customHeight="1">
      <c r="A18" s="35" t="s">
        <v>41</v>
      </c>
      <c r="B18" s="34"/>
      <c r="C18" s="57">
        <v>0</v>
      </c>
      <c r="D18" s="34"/>
      <c r="E18" s="57">
        <v>0</v>
      </c>
      <c r="F18" s="34"/>
      <c r="G18" s="57">
        <v>0</v>
      </c>
      <c r="H18" s="34"/>
      <c r="I18" s="57">
        <v>0</v>
      </c>
      <c r="J18" s="34"/>
      <c r="K18" s="57">
        <v>0</v>
      </c>
      <c r="L18" s="34"/>
      <c r="M18" s="57">
        <v>0</v>
      </c>
      <c r="N18" s="34"/>
      <c r="O18" s="57">
        <f>PL!F108-PL!F103</f>
        <v>16011</v>
      </c>
      <c r="P18" s="34"/>
      <c r="Q18" s="57">
        <f>SUM(C18:O18)</f>
        <v>16011</v>
      </c>
      <c r="R18" s="34"/>
      <c r="S18" s="57">
        <f>PL!F109-PL!F104</f>
        <v>-3</v>
      </c>
      <c r="T18" s="34"/>
      <c r="U18" s="57">
        <f t="shared" si="1"/>
        <v>16008</v>
      </c>
    </row>
    <row r="19" spans="1:21" ht="24" customHeight="1">
      <c r="A19" s="35" t="s">
        <v>42</v>
      </c>
      <c r="B19" s="34"/>
      <c r="C19" s="34">
        <f>SUM(C17:C18)</f>
        <v>0</v>
      </c>
      <c r="D19" s="34"/>
      <c r="E19" s="34">
        <f>SUM(E17:E18)</f>
        <v>0</v>
      </c>
      <c r="F19" s="34"/>
      <c r="G19" s="34">
        <f>SUM(G17:G18)</f>
        <v>0</v>
      </c>
      <c r="H19" s="34"/>
      <c r="I19" s="34">
        <f>SUM(I17:I18)</f>
        <v>0</v>
      </c>
      <c r="J19" s="34"/>
      <c r="K19" s="34">
        <f>SUM(K17:K18)</f>
        <v>0</v>
      </c>
      <c r="L19" s="34"/>
      <c r="M19" s="34">
        <f>SUM(M17:M18)</f>
        <v>103688</v>
      </c>
      <c r="N19" s="34"/>
      <c r="O19" s="34">
        <f>SUM(O17:O18)</f>
        <v>16011</v>
      </c>
      <c r="P19" s="34"/>
      <c r="Q19" s="34">
        <f>SUM(Q17:Q18)</f>
        <v>119699</v>
      </c>
      <c r="R19" s="34"/>
      <c r="S19" s="34">
        <f>SUM(S17:S18)</f>
        <v>262</v>
      </c>
      <c r="T19" s="34"/>
      <c r="U19" s="34">
        <f>SUM(U17:U18)</f>
        <v>119961</v>
      </c>
    </row>
    <row r="20" spans="1:21" ht="24" customHeight="1">
      <c r="A20" s="35" t="s">
        <v>207</v>
      </c>
      <c r="B20" s="34"/>
      <c r="C20" s="34">
        <v>0</v>
      </c>
      <c r="D20" s="34"/>
      <c r="E20" s="34">
        <v>0</v>
      </c>
      <c r="F20" s="34"/>
      <c r="G20" s="34">
        <v>0</v>
      </c>
      <c r="H20" s="34"/>
      <c r="I20" s="34">
        <v>0</v>
      </c>
      <c r="J20" s="34"/>
      <c r="K20" s="34">
        <v>0</v>
      </c>
      <c r="L20" s="34"/>
      <c r="M20" s="34">
        <v>-125042</v>
      </c>
      <c r="N20" s="34"/>
      <c r="O20" s="34">
        <v>0</v>
      </c>
      <c r="P20" s="34"/>
      <c r="Q20" s="34">
        <f>SUM(C20:O20)</f>
        <v>-125042</v>
      </c>
      <c r="R20" s="34"/>
      <c r="S20" s="34">
        <v>0</v>
      </c>
      <c r="T20" s="34"/>
      <c r="U20" s="34">
        <f>SUM(Q20:S20)</f>
        <v>-125042</v>
      </c>
    </row>
    <row r="21" spans="1:21" ht="24" customHeight="1" thickBot="1">
      <c r="A21" s="36" t="s">
        <v>176</v>
      </c>
      <c r="B21" s="34"/>
      <c r="C21" s="37">
        <f>SUM(C16,C19:C19)</f>
        <v>416880</v>
      </c>
      <c r="D21" s="34"/>
      <c r="E21" s="37">
        <f>SUM(E16,E19:E19)</f>
        <v>1068230</v>
      </c>
      <c r="F21" s="34"/>
      <c r="G21" s="37">
        <f>SUM(G16,G19:G19)</f>
        <v>59992</v>
      </c>
      <c r="H21" s="34"/>
      <c r="I21" s="37">
        <f>SUM(I16,I19:I19)</f>
        <v>0</v>
      </c>
      <c r="J21" s="34"/>
      <c r="K21" s="37">
        <f>SUM(K16,K19:K19)</f>
        <v>41688</v>
      </c>
      <c r="L21" s="34"/>
      <c r="M21" s="37">
        <f>SUM(M16,M19:M20)</f>
        <v>1266228</v>
      </c>
      <c r="N21" s="34"/>
      <c r="O21" s="37">
        <f>SUM(O16,O19:O20)</f>
        <v>-31538</v>
      </c>
      <c r="P21" s="34"/>
      <c r="Q21" s="37">
        <f>SUM(Q16,Q19:Q20)</f>
        <v>2821480</v>
      </c>
      <c r="R21" s="34"/>
      <c r="S21" s="37">
        <f>SUM(S16,S19:S20)</f>
        <v>143048</v>
      </c>
      <c r="T21" s="34"/>
      <c r="U21" s="37">
        <f>SUM(U16,U19:U20)</f>
        <v>2964528</v>
      </c>
    </row>
    <row r="22" spans="1:21" ht="24" customHeight="1" thickTop="1">
      <c r="A22" s="38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</row>
    <row r="23" spans="1:21" ht="24" customHeight="1">
      <c r="A23" s="39" t="s">
        <v>195</v>
      </c>
      <c r="B23" s="34"/>
      <c r="C23" s="34">
        <v>416880</v>
      </c>
      <c r="D23" s="34"/>
      <c r="E23" s="34">
        <v>1068230</v>
      </c>
      <c r="F23" s="34"/>
      <c r="G23" s="34">
        <v>59992</v>
      </c>
      <c r="H23" s="34"/>
      <c r="I23" s="34">
        <v>0</v>
      </c>
      <c r="J23" s="34"/>
      <c r="K23" s="34">
        <v>41688</v>
      </c>
      <c r="L23" s="34"/>
      <c r="M23" s="34">
        <v>1343428</v>
      </c>
      <c r="N23" s="34"/>
      <c r="O23" s="34">
        <v>-49368</v>
      </c>
      <c r="P23" s="34"/>
      <c r="Q23" s="34">
        <f>SUM(C23:O23)</f>
        <v>2880850</v>
      </c>
      <c r="R23" s="34"/>
      <c r="S23" s="34">
        <v>148827</v>
      </c>
      <c r="T23" s="34"/>
      <c r="U23" s="34">
        <f t="shared" ref="U23" si="2">Q23+S23</f>
        <v>3029677</v>
      </c>
    </row>
    <row r="24" spans="1:21" ht="24" customHeight="1">
      <c r="A24" s="35" t="s">
        <v>136</v>
      </c>
      <c r="B24" s="34"/>
      <c r="C24" s="56">
        <v>0</v>
      </c>
      <c r="D24" s="34"/>
      <c r="E24" s="56">
        <v>0</v>
      </c>
      <c r="F24" s="34"/>
      <c r="G24" s="56">
        <v>0</v>
      </c>
      <c r="H24" s="34"/>
      <c r="I24" s="56">
        <v>0</v>
      </c>
      <c r="J24" s="34"/>
      <c r="K24" s="56">
        <v>0</v>
      </c>
      <c r="L24" s="34"/>
      <c r="M24" s="56">
        <f>PL!D103</f>
        <v>148606</v>
      </c>
      <c r="N24" s="34"/>
      <c r="O24" s="56">
        <v>0</v>
      </c>
      <c r="P24" s="34"/>
      <c r="Q24" s="56">
        <f t="shared" ref="Q24:Q25" si="3">SUM(C24:O24)</f>
        <v>148606</v>
      </c>
      <c r="R24" s="34"/>
      <c r="S24" s="56">
        <f>PL!D104</f>
        <v>3686</v>
      </c>
      <c r="T24" s="34"/>
      <c r="U24" s="56">
        <f t="shared" ref="U24:U25" si="4">Q24+S24</f>
        <v>152292</v>
      </c>
    </row>
    <row r="25" spans="1:21" ht="24" customHeight="1">
      <c r="A25" s="35" t="s">
        <v>41</v>
      </c>
      <c r="B25" s="34"/>
      <c r="C25" s="57">
        <v>0</v>
      </c>
      <c r="D25" s="34"/>
      <c r="E25" s="57">
        <v>0</v>
      </c>
      <c r="F25" s="34"/>
      <c r="G25" s="57">
        <v>0</v>
      </c>
      <c r="H25" s="34"/>
      <c r="I25" s="57">
        <v>0</v>
      </c>
      <c r="J25" s="34"/>
      <c r="K25" s="57">
        <v>0</v>
      </c>
      <c r="L25" s="34"/>
      <c r="M25" s="57">
        <f>SUM(PL!H90)</f>
        <v>0</v>
      </c>
      <c r="N25" s="34"/>
      <c r="O25" s="57">
        <f>PL!D108-PL!D103</f>
        <v>18532</v>
      </c>
      <c r="P25" s="34"/>
      <c r="Q25" s="57">
        <f t="shared" si="3"/>
        <v>18532</v>
      </c>
      <c r="R25" s="34"/>
      <c r="S25" s="57">
        <f>PL!D109-PL!D104</f>
        <v>446</v>
      </c>
      <c r="T25" s="34"/>
      <c r="U25" s="57">
        <f t="shared" si="4"/>
        <v>18978</v>
      </c>
    </row>
    <row r="26" spans="1:21" ht="24" customHeight="1">
      <c r="A26" s="35" t="s">
        <v>42</v>
      </c>
      <c r="B26" s="34"/>
      <c r="C26" s="34">
        <f>SUM(C24:C25)</f>
        <v>0</v>
      </c>
      <c r="D26" s="34"/>
      <c r="E26" s="34">
        <f>SUM(E24:E25)</f>
        <v>0</v>
      </c>
      <c r="F26" s="34"/>
      <c r="G26" s="34">
        <f>SUM(G24:G25)</f>
        <v>0</v>
      </c>
      <c r="H26" s="34"/>
      <c r="I26" s="34">
        <f>SUM(I24:I25)</f>
        <v>0</v>
      </c>
      <c r="J26" s="34"/>
      <c r="K26" s="34">
        <f>SUM(K24:K25)</f>
        <v>0</v>
      </c>
      <c r="L26" s="34"/>
      <c r="M26" s="34">
        <f>SUM(M24:M25)</f>
        <v>148606</v>
      </c>
      <c r="N26" s="34"/>
      <c r="O26" s="34">
        <f t="shared" ref="O26" si="5">SUM(O24:O25)</f>
        <v>18532</v>
      </c>
      <c r="P26" s="34"/>
      <c r="Q26" s="34">
        <f>SUM(C26:O26)</f>
        <v>167138</v>
      </c>
      <c r="R26" s="34"/>
      <c r="S26" s="34">
        <f>SUM(S24:S25)</f>
        <v>4132</v>
      </c>
      <c r="T26" s="34"/>
      <c r="U26" s="34">
        <f>SUM(U24:U25)</f>
        <v>171270</v>
      </c>
    </row>
    <row r="27" spans="1:21" ht="24" customHeight="1">
      <c r="A27" s="35" t="s">
        <v>208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</row>
    <row r="28" spans="1:21" ht="24" customHeight="1">
      <c r="A28" s="35" t="s">
        <v>209</v>
      </c>
      <c r="B28" s="34"/>
      <c r="C28" s="34">
        <v>0</v>
      </c>
      <c r="D28" s="34"/>
      <c r="E28" s="34">
        <v>0</v>
      </c>
      <c r="F28" s="34"/>
      <c r="G28" s="34">
        <v>0</v>
      </c>
      <c r="H28" s="34"/>
      <c r="I28" s="34">
        <v>1703</v>
      </c>
      <c r="J28" s="34"/>
      <c r="K28" s="34">
        <v>0</v>
      </c>
      <c r="L28" s="34"/>
      <c r="M28" s="34">
        <v>0</v>
      </c>
      <c r="N28" s="34"/>
      <c r="O28" s="34">
        <v>0</v>
      </c>
      <c r="P28" s="34"/>
      <c r="Q28" s="34">
        <f>SUM(C28:O28)</f>
        <v>1703</v>
      </c>
      <c r="R28" s="34"/>
      <c r="S28" s="34">
        <v>-98547</v>
      </c>
      <c r="T28" s="34"/>
      <c r="U28" s="34">
        <f>SUM(Q28:S28)</f>
        <v>-96844</v>
      </c>
    </row>
    <row r="29" spans="1:21" ht="24" customHeight="1">
      <c r="A29" s="35" t="s">
        <v>207</v>
      </c>
      <c r="B29" s="34"/>
      <c r="C29" s="34">
        <v>0</v>
      </c>
      <c r="D29" s="34"/>
      <c r="E29" s="34">
        <v>0</v>
      </c>
      <c r="F29" s="34"/>
      <c r="G29" s="34">
        <v>0</v>
      </c>
      <c r="H29" s="34"/>
      <c r="I29" s="34">
        <v>0</v>
      </c>
      <c r="J29" s="34"/>
      <c r="K29" s="34">
        <v>0</v>
      </c>
      <c r="L29" s="34"/>
      <c r="M29" s="34">
        <v>-95873</v>
      </c>
      <c r="N29" s="34"/>
      <c r="O29" s="34">
        <v>0</v>
      </c>
      <c r="P29" s="34"/>
      <c r="Q29" s="34">
        <f>SUM(C29:O29)</f>
        <v>-95873</v>
      </c>
      <c r="R29" s="34"/>
      <c r="S29" s="34">
        <v>0</v>
      </c>
      <c r="T29" s="34"/>
      <c r="U29" s="34">
        <f>SUM(Q29:S29)</f>
        <v>-95873</v>
      </c>
    </row>
    <row r="30" spans="1:21" ht="24" customHeight="1" thickBot="1">
      <c r="A30" s="36" t="s">
        <v>196</v>
      </c>
      <c r="B30" s="34"/>
      <c r="C30" s="37">
        <f>SUM(C23,C26:C29)</f>
        <v>416880</v>
      </c>
      <c r="D30" s="34"/>
      <c r="E30" s="37">
        <f>SUM(E23,E26:E29)</f>
        <v>1068230</v>
      </c>
      <c r="F30" s="34"/>
      <c r="G30" s="37">
        <f>SUM(G23,G26:G29)</f>
        <v>59992</v>
      </c>
      <c r="H30" s="34"/>
      <c r="I30" s="37">
        <f>SUM(I23,I26:I29)</f>
        <v>1703</v>
      </c>
      <c r="J30" s="34"/>
      <c r="K30" s="37">
        <f>SUM(K23,K26:K29)</f>
        <v>41688</v>
      </c>
      <c r="L30" s="34"/>
      <c r="M30" s="37">
        <f>SUM(M23,M26:M29)</f>
        <v>1396161</v>
      </c>
      <c r="N30" s="34"/>
      <c r="O30" s="37">
        <f>SUM(O23,O26:O29)</f>
        <v>-30836</v>
      </c>
      <c r="P30" s="34"/>
      <c r="Q30" s="37">
        <f>SUM(Q23,Q26:Q29)</f>
        <v>2953818</v>
      </c>
      <c r="R30" s="34"/>
      <c r="S30" s="37">
        <f>SUM(S23,S26:S29)</f>
        <v>54412</v>
      </c>
      <c r="T30" s="34"/>
      <c r="U30" s="37">
        <f>SUM(U23,U26:U29)</f>
        <v>3008230</v>
      </c>
    </row>
    <row r="31" spans="1:21" ht="24" customHeight="1" thickTop="1">
      <c r="A31" s="32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34">
        <f>U30-BS!D84</f>
        <v>0</v>
      </c>
    </row>
    <row r="32" spans="1:21" ht="24" customHeight="1">
      <c r="A32" s="48" t="s">
        <v>55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2"/>
    </row>
    <row r="33" spans="21:21" ht="24" customHeight="1">
      <c r="U33" s="43"/>
    </row>
    <row r="34" spans="21:21" ht="24" customHeight="1">
      <c r="U34" s="43"/>
    </row>
  </sheetData>
  <mergeCells count="7">
    <mergeCell ref="K11:M11"/>
    <mergeCell ref="A3:U3"/>
    <mergeCell ref="A4:U4"/>
    <mergeCell ref="A5:U5"/>
    <mergeCell ref="C6:U6"/>
    <mergeCell ref="C7:Q7"/>
    <mergeCell ref="G10:I10"/>
  </mergeCells>
  <printOptions horizontalCentered="1"/>
  <pageMargins left="0.33" right="0.3" top="0.9" bottom="0.196850393700787" header="0.31496062992126" footer="0.31496062992126"/>
  <pageSetup paperSize="9" scale="6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3"/>
  <sheetViews>
    <sheetView showGridLines="0" view="pageBreakPreview" zoomScale="90" zoomScaleNormal="80" zoomScaleSheetLayoutView="90" workbookViewId="0">
      <selection activeCell="A2" sqref="A2"/>
    </sheetView>
  </sheetViews>
  <sheetFormatPr defaultColWidth="9.33203125" defaultRowHeight="24" customHeight="1"/>
  <cols>
    <col min="1" max="1" width="39.6640625" style="23" customWidth="1"/>
    <col min="2" max="2" width="1.44140625" style="23" customWidth="1"/>
    <col min="3" max="3" width="15.6640625" style="23" customWidth="1"/>
    <col min="4" max="4" width="1.44140625" style="23" customWidth="1"/>
    <col min="5" max="5" width="15.6640625" style="23" customWidth="1"/>
    <col min="6" max="6" width="1.44140625" style="23" customWidth="1"/>
    <col min="7" max="7" width="15.6640625" style="23" customWidth="1"/>
    <col min="8" max="8" width="1.5546875" style="23" customWidth="1"/>
    <col min="9" max="9" width="15.6640625" style="23" customWidth="1"/>
    <col min="10" max="10" width="1.33203125" style="23" customWidth="1"/>
    <col min="11" max="11" width="15.6640625" style="23" customWidth="1"/>
    <col min="12" max="12" width="1.44140625" style="23" customWidth="1"/>
    <col min="13" max="13" width="12.6640625" style="23" customWidth="1"/>
    <col min="14" max="16384" width="9.33203125" style="23"/>
  </cols>
  <sheetData>
    <row r="1" spans="1:19" ht="24" customHeight="1">
      <c r="K1" s="44" t="s">
        <v>32</v>
      </c>
    </row>
    <row r="2" spans="1:19" ht="24" customHeight="1">
      <c r="A2" s="50" t="s">
        <v>104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</row>
    <row r="3" spans="1:19" ht="24" customHeight="1">
      <c r="A3" s="131" t="s">
        <v>122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9" ht="24" customHeight="1">
      <c r="A4" s="131" t="s">
        <v>194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</row>
    <row r="5" spans="1:19" ht="24" customHeight="1">
      <c r="A5" s="132" t="s">
        <v>88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</row>
    <row r="6" spans="1:19" s="25" customFormat="1" ht="24" customHeight="1">
      <c r="A6" s="24"/>
      <c r="B6" s="24"/>
      <c r="C6" s="133" t="s">
        <v>1</v>
      </c>
      <c r="D6" s="133"/>
      <c r="E6" s="133"/>
      <c r="F6" s="133"/>
      <c r="G6" s="133"/>
      <c r="H6" s="133"/>
      <c r="I6" s="133"/>
      <c r="J6" s="133"/>
      <c r="K6" s="133"/>
    </row>
    <row r="7" spans="1:19" s="25" customFormat="1" ht="24" customHeight="1">
      <c r="A7" s="29"/>
      <c r="B7" s="30"/>
      <c r="C7" s="24" t="s">
        <v>51</v>
      </c>
      <c r="D7" s="24"/>
      <c r="E7" s="24"/>
      <c r="F7" s="30"/>
      <c r="G7" s="130" t="s">
        <v>20</v>
      </c>
      <c r="H7" s="130"/>
      <c r="I7" s="130"/>
      <c r="J7" s="30"/>
      <c r="K7" s="24" t="s">
        <v>72</v>
      </c>
    </row>
    <row r="8" spans="1:19" s="25" customFormat="1" ht="24" customHeight="1">
      <c r="A8" s="29"/>
      <c r="B8" s="30"/>
      <c r="C8" s="24" t="s">
        <v>73</v>
      </c>
      <c r="D8" s="24"/>
      <c r="E8" s="24" t="s">
        <v>124</v>
      </c>
      <c r="F8" s="30"/>
      <c r="G8" s="45" t="s">
        <v>135</v>
      </c>
      <c r="H8" s="45"/>
      <c r="I8" s="30"/>
      <c r="J8" s="30"/>
      <c r="K8" s="24" t="s">
        <v>47</v>
      </c>
    </row>
    <row r="9" spans="1:19" s="25" customFormat="1" ht="24" customHeight="1">
      <c r="A9" s="29"/>
      <c r="B9" s="30"/>
      <c r="C9" s="31" t="s">
        <v>33</v>
      </c>
      <c r="D9" s="24"/>
      <c r="E9" s="31" t="s">
        <v>123</v>
      </c>
      <c r="F9" s="30"/>
      <c r="G9" s="31" t="s">
        <v>134</v>
      </c>
      <c r="H9" s="24"/>
      <c r="I9" s="31" t="s">
        <v>34</v>
      </c>
      <c r="J9" s="24"/>
      <c r="K9" s="31" t="s">
        <v>48</v>
      </c>
    </row>
    <row r="10" spans="1:19" ht="24" customHeight="1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spans="1:19" ht="24" customHeight="1">
      <c r="A11" s="39" t="s">
        <v>175</v>
      </c>
      <c r="B11" s="34"/>
      <c r="C11" s="34">
        <v>416880</v>
      </c>
      <c r="D11" s="34"/>
      <c r="E11" s="34">
        <v>1068230</v>
      </c>
      <c r="F11" s="34"/>
      <c r="G11" s="34">
        <v>41688</v>
      </c>
      <c r="H11" s="34"/>
      <c r="I11" s="34">
        <v>1464137</v>
      </c>
      <c r="J11" s="34"/>
      <c r="K11" s="34">
        <f>SUM(C11:I11)</f>
        <v>2990935</v>
      </c>
    </row>
    <row r="12" spans="1:19" ht="24" customHeight="1">
      <c r="A12" s="35" t="s">
        <v>42</v>
      </c>
      <c r="B12" s="34"/>
      <c r="C12" s="34">
        <v>0</v>
      </c>
      <c r="D12" s="34"/>
      <c r="E12" s="34">
        <v>0</v>
      </c>
      <c r="F12" s="34"/>
      <c r="G12" s="34">
        <v>0</v>
      </c>
      <c r="H12" s="34"/>
      <c r="I12" s="34">
        <f>PL!J92</f>
        <v>94001</v>
      </c>
      <c r="J12" s="34"/>
      <c r="K12" s="34">
        <f>SUM(C12:I12)</f>
        <v>94001</v>
      </c>
    </row>
    <row r="13" spans="1:19" ht="24" customHeight="1">
      <c r="A13" s="35" t="s">
        <v>207</v>
      </c>
      <c r="B13" s="34"/>
      <c r="C13" s="34">
        <v>0</v>
      </c>
      <c r="D13" s="34"/>
      <c r="E13" s="34">
        <v>0</v>
      </c>
      <c r="F13" s="34"/>
      <c r="G13" s="34">
        <v>0</v>
      </c>
      <c r="H13" s="34"/>
      <c r="I13" s="34">
        <v>-125042</v>
      </c>
      <c r="J13" s="34"/>
      <c r="K13" s="34">
        <f>SUM(C13:I13)</f>
        <v>-125042</v>
      </c>
    </row>
    <row r="14" spans="1:19" ht="24" customHeight="1" thickBot="1">
      <c r="A14" s="36" t="s">
        <v>176</v>
      </c>
      <c r="B14" s="34"/>
      <c r="C14" s="37">
        <f>SUM(C11:C13)</f>
        <v>416880</v>
      </c>
      <c r="D14" s="34"/>
      <c r="E14" s="37">
        <f>SUM(E11:E13)</f>
        <v>1068230</v>
      </c>
      <c r="F14" s="34"/>
      <c r="G14" s="37">
        <f>SUM(G11:G13)</f>
        <v>41688</v>
      </c>
      <c r="H14" s="34"/>
      <c r="I14" s="37">
        <f>SUM(I11:I13)</f>
        <v>1433096</v>
      </c>
      <c r="J14" s="34"/>
      <c r="K14" s="37">
        <f>SUM(K11:K13)</f>
        <v>2959894</v>
      </c>
      <c r="M14" s="34"/>
    </row>
    <row r="15" spans="1:19" ht="24" customHeight="1" thickTop="1">
      <c r="A15" s="38"/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spans="1:19" ht="24" customHeight="1">
      <c r="A16" s="39" t="s">
        <v>195</v>
      </c>
      <c r="B16" s="34"/>
      <c r="C16" s="34">
        <v>416880</v>
      </c>
      <c r="D16" s="34"/>
      <c r="E16" s="34">
        <v>1068230</v>
      </c>
      <c r="F16" s="34"/>
      <c r="G16" s="34">
        <v>41688</v>
      </c>
      <c r="H16" s="34"/>
      <c r="I16" s="34">
        <v>1504479</v>
      </c>
      <c r="J16" s="34"/>
      <c r="K16" s="34">
        <f>SUM(C16:I16)</f>
        <v>3031277</v>
      </c>
    </row>
    <row r="17" spans="1:11" ht="24" customHeight="1">
      <c r="A17" s="35" t="s">
        <v>42</v>
      </c>
      <c r="B17" s="34"/>
      <c r="C17" s="34">
        <v>0</v>
      </c>
      <c r="D17" s="34"/>
      <c r="E17" s="34">
        <v>0</v>
      </c>
      <c r="F17" s="34"/>
      <c r="G17" s="34">
        <v>0</v>
      </c>
      <c r="H17" s="34"/>
      <c r="I17" s="34">
        <f>PL!H92</f>
        <v>132037</v>
      </c>
      <c r="J17" s="34"/>
      <c r="K17" s="34">
        <f>SUM(C17:I17)</f>
        <v>132037</v>
      </c>
    </row>
    <row r="18" spans="1:11" ht="24" customHeight="1">
      <c r="A18" s="35" t="s">
        <v>207</v>
      </c>
      <c r="B18" s="34"/>
      <c r="C18" s="34">
        <v>0</v>
      </c>
      <c r="D18" s="34"/>
      <c r="E18" s="34">
        <v>0</v>
      </c>
      <c r="F18" s="34"/>
      <c r="G18" s="34">
        <v>0</v>
      </c>
      <c r="H18" s="34"/>
      <c r="I18" s="34">
        <v>-95873</v>
      </c>
      <c r="J18" s="34"/>
      <c r="K18" s="34">
        <f>SUM(C18:I18)</f>
        <v>-95873</v>
      </c>
    </row>
    <row r="19" spans="1:11" ht="24" customHeight="1" thickBot="1">
      <c r="A19" s="36" t="s">
        <v>196</v>
      </c>
      <c r="B19" s="34"/>
      <c r="C19" s="37">
        <f>SUM(C16:C18)</f>
        <v>416880</v>
      </c>
      <c r="D19" s="34"/>
      <c r="E19" s="37">
        <f>SUM(E16:E18)</f>
        <v>1068230</v>
      </c>
      <c r="F19" s="34"/>
      <c r="G19" s="37">
        <f>SUM(G16:G18)</f>
        <v>41688</v>
      </c>
      <c r="H19" s="34"/>
      <c r="I19" s="37">
        <f>SUM(I16:I18)</f>
        <v>1540643</v>
      </c>
      <c r="J19" s="34"/>
      <c r="K19" s="37">
        <f>SUM(K16:K18)</f>
        <v>3067441</v>
      </c>
    </row>
    <row r="20" spans="1:11" ht="24" customHeight="1" thickTop="1">
      <c r="A20" s="32"/>
      <c r="B20" s="40"/>
      <c r="C20" s="40"/>
      <c r="D20" s="40"/>
      <c r="E20" s="40"/>
      <c r="F20" s="40"/>
      <c r="G20" s="40"/>
      <c r="H20" s="40"/>
      <c r="I20" s="40"/>
      <c r="J20" s="40"/>
      <c r="K20" s="34">
        <f>SUM(K19-BS!H84)</f>
        <v>0</v>
      </c>
    </row>
    <row r="21" spans="1:11" ht="24" customHeight="1">
      <c r="A21" s="47" t="s">
        <v>55</v>
      </c>
      <c r="B21" s="41"/>
      <c r="C21" s="41"/>
      <c r="D21" s="41"/>
      <c r="E21" s="41"/>
      <c r="F21" s="41"/>
      <c r="G21" s="41"/>
      <c r="H21" s="41"/>
      <c r="I21" s="41"/>
      <c r="J21" s="41"/>
      <c r="K21" s="42"/>
    </row>
    <row r="22" spans="1:11" ht="24" customHeight="1">
      <c r="K22" s="43"/>
    </row>
    <row r="23" spans="1:11" ht="24" customHeight="1">
      <c r="K23" s="43"/>
    </row>
  </sheetData>
  <mergeCells count="5">
    <mergeCell ref="G7:I7"/>
    <mergeCell ref="A3:K3"/>
    <mergeCell ref="A4:K4"/>
    <mergeCell ref="A5:K5"/>
    <mergeCell ref="C6:K6"/>
  </mergeCells>
  <printOptions horizontalCentered="1"/>
  <pageMargins left="0.7" right="0.35" top="0.78" bottom="0.196850393700787" header="0.31496062992126" footer="0.31496062992126"/>
  <pageSetup paperSize="9" scale="7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76"/>
  <sheetViews>
    <sheetView showGridLines="0" view="pageBreakPreview" topLeftCell="A10" zoomScaleNormal="70" zoomScaleSheetLayoutView="100" workbookViewId="0">
      <selection activeCell="N72" sqref="N72"/>
    </sheetView>
  </sheetViews>
  <sheetFormatPr defaultColWidth="10.6640625" defaultRowHeight="24" customHeight="1"/>
  <cols>
    <col min="1" max="1" width="57.88671875" style="1" customWidth="1"/>
    <col min="2" max="2" width="2.5546875" style="1" customWidth="1"/>
    <col min="3" max="3" width="4.6640625" style="1" customWidth="1"/>
    <col min="4" max="4" width="16.33203125" style="1" customWidth="1"/>
    <col min="5" max="5" width="1.44140625" style="1" customWidth="1"/>
    <col min="6" max="6" width="16.33203125" style="1" customWidth="1"/>
    <col min="7" max="7" width="1.44140625" style="1" customWidth="1"/>
    <col min="8" max="8" width="16.33203125" style="1" customWidth="1"/>
    <col min="9" max="9" width="1.44140625" style="1" customWidth="1"/>
    <col min="10" max="10" width="16.33203125" style="1" customWidth="1"/>
    <col min="11" max="11" width="10.6640625" style="1"/>
    <col min="12" max="12" width="9.33203125" style="109"/>
    <col min="13" max="29" width="10.6640625" style="109"/>
    <col min="30" max="16384" width="10.6640625" style="1"/>
  </cols>
  <sheetData>
    <row r="1" spans="1:29" ht="24" customHeight="1">
      <c r="A1" s="10"/>
      <c r="B1" s="7"/>
      <c r="J1" s="52" t="s">
        <v>24</v>
      </c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</row>
    <row r="2" spans="1:29" ht="24" customHeight="1">
      <c r="A2" s="126" t="s">
        <v>104</v>
      </c>
      <c r="B2" s="126"/>
      <c r="C2" s="126"/>
      <c r="D2" s="126"/>
      <c r="E2" s="126"/>
      <c r="F2" s="126"/>
      <c r="G2" s="126"/>
      <c r="H2" s="126"/>
      <c r="I2" s="126"/>
      <c r="J2" s="126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</row>
    <row r="3" spans="1:29" ht="24" customHeight="1">
      <c r="A3" s="126" t="s">
        <v>125</v>
      </c>
      <c r="B3" s="126"/>
      <c r="C3" s="126"/>
      <c r="D3" s="126"/>
      <c r="E3" s="126"/>
      <c r="F3" s="126"/>
      <c r="G3" s="126"/>
      <c r="H3" s="126"/>
      <c r="I3" s="126"/>
      <c r="J3" s="12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</row>
    <row r="4" spans="1:29" ht="24" customHeight="1">
      <c r="A4" s="126" t="s">
        <v>194</v>
      </c>
      <c r="B4" s="126"/>
      <c r="C4" s="126"/>
      <c r="D4" s="126"/>
      <c r="E4" s="126"/>
      <c r="F4" s="126"/>
      <c r="G4" s="126"/>
      <c r="H4" s="126"/>
      <c r="I4" s="126"/>
      <c r="J4" s="12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</row>
    <row r="5" spans="1:29" ht="24" customHeight="1">
      <c r="A5" s="127" t="s">
        <v>88</v>
      </c>
      <c r="B5" s="127"/>
      <c r="C5" s="127"/>
      <c r="D5" s="127"/>
      <c r="E5" s="127"/>
      <c r="F5" s="127"/>
      <c r="G5" s="127"/>
      <c r="H5" s="127"/>
      <c r="I5" s="127"/>
      <c r="J5" s="127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</row>
    <row r="6" spans="1:29" ht="24" customHeight="1">
      <c r="A6" s="54"/>
      <c r="B6" s="6"/>
      <c r="C6" s="6"/>
      <c r="D6" s="51"/>
      <c r="E6" s="58" t="s">
        <v>0</v>
      </c>
      <c r="F6" s="51"/>
      <c r="G6" s="7"/>
      <c r="H6" s="58"/>
      <c r="I6" s="58" t="s">
        <v>1</v>
      </c>
      <c r="J6" s="51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</row>
    <row r="7" spans="1:29" ht="24" customHeight="1">
      <c r="A7" s="10"/>
      <c r="B7" s="6"/>
      <c r="C7" s="6"/>
      <c r="D7" s="53">
        <v>2026</v>
      </c>
      <c r="E7" s="52"/>
      <c r="F7" s="53">
        <v>2025</v>
      </c>
      <c r="G7" s="55"/>
      <c r="H7" s="53">
        <v>2026</v>
      </c>
      <c r="I7" s="52"/>
      <c r="J7" s="53">
        <v>2025</v>
      </c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</row>
    <row r="8" spans="1:29" ht="24" customHeight="1">
      <c r="A8" s="12" t="s">
        <v>58</v>
      </c>
      <c r="D8" s="4"/>
      <c r="F8" s="4"/>
      <c r="H8" s="4"/>
      <c r="J8" s="4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</row>
    <row r="9" spans="1:29" ht="24" customHeight="1">
      <c r="A9" s="10" t="s">
        <v>163</v>
      </c>
      <c r="D9" s="11">
        <f>PL!D81</f>
        <v>194220</v>
      </c>
      <c r="E9" s="3"/>
      <c r="F9" s="11">
        <f>PL!F81</f>
        <v>142614</v>
      </c>
      <c r="G9" s="3"/>
      <c r="H9" s="11">
        <f>PL!H81</f>
        <v>165524</v>
      </c>
      <c r="I9" s="3"/>
      <c r="J9" s="11">
        <f>PL!J81</f>
        <v>119369</v>
      </c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</row>
    <row r="10" spans="1:29" ht="24" customHeight="1">
      <c r="A10" s="10" t="s">
        <v>166</v>
      </c>
      <c r="D10" s="3"/>
      <c r="E10" s="11"/>
      <c r="F10" s="3"/>
      <c r="G10" s="8"/>
      <c r="H10" s="18"/>
      <c r="I10" s="8"/>
      <c r="J10" s="1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</row>
    <row r="11" spans="1:29" ht="24" customHeight="1">
      <c r="A11" s="9" t="s">
        <v>83</v>
      </c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</row>
    <row r="12" spans="1:29" ht="24" customHeight="1">
      <c r="A12" s="9" t="s">
        <v>115</v>
      </c>
      <c r="B12" s="19"/>
      <c r="D12" s="11">
        <v>105745</v>
      </c>
      <c r="E12" s="3"/>
      <c r="F12" s="11">
        <v>110391</v>
      </c>
      <c r="G12" s="8"/>
      <c r="H12" s="3">
        <v>70623</v>
      </c>
      <c r="I12" s="8"/>
      <c r="J12" s="3">
        <v>72314</v>
      </c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</row>
    <row r="13" spans="1:29" ht="24" customHeight="1">
      <c r="A13" s="5" t="s">
        <v>190</v>
      </c>
      <c r="B13" s="19"/>
      <c r="D13" s="11">
        <v>0</v>
      </c>
      <c r="E13" s="3"/>
      <c r="F13" s="11">
        <v>-485</v>
      </c>
      <c r="G13" s="8"/>
      <c r="H13" s="3">
        <v>0</v>
      </c>
      <c r="I13" s="8"/>
      <c r="J13" s="3">
        <v>0</v>
      </c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</row>
    <row r="14" spans="1:29" ht="24" customHeight="1">
      <c r="A14" s="5" t="s">
        <v>168</v>
      </c>
      <c r="B14" s="19"/>
      <c r="D14" s="13">
        <v>16994</v>
      </c>
      <c r="E14" s="3"/>
      <c r="F14" s="13">
        <v>-8542</v>
      </c>
      <c r="G14" s="8"/>
      <c r="H14" s="3">
        <v>6028</v>
      </c>
      <c r="I14" s="8"/>
      <c r="J14" s="3">
        <v>-4172</v>
      </c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</row>
    <row r="15" spans="1:29" ht="24" customHeight="1">
      <c r="A15" s="5" t="s">
        <v>181</v>
      </c>
      <c r="B15" s="19"/>
      <c r="D15" s="13">
        <v>0</v>
      </c>
      <c r="E15" s="3"/>
      <c r="F15" s="13">
        <v>80</v>
      </c>
      <c r="G15" s="8"/>
      <c r="H15" s="3">
        <v>0</v>
      </c>
      <c r="I15" s="8"/>
      <c r="J15" s="3">
        <v>80</v>
      </c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</row>
    <row r="16" spans="1:29" ht="24" customHeight="1">
      <c r="A16" s="9" t="s">
        <v>191</v>
      </c>
      <c r="B16" s="19"/>
      <c r="D16" s="13">
        <v>-10005</v>
      </c>
      <c r="E16" s="3"/>
      <c r="F16" s="13">
        <v>5003</v>
      </c>
      <c r="G16" s="8"/>
      <c r="H16" s="3">
        <v>-14501</v>
      </c>
      <c r="I16" s="8"/>
      <c r="J16" s="3">
        <v>-998</v>
      </c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</row>
    <row r="17" spans="1:29" ht="24" customHeight="1">
      <c r="A17" s="9" t="s">
        <v>192</v>
      </c>
      <c r="B17" s="19"/>
      <c r="D17" s="13">
        <v>8343</v>
      </c>
      <c r="E17" s="3"/>
      <c r="F17" s="13">
        <v>-6144</v>
      </c>
      <c r="G17" s="8"/>
      <c r="H17" s="3">
        <v>6956</v>
      </c>
      <c r="I17" s="8"/>
      <c r="J17" s="3">
        <v>-5411</v>
      </c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</row>
    <row r="18" spans="1:29" ht="24" customHeight="1">
      <c r="A18" s="5" t="s">
        <v>193</v>
      </c>
      <c r="B18" s="19"/>
      <c r="D18" s="13">
        <v>1525</v>
      </c>
      <c r="E18" s="3"/>
      <c r="F18" s="13">
        <v>-600</v>
      </c>
      <c r="G18" s="8"/>
      <c r="H18" s="3">
        <v>-450</v>
      </c>
      <c r="I18" s="8"/>
      <c r="J18" s="3">
        <v>1045</v>
      </c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</row>
    <row r="19" spans="1:29" ht="24" customHeight="1">
      <c r="A19" s="9" t="s">
        <v>183</v>
      </c>
      <c r="B19" s="19"/>
      <c r="D19" s="13">
        <v>4179</v>
      </c>
      <c r="E19" s="3"/>
      <c r="F19" s="13">
        <v>4101</v>
      </c>
      <c r="G19" s="8"/>
      <c r="H19" s="3">
        <v>3180</v>
      </c>
      <c r="I19" s="8"/>
      <c r="J19" s="3">
        <v>3157</v>
      </c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</row>
    <row r="20" spans="1:29" ht="24" customHeight="1">
      <c r="A20" s="5" t="s">
        <v>152</v>
      </c>
      <c r="B20" s="19"/>
      <c r="D20" s="3">
        <v>-787</v>
      </c>
      <c r="E20" s="3"/>
      <c r="F20" s="3">
        <v>-458</v>
      </c>
      <c r="G20" s="8"/>
      <c r="H20" s="3">
        <v>-2648</v>
      </c>
      <c r="I20" s="8"/>
      <c r="J20" s="3">
        <v>-2683</v>
      </c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</row>
    <row r="21" spans="1:29" ht="24" customHeight="1">
      <c r="A21" s="5" t="s">
        <v>153</v>
      </c>
      <c r="B21" s="19"/>
      <c r="D21" s="16">
        <v>9585</v>
      </c>
      <c r="E21" s="3"/>
      <c r="F21" s="16">
        <v>14316</v>
      </c>
      <c r="G21" s="8"/>
      <c r="H21" s="16">
        <v>1935</v>
      </c>
      <c r="I21" s="8"/>
      <c r="J21" s="16">
        <v>3944</v>
      </c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</row>
    <row r="22" spans="1:29" ht="24" customHeight="1">
      <c r="A22" s="10" t="s">
        <v>131</v>
      </c>
      <c r="B22" s="19"/>
      <c r="D22" s="3"/>
      <c r="E22" s="3"/>
      <c r="F22" s="3"/>
      <c r="G22" s="8"/>
      <c r="H22" s="3"/>
      <c r="I22" s="8"/>
      <c r="J22" s="3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</row>
    <row r="23" spans="1:29" ht="24" customHeight="1">
      <c r="A23" s="9" t="s">
        <v>84</v>
      </c>
      <c r="D23" s="3">
        <f>SUM(D9:D21)</f>
        <v>329799</v>
      </c>
      <c r="E23" s="3"/>
      <c r="F23" s="3">
        <f>SUM(F9:F21)</f>
        <v>260276</v>
      </c>
      <c r="G23" s="8"/>
      <c r="H23" s="3">
        <f>SUM(H9:H21)</f>
        <v>236647</v>
      </c>
      <c r="I23" s="8"/>
      <c r="J23" s="3">
        <f>SUM(J9:J21)</f>
        <v>186645</v>
      </c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</row>
    <row r="24" spans="1:29" ht="24" customHeight="1">
      <c r="A24" s="10" t="s">
        <v>65</v>
      </c>
      <c r="D24" s="3"/>
      <c r="E24" s="3"/>
      <c r="F24" s="3"/>
      <c r="G24" s="8"/>
      <c r="H24" s="8"/>
      <c r="I24" s="8"/>
      <c r="J24" s="8"/>
    </row>
    <row r="25" spans="1:29" ht="24" customHeight="1">
      <c r="A25" s="9" t="s">
        <v>182</v>
      </c>
      <c r="D25" s="11">
        <v>-70958</v>
      </c>
      <c r="E25" s="3"/>
      <c r="F25" s="11">
        <v>97425</v>
      </c>
      <c r="G25" s="8"/>
      <c r="H25" s="3">
        <v>-52719</v>
      </c>
      <c r="I25" s="8"/>
      <c r="J25" s="3">
        <v>89742</v>
      </c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</row>
    <row r="26" spans="1:29" ht="24" customHeight="1">
      <c r="A26" s="9" t="s">
        <v>85</v>
      </c>
      <c r="D26" s="11">
        <v>-297549</v>
      </c>
      <c r="E26" s="3"/>
      <c r="F26" s="11">
        <v>47275</v>
      </c>
      <c r="G26" s="8"/>
      <c r="H26" s="3">
        <v>-225187</v>
      </c>
      <c r="I26" s="8"/>
      <c r="J26" s="3">
        <v>42895</v>
      </c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</row>
    <row r="27" spans="1:29" ht="24" customHeight="1">
      <c r="A27" s="9" t="s">
        <v>132</v>
      </c>
      <c r="D27" s="3">
        <v>-19158</v>
      </c>
      <c r="E27" s="3"/>
      <c r="F27" s="3">
        <v>-14540</v>
      </c>
      <c r="G27" s="8"/>
      <c r="H27" s="3">
        <v>-17563</v>
      </c>
      <c r="I27" s="8"/>
      <c r="J27" s="3">
        <v>-16659</v>
      </c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</row>
    <row r="28" spans="1:29" ht="24" customHeight="1">
      <c r="A28" s="9" t="s">
        <v>86</v>
      </c>
      <c r="D28" s="3">
        <v>-7896</v>
      </c>
      <c r="E28" s="3"/>
      <c r="F28" s="3">
        <v>-8254</v>
      </c>
      <c r="G28" s="8"/>
      <c r="H28" s="3">
        <v>-7263</v>
      </c>
      <c r="I28" s="8"/>
      <c r="J28" s="3">
        <v>-7400</v>
      </c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</row>
    <row r="29" spans="1:29" ht="24" customHeight="1">
      <c r="A29" s="10" t="s">
        <v>66</v>
      </c>
      <c r="D29" s="11"/>
      <c r="E29" s="3"/>
      <c r="F29" s="11"/>
      <c r="G29" s="3"/>
      <c r="H29" s="3"/>
      <c r="I29" s="3"/>
      <c r="J29" s="3"/>
    </row>
    <row r="30" spans="1:29" ht="24" customHeight="1">
      <c r="A30" s="1" t="s">
        <v>187</v>
      </c>
      <c r="D30" s="1">
        <v>162427</v>
      </c>
      <c r="F30" s="1">
        <v>-34012</v>
      </c>
      <c r="G30" s="11"/>
      <c r="H30" s="11">
        <v>123391</v>
      </c>
      <c r="I30" s="11"/>
      <c r="J30" s="11">
        <v>3939</v>
      </c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</row>
    <row r="31" spans="1:29" ht="24" customHeight="1">
      <c r="A31" s="9" t="s">
        <v>188</v>
      </c>
      <c r="D31" s="3">
        <v>138</v>
      </c>
      <c r="E31" s="3"/>
      <c r="F31" s="3">
        <v>-47</v>
      </c>
      <c r="G31" s="3"/>
      <c r="H31" s="3">
        <v>139</v>
      </c>
      <c r="I31" s="3"/>
      <c r="J31" s="3">
        <v>-47</v>
      </c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</row>
    <row r="32" spans="1:29" ht="24" customHeight="1">
      <c r="A32" s="1" t="s">
        <v>189</v>
      </c>
      <c r="D32" s="16">
        <v>-1215</v>
      </c>
      <c r="F32" s="16">
        <v>0</v>
      </c>
      <c r="G32" s="11"/>
      <c r="H32" s="67">
        <v>-1215</v>
      </c>
      <c r="I32" s="11"/>
      <c r="J32" s="67">
        <v>0</v>
      </c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</row>
    <row r="33" spans="1:29" ht="24" customHeight="1">
      <c r="A33" s="10" t="s">
        <v>58</v>
      </c>
      <c r="D33" s="3">
        <f>SUM(D23:D32)</f>
        <v>95588</v>
      </c>
      <c r="E33" s="3"/>
      <c r="F33" s="3">
        <f>SUM(F23:F32)</f>
        <v>348123</v>
      </c>
      <c r="G33" s="3"/>
      <c r="H33" s="3">
        <f>SUM(H23:H32)</f>
        <v>56230</v>
      </c>
      <c r="I33" s="3"/>
      <c r="J33" s="3">
        <f>SUM(J23:J32)</f>
        <v>299115</v>
      </c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</row>
    <row r="34" spans="1:29" ht="24" customHeight="1">
      <c r="A34" s="10" t="s">
        <v>154</v>
      </c>
      <c r="D34" s="3">
        <v>751</v>
      </c>
      <c r="E34" s="3"/>
      <c r="F34" s="3">
        <v>510</v>
      </c>
      <c r="G34" s="3"/>
      <c r="H34" s="3">
        <v>90</v>
      </c>
      <c r="I34" s="3"/>
      <c r="J34" s="3">
        <v>2461</v>
      </c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</row>
    <row r="35" spans="1:29" ht="24" customHeight="1">
      <c r="A35" s="10" t="s">
        <v>155</v>
      </c>
      <c r="D35" s="3">
        <v>-9584</v>
      </c>
      <c r="E35" s="3"/>
      <c r="F35" s="3">
        <v>-14623</v>
      </c>
      <c r="G35" s="3"/>
      <c r="H35" s="3">
        <v>-1929</v>
      </c>
      <c r="I35" s="3"/>
      <c r="J35" s="3">
        <v>-4246</v>
      </c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</row>
    <row r="36" spans="1:29" ht="24" customHeight="1">
      <c r="A36" s="9" t="s">
        <v>169</v>
      </c>
      <c r="D36" s="16">
        <v>-16687</v>
      </c>
      <c r="E36" s="3"/>
      <c r="F36" s="16">
        <v>-26611</v>
      </c>
      <c r="G36" s="3"/>
      <c r="H36" s="16">
        <v>-15063</v>
      </c>
      <c r="I36" s="3"/>
      <c r="J36" s="16">
        <v>-24532</v>
      </c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</row>
    <row r="37" spans="1:29" ht="24" customHeight="1">
      <c r="A37" s="12" t="s">
        <v>164</v>
      </c>
      <c r="D37" s="16">
        <f>SUM(D33:D36)</f>
        <v>70068</v>
      </c>
      <c r="E37" s="3"/>
      <c r="F37" s="16">
        <f>SUM(F33:F36)</f>
        <v>307399</v>
      </c>
      <c r="G37" s="3"/>
      <c r="H37" s="16">
        <f>SUM(H33:H36)</f>
        <v>39328</v>
      </c>
      <c r="I37" s="3"/>
      <c r="J37" s="16">
        <f>SUM(J33:J36)</f>
        <v>272798</v>
      </c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</row>
    <row r="38" spans="1:29" ht="24" customHeight="1">
      <c r="A38" s="10"/>
      <c r="D38" s="3"/>
      <c r="E38" s="3"/>
      <c r="F38" s="3"/>
      <c r="G38" s="3"/>
      <c r="H38" s="3"/>
      <c r="I38" s="3"/>
      <c r="J38" s="3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</row>
    <row r="39" spans="1:29" ht="24" customHeight="1">
      <c r="A39" s="10" t="s">
        <v>55</v>
      </c>
      <c r="B39" s="20"/>
      <c r="C39" s="20"/>
      <c r="D39" s="20"/>
      <c r="E39" s="20"/>
      <c r="F39" s="20"/>
      <c r="G39" s="20"/>
      <c r="H39" s="20"/>
      <c r="I39" s="20"/>
      <c r="J39" s="20"/>
    </row>
    <row r="40" spans="1:29" ht="24" customHeight="1">
      <c r="A40" s="10"/>
      <c r="B40" s="7"/>
      <c r="J40" s="52" t="s">
        <v>24</v>
      </c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</row>
    <row r="41" spans="1:29" ht="24" customHeight="1">
      <c r="A41" s="126" t="s">
        <v>104</v>
      </c>
      <c r="B41" s="126"/>
      <c r="C41" s="126"/>
      <c r="D41" s="126"/>
      <c r="E41" s="126"/>
      <c r="F41" s="126"/>
      <c r="G41" s="126"/>
      <c r="H41" s="126"/>
      <c r="I41" s="126"/>
      <c r="J41" s="126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</row>
    <row r="42" spans="1:29" ht="24" customHeight="1">
      <c r="A42" s="126" t="s">
        <v>126</v>
      </c>
      <c r="B42" s="126"/>
      <c r="C42" s="126"/>
      <c r="D42" s="126"/>
      <c r="E42" s="126"/>
      <c r="F42" s="126"/>
      <c r="G42" s="126"/>
      <c r="H42" s="126"/>
      <c r="I42" s="126"/>
      <c r="J42" s="12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</row>
    <row r="43" spans="1:29" ht="24" customHeight="1">
      <c r="A43" s="126" t="s">
        <v>194</v>
      </c>
      <c r="B43" s="126"/>
      <c r="C43" s="126"/>
      <c r="D43" s="126"/>
      <c r="E43" s="126"/>
      <c r="F43" s="126"/>
      <c r="G43" s="126"/>
      <c r="H43" s="126"/>
      <c r="I43" s="126"/>
      <c r="J43" s="12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</row>
    <row r="44" spans="1:29" ht="24" customHeight="1">
      <c r="A44" s="127" t="s">
        <v>88</v>
      </c>
      <c r="B44" s="127"/>
      <c r="C44" s="127"/>
      <c r="D44" s="127"/>
      <c r="E44" s="127"/>
      <c r="F44" s="127"/>
      <c r="G44" s="127"/>
      <c r="H44" s="127"/>
      <c r="I44" s="127"/>
      <c r="J44" s="127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</row>
    <row r="45" spans="1:29" ht="24" customHeight="1">
      <c r="A45" s="54"/>
      <c r="B45" s="6"/>
      <c r="C45" s="6"/>
      <c r="D45" s="51"/>
      <c r="E45" s="58" t="s">
        <v>0</v>
      </c>
      <c r="F45" s="51"/>
      <c r="G45" s="7"/>
      <c r="H45" s="58"/>
      <c r="I45" s="58" t="s">
        <v>1</v>
      </c>
      <c r="J45" s="51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</row>
    <row r="46" spans="1:29" ht="24" customHeight="1">
      <c r="A46" s="10"/>
      <c r="B46" s="6"/>
      <c r="C46" s="6"/>
      <c r="D46" s="53">
        <v>2026</v>
      </c>
      <c r="E46" s="52"/>
      <c r="F46" s="53">
        <v>2025</v>
      </c>
      <c r="G46" s="55"/>
      <c r="H46" s="53">
        <v>2026</v>
      </c>
      <c r="I46" s="52"/>
      <c r="J46" s="53">
        <v>2025</v>
      </c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</row>
    <row r="47" spans="1:29" ht="24" customHeight="1">
      <c r="A47" s="12" t="s">
        <v>67</v>
      </c>
      <c r="D47" s="3"/>
      <c r="E47" s="11"/>
      <c r="F47" s="3"/>
      <c r="G47" s="8"/>
      <c r="H47" s="18"/>
      <c r="I47" s="8"/>
      <c r="J47" s="18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</row>
    <row r="48" spans="1:29" ht="24" customHeight="1">
      <c r="A48" s="19" t="s">
        <v>213</v>
      </c>
      <c r="D48" s="3">
        <v>0</v>
      </c>
      <c r="E48" s="11"/>
      <c r="F48" s="3">
        <v>0</v>
      </c>
      <c r="G48" s="8"/>
      <c r="H48" s="13">
        <v>-9000</v>
      </c>
      <c r="I48" s="8"/>
      <c r="J48" s="13">
        <v>1704</v>
      </c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</row>
    <row r="49" spans="1:29" ht="24" customHeight="1">
      <c r="A49" s="5" t="s">
        <v>173</v>
      </c>
      <c r="D49" s="3">
        <v>-44416</v>
      </c>
      <c r="E49" s="11"/>
      <c r="F49" s="3">
        <v>-26344</v>
      </c>
      <c r="G49" s="8"/>
      <c r="H49" s="13">
        <v>-34288</v>
      </c>
      <c r="I49" s="8"/>
      <c r="J49" s="13">
        <v>-22814</v>
      </c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</row>
    <row r="50" spans="1:29" ht="24" customHeight="1">
      <c r="A50" s="22" t="s">
        <v>170</v>
      </c>
      <c r="D50" s="3">
        <v>2182</v>
      </c>
      <c r="E50" s="11"/>
      <c r="F50" s="3">
        <v>26498</v>
      </c>
      <c r="G50" s="8"/>
      <c r="H50" s="13">
        <v>2182</v>
      </c>
      <c r="I50" s="8"/>
      <c r="J50" s="13">
        <v>607</v>
      </c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</row>
    <row r="51" spans="1:29" ht="24" customHeight="1">
      <c r="A51" s="5" t="s">
        <v>100</v>
      </c>
      <c r="D51" s="16">
        <v>-10900</v>
      </c>
      <c r="E51" s="11"/>
      <c r="F51" s="16">
        <v>-5706</v>
      </c>
      <c r="G51" s="8"/>
      <c r="H51" s="14">
        <v>-10850</v>
      </c>
      <c r="I51" s="8"/>
      <c r="J51" s="14">
        <v>-5637</v>
      </c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</row>
    <row r="52" spans="1:29" ht="24" customHeight="1">
      <c r="A52" s="12" t="s">
        <v>165</v>
      </c>
      <c r="D52" s="16">
        <f>SUM(D48:D51)</f>
        <v>-53134</v>
      </c>
      <c r="E52" s="11" t="s">
        <v>27</v>
      </c>
      <c r="F52" s="16">
        <f>SUM(F48:F51)</f>
        <v>-5552</v>
      </c>
      <c r="G52" s="11" t="s">
        <v>27</v>
      </c>
      <c r="H52" s="16">
        <f>SUM(H48:H51)</f>
        <v>-51956</v>
      </c>
      <c r="I52" s="11"/>
      <c r="J52" s="16">
        <f>SUM(J48:J51)</f>
        <v>-26140</v>
      </c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</row>
    <row r="53" spans="1:29" ht="24" customHeight="1">
      <c r="A53" s="21" t="s">
        <v>68</v>
      </c>
      <c r="D53" s="11"/>
      <c r="E53" s="3"/>
      <c r="F53" s="11"/>
      <c r="G53" s="3"/>
      <c r="H53" s="11"/>
      <c r="I53" s="3"/>
      <c r="J53" s="11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</row>
    <row r="54" spans="1:29" ht="24" customHeight="1">
      <c r="A54" s="49" t="s">
        <v>174</v>
      </c>
      <c r="D54" s="11">
        <v>262862</v>
      </c>
      <c r="E54" s="3"/>
      <c r="F54" s="11">
        <v>-157217</v>
      </c>
      <c r="G54" s="3"/>
      <c r="H54" s="11">
        <v>256000</v>
      </c>
      <c r="I54" s="3"/>
      <c r="J54" s="11">
        <v>-152438</v>
      </c>
    </row>
    <row r="55" spans="1:29" ht="24" customHeight="1">
      <c r="A55" s="49" t="s">
        <v>116</v>
      </c>
      <c r="D55" s="11">
        <v>-16162</v>
      </c>
      <c r="E55" s="3"/>
      <c r="F55" s="11">
        <v>-24906</v>
      </c>
      <c r="G55" s="3"/>
      <c r="H55" s="11">
        <v>0</v>
      </c>
      <c r="I55" s="3"/>
      <c r="J55" s="11">
        <v>-9730</v>
      </c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</row>
    <row r="56" spans="1:29" ht="24" customHeight="1">
      <c r="A56" s="19" t="s">
        <v>156</v>
      </c>
      <c r="D56" s="11">
        <v>-6676</v>
      </c>
      <c r="E56" s="11"/>
      <c r="F56" s="11">
        <v>-6950</v>
      </c>
      <c r="G56" s="11"/>
      <c r="H56" s="11">
        <v>-4397</v>
      </c>
      <c r="I56" s="11"/>
      <c r="J56" s="11">
        <v>-3942</v>
      </c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</row>
    <row r="57" spans="1:29" ht="24" customHeight="1">
      <c r="A57" s="49" t="s">
        <v>210</v>
      </c>
      <c r="D57" s="11">
        <v>-96844</v>
      </c>
      <c r="E57" s="3"/>
      <c r="F57" s="11">
        <v>0</v>
      </c>
      <c r="G57" s="3"/>
      <c r="H57" s="11">
        <v>-96844</v>
      </c>
      <c r="I57" s="3"/>
      <c r="J57" s="11">
        <v>0</v>
      </c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</row>
    <row r="58" spans="1:29" ht="24" customHeight="1">
      <c r="A58" s="19" t="s">
        <v>157</v>
      </c>
      <c r="D58" s="3">
        <v>-95671</v>
      </c>
      <c r="E58" s="11"/>
      <c r="F58" s="3">
        <v>-124983</v>
      </c>
      <c r="G58" s="8"/>
      <c r="H58" s="13">
        <v>-95671</v>
      </c>
      <c r="I58" s="8"/>
      <c r="J58" s="13">
        <v>-124983</v>
      </c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</row>
    <row r="59" spans="1:29" ht="24" customHeight="1">
      <c r="A59" s="59" t="s">
        <v>212</v>
      </c>
      <c r="D59" s="46">
        <f>SUM(D54:D58)</f>
        <v>47509</v>
      </c>
      <c r="E59" s="11"/>
      <c r="F59" s="46">
        <f>SUM(F54:F58)</f>
        <v>-314056</v>
      </c>
      <c r="G59" s="11"/>
      <c r="H59" s="46">
        <f>SUM(H54:H58)</f>
        <v>59088</v>
      </c>
      <c r="I59" s="11"/>
      <c r="J59" s="46">
        <f>SUM(J54:J58)</f>
        <v>-291093</v>
      </c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</row>
    <row r="60" spans="1:29" ht="24" customHeight="1">
      <c r="A60" s="59" t="s">
        <v>143</v>
      </c>
      <c r="D60" s="16">
        <v>3114</v>
      </c>
      <c r="E60" s="11"/>
      <c r="F60" s="16">
        <v>-4805</v>
      </c>
      <c r="G60" s="11"/>
      <c r="H60" s="16">
        <v>0</v>
      </c>
      <c r="I60" s="11"/>
      <c r="J60" s="16">
        <v>0</v>
      </c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</row>
    <row r="61" spans="1:29" ht="24" customHeight="1">
      <c r="A61" s="21" t="s">
        <v>211</v>
      </c>
      <c r="D61" s="3">
        <f>SUM(D60,D59,D52,D37)</f>
        <v>67557</v>
      </c>
      <c r="E61" s="11"/>
      <c r="F61" s="3">
        <f>SUM(F60,F59,F52,F37)</f>
        <v>-17014</v>
      </c>
      <c r="G61" s="11"/>
      <c r="H61" s="3">
        <f>SUM(H60,H59,H52,H37)</f>
        <v>46460</v>
      </c>
      <c r="I61" s="11"/>
      <c r="J61" s="3">
        <f>SUM(J60,J59,J52,J37)</f>
        <v>-44435</v>
      </c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</row>
    <row r="62" spans="1:29" ht="24" customHeight="1">
      <c r="A62" s="49" t="s">
        <v>214</v>
      </c>
      <c r="D62" s="3">
        <v>445</v>
      </c>
      <c r="E62" s="11"/>
      <c r="F62" s="3">
        <v>-33</v>
      </c>
      <c r="G62" s="11"/>
      <c r="H62" s="3">
        <v>445</v>
      </c>
      <c r="I62" s="11"/>
      <c r="J62" s="3">
        <v>-33</v>
      </c>
    </row>
    <row r="63" spans="1:29" ht="24" customHeight="1">
      <c r="A63" s="10" t="s">
        <v>28</v>
      </c>
      <c r="D63" s="16">
        <f>BS!F11</f>
        <v>367477</v>
      </c>
      <c r="E63" s="11"/>
      <c r="F63" s="16">
        <v>305280</v>
      </c>
      <c r="G63" s="11"/>
      <c r="H63" s="16">
        <f>BS!J11</f>
        <v>139750</v>
      </c>
      <c r="I63" s="11"/>
      <c r="J63" s="16">
        <v>172610</v>
      </c>
    </row>
    <row r="64" spans="1:29" ht="24" customHeight="1" thickBot="1">
      <c r="A64" s="12" t="s">
        <v>29</v>
      </c>
      <c r="D64" s="15">
        <f>SUM(D61:D63)</f>
        <v>435479</v>
      </c>
      <c r="E64" s="11"/>
      <c r="F64" s="15">
        <f>SUM(F61:F63)</f>
        <v>288233</v>
      </c>
      <c r="G64" s="11"/>
      <c r="H64" s="15">
        <f>SUM(H61:H63)</f>
        <v>186655</v>
      </c>
      <c r="I64" s="11"/>
      <c r="J64" s="15">
        <f>SUM(J61:J63)</f>
        <v>128142</v>
      </c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</row>
    <row r="65" spans="1:29" ht="24" customHeight="1" thickTop="1">
      <c r="A65" s="10"/>
      <c r="D65" s="3">
        <f>D64-BS!D11</f>
        <v>0</v>
      </c>
      <c r="E65" s="11"/>
      <c r="F65" s="3"/>
      <c r="G65" s="11"/>
      <c r="H65" s="3">
        <f>H64-BS!H11</f>
        <v>0</v>
      </c>
      <c r="I65" s="11"/>
      <c r="J65" s="3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</row>
    <row r="66" spans="1:29" ht="24" customHeight="1">
      <c r="A66" s="59" t="s">
        <v>30</v>
      </c>
      <c r="D66" s="11"/>
      <c r="E66" s="11"/>
      <c r="F66" s="11"/>
      <c r="G66" s="11"/>
      <c r="H66" s="3"/>
      <c r="I66" s="11"/>
      <c r="J66" s="3"/>
    </row>
    <row r="67" spans="1:29" ht="24" customHeight="1">
      <c r="A67" s="10" t="s">
        <v>31</v>
      </c>
      <c r="D67" s="11"/>
      <c r="E67" s="11"/>
      <c r="F67" s="11"/>
      <c r="G67" s="11"/>
      <c r="H67" s="11"/>
      <c r="I67" s="11"/>
      <c r="J67" s="11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</row>
    <row r="68" spans="1:29" ht="24" customHeight="1">
      <c r="A68" s="10" t="s">
        <v>172</v>
      </c>
      <c r="D68" s="11"/>
      <c r="E68" s="11"/>
      <c r="F68" s="11"/>
      <c r="G68" s="11"/>
      <c r="H68" s="11"/>
      <c r="I68" s="11"/>
      <c r="J68" s="11"/>
    </row>
    <row r="69" spans="1:29" ht="24" customHeight="1">
      <c r="A69" s="10" t="s">
        <v>171</v>
      </c>
      <c r="D69" s="1">
        <v>10889</v>
      </c>
      <c r="E69" s="11"/>
      <c r="F69" s="11">
        <v>12859</v>
      </c>
      <c r="G69" s="11"/>
      <c r="H69" s="1">
        <v>10826</v>
      </c>
      <c r="I69" s="11"/>
      <c r="J69" s="11">
        <v>10855</v>
      </c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0"/>
      <c r="Z69" s="110"/>
      <c r="AA69" s="110"/>
      <c r="AB69" s="110"/>
      <c r="AC69" s="110"/>
    </row>
    <row r="70" spans="1:29" ht="24" customHeight="1">
      <c r="A70" s="10" t="s">
        <v>184</v>
      </c>
      <c r="D70" s="11">
        <v>0</v>
      </c>
      <c r="E70" s="11"/>
      <c r="F70" s="11">
        <v>69</v>
      </c>
      <c r="G70" s="11"/>
      <c r="H70" s="11">
        <v>0</v>
      </c>
      <c r="I70" s="11"/>
      <c r="J70" s="11">
        <v>69</v>
      </c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</row>
    <row r="71" spans="1:29" ht="24" customHeight="1">
      <c r="A71" s="10" t="s">
        <v>158</v>
      </c>
      <c r="D71" s="11"/>
      <c r="E71" s="11"/>
      <c r="F71" s="11"/>
      <c r="G71" s="11"/>
      <c r="H71" s="11"/>
      <c r="I71" s="11"/>
      <c r="J71" s="11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</row>
    <row r="72" spans="1:29" ht="24" customHeight="1">
      <c r="A72" s="10" t="s">
        <v>159</v>
      </c>
      <c r="D72" s="11">
        <v>9368</v>
      </c>
      <c r="E72" s="11"/>
      <c r="F72" s="11">
        <v>1762</v>
      </c>
      <c r="G72" s="11"/>
      <c r="H72" s="11">
        <v>3268</v>
      </c>
      <c r="I72" s="11"/>
      <c r="J72" s="11">
        <v>1382</v>
      </c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0"/>
      <c r="Z72" s="110"/>
      <c r="AA72" s="110"/>
      <c r="AB72" s="110"/>
      <c r="AC72" s="110"/>
    </row>
    <row r="73" spans="1:29" ht="24" customHeight="1">
      <c r="A73" s="10" t="s">
        <v>185</v>
      </c>
      <c r="D73" s="11"/>
      <c r="E73" s="11"/>
      <c r="F73" s="11"/>
      <c r="G73" s="11"/>
      <c r="H73" s="11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0"/>
      <c r="Z73" s="110"/>
      <c r="AA73" s="110"/>
      <c r="AB73" s="110"/>
      <c r="AC73" s="110"/>
    </row>
    <row r="74" spans="1:29" ht="24" customHeight="1">
      <c r="A74" s="10" t="s">
        <v>186</v>
      </c>
      <c r="D74" s="11">
        <v>0</v>
      </c>
      <c r="E74" s="11"/>
      <c r="F74" s="11">
        <v>949</v>
      </c>
      <c r="G74" s="11"/>
      <c r="H74" s="11">
        <v>0</v>
      </c>
      <c r="I74" s="11"/>
      <c r="J74" s="11">
        <v>0</v>
      </c>
    </row>
    <row r="75" spans="1:29" ht="24" customHeight="1">
      <c r="A75" s="10"/>
      <c r="E75" s="11"/>
      <c r="F75" s="11"/>
      <c r="G75" s="11"/>
      <c r="I75" s="11"/>
      <c r="J75" s="11"/>
    </row>
    <row r="76" spans="1:29" ht="24" customHeight="1">
      <c r="A76" s="10" t="s">
        <v>55</v>
      </c>
    </row>
  </sheetData>
  <mergeCells count="8">
    <mergeCell ref="A41:J41"/>
    <mergeCell ref="A42:J42"/>
    <mergeCell ref="A43:J43"/>
    <mergeCell ref="A44:J44"/>
    <mergeCell ref="A2:J2"/>
    <mergeCell ref="A3:J3"/>
    <mergeCell ref="A4:J4"/>
    <mergeCell ref="A5:J5"/>
  </mergeCells>
  <printOptions horizontalCentered="1"/>
  <pageMargins left="0.65" right="0.35" top="0.78" bottom="0.2" header="0.31496062992126" footer="0.31496062992126"/>
  <pageSetup paperSize="9" scale="68" fitToHeight="4" orientation="portrait" r:id="rId1"/>
  <rowBreaks count="1" manualBreakCount="1">
    <brk id="3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ba4a16-ed9c-4fc2-aecb-2a4567b616ac">
      <Terms xmlns="http://schemas.microsoft.com/office/infopath/2007/PartnerControls"/>
    </lcf76f155ced4ddcb4097134ff3c332f>
    <TaxCatchAll xmlns="c4f2bfb1-aa9d-468b-82b6-7ce9c00bee8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989976C94575E4882841C60675334BA" ma:contentTypeVersion="11" ma:contentTypeDescription="สร้างเอกสารใหม่" ma:contentTypeScope="" ma:versionID="60871da5483cb58cbf075c174cae397d">
  <xsd:schema xmlns:xsd="http://www.w3.org/2001/XMLSchema" xmlns:xs="http://www.w3.org/2001/XMLSchema" xmlns:p="http://schemas.microsoft.com/office/2006/metadata/properties" xmlns:ns2="9dba4a16-ed9c-4fc2-aecb-2a4567b616ac" xmlns:ns3="c4f2bfb1-aa9d-468b-82b6-7ce9c00bee8d" targetNamespace="http://schemas.microsoft.com/office/2006/metadata/properties" ma:root="true" ma:fieldsID="56b57fd12249cf5b23fcd728119daf86" ns2:_="" ns3:_="">
    <xsd:import namespace="9dba4a16-ed9c-4fc2-aecb-2a4567b616ac"/>
    <xsd:import namespace="c4f2bfb1-aa9d-468b-82b6-7ce9c00bee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ba4a16-ed9c-4fc2-aecb-2a4567b616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f2bfb1-aa9d-468b-82b6-7ce9c00bee8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f170681-9ebb-4348-a245-9d822f5c2aef}" ma:internalName="TaxCatchAll" ma:showField="CatchAllData" ma:web="c4f2bfb1-aa9d-468b-82b6-7ce9c00bee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F9F9C2-E66D-4099-B87F-D6F69AD57355}">
  <ds:schemaRefs>
    <ds:schemaRef ds:uri="http://schemas.microsoft.com/office/2006/metadata/properties"/>
    <ds:schemaRef ds:uri="http://schemas.microsoft.com/office/infopath/2007/PartnerControls"/>
    <ds:schemaRef ds:uri="9dba4a16-ed9c-4fc2-aecb-2a4567b616ac"/>
    <ds:schemaRef ds:uri="c4f2bfb1-aa9d-468b-82b6-7ce9c00bee8d"/>
  </ds:schemaRefs>
</ds:datastoreItem>
</file>

<file path=customXml/itemProps2.xml><?xml version="1.0" encoding="utf-8"?>
<ds:datastoreItem xmlns:ds="http://schemas.openxmlformats.org/officeDocument/2006/customXml" ds:itemID="{AAE74DC6-99CA-4623-B985-7D3809EE8B69}"/>
</file>

<file path=customXml/itemProps3.xml><?xml version="1.0" encoding="utf-8"?>
<ds:datastoreItem xmlns:ds="http://schemas.openxmlformats.org/officeDocument/2006/customXml" ds:itemID="{E6DECBA9-48B1-41EB-8DD5-DA70999C2F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</vt:lpstr>
      <vt:lpstr>BS!Print_Area</vt:lpstr>
      <vt:lpstr>CF!Print_Area</vt:lpstr>
      <vt:lpstr>Conso!Print_Area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Preeyanan Puengsook</cp:lastModifiedBy>
  <cp:lastPrinted>2026-08-05T10:02:31Z</cp:lastPrinted>
  <dcterms:created xsi:type="dcterms:W3CDTF">2010-04-02T11:18:57Z</dcterms:created>
  <dcterms:modified xsi:type="dcterms:W3CDTF">2026-08-07T08:28:52Z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0x0101005989976C94575E4882841C60675334BA</vt:lpwstr>
  </property>
  <property fmtid="{D5CDD505-2E9C-101B-9397-08002B2CF9AE}" pid="3" name="MediaServiceImageTags">
    <vt:lpwstr/>
  </property>
</Properties>
</file>