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L\L_T.A.C. Consumer\2026\Q2'2026\TACC\"/>
    </mc:Choice>
  </mc:AlternateContent>
  <xr:revisionPtr revIDLastSave="0" documentId="13_ncr:1_{420C65C7-8F9E-4AD0-9BBF-D17EB2091FF9}" xr6:coauthVersionLast="47" xr6:coauthVersionMax="47" xr10:uidLastSave="{00000000-0000-0000-0000-000000000000}"/>
  <bookViews>
    <workbookView xWindow="-108" yWindow="-108" windowWidth="23256" windowHeight="12456" tabRatio="602" activeTab="4" xr2:uid="{00000000-000D-0000-FFFF-FFFF00000000}"/>
  </bookViews>
  <sheets>
    <sheet name="BS" sheetId="4" r:id="rId1"/>
    <sheet name="PL" sheetId="1" r:id="rId2"/>
    <sheet name="CE1" sheetId="3" r:id="rId3"/>
    <sheet name="CE2" sheetId="6" r:id="rId4"/>
    <sheet name="CF" sheetId="5" r:id="rId5"/>
  </sheets>
  <definedNames>
    <definedName name="_xlnm.Print_Area" localSheetId="0">BS!$A$1:$L$76</definedName>
    <definedName name="_xlnm.Print_Area" localSheetId="2">'CE1'!$A$1:$T$25</definedName>
    <definedName name="_xlnm.Print_Area" localSheetId="3">'CE2'!$A$1:$P$24</definedName>
    <definedName name="_xlnm.Print_Area" localSheetId="4">CF!$A$1:$K$76</definedName>
    <definedName name="_xlnm.Print_Area" localSheetId="1">PL!$A$1:$L$84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8" i="5" l="1"/>
  <c r="H58" i="5"/>
  <c r="F58" i="5"/>
  <c r="D58" i="5"/>
  <c r="D64" i="5"/>
  <c r="H64" i="5"/>
  <c r="M22" i="3" l="1"/>
  <c r="K52" i="4"/>
  <c r="I52" i="4"/>
  <c r="G52" i="4"/>
  <c r="E52" i="4"/>
  <c r="O18" i="3" l="1"/>
  <c r="Q19" i="3" l="1"/>
  <c r="Q12" i="3"/>
  <c r="J62" i="5" l="1"/>
  <c r="F62" i="5"/>
  <c r="O14" i="6"/>
  <c r="K13" i="6"/>
  <c r="I13" i="6"/>
  <c r="I15" i="6" s="1"/>
  <c r="G13" i="6"/>
  <c r="G15" i="6" s="1"/>
  <c r="E13" i="6"/>
  <c r="E15" i="6" s="1"/>
  <c r="C13" i="6"/>
  <c r="C15" i="6" s="1"/>
  <c r="O12" i="6"/>
  <c r="O10" i="6"/>
  <c r="O15" i="3"/>
  <c r="S15" i="3" s="1"/>
  <c r="K14" i="3"/>
  <c r="K16" i="3" s="1"/>
  <c r="I14" i="3"/>
  <c r="I16" i="3" s="1"/>
  <c r="G14" i="3"/>
  <c r="G16" i="3" s="1"/>
  <c r="E14" i="3"/>
  <c r="E16" i="3" s="1"/>
  <c r="C14" i="3"/>
  <c r="C16" i="3" s="1"/>
  <c r="O13" i="3"/>
  <c r="S13" i="3" s="1"/>
  <c r="Q14" i="3"/>
  <c r="Q16" i="3" s="1"/>
  <c r="O11" i="3"/>
  <c r="S11" i="3" s="1"/>
  <c r="I59" i="1"/>
  <c r="G59" i="1"/>
  <c r="E59" i="1"/>
  <c r="K59" i="1"/>
  <c r="K54" i="1"/>
  <c r="K17" i="1"/>
  <c r="K12" i="1"/>
  <c r="G54" i="1"/>
  <c r="G17" i="1"/>
  <c r="G12" i="1"/>
  <c r="H62" i="5"/>
  <c r="D62" i="5"/>
  <c r="G22" i="6"/>
  <c r="E22" i="6"/>
  <c r="C22" i="6"/>
  <c r="O21" i="6"/>
  <c r="K20" i="6"/>
  <c r="K22" i="6" s="1"/>
  <c r="I20" i="6"/>
  <c r="I22" i="6" s="1"/>
  <c r="G20" i="6"/>
  <c r="E20" i="6"/>
  <c r="C20" i="6"/>
  <c r="O19" i="6"/>
  <c r="O17" i="6"/>
  <c r="E23" i="3"/>
  <c r="C23" i="3"/>
  <c r="O22" i="3"/>
  <c r="S22" i="3" s="1"/>
  <c r="K21" i="3"/>
  <c r="K23" i="3" s="1"/>
  <c r="I21" i="3"/>
  <c r="I23" i="3" s="1"/>
  <c r="G21" i="3"/>
  <c r="G23" i="3" s="1"/>
  <c r="E21" i="3"/>
  <c r="C21" i="3"/>
  <c r="O20" i="3"/>
  <c r="S20" i="3" s="1"/>
  <c r="Q21" i="3"/>
  <c r="Q23" i="3" s="1"/>
  <c r="S18" i="3"/>
  <c r="I54" i="1"/>
  <c r="E54" i="1"/>
  <c r="I17" i="1"/>
  <c r="E17" i="1"/>
  <c r="I12" i="1"/>
  <c r="E12" i="1"/>
  <c r="I60" i="1" l="1"/>
  <c r="I63" i="1" s="1"/>
  <c r="K18" i="1"/>
  <c r="K21" i="1" s="1"/>
  <c r="K23" i="1" s="1"/>
  <c r="K28" i="1" s="1"/>
  <c r="E60" i="1"/>
  <c r="E63" i="1" s="1"/>
  <c r="G60" i="1"/>
  <c r="G63" i="1" s="1"/>
  <c r="G65" i="1" s="1"/>
  <c r="G76" i="1" s="1"/>
  <c r="G73" i="1" s="1"/>
  <c r="K60" i="1"/>
  <c r="K63" i="1" s="1"/>
  <c r="K65" i="1" s="1"/>
  <c r="G18" i="1"/>
  <c r="G21" i="1" s="1"/>
  <c r="G23" i="1" s="1"/>
  <c r="G34" i="1" s="1"/>
  <c r="G31" i="1" s="1"/>
  <c r="G38" i="1" s="1"/>
  <c r="E18" i="1"/>
  <c r="E21" i="1" s="1"/>
  <c r="K15" i="6"/>
  <c r="I18" i="1"/>
  <c r="I21" i="1" s="1"/>
  <c r="J9" i="5" l="1"/>
  <c r="J25" i="5" s="1"/>
  <c r="J35" i="5" s="1"/>
  <c r="J39" i="5" s="1"/>
  <c r="J63" i="5" s="1"/>
  <c r="J65" i="5" s="1"/>
  <c r="K31" i="1"/>
  <c r="K38" i="1" s="1"/>
  <c r="E65" i="1"/>
  <c r="E76" i="1" s="1"/>
  <c r="E73" i="1" s="1"/>
  <c r="E80" i="1" s="1"/>
  <c r="D9" i="5"/>
  <c r="D25" i="5" s="1"/>
  <c r="D35" i="5" s="1"/>
  <c r="D39" i="5" s="1"/>
  <c r="D63" i="5" s="1"/>
  <c r="D65" i="5" s="1"/>
  <c r="D66" i="5" s="1"/>
  <c r="I65" i="1"/>
  <c r="I73" i="1" s="1"/>
  <c r="I80" i="1" s="1"/>
  <c r="H9" i="5"/>
  <c r="H25" i="5" s="1"/>
  <c r="H35" i="5" s="1"/>
  <c r="H39" i="5" s="1"/>
  <c r="H63" i="5" s="1"/>
  <c r="H65" i="5" s="1"/>
  <c r="H66" i="5" s="1"/>
  <c r="I70" i="1"/>
  <c r="E70" i="1"/>
  <c r="F9" i="5"/>
  <c r="F25" i="5" s="1"/>
  <c r="F35" i="5" s="1"/>
  <c r="F39" i="5" s="1"/>
  <c r="F63" i="5" s="1"/>
  <c r="F65" i="5" s="1"/>
  <c r="G28" i="1"/>
  <c r="G70" i="1"/>
  <c r="I23" i="1"/>
  <c r="I28" i="1" s="1"/>
  <c r="E23" i="1"/>
  <c r="G80" i="1"/>
  <c r="M12" i="3"/>
  <c r="M19" i="3"/>
  <c r="K70" i="1"/>
  <c r="K73" i="1"/>
  <c r="M18" i="6" l="1"/>
  <c r="I31" i="1"/>
  <c r="I38" i="1" s="1"/>
  <c r="K80" i="1"/>
  <c r="M11" i="6"/>
  <c r="O18" i="6"/>
  <c r="M20" i="6"/>
  <c r="O19" i="3"/>
  <c r="M21" i="3"/>
  <c r="M23" i="3" s="1"/>
  <c r="E65" i="4" s="1"/>
  <c r="O12" i="3"/>
  <c r="M14" i="3"/>
  <c r="M16" i="3" s="1"/>
  <c r="E28" i="1"/>
  <c r="E34" i="1"/>
  <c r="E31" i="1" s="1"/>
  <c r="E38" i="1" s="1"/>
  <c r="S12" i="3" l="1"/>
  <c r="O14" i="3"/>
  <c r="M22" i="6"/>
  <c r="I65" i="4" s="1"/>
  <c r="O20" i="6"/>
  <c r="O22" i="6" s="1"/>
  <c r="S19" i="3"/>
  <c r="O21" i="3"/>
  <c r="O11" i="6"/>
  <c r="M13" i="6"/>
  <c r="K66" i="4"/>
  <c r="K68" i="4" s="1"/>
  <c r="G66" i="4"/>
  <c r="K46" i="4"/>
  <c r="I46" i="4"/>
  <c r="G46" i="4"/>
  <c r="E46" i="4"/>
  <c r="E53" i="4" s="1"/>
  <c r="K26" i="4"/>
  <c r="I26" i="4"/>
  <c r="G26" i="4"/>
  <c r="E26" i="4"/>
  <c r="K16" i="4"/>
  <c r="I16" i="4"/>
  <c r="G16" i="4"/>
  <c r="E16" i="4"/>
  <c r="O23" i="3" l="1"/>
  <c r="S21" i="3"/>
  <c r="S23" i="3" s="1"/>
  <c r="M15" i="6"/>
  <c r="O13" i="6"/>
  <c r="O15" i="6" s="1"/>
  <c r="S14" i="3"/>
  <c r="S16" i="3" s="1"/>
  <c r="O16" i="3"/>
  <c r="K53" i="4"/>
  <c r="K69" i="4" s="1"/>
  <c r="K70" i="4" s="1"/>
  <c r="I53" i="4"/>
  <c r="G53" i="4"/>
  <c r="I27" i="4"/>
  <c r="K27" i="4"/>
  <c r="E27" i="4"/>
  <c r="E66" i="4"/>
  <c r="E68" i="4" s="1"/>
  <c r="G27" i="4"/>
  <c r="G68" i="4"/>
  <c r="I66" i="4" l="1"/>
  <c r="I68" i="4" s="1"/>
  <c r="I69" i="4" s="1"/>
  <c r="I70" i="4" s="1"/>
  <c r="E69" i="4"/>
  <c r="E70" i="4" s="1"/>
  <c r="G69" i="4"/>
  <c r="G70" i="4" s="1"/>
</calcChain>
</file>

<file path=xl/sharedStrings.xml><?xml version="1.0" encoding="utf-8"?>
<sst xmlns="http://schemas.openxmlformats.org/spreadsheetml/2006/main" count="303" uniqueCount="181">
  <si>
    <t xml:space="preserve">บริษัท ที.เอ.ซี. คอนซูเมอร์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</si>
  <si>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</si>
  <si>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</si>
  <si>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</si>
  <si>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</si>
  <si>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</si>
  <si>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</si>
  <si>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</si>
  <si>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</si>
  <si>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</si>
  <si>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</si>
  <si>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</si>
  <si>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</si>
  <si>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</si>
  <si>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</si>
  <si>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</si>
  <si>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</si>
  <si>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</si>
  <si>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</si>
  <si>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</si>
  <si>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</si>
  <si>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</si>
  <si>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</si>
  <si>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</si>
  <si>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</si>
  <si>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</si>
  <si>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 ที.เอ.ซี. คอนซูเมอร์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</si>
  <si>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</si>
  <si>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</si>
  <si>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</si>
  <si>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</si>
  <si>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</si>
  <si>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</si>
  <si>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</si>
  <si>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</si>
  <si>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</si>
  <si>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</si>
  <si>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</si>
  <si>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608,000,000 หุ้น มูลค่าหุ้นละ 0.25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</si>
  <si>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</si>
  <si>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</si>
  <si>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</si>
  <si>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</si>
  <si>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</si>
  <si>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</si>
  <si>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</si>
  <si>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</si>
  <si>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</si>
  <si>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</si>
  <si>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</si>
  <si>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</si>
  <si>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</si>
  <si>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</si>
  <si>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</si>
  <si>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</si>
  <si>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</si>
  <si>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</si>
  <si>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</si>
  <si>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</si>
  <si>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</si>
  <si>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</si>
  <si>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</si>
  <si>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</si>
  <si>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</si>
  <si>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</si>
  <si>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</si>
  <si>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</si>
  <si>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</si>
  <si>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</si>
  <si>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</si>
  <si>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รวม </t>
  </si>
  <si>
    <t>กำไรต่อหุ้นขั้นพื้นฐาน</t>
  </si>
  <si>
    <t xml:space="preserve">จำนวนหุ้นสามัญถัวเฉลี่ยถ่วงน้ำหนัก (พันหุ้น) </t>
  </si>
  <si>
    <t xml:space="preserve">(หน่วย: พันบาท)  </t>
  </si>
  <si>
    <t>ส่วนของผู้มี</t>
  </si>
  <si>
    <t>กำไรสะสม</t>
  </si>
  <si>
    <t>รวมส่วนของ</t>
  </si>
  <si>
    <t>ส่วนได้เสียที่ไม่มี</t>
  </si>
  <si>
    <t>ทุนเรือนหุ้นที่ออก</t>
  </si>
  <si>
    <t>ส่วนเกินมูลค่า</t>
  </si>
  <si>
    <t>ผู้ถือหุ้น</t>
  </si>
  <si>
    <t>อำนาจควบคุม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</si>
  <si>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</si>
  <si>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</si>
  <si>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</si>
  <si>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</si>
  <si>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</si>
  <si>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</si>
  <si>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</si>
  <si>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</si>
  <si>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</si>
  <si>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</si>
  <si>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</si>
  <si>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</si>
  <si>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</si>
  <si>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กำไรจากการจำหน่ายสินทรัพย์ทางการเงินหมุนเวียนอื่น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</si>
  <si>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</si>
  <si>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</si>
  <si>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</si>
  <si>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</si>
  <si>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</si>
  <si>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</si>
  <si>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</si>
  <si>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</si>
  <si>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เงินรับล่วงหน้าจากลูกค้า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</si>
  <si>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</si>
  <si>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</si>
  <si>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</si>
  <si>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</si>
  <si>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</si>
  <si>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</si>
  <si>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</si>
  <si>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ซื้ออาคารและอุปกรณ์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</si>
  <si>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</si>
  <si>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</si>
  <si>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</si>
  <si>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</si>
  <si>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</si>
  <si>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</si>
  <si>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</si>
  <si>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</si>
  <si>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</si>
  <si>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การได้มาซึ่งสินทรัพย์สิทธิการใช้ภายใต้สัญญาเช่า</t>
  </si>
  <si>
    <t xml:space="preserve">   โอนสินทรัพย์สิทธิการใช้เป็นอุปกรณ์</t>
  </si>
  <si>
    <t xml:space="preserve">   เงินปันผลค้างจ่าย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</si>
  <si>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</si>
  <si>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</si>
  <si>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สินทรัพย์ทางการเงินไม่หมุนเวียนอื่น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</si>
  <si>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</si>
  <si>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</si>
  <si>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 (บาท)</t>
  </si>
  <si>
    <t>กรรมการ</t>
  </si>
  <si>
    <t xml:space="preserve">   เงินสดรับจากดอกเบี้ย</t>
  </si>
  <si>
    <t>หุ้นทุนซื้อคืน</t>
  </si>
  <si>
    <t xml:space="preserve">   จัดสรรแล้ว - สำรองตามกฎหมาย</t>
  </si>
  <si>
    <t xml:space="preserve">   ทุนสำรองสำหรับหุ้นทุนซื้อคืน</t>
  </si>
  <si>
    <t>ทุนสำรองสำหรับ</t>
  </si>
  <si>
    <t>จัดสรรแล้ว -</t>
  </si>
  <si>
    <t>ค่าความนิยม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</si>
  <si>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</si>
  <si>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</si>
  <si>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</si>
  <si>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</si>
  <si>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กำไรจากการปรับมูลค่ายุติธรรมของสินทรัพย์ทางการเงินหมุนเวียนอื่น</t>
  </si>
  <si>
    <t xml:space="preserve">      สินทรัพย์สิทธิการใช้</t>
  </si>
  <si>
    <t>ยอดคงเหลือ ณ วันที่ 1 มกราคม 2568</t>
  </si>
  <si>
    <t>ส่วนของหนี้สินตามสัญญาเช่าที่ถึงกำหนดชำระ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</si>
  <si>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</si>
  <si>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</si>
  <si>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</si>
  <si>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ภายในหนึ่งปี</t>
  </si>
  <si>
    <t xml:space="preserve">   จ่ายผลประโยชน์ระยะยาวของพนักงาน</t>
  </si>
  <si>
    <t xml:space="preserve">   โอนสินทรัพย์สิทธิการใช้เป็นสินทรัพย์ไม่มีตัวตน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</si>
  <si>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</si>
  <si>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</si>
  <si>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</si>
  <si>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เจ้าหนี้หมุนเวียนอื่นจากการซื้ออาคารและอุปกรณ์</t>
  </si>
  <si>
    <t>31 ธันวาคม 2568</t>
  </si>
  <si>
    <t>ยอดคงเหลือ ณ วันที่ 1 มกราคม 2569</t>
  </si>
  <si>
    <t>เงินฝากประจำเกินกว่า 3 เดือนลดลง</t>
  </si>
  <si>
    <t>สินทรัพย์ไม่มีตัวตนเพิ่มขึ้น</t>
  </si>
  <si>
    <t>ณ วันที่ 30 มิถุนายน 2569</t>
  </si>
  <si>
    <t>30 มิถุนายน 2569</t>
  </si>
  <si>
    <t>ยอดคงเหลือ ณ วันที่ 30 มิถุนายน 2568</t>
  </si>
  <si>
    <t xml:space="preserve">   จ่ายภาษีเงินได้</t>
  </si>
  <si>
    <t xml:space="preserve">   ประมาณการหนี้สินจากการรื้อถอน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</si>
  <si>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</si>
  <si>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</si>
  <si>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</si>
  <si>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หนี้สินไม่หมุนเวียนอื่น</t>
  </si>
  <si>
    <t>เงินสดจ่ายเพื่อสินทรัพย์สิทธิการใช้</t>
  </si>
  <si>
    <t xml:space="preserve">   ค่าเผื่อผลขาดทุนที่คาดว่าจะเกิดขึ้นเพิ่มขึ้น(โอนกลับ)</t>
  </si>
  <si>
    <t xml:space="preserve">   ขาดทุนจากการจำหน่ายและตัดจำหน่ายอุปกรณ์และ</t>
  </si>
  <si>
    <t xml:space="preserve">   ขาดทุนจากอัตราแลกเปลี่ยนที่ยังไม่เกิดขึ้นจริง</t>
  </si>
  <si>
    <t>เงินสดสุทธิจากกิจกรรมลงทุน</t>
  </si>
  <si>
    <t>เงินสดและรายการเทียบเท่าเงินสดเพิ่มขึ้นสุทธิ</t>
  </si>
  <si>
    <t xml:space="preserve">   การปรับลดสินค้าคงเหลือเป็นมูลค่าสุทธิที่จะได้รับ (โอนกลับ)</t>
  </si>
  <si>
    <t xml:space="preserve">   โอนกลับค่าเผื่อการด้อยค่าอุปกรณ์</t>
  </si>
  <si>
    <t>หนี้สินตามสัญญาเช่า - สุทธิจากส่วนที่ถึงกำหนดชำระ</t>
  </si>
  <si>
    <t>ประมาณการหนี้สินไม่หมุนเวียนสำหรับผลประโยชน์พนักงาน</t>
  </si>
  <si>
    <t>เงินปันผลจ่าย (หมายเหตุ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</si>
</sst>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</borders>
  <cellStyleXfs count="17">
    <xf numFmtId="0" fontId="0" fillId="0" borderId="0"/>
    <xf numFmtId="0" fontId="2" fillId="0" borderId="0"/>
    <xf numFmtId="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/>
    <xf numFmtId="166" fontId="14" fillId="0" borderId="0"/>
    <xf numFmtId="165" fontId="14" fillId="0" borderId="0"/>
    <xf numFmtId="38" fontId="15" fillId="2" borderId="0" applyNumberFormat="0" applyBorder="0" applyAlignment="0" applyProtection="0"/>
    <xf numFmtId="10" fontId="15" fillId="3" borderId="5" applyNumberFormat="0" applyBorder="0" applyAlignment="0" applyProtection="0"/>
    <xf numFmtId="37" fontId="16" fillId="0" borderId="0"/>
    <xf numFmtId="167" fontId="17" fillId="0" borderId="0"/>
    <xf numFmtId="0" fontId="11" fillId="0" borderId="0"/>
    <xf numFmtId="0" fontId="1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</cellStyleXfs>
  <cellXfs count="68">
    <xf numFmtId="0" fontId="0" fillId="0" borderId="0" xfId="0"/>
    <xf numFmtId="164" fontId="3" fillId="0" borderId="0" xfId="16" applyNumberFormat="1" applyFont="1" applyFill="1" applyBorder="1" applyAlignment="1"/>
    <xf numFmtId="164" fontId="19" fillId="0" borderId="0" xfId="16" applyNumberFormat="1" applyFont="1" applyFill="1" applyBorder="1" applyAlignment="1"/>
    <xf numFmtId="0" fontId="4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19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left"/>
    </xf>
    <xf numFmtId="41" fontId="3" fillId="0" borderId="0" xfId="0" quotePrefix="1" applyNumberFormat="1" applyFont="1" applyAlignment="1">
      <alignment horizontal="centerContinuous"/>
    </xf>
    <xf numFmtId="41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37" fontId="18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38" fontId="3" fillId="0" borderId="0" xfId="0" applyNumberFormat="1" applyFont="1" applyAlignment="1">
      <alignment horizontal="centerContinuous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right"/>
    </xf>
    <xf numFmtId="43" fontId="3" fillId="0" borderId="4" xfId="0" applyNumberFormat="1" applyFont="1" applyBorder="1" applyAlignment="1">
      <alignment horizontal="right"/>
    </xf>
    <xf numFmtId="0" fontId="4" fillId="0" borderId="0" xfId="0" applyFont="1"/>
    <xf numFmtId="37" fontId="3" fillId="0" borderId="0" xfId="1" applyNumberFormat="1" applyFont="1"/>
    <xf numFmtId="164" fontId="3" fillId="0" borderId="0" xfId="0" applyNumberFormat="1" applyFont="1"/>
    <xf numFmtId="0" fontId="3" fillId="0" borderId="0" xfId="0" applyFont="1"/>
    <xf numFmtId="41" fontId="3" fillId="0" borderId="0" xfId="0" applyNumberFormat="1" applyFont="1"/>
    <xf numFmtId="164" fontId="19" fillId="0" borderId="0" xfId="0" applyNumberFormat="1" applyFont="1"/>
    <xf numFmtId="0" fontId="3" fillId="0" borderId="7" xfId="0" applyFont="1" applyBorder="1"/>
    <xf numFmtId="37" fontId="3" fillId="0" borderId="0" xfId="0" applyNumberFormat="1" applyFont="1"/>
    <xf numFmtId="37" fontId="4" fillId="0" borderId="0" xfId="0" applyNumberFormat="1" applyFont="1"/>
    <xf numFmtId="41" fontId="9" fillId="0" borderId="0" xfId="0" applyNumberFormat="1" applyFont="1"/>
    <xf numFmtId="37" fontId="18" fillId="0" borderId="0" xfId="0" applyNumberFormat="1" applyFont="1"/>
    <xf numFmtId="41" fontId="18" fillId="0" borderId="0" xfId="0" applyNumberFormat="1" applyFont="1"/>
    <xf numFmtId="41" fontId="3" fillId="0" borderId="1" xfId="0" applyNumberFormat="1" applyFont="1" applyBorder="1"/>
    <xf numFmtId="41" fontId="3" fillId="0" borderId="2" xfId="0" applyNumberFormat="1" applyFont="1" applyBorder="1"/>
    <xf numFmtId="41" fontId="3" fillId="0" borderId="4" xfId="0" applyNumberFormat="1" applyFont="1" applyBorder="1"/>
    <xf numFmtId="43" fontId="3" fillId="0" borderId="0" xfId="0" applyNumberFormat="1" applyFont="1"/>
    <xf numFmtId="41" fontId="3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17">
    <cellStyle name="Comma" xfId="16" builtinId="3"/>
    <cellStyle name="Comma 2" xfId="2" xr:uid="{E8FA9A04-BA83-4789-8B8D-A27EB2AB44BB}"/>
    <cellStyle name="Comma 3" xfId="3" xr:uid="{AEB715DA-F7DD-4937-BD47-04A92730A770}"/>
    <cellStyle name="Comma 38" xfId="4" xr:uid="{EA58CB3A-8275-4647-B19F-D74844F40853}"/>
    <cellStyle name="comma zerodec" xfId="5" xr:uid="{D99E2314-330C-470E-80D0-A25BF3C81F2D}"/>
    <cellStyle name="Currency1" xfId="6" xr:uid="{FDBAFC48-24D1-47EF-ADB4-C61BBAF8A6ED}"/>
    <cellStyle name="Dollar (zero dec)" xfId="7" xr:uid="{7B6E55C2-2046-41E8-A9DA-652838BAB15C}"/>
    <cellStyle name="Grey" xfId="8" xr:uid="{BA8A8757-C7F7-4A59-9F1D-4DA932BFA705}"/>
    <cellStyle name="Input [yellow]" xfId="9" xr:uid="{F193E886-82B2-4A44-B480-F85F0961DEAE}"/>
    <cellStyle name="no dec" xfId="10" xr:uid="{B1945233-74BD-42A9-BB9E-D61BC61891C9}"/>
    <cellStyle name="Normal" xfId="0" builtinId="0"/>
    <cellStyle name="Normal - Style1" xfId="11" xr:uid="{517BA5A1-3015-436E-BC0B-DB1A947614D9}"/>
    <cellStyle name="Normal 133" xfId="12" xr:uid="{BE77BDC0-7B89-446E-9A97-C696AA5628FA}"/>
    <cellStyle name="Normal 2" xfId="13" xr:uid="{424D81B6-78D6-48A9-B855-94DBAF52C1D5}"/>
    <cellStyle name="Normal_BS&amp;PLT Q1'2006" xfId="1" xr:uid="{00000000-0005-0000-0000-000001000000}"/>
    <cellStyle name="Percent [2]" xfId="14" xr:uid="{BC96213C-4DFA-4995-A69E-DDC55A11E0BA}"/>
    <cellStyle name="Quantity" xfId="15" xr:uid="{A0EF333A-C446-4610-96D7-2CBCB8B1966C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5E7C-0F50-42E6-AF25-227F8C9A56CC}">
  <dimension ref="A1:M76"/>
  <sheetViews>
    <sheetView showGridLines="0" view="pageBreakPreview" zoomScaleNormal="120" zoomScaleSheetLayoutView="100" workbookViewId="0">
      <selection activeCell="A63" sqref="A63"/>
    </sheetView>
  </sheetViews>
  <sheetFormatPr defaultColWidth="10.5546875" defaultRowHeight="24" customHeight="1"/>
  <cols>
    <col min="1" max="1" width="43.44140625" style="50" customWidth="1"/>
    <col min="2" max="2" width="1.6640625" style="49" customWidth="1"/>
    <col min="3" max="3" width="7.6640625" style="49" customWidth="1"/>
    <col min="4" max="4" width="1.6640625" style="49" customWidth="1"/>
    <col min="5" max="5" width="14.6640625" style="49" customWidth="1"/>
    <col min="6" max="6" width="1.6640625" style="49" customWidth="1"/>
    <col min="7" max="7" width="14.6640625" style="49" customWidth="1"/>
    <col min="8" max="8" width="1.6640625" style="49" customWidth="1"/>
    <col min="9" max="9" width="14.6640625" style="49" customWidth="1"/>
    <col min="10" max="10" width="1.6640625" style="49" customWidth="1"/>
    <col min="11" max="11" width="14.6640625" style="49" customWidth="1"/>
    <col min="12" max="12" width="1.6640625" style="49" customWidth="1"/>
    <col min="13" max="13" width="5" style="49" bestFit="1" customWidth="1"/>
    <col min="14" max="14" width="5.5546875" style="49" customWidth="1"/>
    <col min="15" max="16384" width="10.5546875" style="49"/>
  </cols>
  <sheetData>
    <row r="1" spans="1:13" s="5" customFormat="1" ht="24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3" s="5" customFormat="1" ht="24" customHeight="1">
      <c r="A2" s="6" t="s">
        <v>139</v>
      </c>
      <c r="B2" s="4"/>
      <c r="C2" s="7"/>
      <c r="D2" s="4"/>
      <c r="E2" s="7"/>
      <c r="F2" s="4"/>
      <c r="G2" s="7"/>
      <c r="H2" s="4"/>
      <c r="I2" s="7"/>
      <c r="J2" s="4"/>
      <c r="K2" s="7"/>
      <c r="L2" s="4"/>
    </row>
    <row r="3" spans="1:13" s="48" customFormat="1" ht="24" customHeight="1">
      <c r="A3" s="47" t="s">
        <v>161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3" ht="24" customHeight="1">
      <c r="A4" s="8"/>
      <c r="B4" s="4"/>
      <c r="C4" s="9"/>
      <c r="D4" s="4"/>
      <c r="E4" s="9"/>
      <c r="F4" s="4"/>
      <c r="G4" s="9"/>
      <c r="H4" s="4"/>
      <c r="I4" s="9"/>
      <c r="J4" s="4"/>
      <c r="K4" s="9" t="s">
        <v>1</v>
      </c>
      <c r="L4" s="4"/>
    </row>
    <row r="5" spans="1:13" ht="24" customHeight="1">
      <c r="A5" s="8"/>
      <c r="B5" s="4"/>
      <c r="C5" s="9"/>
      <c r="D5" s="4"/>
      <c r="E5" s="63" t="s">
        <v>2</v>
      </c>
      <c r="F5" s="63"/>
      <c r="G5" s="63"/>
      <c r="H5" s="11"/>
      <c r="I5" s="63" t="s">
        <v>3</v>
      </c>
      <c r="J5" s="63"/>
      <c r="K5" s="63"/>
      <c r="L5" s="4"/>
    </row>
    <row r="6" spans="1:13" ht="24" customHeight="1">
      <c r="A6" s="8"/>
      <c r="B6" s="12"/>
      <c r="C6" s="12" t="s">
        <v>4</v>
      </c>
      <c r="D6" s="13"/>
      <c r="E6" s="14" t="s">
        <v>162</v>
      </c>
      <c r="F6" s="13"/>
      <c r="G6" s="14" t="s">
        <v>157</v>
      </c>
      <c r="H6" s="14"/>
      <c r="I6" s="14" t="s">
        <v>162</v>
      </c>
      <c r="J6" s="14"/>
      <c r="K6" s="14" t="s">
        <v>157</v>
      </c>
      <c r="L6" s="4"/>
    </row>
    <row r="7" spans="1:13" ht="24" customHeight="1">
      <c r="B7" s="12"/>
      <c r="C7" s="12"/>
      <c r="D7" s="13"/>
      <c r="E7" s="15" t="s">
        <v>5</v>
      </c>
      <c r="F7" s="13"/>
      <c r="G7" s="15" t="s">
        <v>6</v>
      </c>
      <c r="H7" s="16"/>
      <c r="I7" s="15" t="s">
        <v>5</v>
      </c>
      <c r="J7" s="16"/>
      <c r="K7" s="15" t="s">
        <v>6</v>
      </c>
      <c r="L7" s="16"/>
    </row>
    <row r="8" spans="1:13" ht="24" customHeight="1">
      <c r="B8" s="12"/>
      <c r="C8" s="12"/>
      <c r="D8" s="13"/>
      <c r="E8" s="15" t="s">
        <v>7</v>
      </c>
      <c r="F8" s="13"/>
      <c r="G8" s="15"/>
      <c r="H8" s="16"/>
      <c r="I8" s="15" t="s">
        <v>7</v>
      </c>
      <c r="J8" s="16"/>
      <c r="K8" s="15"/>
      <c r="L8" s="16"/>
    </row>
    <row r="9" spans="1:13" ht="24" customHeight="1">
      <c r="A9" s="47" t="s">
        <v>8</v>
      </c>
      <c r="C9" s="12"/>
      <c r="D9" s="12"/>
      <c r="E9" s="12"/>
      <c r="F9" s="12"/>
      <c r="G9" s="12"/>
      <c r="H9" s="12"/>
      <c r="I9" s="15"/>
      <c r="J9" s="17"/>
      <c r="K9" s="15"/>
      <c r="M9" s="1"/>
    </row>
    <row r="10" spans="1:13" ht="24" customHeight="1">
      <c r="A10" s="47" t="s">
        <v>9</v>
      </c>
      <c r="C10" s="18"/>
      <c r="E10" s="18"/>
      <c r="G10" s="18"/>
      <c r="I10" s="51"/>
      <c r="K10" s="51"/>
      <c r="M10" s="1"/>
    </row>
    <row r="11" spans="1:13" ht="24" customHeight="1">
      <c r="A11" s="50" t="s">
        <v>10</v>
      </c>
      <c r="C11" s="18"/>
      <c r="E11" s="19">
        <v>207039</v>
      </c>
      <c r="F11" s="19"/>
      <c r="G11" s="19">
        <v>137036</v>
      </c>
      <c r="H11" s="19"/>
      <c r="I11" s="19">
        <v>206891</v>
      </c>
      <c r="J11" s="19"/>
      <c r="K11" s="19">
        <v>131944</v>
      </c>
      <c r="L11" s="19"/>
      <c r="M11" s="1"/>
    </row>
    <row r="12" spans="1:13" ht="24" customHeight="1">
      <c r="A12" s="20" t="s">
        <v>147</v>
      </c>
      <c r="B12" s="21"/>
      <c r="C12" s="18">
        <v>3</v>
      </c>
      <c r="E12" s="19">
        <v>448185</v>
      </c>
      <c r="F12" s="19"/>
      <c r="G12" s="19">
        <v>441827</v>
      </c>
      <c r="H12" s="19"/>
      <c r="I12" s="19">
        <v>448185</v>
      </c>
      <c r="J12" s="19"/>
      <c r="K12" s="19">
        <v>446582</v>
      </c>
      <c r="L12" s="19"/>
      <c r="M12" s="1"/>
    </row>
    <row r="13" spans="1:13" ht="24" customHeight="1">
      <c r="A13" s="20" t="s">
        <v>11</v>
      </c>
      <c r="B13" s="21"/>
      <c r="C13" s="18"/>
      <c r="E13" s="19">
        <v>109900</v>
      </c>
      <c r="F13" s="19"/>
      <c r="G13" s="19">
        <v>134474</v>
      </c>
      <c r="H13" s="19"/>
      <c r="I13" s="19">
        <v>110501</v>
      </c>
      <c r="J13" s="19"/>
      <c r="K13" s="19">
        <v>135181</v>
      </c>
      <c r="L13" s="19"/>
      <c r="M13" s="1"/>
    </row>
    <row r="14" spans="1:13" ht="24" customHeight="1">
      <c r="A14" s="20" t="s">
        <v>12</v>
      </c>
      <c r="B14" s="21"/>
      <c r="C14" s="18">
        <v>4</v>
      </c>
      <c r="E14" s="19">
        <v>322762</v>
      </c>
      <c r="F14" s="19"/>
      <c r="G14" s="19">
        <v>382385</v>
      </c>
      <c r="H14" s="19"/>
      <c r="I14" s="19">
        <v>322762</v>
      </c>
      <c r="J14" s="19"/>
      <c r="K14" s="19">
        <v>382385</v>
      </c>
      <c r="L14" s="19"/>
      <c r="M14" s="1"/>
    </row>
    <row r="15" spans="1:13" ht="24" customHeight="1">
      <c r="A15" s="50" t="s">
        <v>13</v>
      </c>
      <c r="C15" s="18"/>
      <c r="E15" s="19">
        <v>26778</v>
      </c>
      <c r="F15" s="19"/>
      <c r="G15" s="19">
        <v>19818</v>
      </c>
      <c r="H15" s="19"/>
      <c r="I15" s="19">
        <v>26778</v>
      </c>
      <c r="J15" s="19"/>
      <c r="K15" s="19">
        <v>19485</v>
      </c>
      <c r="L15" s="19"/>
      <c r="M15" s="1"/>
    </row>
    <row r="16" spans="1:13" ht="24" customHeight="1">
      <c r="A16" s="47" t="s">
        <v>14</v>
      </c>
      <c r="C16" s="18"/>
      <c r="E16" s="22">
        <f>SUM(E11:E15)</f>
        <v>1114664</v>
      </c>
      <c r="F16" s="19"/>
      <c r="G16" s="22">
        <f>SUM(G11:G15)</f>
        <v>1115540</v>
      </c>
      <c r="H16" s="19"/>
      <c r="I16" s="22">
        <f>SUM(I11:I15)</f>
        <v>1115117</v>
      </c>
      <c r="J16" s="19"/>
      <c r="K16" s="22">
        <f>SUM(K11:K15)</f>
        <v>1115577</v>
      </c>
      <c r="L16" s="19"/>
      <c r="M16" s="19"/>
    </row>
    <row r="17" spans="1:13" ht="24" customHeight="1">
      <c r="A17" s="47" t="s">
        <v>15</v>
      </c>
      <c r="C17" s="18"/>
      <c r="E17" s="15"/>
      <c r="F17" s="19"/>
      <c r="G17" s="15"/>
      <c r="H17" s="19"/>
      <c r="I17" s="15"/>
      <c r="J17" s="19"/>
      <c r="K17" s="15"/>
      <c r="L17" s="19"/>
      <c r="M17" s="1"/>
    </row>
    <row r="18" spans="1:13" s="52" customFormat="1" ht="24" customHeight="1">
      <c r="A18" s="50" t="s">
        <v>16</v>
      </c>
      <c r="B18" s="49"/>
      <c r="C18" s="18">
        <v>5</v>
      </c>
      <c r="D18" s="49"/>
      <c r="E18" s="15">
        <v>0</v>
      </c>
      <c r="F18" s="19"/>
      <c r="G18" s="15">
        <v>0</v>
      </c>
      <c r="H18" s="19"/>
      <c r="I18" s="15">
        <v>0</v>
      </c>
      <c r="J18" s="19"/>
      <c r="K18" s="15">
        <v>0</v>
      </c>
      <c r="L18" s="23"/>
      <c r="M18" s="2"/>
    </row>
    <row r="19" spans="1:13" s="52" customFormat="1" ht="24" customHeight="1">
      <c r="A19" s="24" t="s">
        <v>17</v>
      </c>
      <c r="B19" s="49"/>
      <c r="C19" s="18">
        <v>6</v>
      </c>
      <c r="D19" s="49"/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L19" s="23"/>
      <c r="M19" s="2"/>
    </row>
    <row r="20" spans="1:13" ht="24" customHeight="1">
      <c r="A20" s="24" t="s">
        <v>18</v>
      </c>
      <c r="B20" s="21"/>
      <c r="C20" s="18">
        <v>7</v>
      </c>
      <c r="E20" s="19">
        <v>172631</v>
      </c>
      <c r="F20" s="19"/>
      <c r="G20" s="19">
        <v>137438</v>
      </c>
      <c r="H20" s="19"/>
      <c r="I20" s="19">
        <v>172631</v>
      </c>
      <c r="J20" s="19"/>
      <c r="K20" s="19">
        <v>137438</v>
      </c>
      <c r="L20" s="19"/>
      <c r="M20" s="1"/>
    </row>
    <row r="21" spans="1:13" ht="24" customHeight="1">
      <c r="A21" s="20" t="s">
        <v>19</v>
      </c>
      <c r="B21" s="21"/>
      <c r="C21" s="18"/>
      <c r="E21" s="19">
        <v>50822</v>
      </c>
      <c r="F21" s="19"/>
      <c r="G21" s="19">
        <v>19007</v>
      </c>
      <c r="H21" s="19"/>
      <c r="I21" s="19">
        <v>50822</v>
      </c>
      <c r="J21" s="19"/>
      <c r="K21" s="19">
        <v>19007</v>
      </c>
      <c r="L21" s="19"/>
      <c r="M21" s="1"/>
    </row>
    <row r="22" spans="1:13" ht="24" customHeight="1">
      <c r="A22" s="24" t="s">
        <v>20</v>
      </c>
      <c r="B22" s="21"/>
      <c r="C22" s="18"/>
      <c r="E22" s="19">
        <v>18025</v>
      </c>
      <c r="F22" s="19"/>
      <c r="G22" s="19">
        <v>17712</v>
      </c>
      <c r="H22" s="19"/>
      <c r="I22" s="19">
        <v>18025</v>
      </c>
      <c r="J22" s="19"/>
      <c r="K22" s="19">
        <v>17712</v>
      </c>
      <c r="L22" s="19"/>
      <c r="M22" s="1"/>
    </row>
    <row r="23" spans="1:13" ht="24" customHeight="1">
      <c r="A23" s="24" t="s">
        <v>138</v>
      </c>
      <c r="B23" s="21"/>
      <c r="C23" s="18"/>
      <c r="E23" s="19">
        <v>0</v>
      </c>
      <c r="F23" s="19"/>
      <c r="G23" s="19">
        <v>0</v>
      </c>
      <c r="H23" s="19"/>
      <c r="I23" s="19">
        <v>0</v>
      </c>
      <c r="J23" s="19"/>
      <c r="K23" s="19">
        <v>0</v>
      </c>
      <c r="L23" s="19"/>
      <c r="M23" s="1"/>
    </row>
    <row r="24" spans="1:13" ht="24" customHeight="1">
      <c r="A24" s="24" t="s">
        <v>21</v>
      </c>
      <c r="B24" s="21"/>
      <c r="C24" s="18"/>
      <c r="E24" s="19">
        <v>13417</v>
      </c>
      <c r="F24" s="19"/>
      <c r="G24" s="19">
        <v>22242</v>
      </c>
      <c r="H24" s="19"/>
      <c r="I24" s="19">
        <v>23417</v>
      </c>
      <c r="J24" s="19"/>
      <c r="K24" s="19">
        <v>32242</v>
      </c>
      <c r="L24" s="19"/>
      <c r="M24" s="1"/>
    </row>
    <row r="25" spans="1:13" ht="24" customHeight="1">
      <c r="A25" s="50" t="s">
        <v>22</v>
      </c>
      <c r="B25" s="21"/>
      <c r="C25" s="18"/>
      <c r="E25" s="25">
        <v>9904</v>
      </c>
      <c r="F25" s="19"/>
      <c r="G25" s="25">
        <v>9849</v>
      </c>
      <c r="H25" s="19"/>
      <c r="I25" s="25">
        <v>9904</v>
      </c>
      <c r="J25" s="19"/>
      <c r="K25" s="25">
        <v>9849</v>
      </c>
      <c r="L25" s="19"/>
      <c r="M25" s="1"/>
    </row>
    <row r="26" spans="1:13" ht="24" customHeight="1">
      <c r="A26" s="47" t="s">
        <v>23</v>
      </c>
      <c r="C26" s="18"/>
      <c r="E26" s="19">
        <f>SUM(E17:E25)</f>
        <v>264799</v>
      </c>
      <c r="F26" s="19"/>
      <c r="G26" s="19">
        <f>SUM(G17:G25)</f>
        <v>206248</v>
      </c>
      <c r="H26" s="19"/>
      <c r="I26" s="19">
        <f>SUM(I17:I25)</f>
        <v>274799</v>
      </c>
      <c r="J26" s="51"/>
      <c r="K26" s="19">
        <f>SUM(K17:K25)</f>
        <v>216248</v>
      </c>
      <c r="L26" s="19"/>
      <c r="M26" s="19"/>
    </row>
    <row r="27" spans="1:13" ht="24" customHeight="1" thickBot="1">
      <c r="A27" s="47" t="s">
        <v>24</v>
      </c>
      <c r="C27" s="18"/>
      <c r="E27" s="26">
        <f>E16+E26</f>
        <v>1379463</v>
      </c>
      <c r="F27" s="19"/>
      <c r="G27" s="26">
        <f>G16+G26</f>
        <v>1321788</v>
      </c>
      <c r="H27" s="19"/>
      <c r="I27" s="26">
        <f>I16+I26</f>
        <v>1389916</v>
      </c>
      <c r="J27" s="51"/>
      <c r="K27" s="26">
        <f>K16+K26</f>
        <v>1331825</v>
      </c>
      <c r="L27" s="19"/>
      <c r="M27" s="19"/>
    </row>
    <row r="28" spans="1:13" ht="24" customHeight="1" thickTop="1">
      <c r="E28" s="51"/>
      <c r="G28" s="51"/>
      <c r="I28" s="51"/>
      <c r="K28" s="51"/>
      <c r="M28" s="1"/>
    </row>
    <row r="29" spans="1:13" ht="24" customHeight="1">
      <c r="A29" s="50" t="s">
        <v>25</v>
      </c>
      <c r="I29" s="51"/>
      <c r="K29" s="51"/>
      <c r="M29" s="1"/>
    </row>
    <row r="30" spans="1:13" s="5" customFormat="1" ht="23.1" customHeight="1">
      <c r="A30" s="3" t="s">
        <v>0</v>
      </c>
      <c r="B30" s="7"/>
      <c r="C30" s="4"/>
      <c r="D30" s="4"/>
      <c r="E30" s="4"/>
      <c r="F30" s="4"/>
      <c r="G30" s="4"/>
      <c r="H30" s="4"/>
      <c r="I30" s="27"/>
      <c r="J30" s="4"/>
      <c r="K30" s="27"/>
      <c r="L30" s="4"/>
      <c r="M30" s="1"/>
    </row>
    <row r="31" spans="1:13" s="5" customFormat="1" ht="23.1" customHeight="1">
      <c r="A31" s="28" t="s">
        <v>140</v>
      </c>
      <c r="B31" s="7"/>
      <c r="C31" s="7"/>
      <c r="D31" s="4"/>
      <c r="E31" s="4"/>
      <c r="F31" s="4"/>
      <c r="G31" s="4"/>
      <c r="H31" s="4"/>
      <c r="I31" s="29"/>
      <c r="J31" s="4"/>
      <c r="K31" s="29"/>
      <c r="L31" s="4"/>
      <c r="M31" s="1"/>
    </row>
    <row r="32" spans="1:13" s="48" customFormat="1" ht="24" customHeight="1">
      <c r="A32" s="47" t="s">
        <v>161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</row>
    <row r="33" spans="1:13" ht="24" customHeight="1">
      <c r="A33" s="8"/>
      <c r="B33" s="4"/>
      <c r="C33" s="9"/>
      <c r="D33" s="4"/>
      <c r="E33" s="9"/>
      <c r="F33" s="4"/>
      <c r="G33" s="9"/>
      <c r="H33" s="4"/>
      <c r="I33" s="9"/>
      <c r="J33" s="4"/>
      <c r="K33" s="9" t="s">
        <v>1</v>
      </c>
      <c r="L33" s="4"/>
    </row>
    <row r="34" spans="1:13" ht="24" customHeight="1">
      <c r="A34" s="8"/>
      <c r="B34" s="4"/>
      <c r="C34" s="9"/>
      <c r="D34" s="4"/>
      <c r="E34" s="63" t="s">
        <v>2</v>
      </c>
      <c r="F34" s="63"/>
      <c r="G34" s="63"/>
      <c r="H34" s="11"/>
      <c r="I34" s="63" t="s">
        <v>3</v>
      </c>
      <c r="J34" s="63"/>
      <c r="K34" s="63"/>
      <c r="L34" s="4"/>
    </row>
    <row r="35" spans="1:13" ht="24" customHeight="1">
      <c r="A35" s="8"/>
      <c r="B35" s="12"/>
      <c r="C35" s="12" t="s">
        <v>4</v>
      </c>
      <c r="D35" s="13"/>
      <c r="E35" s="14" t="s">
        <v>162</v>
      </c>
      <c r="F35" s="13"/>
      <c r="G35" s="14" t="s">
        <v>157</v>
      </c>
      <c r="H35" s="14"/>
      <c r="I35" s="14" t="s">
        <v>162</v>
      </c>
      <c r="J35" s="14"/>
      <c r="K35" s="14" t="s">
        <v>157</v>
      </c>
      <c r="L35" s="4"/>
    </row>
    <row r="36" spans="1:13" ht="24" customHeight="1">
      <c r="B36" s="12"/>
      <c r="C36" s="12"/>
      <c r="D36" s="13"/>
      <c r="E36" s="15" t="s">
        <v>5</v>
      </c>
      <c r="F36" s="13"/>
      <c r="G36" s="15" t="s">
        <v>6</v>
      </c>
      <c r="H36" s="16"/>
      <c r="I36" s="15" t="s">
        <v>5</v>
      </c>
      <c r="J36" s="16"/>
      <c r="K36" s="15" t="s">
        <v>6</v>
      </c>
      <c r="L36" s="16"/>
    </row>
    <row r="37" spans="1:13" ht="24" customHeight="1">
      <c r="B37" s="12"/>
      <c r="C37" s="12"/>
      <c r="D37" s="13"/>
      <c r="E37" s="15" t="s">
        <v>7</v>
      </c>
      <c r="F37" s="13"/>
      <c r="G37" s="15"/>
      <c r="H37" s="16"/>
      <c r="I37" s="15" t="s">
        <v>7</v>
      </c>
      <c r="J37" s="16"/>
      <c r="K37" s="15"/>
      <c r="L37" s="16"/>
    </row>
    <row r="38" spans="1:13" ht="23.1" customHeight="1">
      <c r="A38" s="47" t="s">
        <v>27</v>
      </c>
      <c r="C38" s="50"/>
      <c r="E38" s="50"/>
      <c r="G38" s="50"/>
      <c r="I38" s="51"/>
      <c r="K38" s="51"/>
      <c r="M38" s="1"/>
    </row>
    <row r="39" spans="1:13" ht="23.1" customHeight="1">
      <c r="A39" s="47" t="s">
        <v>28</v>
      </c>
      <c r="C39" s="50"/>
      <c r="E39" s="50"/>
      <c r="G39" s="50"/>
      <c r="I39" s="51"/>
      <c r="K39" s="51"/>
      <c r="M39" s="1"/>
    </row>
    <row r="40" spans="1:13" ht="23.1" customHeight="1">
      <c r="A40" s="20" t="s">
        <v>148</v>
      </c>
      <c r="B40" s="21"/>
      <c r="C40" s="18">
        <v>9</v>
      </c>
      <c r="E40" s="15">
        <v>380722</v>
      </c>
      <c r="F40" s="15"/>
      <c r="G40" s="15">
        <v>425052</v>
      </c>
      <c r="H40" s="15"/>
      <c r="I40" s="15">
        <v>380717</v>
      </c>
      <c r="J40" s="15"/>
      <c r="K40" s="15">
        <v>424936</v>
      </c>
      <c r="L40" s="11"/>
      <c r="M40" s="1"/>
    </row>
    <row r="41" spans="1:13" ht="23.1" customHeight="1">
      <c r="A41" s="20" t="s">
        <v>29</v>
      </c>
      <c r="B41" s="21"/>
      <c r="C41" s="18"/>
      <c r="E41" s="15">
        <v>4273</v>
      </c>
      <c r="F41" s="15"/>
      <c r="G41" s="15">
        <v>6365</v>
      </c>
      <c r="H41" s="15"/>
      <c r="I41" s="15">
        <v>4273</v>
      </c>
      <c r="J41" s="15"/>
      <c r="K41" s="15">
        <v>6365</v>
      </c>
      <c r="L41" s="11"/>
      <c r="M41" s="1"/>
    </row>
    <row r="42" spans="1:13" ht="23.1" customHeight="1">
      <c r="A42" s="20" t="s">
        <v>146</v>
      </c>
      <c r="B42" s="21"/>
      <c r="C42" s="18"/>
      <c r="E42" s="15"/>
      <c r="F42" s="15"/>
      <c r="G42" s="15"/>
      <c r="H42" s="15"/>
      <c r="I42" s="15"/>
      <c r="J42" s="15"/>
      <c r="K42" s="15"/>
      <c r="L42" s="11"/>
      <c r="M42" s="1"/>
    </row>
    <row r="43" spans="1:13" ht="23.1" customHeight="1">
      <c r="A43" s="20" t="s">
        <v>150</v>
      </c>
      <c r="B43" s="21"/>
      <c r="C43" s="18"/>
      <c r="E43" s="15">
        <v>8639</v>
      </c>
      <c r="F43" s="15"/>
      <c r="G43" s="15">
        <v>6605</v>
      </c>
      <c r="H43" s="15"/>
      <c r="I43" s="15">
        <v>8639</v>
      </c>
      <c r="J43" s="15"/>
      <c r="K43" s="15">
        <v>6605</v>
      </c>
      <c r="L43" s="11"/>
      <c r="M43" s="1"/>
    </row>
    <row r="44" spans="1:13" ht="23.1" customHeight="1">
      <c r="A44" s="24" t="s">
        <v>149</v>
      </c>
      <c r="B44" s="21"/>
      <c r="C44" s="18"/>
      <c r="E44" s="15">
        <v>43057</v>
      </c>
      <c r="F44" s="15"/>
      <c r="G44" s="15">
        <v>49489</v>
      </c>
      <c r="H44" s="15"/>
      <c r="I44" s="15">
        <v>43057</v>
      </c>
      <c r="J44" s="15"/>
      <c r="K44" s="15">
        <v>49489</v>
      </c>
      <c r="L44" s="11"/>
      <c r="M44" s="1"/>
    </row>
    <row r="45" spans="1:13" ht="23.1" customHeight="1">
      <c r="A45" s="50" t="s">
        <v>30</v>
      </c>
      <c r="B45" s="18"/>
      <c r="C45" s="18"/>
      <c r="E45" s="15">
        <v>7738</v>
      </c>
      <c r="F45" s="15"/>
      <c r="G45" s="15">
        <v>8996</v>
      </c>
      <c r="H45" s="15"/>
      <c r="I45" s="15">
        <v>7738</v>
      </c>
      <c r="J45" s="15"/>
      <c r="K45" s="15">
        <v>8996</v>
      </c>
      <c r="L45" s="11"/>
      <c r="M45" s="15"/>
    </row>
    <row r="46" spans="1:13" ht="23.1" customHeight="1">
      <c r="A46" s="47" t="s">
        <v>31</v>
      </c>
      <c r="C46" s="18"/>
      <c r="E46" s="30">
        <f>SUM(E39:E45)</f>
        <v>444429</v>
      </c>
      <c r="F46" s="15"/>
      <c r="G46" s="30">
        <f>SUM(G39:G45)</f>
        <v>496507</v>
      </c>
      <c r="H46" s="15"/>
      <c r="I46" s="30">
        <f>SUM(I39:I45)</f>
        <v>444424</v>
      </c>
      <c r="J46" s="15"/>
      <c r="K46" s="30">
        <f>SUM(K39:K45)</f>
        <v>496391</v>
      </c>
      <c r="L46" s="11"/>
      <c r="M46" s="15"/>
    </row>
    <row r="47" spans="1:13" ht="23.1" customHeight="1">
      <c r="A47" s="47" t="s">
        <v>32</v>
      </c>
      <c r="C47" s="50"/>
      <c r="E47" s="50"/>
      <c r="F47" s="51"/>
      <c r="G47" s="50"/>
      <c r="H47" s="51"/>
      <c r="I47" s="50"/>
      <c r="J47" s="51"/>
      <c r="K47" s="50"/>
      <c r="M47" s="1"/>
    </row>
    <row r="48" spans="1:13" ht="23.1" customHeight="1">
      <c r="A48" s="20" t="s">
        <v>178</v>
      </c>
      <c r="B48" s="21"/>
      <c r="C48" s="18"/>
      <c r="E48" s="18"/>
      <c r="F48" s="15"/>
      <c r="G48" s="18"/>
      <c r="H48" s="15"/>
      <c r="I48" s="18"/>
      <c r="J48" s="15"/>
      <c r="K48" s="18"/>
      <c r="L48" s="11"/>
      <c r="M48" s="1"/>
    </row>
    <row r="49" spans="1:13" ht="23.1" customHeight="1">
      <c r="A49" s="24" t="s">
        <v>150</v>
      </c>
      <c r="B49" s="21"/>
      <c r="C49" s="18"/>
      <c r="E49" s="15">
        <v>28824</v>
      </c>
      <c r="F49" s="15"/>
      <c r="G49" s="15">
        <v>9059</v>
      </c>
      <c r="H49" s="15"/>
      <c r="I49" s="15">
        <v>28824</v>
      </c>
      <c r="J49" s="15"/>
      <c r="K49" s="15">
        <v>9059</v>
      </c>
      <c r="L49" s="11"/>
      <c r="M49" s="1"/>
    </row>
    <row r="50" spans="1:13" ht="23.1" customHeight="1">
      <c r="A50" s="50" t="s">
        <v>179</v>
      </c>
      <c r="B50" s="18"/>
      <c r="C50" s="18"/>
      <c r="E50" s="15">
        <v>38837</v>
      </c>
      <c r="F50" s="15"/>
      <c r="G50" s="15">
        <v>35863</v>
      </c>
      <c r="H50" s="15"/>
      <c r="I50" s="15">
        <v>38837</v>
      </c>
      <c r="J50" s="15"/>
      <c r="K50" s="15">
        <v>35863</v>
      </c>
      <c r="L50" s="11"/>
      <c r="M50" s="1"/>
    </row>
    <row r="51" spans="1:13" ht="23.1" customHeight="1">
      <c r="A51" s="50" t="s">
        <v>169</v>
      </c>
      <c r="B51" s="18"/>
      <c r="C51" s="18"/>
      <c r="E51" s="15">
        <v>9045</v>
      </c>
      <c r="F51" s="15"/>
      <c r="G51" s="15">
        <v>0</v>
      </c>
      <c r="H51" s="15"/>
      <c r="I51" s="15">
        <v>9045</v>
      </c>
      <c r="J51" s="15"/>
      <c r="K51" s="15">
        <v>0</v>
      </c>
      <c r="L51" s="11"/>
      <c r="M51" s="1"/>
    </row>
    <row r="52" spans="1:13" ht="23.1" customHeight="1">
      <c r="A52" s="47" t="s">
        <v>33</v>
      </c>
      <c r="C52" s="18"/>
      <c r="E52" s="30">
        <f>SUM(E48:E51)</f>
        <v>76706</v>
      </c>
      <c r="F52" s="15"/>
      <c r="G52" s="30">
        <f>SUM(G48:G51)</f>
        <v>44922</v>
      </c>
      <c r="H52" s="15"/>
      <c r="I52" s="30">
        <f>SUM(I48:I51)</f>
        <v>76706</v>
      </c>
      <c r="J52" s="51"/>
      <c r="K52" s="30">
        <f>SUM(K48:K51)</f>
        <v>44922</v>
      </c>
      <c r="L52" s="11"/>
      <c r="M52" s="15"/>
    </row>
    <row r="53" spans="1:13" ht="23.1" customHeight="1">
      <c r="A53" s="47" t="s">
        <v>34</v>
      </c>
      <c r="C53" s="50"/>
      <c r="E53" s="30">
        <f>SUM(E46+E52)</f>
        <v>521135</v>
      </c>
      <c r="F53" s="15"/>
      <c r="G53" s="30">
        <f>SUM(G46+G52)</f>
        <v>541429</v>
      </c>
      <c r="H53" s="15"/>
      <c r="I53" s="30">
        <f>SUM(I46+I52)</f>
        <v>521130</v>
      </c>
      <c r="J53" s="51"/>
      <c r="K53" s="30">
        <f>SUM(K46+K52)</f>
        <v>541313</v>
      </c>
      <c r="L53" s="11"/>
      <c r="M53" s="15"/>
    </row>
    <row r="54" spans="1:13" ht="23.1" customHeight="1">
      <c r="A54" s="47" t="s">
        <v>35</v>
      </c>
      <c r="C54" s="50"/>
      <c r="E54" s="50"/>
      <c r="F54" s="31"/>
      <c r="G54" s="50"/>
      <c r="H54" s="31"/>
      <c r="I54" s="19"/>
      <c r="K54" s="19"/>
      <c r="L54" s="31"/>
      <c r="M54" s="1"/>
    </row>
    <row r="55" spans="1:13" ht="23.1" customHeight="1">
      <c r="A55" s="50" t="s">
        <v>36</v>
      </c>
      <c r="C55" s="18"/>
      <c r="E55" s="18"/>
      <c r="F55" s="31"/>
      <c r="G55" s="18"/>
      <c r="H55" s="31"/>
      <c r="I55" s="19"/>
      <c r="K55" s="19"/>
      <c r="L55" s="31"/>
      <c r="M55" s="1"/>
    </row>
    <row r="56" spans="1:13" ht="23.1" customHeight="1">
      <c r="A56" s="24" t="s">
        <v>37</v>
      </c>
      <c r="B56" s="21"/>
      <c r="C56" s="18"/>
      <c r="E56" s="18"/>
      <c r="F56" s="31"/>
      <c r="G56" s="18"/>
      <c r="H56" s="31"/>
      <c r="I56" s="19"/>
      <c r="K56" s="19"/>
      <c r="L56" s="31"/>
      <c r="M56" s="1"/>
    </row>
    <row r="57" spans="1:13" ht="23.1" customHeight="1" thickBot="1">
      <c r="A57" s="24" t="s">
        <v>38</v>
      </c>
      <c r="B57" s="5"/>
      <c r="C57" s="18"/>
      <c r="E57" s="32">
        <v>152000</v>
      </c>
      <c r="F57" s="31"/>
      <c r="G57" s="32">
        <v>152000</v>
      </c>
      <c r="H57" s="31"/>
      <c r="I57" s="32">
        <v>152000</v>
      </c>
      <c r="K57" s="32">
        <v>152000</v>
      </c>
      <c r="L57" s="31"/>
      <c r="M57" s="1"/>
    </row>
    <row r="58" spans="1:13" ht="23.1" customHeight="1" thickTop="1">
      <c r="A58" s="24" t="s">
        <v>39</v>
      </c>
      <c r="B58" s="21"/>
      <c r="C58" s="18"/>
      <c r="E58" s="19"/>
      <c r="F58" s="31"/>
      <c r="G58" s="19"/>
      <c r="H58" s="31"/>
      <c r="I58" s="19"/>
      <c r="K58" s="19"/>
      <c r="L58" s="31"/>
      <c r="M58" s="1"/>
    </row>
    <row r="59" spans="1:13" ht="23.1" customHeight="1">
      <c r="A59" s="24" t="s">
        <v>38</v>
      </c>
      <c r="B59" s="21"/>
      <c r="C59" s="50"/>
      <c r="E59" s="19">
        <v>152000</v>
      </c>
      <c r="F59" s="31"/>
      <c r="G59" s="19">
        <v>152000</v>
      </c>
      <c r="H59" s="31"/>
      <c r="I59" s="19">
        <v>152000</v>
      </c>
      <c r="K59" s="19">
        <v>152000</v>
      </c>
      <c r="L59" s="31"/>
      <c r="M59" s="1"/>
    </row>
    <row r="60" spans="1:13" ht="23.1" customHeight="1">
      <c r="A60" s="24" t="s">
        <v>40</v>
      </c>
      <c r="B60" s="21"/>
      <c r="C60" s="50"/>
      <c r="E60" s="19">
        <v>426989</v>
      </c>
      <c r="F60" s="31"/>
      <c r="G60" s="19">
        <v>426989</v>
      </c>
      <c r="H60" s="31"/>
      <c r="I60" s="19">
        <v>426989</v>
      </c>
      <c r="K60" s="19">
        <v>426989</v>
      </c>
      <c r="L60" s="31"/>
      <c r="M60" s="1"/>
    </row>
    <row r="61" spans="1:13" ht="23.1" customHeight="1">
      <c r="A61" s="24" t="s">
        <v>133</v>
      </c>
      <c r="B61" s="21"/>
      <c r="C61" s="18"/>
      <c r="E61" s="19">
        <v>-35827</v>
      </c>
      <c r="F61" s="31"/>
      <c r="G61" s="19">
        <v>-35827</v>
      </c>
      <c r="H61" s="31"/>
      <c r="I61" s="19">
        <v>-35827</v>
      </c>
      <c r="K61" s="19">
        <v>-35827</v>
      </c>
      <c r="L61" s="31"/>
      <c r="M61" s="1"/>
    </row>
    <row r="62" spans="1:13" ht="23.1" customHeight="1">
      <c r="A62" s="24" t="s">
        <v>41</v>
      </c>
      <c r="B62" s="21"/>
      <c r="C62" s="50"/>
      <c r="E62" s="19"/>
      <c r="F62" s="31"/>
      <c r="G62" s="19"/>
      <c r="H62" s="31"/>
      <c r="I62" s="19"/>
      <c r="K62" s="19"/>
      <c r="L62" s="31"/>
      <c r="M62" s="1"/>
    </row>
    <row r="63" spans="1:13" ht="23.1" customHeight="1">
      <c r="A63" s="24" t="s">
        <v>134</v>
      </c>
      <c r="B63" s="21"/>
      <c r="C63" s="18"/>
      <c r="E63" s="19">
        <v>15200</v>
      </c>
      <c r="F63" s="31"/>
      <c r="G63" s="19">
        <v>15200</v>
      </c>
      <c r="H63" s="31"/>
      <c r="I63" s="19">
        <v>15200</v>
      </c>
      <c r="K63" s="19">
        <v>15200</v>
      </c>
      <c r="L63" s="31"/>
      <c r="M63" s="1"/>
    </row>
    <row r="64" spans="1:13" ht="23.1" customHeight="1">
      <c r="A64" s="24" t="s">
        <v>135</v>
      </c>
      <c r="B64" s="21"/>
      <c r="C64" s="18"/>
      <c r="E64" s="19">
        <v>35827</v>
      </c>
      <c r="F64" s="31"/>
      <c r="G64" s="19">
        <v>35827</v>
      </c>
      <c r="H64" s="31"/>
      <c r="I64" s="19">
        <v>35827</v>
      </c>
      <c r="K64" s="19">
        <v>35827</v>
      </c>
      <c r="L64" s="31"/>
      <c r="M64" s="1"/>
    </row>
    <row r="65" spans="1:13" ht="23.1" customHeight="1">
      <c r="A65" s="24" t="s">
        <v>42</v>
      </c>
      <c r="B65" s="5"/>
      <c r="C65" s="18"/>
      <c r="E65" s="25">
        <f>'CE1'!M23</f>
        <v>264636</v>
      </c>
      <c r="F65" s="31"/>
      <c r="G65" s="25">
        <v>186658</v>
      </c>
      <c r="H65" s="31"/>
      <c r="I65" s="25">
        <f>'CE2'!M22</f>
        <v>274597</v>
      </c>
      <c r="K65" s="25">
        <v>196323</v>
      </c>
      <c r="L65" s="31"/>
      <c r="M65" s="1"/>
    </row>
    <row r="66" spans="1:13" ht="23.1" customHeight="1">
      <c r="A66" s="24" t="s">
        <v>125</v>
      </c>
      <c r="B66" s="5"/>
      <c r="C66" s="31"/>
      <c r="E66" s="19">
        <f>SUM(E59:E65)</f>
        <v>858825</v>
      </c>
      <c r="F66" s="51"/>
      <c r="G66" s="19">
        <f>SUM(G59:G65)</f>
        <v>780847</v>
      </c>
      <c r="H66" s="51"/>
      <c r="I66" s="19">
        <f>SUM(I59:I65)</f>
        <v>868786</v>
      </c>
      <c r="J66" s="51"/>
      <c r="K66" s="19">
        <f>SUM(K59:K65)</f>
        <v>790512</v>
      </c>
      <c r="L66" s="31"/>
    </row>
    <row r="67" spans="1:13" ht="23.1" customHeight="1">
      <c r="A67" s="24" t="s">
        <v>126</v>
      </c>
      <c r="B67" s="5"/>
      <c r="C67" s="31"/>
      <c r="E67" s="25">
        <v>-497</v>
      </c>
      <c r="F67" s="51"/>
      <c r="G67" s="25">
        <v>-488</v>
      </c>
      <c r="H67" s="51"/>
      <c r="I67" s="25">
        <v>0</v>
      </c>
      <c r="J67" s="51"/>
      <c r="K67" s="25">
        <v>0</v>
      </c>
      <c r="L67" s="31"/>
    </row>
    <row r="68" spans="1:13" ht="23.1" customHeight="1">
      <c r="A68" s="28" t="s">
        <v>43</v>
      </c>
      <c r="B68" s="5"/>
      <c r="C68" s="50"/>
      <c r="E68" s="25">
        <f>SUM(E66:E67)</f>
        <v>858328</v>
      </c>
      <c r="F68" s="31"/>
      <c r="G68" s="25">
        <f>SUM(G66:G67)</f>
        <v>780359</v>
      </c>
      <c r="H68" s="31"/>
      <c r="I68" s="25">
        <f>SUM(I66:I67)</f>
        <v>868786</v>
      </c>
      <c r="K68" s="25">
        <f>SUM(K66:K67)</f>
        <v>790512</v>
      </c>
      <c r="L68" s="31"/>
      <c r="M68" s="19"/>
    </row>
    <row r="69" spans="1:13" ht="23.1" customHeight="1" thickBot="1">
      <c r="A69" s="47" t="s">
        <v>44</v>
      </c>
      <c r="C69" s="50"/>
      <c r="E69" s="32">
        <f>SUM(E53+E68)</f>
        <v>1379463</v>
      </c>
      <c r="F69" s="31"/>
      <c r="G69" s="32">
        <f>SUM(G53+G68)</f>
        <v>1321788</v>
      </c>
      <c r="H69" s="31"/>
      <c r="I69" s="32">
        <f>SUM(I53+I68)</f>
        <v>1389916</v>
      </c>
      <c r="K69" s="32">
        <f>SUM(K53+K68)</f>
        <v>1331825</v>
      </c>
      <c r="L69" s="31"/>
      <c r="M69" s="19"/>
    </row>
    <row r="70" spans="1:13" ht="16.5" customHeight="1" thickTop="1">
      <c r="C70" s="33"/>
      <c r="E70" s="19">
        <f>E69-E27</f>
        <v>0</v>
      </c>
      <c r="F70" s="51"/>
      <c r="G70" s="19">
        <f>G69-G27</f>
        <v>0</v>
      </c>
      <c r="H70" s="51"/>
      <c r="I70" s="19">
        <f>I69-I27</f>
        <v>0</v>
      </c>
      <c r="J70" s="51"/>
      <c r="K70" s="19">
        <f>K69-K27</f>
        <v>0</v>
      </c>
    </row>
    <row r="71" spans="1:13" ht="22.5" customHeight="1">
      <c r="A71" s="50" t="s">
        <v>25</v>
      </c>
    </row>
    <row r="72" spans="1:13" ht="12.75" customHeight="1"/>
    <row r="73" spans="1:13" ht="9.75" customHeight="1">
      <c r="A73" s="53"/>
    </row>
    <row r="74" spans="1:13" ht="12" customHeight="1"/>
    <row r="75" spans="1:13" ht="22.5" customHeight="1">
      <c r="B75" s="5" t="s">
        <v>131</v>
      </c>
    </row>
    <row r="76" spans="1:13" ht="11.25" customHeight="1">
      <c r="A76" s="53"/>
    </row>
  </sheetData>
  <mergeCells count="4">
    <mergeCell ref="I5:K5"/>
    <mergeCell ref="E5:G5"/>
    <mergeCell ref="E34:G34"/>
    <mergeCell ref="I34:K34"/>
  </mergeCells>
  <printOptions horizontalCentered="1"/>
  <pageMargins left="0.82677165354330717" right="0" top="0.55118110236220474" bottom="0" header="0.19685039370078741" footer="0.19685039370078741"/>
  <pageSetup paperSize="9" scale="76" fitToHeight="2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5"/>
  <sheetViews>
    <sheetView showGridLines="0" view="pageBreakPreview" zoomScale="78" zoomScaleNormal="120" zoomScaleSheetLayoutView="100" workbookViewId="0">
      <selection activeCell="E84" sqref="E84"/>
    </sheetView>
  </sheetViews>
  <sheetFormatPr defaultColWidth="10.5546875" defaultRowHeight="24" customHeight="1"/>
  <cols>
    <col min="1" max="1" width="39.6640625" style="50" customWidth="1"/>
    <col min="2" max="2" width="1.6640625" customWidth="1"/>
    <col min="3" max="3" width="7.6640625" style="49" customWidth="1"/>
    <col min="4" max="4" width="1.6640625" style="49" customWidth="1"/>
    <col min="5" max="5" width="14.6640625" style="49" customWidth="1"/>
    <col min="6" max="6" width="1.6640625" style="49" customWidth="1"/>
    <col min="7" max="7" width="14.6640625" style="49" customWidth="1"/>
    <col min="8" max="8" width="1.6640625" style="49" customWidth="1"/>
    <col min="9" max="9" width="14.6640625" style="49" customWidth="1"/>
    <col min="10" max="10" width="1.6640625" style="49" customWidth="1"/>
    <col min="11" max="11" width="14.6640625" style="49" customWidth="1"/>
    <col min="12" max="12" width="1.33203125" style="49" customWidth="1"/>
    <col min="13" max="13" width="6" style="49" bestFit="1" customWidth="1"/>
    <col min="14" max="16384" width="10.5546875" style="49"/>
  </cols>
  <sheetData>
    <row r="1" spans="1:12" s="5" customFormat="1" ht="24" customHeight="1">
      <c r="A1" s="3"/>
      <c r="C1" s="4"/>
      <c r="D1" s="4"/>
      <c r="E1" s="4"/>
      <c r="F1" s="4"/>
      <c r="G1" s="4"/>
      <c r="H1" s="4"/>
      <c r="I1" s="4"/>
      <c r="J1" s="4"/>
      <c r="K1" s="31" t="s">
        <v>45</v>
      </c>
      <c r="L1" s="4"/>
    </row>
    <row r="2" spans="1:12" s="5" customFormat="1" ht="24" customHeight="1">
      <c r="A2" s="3" t="s">
        <v>26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5" customFormat="1" ht="24" customHeight="1">
      <c r="A3" s="3" t="s">
        <v>46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5" customFormat="1" ht="24" customHeight="1">
      <c r="A4" s="28" t="s">
        <v>166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5" customFormat="1" ht="24" customHeight="1">
      <c r="C5" s="9"/>
      <c r="D5" s="9"/>
      <c r="E5" s="9"/>
      <c r="F5" s="9"/>
      <c r="G5" s="9"/>
      <c r="H5" s="9"/>
      <c r="I5" s="9"/>
      <c r="J5" s="4"/>
      <c r="K5" s="36" t="s">
        <v>47</v>
      </c>
      <c r="L5" s="4"/>
    </row>
    <row r="6" spans="1:12" s="5" customFormat="1" ht="24" customHeight="1">
      <c r="C6" s="9"/>
      <c r="D6" s="9"/>
      <c r="E6" s="63" t="s">
        <v>2</v>
      </c>
      <c r="F6" s="63"/>
      <c r="G6" s="63"/>
      <c r="H6" s="11"/>
      <c r="I6" s="63" t="s">
        <v>3</v>
      </c>
      <c r="J6" s="63"/>
      <c r="K6" s="63"/>
      <c r="L6" s="4"/>
    </row>
    <row r="7" spans="1:12" ht="24" customHeight="1">
      <c r="B7" s="49"/>
      <c r="C7" s="12" t="s">
        <v>4</v>
      </c>
      <c r="D7" s="14"/>
      <c r="E7" s="14">
        <v>2569</v>
      </c>
      <c r="F7" s="14"/>
      <c r="G7" s="14">
        <v>2568</v>
      </c>
      <c r="H7" s="14"/>
      <c r="I7" s="14">
        <v>2569</v>
      </c>
      <c r="J7" s="14"/>
      <c r="K7" s="14">
        <v>2568</v>
      </c>
      <c r="L7" s="16"/>
    </row>
    <row r="8" spans="1:12" ht="24" customHeight="1">
      <c r="A8" s="47" t="s">
        <v>48</v>
      </c>
      <c r="B8" s="49"/>
    </row>
    <row r="9" spans="1:12" ht="24" customHeight="1">
      <c r="A9" s="47" t="s">
        <v>49</v>
      </c>
      <c r="B9" s="49"/>
    </row>
    <row r="10" spans="1:12" ht="24" customHeight="1">
      <c r="A10" s="24" t="s">
        <v>50</v>
      </c>
      <c r="B10" s="49"/>
      <c r="E10" s="51">
        <v>682834</v>
      </c>
      <c r="F10" s="51"/>
      <c r="G10" s="51">
        <v>577675</v>
      </c>
      <c r="H10" s="51"/>
      <c r="I10" s="51">
        <v>682834</v>
      </c>
      <c r="J10" s="51"/>
      <c r="K10" s="51">
        <v>577425</v>
      </c>
    </row>
    <row r="11" spans="1:12" ht="24" customHeight="1">
      <c r="A11" s="24" t="s">
        <v>51</v>
      </c>
      <c r="B11" s="49"/>
      <c r="C11" s="11"/>
      <c r="D11" s="15"/>
      <c r="E11" s="19">
        <v>2276</v>
      </c>
      <c r="F11" s="15"/>
      <c r="G11" s="19">
        <v>2026</v>
      </c>
      <c r="H11" s="15"/>
      <c r="I11" s="19">
        <v>2276</v>
      </c>
      <c r="J11" s="15"/>
      <c r="K11" s="19">
        <v>1973</v>
      </c>
    </row>
    <row r="12" spans="1:12" ht="24" customHeight="1">
      <c r="A12" s="47" t="s">
        <v>52</v>
      </c>
      <c r="B12" s="49"/>
      <c r="C12" s="11"/>
      <c r="D12" s="15"/>
      <c r="E12" s="30">
        <f>SUM(E10:E11)</f>
        <v>685110</v>
      </c>
      <c r="F12" s="15"/>
      <c r="G12" s="30">
        <f>SUM(G10:G11)</f>
        <v>579701</v>
      </c>
      <c r="H12" s="15"/>
      <c r="I12" s="30">
        <f>SUM(I10:I11)</f>
        <v>685110</v>
      </c>
      <c r="J12" s="15"/>
      <c r="K12" s="30">
        <f>SUM(K10:K11)</f>
        <v>579398</v>
      </c>
    </row>
    <row r="13" spans="1:12" ht="24" customHeight="1">
      <c r="A13" s="47" t="s">
        <v>53</v>
      </c>
      <c r="B13" s="49"/>
      <c r="C13" s="18"/>
      <c r="D13" s="11"/>
      <c r="E13" s="15"/>
      <c r="F13" s="15"/>
      <c r="G13" s="15"/>
      <c r="H13" s="15"/>
      <c r="I13" s="15"/>
      <c r="J13" s="15"/>
      <c r="K13" s="15"/>
    </row>
    <row r="14" spans="1:12" ht="24" customHeight="1">
      <c r="A14" s="24" t="s">
        <v>54</v>
      </c>
      <c r="B14" s="49"/>
      <c r="C14" s="11"/>
      <c r="D14" s="15"/>
      <c r="E14" s="15">
        <v>465230</v>
      </c>
      <c r="F14" s="15"/>
      <c r="G14" s="15">
        <v>393096</v>
      </c>
      <c r="H14" s="15"/>
      <c r="I14" s="15">
        <v>465230</v>
      </c>
      <c r="J14" s="15"/>
      <c r="K14" s="15">
        <v>391707</v>
      </c>
    </row>
    <row r="15" spans="1:12" ht="24" customHeight="1">
      <c r="A15" s="24" t="s">
        <v>55</v>
      </c>
      <c r="B15" s="49"/>
      <c r="C15" s="11"/>
      <c r="D15" s="15"/>
      <c r="E15" s="15">
        <v>32650</v>
      </c>
      <c r="F15" s="15"/>
      <c r="G15" s="15">
        <v>38813</v>
      </c>
      <c r="H15" s="15"/>
      <c r="I15" s="15">
        <v>32650</v>
      </c>
      <c r="J15" s="15"/>
      <c r="K15" s="15">
        <v>38762</v>
      </c>
    </row>
    <row r="16" spans="1:12" ht="24" customHeight="1">
      <c r="A16" s="24" t="s">
        <v>56</v>
      </c>
      <c r="B16" s="49"/>
      <c r="C16" s="11"/>
      <c r="D16" s="15"/>
      <c r="E16" s="15">
        <v>55616</v>
      </c>
      <c r="F16" s="15"/>
      <c r="G16" s="15">
        <v>47769</v>
      </c>
      <c r="H16" s="15"/>
      <c r="I16" s="15">
        <v>55615</v>
      </c>
      <c r="J16" s="15"/>
      <c r="K16" s="15">
        <v>47826</v>
      </c>
    </row>
    <row r="17" spans="1:13" ht="24" customHeight="1">
      <c r="A17" s="47" t="s">
        <v>57</v>
      </c>
      <c r="B17" s="49"/>
      <c r="C17" s="11"/>
      <c r="D17" s="11"/>
      <c r="E17" s="30">
        <f>SUM(E14:E16)</f>
        <v>553496</v>
      </c>
      <c r="F17" s="15"/>
      <c r="G17" s="30">
        <f>SUM(G14:G16)</f>
        <v>479678</v>
      </c>
      <c r="H17" s="15"/>
      <c r="I17" s="30">
        <f>SUM(I14:I16)</f>
        <v>553495</v>
      </c>
      <c r="J17" s="15"/>
      <c r="K17" s="30">
        <f>SUM(K14:K16)</f>
        <v>478295</v>
      </c>
    </row>
    <row r="18" spans="1:13" ht="24" customHeight="1">
      <c r="A18" s="28" t="s">
        <v>58</v>
      </c>
      <c r="B18" s="49"/>
      <c r="C18" s="11"/>
      <c r="D18" s="15"/>
      <c r="E18" s="15">
        <f>E12-E17</f>
        <v>131614</v>
      </c>
      <c r="F18" s="15"/>
      <c r="G18" s="15">
        <f>G12-G17</f>
        <v>100023</v>
      </c>
      <c r="H18" s="15"/>
      <c r="I18" s="15">
        <f>I12-I17</f>
        <v>131615</v>
      </c>
      <c r="J18" s="15"/>
      <c r="K18" s="15">
        <f>K12-K17</f>
        <v>101103</v>
      </c>
    </row>
    <row r="19" spans="1:13" ht="24" customHeight="1">
      <c r="A19" s="24" t="s">
        <v>59</v>
      </c>
      <c r="B19" s="49"/>
      <c r="C19" s="11"/>
      <c r="D19" s="15"/>
      <c r="E19" s="51">
        <v>73</v>
      </c>
      <c r="F19" s="51"/>
      <c r="G19" s="51">
        <v>421</v>
      </c>
      <c r="H19" s="51"/>
      <c r="I19" s="15">
        <v>73</v>
      </c>
      <c r="J19" s="51"/>
      <c r="K19" s="15">
        <v>409</v>
      </c>
    </row>
    <row r="20" spans="1:13" ht="24" customHeight="1">
      <c r="A20" s="24" t="s">
        <v>60</v>
      </c>
      <c r="B20" s="49"/>
      <c r="C20" s="11"/>
      <c r="D20" s="15"/>
      <c r="E20" s="25">
        <v>-540</v>
      </c>
      <c r="F20" s="15"/>
      <c r="G20" s="25">
        <v>-622</v>
      </c>
      <c r="H20" s="15"/>
      <c r="I20" s="25">
        <v>-540</v>
      </c>
      <c r="J20" s="15"/>
      <c r="K20" s="25">
        <v>-622</v>
      </c>
    </row>
    <row r="21" spans="1:13" ht="24" customHeight="1">
      <c r="A21" s="28" t="s">
        <v>61</v>
      </c>
      <c r="B21" s="49"/>
      <c r="C21" s="11"/>
      <c r="D21" s="15"/>
      <c r="E21" s="15">
        <f>SUM(E18:E20)</f>
        <v>131147</v>
      </c>
      <c r="F21" s="15"/>
      <c r="G21" s="15">
        <f>SUM(G18:G20)</f>
        <v>99822</v>
      </c>
      <c r="H21" s="15"/>
      <c r="I21" s="15">
        <f>SUM(I18:I20)</f>
        <v>131148</v>
      </c>
      <c r="J21" s="15"/>
      <c r="K21" s="15">
        <f>SUM(K18:K20)</f>
        <v>100890</v>
      </c>
      <c r="M21" s="11"/>
    </row>
    <row r="22" spans="1:13" ht="24" customHeight="1">
      <c r="A22" s="24" t="s">
        <v>62</v>
      </c>
      <c r="B22" s="49"/>
      <c r="C22" s="18">
        <v>10</v>
      </c>
      <c r="D22" s="15"/>
      <c r="E22" s="25">
        <v>-26843</v>
      </c>
      <c r="F22" s="15"/>
      <c r="G22" s="25">
        <v>-20769</v>
      </c>
      <c r="H22" s="15"/>
      <c r="I22" s="25">
        <v>-26843</v>
      </c>
      <c r="J22" s="15"/>
      <c r="K22" s="25">
        <v>-20769</v>
      </c>
    </row>
    <row r="23" spans="1:13" ht="24" customHeight="1">
      <c r="A23" s="47" t="s">
        <v>63</v>
      </c>
      <c r="B23" s="49"/>
      <c r="C23" s="11"/>
      <c r="D23" s="15"/>
      <c r="E23" s="30">
        <f>SUM(E21:E22)</f>
        <v>104304</v>
      </c>
      <c r="F23" s="15"/>
      <c r="G23" s="30">
        <f>SUM(G21:G22)</f>
        <v>79053</v>
      </c>
      <c r="H23" s="15"/>
      <c r="I23" s="30">
        <f>SUM(I21:I22)</f>
        <v>104305</v>
      </c>
      <c r="J23" s="51"/>
      <c r="K23" s="30">
        <f>SUM(K21:K22)</f>
        <v>80121</v>
      </c>
    </row>
    <row r="24" spans="1:13" ht="24" customHeight="1">
      <c r="A24" s="47"/>
      <c r="B24" s="49"/>
      <c r="C24" s="11"/>
      <c r="D24" s="11"/>
      <c r="E24" s="11"/>
      <c r="F24" s="11"/>
      <c r="G24" s="11"/>
      <c r="H24" s="11"/>
      <c r="I24" s="11"/>
      <c r="K24" s="11"/>
    </row>
    <row r="25" spans="1:13" ht="24" customHeight="1">
      <c r="A25" s="47" t="s">
        <v>64</v>
      </c>
      <c r="B25" s="49"/>
      <c r="C25" s="11"/>
      <c r="D25" s="11"/>
      <c r="E25" s="11"/>
      <c r="F25" s="11"/>
      <c r="G25" s="11"/>
      <c r="H25" s="11"/>
      <c r="I25" s="11"/>
      <c r="K25" s="11"/>
    </row>
    <row r="26" spans="1:13" ht="24" customHeight="1">
      <c r="A26" s="47" t="s">
        <v>65</v>
      </c>
      <c r="B26" s="49"/>
      <c r="C26" s="11"/>
      <c r="D26" s="15"/>
      <c r="E26" s="10">
        <v>0</v>
      </c>
      <c r="F26" s="15"/>
      <c r="G26" s="10">
        <v>0</v>
      </c>
      <c r="H26" s="15"/>
      <c r="I26" s="10">
        <v>0</v>
      </c>
      <c r="J26" s="51"/>
      <c r="K26" s="10">
        <v>0</v>
      </c>
    </row>
    <row r="27" spans="1:13" ht="24" customHeight="1">
      <c r="A27" s="47"/>
      <c r="B27" s="49"/>
      <c r="C27" s="11"/>
      <c r="D27" s="15"/>
      <c r="E27" s="15"/>
      <c r="F27" s="15"/>
      <c r="G27" s="15"/>
      <c r="H27" s="15"/>
      <c r="I27" s="15"/>
      <c r="J27" s="51"/>
      <c r="K27" s="15"/>
    </row>
    <row r="28" spans="1:13" ht="24" customHeight="1" thickBot="1">
      <c r="A28" s="47" t="s">
        <v>66</v>
      </c>
      <c r="B28" s="49"/>
      <c r="C28" s="11"/>
      <c r="D28" s="15"/>
      <c r="E28" s="44">
        <f>E23+E26</f>
        <v>104304</v>
      </c>
      <c r="F28" s="15"/>
      <c r="G28" s="44">
        <f>G23+G26</f>
        <v>79053</v>
      </c>
      <c r="H28" s="15"/>
      <c r="I28" s="44">
        <f>I23+I26</f>
        <v>104305</v>
      </c>
      <c r="J28" s="51"/>
      <c r="K28" s="44">
        <f>K23+K26</f>
        <v>80121</v>
      </c>
    </row>
    <row r="29" spans="1:13" ht="24" customHeight="1" thickTop="1">
      <c r="A29" s="47"/>
      <c r="B29" s="49"/>
      <c r="C29" s="11"/>
      <c r="D29" s="15"/>
      <c r="E29" s="15"/>
      <c r="F29" s="15"/>
      <c r="G29" s="15"/>
      <c r="H29" s="15"/>
      <c r="I29" s="15"/>
      <c r="J29" s="51"/>
      <c r="K29" s="15"/>
    </row>
    <row r="30" spans="1:13" ht="24" customHeight="1">
      <c r="A30" s="47" t="s">
        <v>128</v>
      </c>
      <c r="B30" s="49"/>
      <c r="C30" s="11"/>
      <c r="D30" s="15"/>
      <c r="E30" s="15"/>
      <c r="F30" s="15"/>
      <c r="G30" s="15"/>
      <c r="H30" s="15"/>
      <c r="I30" s="15"/>
      <c r="J30" s="51"/>
      <c r="K30" s="15"/>
    </row>
    <row r="31" spans="1:13" ht="24" customHeight="1" thickBot="1">
      <c r="A31" s="50" t="s">
        <v>67</v>
      </c>
      <c r="B31" s="49"/>
      <c r="C31" s="11"/>
      <c r="D31" s="15"/>
      <c r="E31" s="15">
        <f>E34-E33</f>
        <v>104304</v>
      </c>
      <c r="F31" s="15"/>
      <c r="G31" s="15">
        <f>G34-G33</f>
        <v>79114</v>
      </c>
      <c r="H31" s="15"/>
      <c r="I31" s="44">
        <f>I23</f>
        <v>104305</v>
      </c>
      <c r="J31" s="51"/>
      <c r="K31" s="44">
        <f>K23</f>
        <v>80121</v>
      </c>
    </row>
    <row r="32" spans="1:13" ht="24" customHeight="1" thickTop="1">
      <c r="A32" s="50" t="s">
        <v>68</v>
      </c>
      <c r="B32" s="49"/>
      <c r="C32" s="11"/>
      <c r="D32" s="15"/>
      <c r="E32" s="15"/>
      <c r="F32" s="15"/>
      <c r="G32" s="15"/>
      <c r="H32" s="15"/>
      <c r="I32" s="15"/>
      <c r="J32" s="51"/>
      <c r="K32" s="15"/>
    </row>
    <row r="33" spans="1:12" ht="24" customHeight="1">
      <c r="A33" s="50" t="s">
        <v>69</v>
      </c>
      <c r="B33" s="49"/>
      <c r="C33" s="11"/>
      <c r="D33" s="15"/>
      <c r="E33" s="10">
        <v>0</v>
      </c>
      <c r="F33" s="15"/>
      <c r="G33" s="10">
        <v>-61</v>
      </c>
      <c r="H33" s="15"/>
      <c r="I33" s="15"/>
      <c r="J33" s="51"/>
      <c r="K33" s="15"/>
    </row>
    <row r="34" spans="1:12" ht="24" customHeight="1" thickBot="1">
      <c r="A34" s="50" t="s">
        <v>70</v>
      </c>
      <c r="B34" s="49"/>
      <c r="C34" s="11"/>
      <c r="D34" s="15"/>
      <c r="E34" s="42">
        <f>E23</f>
        <v>104304</v>
      </c>
      <c r="F34" s="15"/>
      <c r="G34" s="42">
        <f>G23</f>
        <v>79053</v>
      </c>
      <c r="H34" s="15"/>
      <c r="I34" s="15"/>
      <c r="J34" s="51"/>
      <c r="K34" s="15"/>
    </row>
    <row r="35" spans="1:12" ht="24" customHeight="1" thickTop="1">
      <c r="B35" s="49"/>
      <c r="C35" s="11"/>
      <c r="D35" s="15"/>
      <c r="E35" s="15"/>
      <c r="F35" s="15"/>
      <c r="G35" s="15"/>
      <c r="H35" s="15"/>
      <c r="I35" s="15"/>
      <c r="J35" s="51"/>
      <c r="K35" s="15"/>
    </row>
    <row r="36" spans="1:12" ht="24" customHeight="1">
      <c r="A36" s="28" t="s">
        <v>129</v>
      </c>
      <c r="B36" s="49"/>
      <c r="C36" s="11"/>
      <c r="D36" s="15"/>
      <c r="E36" s="15"/>
      <c r="F36" s="15"/>
      <c r="G36" s="15"/>
      <c r="H36" s="15"/>
      <c r="I36" s="15"/>
      <c r="J36" s="51"/>
      <c r="K36" s="15"/>
    </row>
    <row r="37" spans="1:12" ht="24" customHeight="1">
      <c r="A37" s="24" t="s">
        <v>71</v>
      </c>
      <c r="B37" s="49"/>
      <c r="C37" s="18"/>
      <c r="D37" s="11"/>
      <c r="E37" s="11"/>
      <c r="F37" s="11"/>
      <c r="G37" s="11"/>
      <c r="H37" s="11"/>
      <c r="I37" s="11"/>
      <c r="K37" s="11"/>
    </row>
    <row r="38" spans="1:12" ht="24" customHeight="1" thickBot="1">
      <c r="A38" s="24" t="s">
        <v>130</v>
      </c>
      <c r="B38" s="49"/>
      <c r="C38" s="11"/>
      <c r="D38" s="45"/>
      <c r="E38" s="46">
        <f>E31/E39</f>
        <v>0.17383999999999999</v>
      </c>
      <c r="F38" s="45"/>
      <c r="G38" s="46">
        <f>G31/G39</f>
        <v>0.13185666666666668</v>
      </c>
      <c r="H38" s="45"/>
      <c r="I38" s="46">
        <f>I31/I39</f>
        <v>0.17384166666666667</v>
      </c>
      <c r="J38" s="62"/>
      <c r="K38" s="46">
        <f>K31/K39</f>
        <v>0.13353499999999999</v>
      </c>
    </row>
    <row r="39" spans="1:12" ht="24" customHeight="1" thickTop="1" thickBot="1">
      <c r="A39" s="24" t="s">
        <v>72</v>
      </c>
      <c r="B39" s="49"/>
      <c r="C39" s="11"/>
      <c r="D39" s="15"/>
      <c r="E39" s="44">
        <v>600000</v>
      </c>
      <c r="F39" s="15"/>
      <c r="G39" s="44">
        <v>600000</v>
      </c>
      <c r="H39" s="15"/>
      <c r="I39" s="44">
        <v>600000</v>
      </c>
      <c r="J39" s="62"/>
      <c r="K39" s="44">
        <v>600000</v>
      </c>
    </row>
    <row r="40" spans="1:12" ht="24" customHeight="1" thickTop="1">
      <c r="A40" s="24"/>
      <c r="B40" s="49"/>
      <c r="D40" s="11"/>
      <c r="E40" s="11"/>
      <c r="F40" s="11"/>
      <c r="G40" s="11"/>
      <c r="H40" s="11"/>
      <c r="I40" s="11"/>
      <c r="K40" s="11"/>
      <c r="L40" s="11"/>
    </row>
    <row r="41" spans="1:12" ht="24" customHeight="1">
      <c r="A41" s="50" t="s">
        <v>25</v>
      </c>
      <c r="B41" s="49"/>
      <c r="D41" s="31"/>
      <c r="E41" s="31"/>
      <c r="F41" s="31"/>
      <c r="G41" s="31"/>
      <c r="H41" s="31"/>
      <c r="I41" s="31"/>
      <c r="K41" s="31"/>
      <c r="L41" s="31"/>
    </row>
    <row r="42" spans="1:12" ht="24" customHeight="1">
      <c r="B42" s="49"/>
      <c r="D42" s="31"/>
      <c r="E42" s="31"/>
      <c r="F42" s="31"/>
      <c r="G42" s="31"/>
      <c r="H42" s="31"/>
      <c r="I42" s="31"/>
      <c r="K42" s="31"/>
      <c r="L42" s="31"/>
    </row>
    <row r="43" spans="1:12" s="5" customFormat="1" ht="24" customHeight="1">
      <c r="A43" s="3"/>
      <c r="C43" s="4"/>
      <c r="D43" s="4"/>
      <c r="E43" s="4"/>
      <c r="F43" s="4"/>
      <c r="G43" s="4"/>
      <c r="H43" s="4"/>
      <c r="I43" s="4"/>
      <c r="J43" s="4"/>
      <c r="K43" s="31" t="s">
        <v>45</v>
      </c>
      <c r="L43" s="4"/>
    </row>
    <row r="44" spans="1:12" s="5" customFormat="1" ht="24" customHeight="1">
      <c r="A44" s="3" t="s">
        <v>26</v>
      </c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s="5" customFormat="1" ht="24" customHeight="1">
      <c r="A45" s="3" t="s">
        <v>46</v>
      </c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s="5" customFormat="1" ht="24" customHeight="1">
      <c r="A46" s="28" t="s">
        <v>167</v>
      </c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s="5" customFormat="1" ht="24" customHeight="1">
      <c r="C47" s="9"/>
      <c r="D47" s="9"/>
      <c r="E47" s="9"/>
      <c r="F47" s="9"/>
      <c r="G47" s="9"/>
      <c r="H47" s="9"/>
      <c r="I47" s="9"/>
      <c r="J47" s="4"/>
      <c r="K47" s="36" t="s">
        <v>47</v>
      </c>
      <c r="L47" s="4"/>
    </row>
    <row r="48" spans="1:12" s="5" customFormat="1" ht="24" customHeight="1">
      <c r="C48" s="9"/>
      <c r="D48" s="9"/>
      <c r="E48" s="63" t="s">
        <v>2</v>
      </c>
      <c r="F48" s="63"/>
      <c r="G48" s="63"/>
      <c r="H48" s="11"/>
      <c r="I48" s="63" t="s">
        <v>3</v>
      </c>
      <c r="J48" s="63"/>
      <c r="K48" s="63"/>
      <c r="L48" s="4"/>
    </row>
    <row r="49" spans="1:13" ht="24" customHeight="1">
      <c r="B49" s="49"/>
      <c r="C49" s="12" t="s">
        <v>4</v>
      </c>
      <c r="D49" s="14"/>
      <c r="E49" s="14">
        <v>2569</v>
      </c>
      <c r="F49" s="14"/>
      <c r="G49" s="14">
        <v>2568</v>
      </c>
      <c r="H49" s="14"/>
      <c r="I49" s="14">
        <v>2569</v>
      </c>
      <c r="J49" s="14"/>
      <c r="K49" s="14">
        <v>2568</v>
      </c>
      <c r="L49" s="16"/>
    </row>
    <row r="50" spans="1:13" ht="24" customHeight="1">
      <c r="A50" s="47" t="s">
        <v>48</v>
      </c>
      <c r="B50" s="49"/>
    </row>
    <row r="51" spans="1:13" ht="24" customHeight="1">
      <c r="A51" s="47" t="s">
        <v>49</v>
      </c>
      <c r="B51" s="49"/>
    </row>
    <row r="52" spans="1:13" ht="24" customHeight="1">
      <c r="A52" s="24" t="s">
        <v>50</v>
      </c>
      <c r="B52" s="49"/>
      <c r="E52" s="51">
        <v>1321452</v>
      </c>
      <c r="F52" s="51"/>
      <c r="G52" s="51">
        <v>1107657</v>
      </c>
      <c r="H52" s="51"/>
      <c r="I52" s="51">
        <v>1321452</v>
      </c>
      <c r="J52" s="51"/>
      <c r="K52" s="51">
        <v>1105861</v>
      </c>
    </row>
    <row r="53" spans="1:13" ht="24" customHeight="1">
      <c r="A53" s="24" t="s">
        <v>51</v>
      </c>
      <c r="B53" s="49"/>
      <c r="C53" s="11"/>
      <c r="D53" s="15"/>
      <c r="E53" s="19">
        <v>3616</v>
      </c>
      <c r="F53" s="15"/>
      <c r="G53" s="19">
        <v>5330</v>
      </c>
      <c r="H53" s="15"/>
      <c r="I53" s="19">
        <v>3616</v>
      </c>
      <c r="J53" s="15"/>
      <c r="K53" s="19">
        <v>4840</v>
      </c>
    </row>
    <row r="54" spans="1:13" ht="24" customHeight="1">
      <c r="A54" s="47" t="s">
        <v>52</v>
      </c>
      <c r="B54" s="49"/>
      <c r="C54" s="11"/>
      <c r="D54" s="15"/>
      <c r="E54" s="30">
        <f>SUM(E52:E53)</f>
        <v>1325068</v>
      </c>
      <c r="F54" s="15"/>
      <c r="G54" s="30">
        <f>SUM(G52:G53)</f>
        <v>1112987</v>
      </c>
      <c r="H54" s="15"/>
      <c r="I54" s="30">
        <f>SUM(I52:I53)</f>
        <v>1325068</v>
      </c>
      <c r="J54" s="15"/>
      <c r="K54" s="30">
        <f>SUM(K52:K53)</f>
        <v>1110701</v>
      </c>
    </row>
    <row r="55" spans="1:13" ht="24" customHeight="1">
      <c r="A55" s="47" t="s">
        <v>53</v>
      </c>
      <c r="B55" s="49"/>
      <c r="C55" s="18"/>
      <c r="D55" s="11"/>
      <c r="E55" s="15"/>
      <c r="F55" s="15"/>
      <c r="G55" s="15"/>
      <c r="H55" s="15"/>
      <c r="I55" s="15"/>
      <c r="J55" s="15"/>
      <c r="K55" s="15"/>
    </row>
    <row r="56" spans="1:13" ht="24" customHeight="1">
      <c r="A56" s="24" t="s">
        <v>54</v>
      </c>
      <c r="B56" s="49"/>
      <c r="C56" s="11"/>
      <c r="D56" s="15"/>
      <c r="E56" s="15">
        <v>899034</v>
      </c>
      <c r="F56" s="15"/>
      <c r="G56" s="15">
        <v>750804</v>
      </c>
      <c r="H56" s="15"/>
      <c r="I56" s="15">
        <v>898817</v>
      </c>
      <c r="J56" s="15"/>
      <c r="K56" s="15">
        <v>749120</v>
      </c>
    </row>
    <row r="57" spans="1:13" ht="24" customHeight="1">
      <c r="A57" s="24" t="s">
        <v>55</v>
      </c>
      <c r="B57" s="49"/>
      <c r="C57" s="11"/>
      <c r="D57" s="15"/>
      <c r="E57" s="15">
        <v>71860</v>
      </c>
      <c r="F57" s="15"/>
      <c r="G57" s="15">
        <v>80695</v>
      </c>
      <c r="H57" s="15"/>
      <c r="I57" s="15">
        <v>71860</v>
      </c>
      <c r="J57" s="15"/>
      <c r="K57" s="15">
        <v>80727</v>
      </c>
    </row>
    <row r="58" spans="1:13" ht="24" customHeight="1">
      <c r="A58" s="24" t="s">
        <v>56</v>
      </c>
      <c r="B58" s="49"/>
      <c r="C58" s="11"/>
      <c r="D58" s="15"/>
      <c r="E58" s="15">
        <v>97651</v>
      </c>
      <c r="F58" s="15"/>
      <c r="G58" s="15">
        <v>90081</v>
      </c>
      <c r="H58" s="15"/>
      <c r="I58" s="15">
        <v>97563</v>
      </c>
      <c r="J58" s="15"/>
      <c r="K58" s="15">
        <v>89309</v>
      </c>
    </row>
    <row r="59" spans="1:13" ht="24" customHeight="1">
      <c r="A59" s="47" t="s">
        <v>57</v>
      </c>
      <c r="B59" s="49"/>
      <c r="C59" s="11"/>
      <c r="D59" s="11"/>
      <c r="E59" s="30">
        <f>SUM(E56:E58)</f>
        <v>1068545</v>
      </c>
      <c r="F59" s="15"/>
      <c r="G59" s="30">
        <f>SUM(G56:G58)</f>
        <v>921580</v>
      </c>
      <c r="H59" s="15"/>
      <c r="I59" s="30">
        <f>SUM(I56:I58)</f>
        <v>1068240</v>
      </c>
      <c r="J59" s="15"/>
      <c r="K59" s="30">
        <f>SUM(K56:K58)</f>
        <v>919156</v>
      </c>
    </row>
    <row r="60" spans="1:13" ht="24" customHeight="1">
      <c r="A60" s="28" t="s">
        <v>58</v>
      </c>
      <c r="B60" s="49"/>
      <c r="C60" s="11"/>
      <c r="D60" s="15"/>
      <c r="E60" s="15">
        <f>E54-E59</f>
        <v>256523</v>
      </c>
      <c r="F60" s="15"/>
      <c r="G60" s="15">
        <f>G54-G59</f>
        <v>191407</v>
      </c>
      <c r="H60" s="15"/>
      <c r="I60" s="15">
        <f>I54-I59</f>
        <v>256828</v>
      </c>
      <c r="J60" s="15"/>
      <c r="K60" s="15">
        <f>K54-K59</f>
        <v>191545</v>
      </c>
    </row>
    <row r="61" spans="1:13" ht="24" customHeight="1">
      <c r="A61" s="24" t="s">
        <v>59</v>
      </c>
      <c r="B61" s="49"/>
      <c r="C61" s="11"/>
      <c r="D61" s="15"/>
      <c r="E61" s="51">
        <v>399</v>
      </c>
      <c r="F61" s="51"/>
      <c r="G61" s="51">
        <v>1002</v>
      </c>
      <c r="H61" s="51"/>
      <c r="I61" s="15">
        <v>399</v>
      </c>
      <c r="J61" s="51"/>
      <c r="K61" s="15">
        <v>990</v>
      </c>
    </row>
    <row r="62" spans="1:13" ht="24" customHeight="1">
      <c r="A62" s="24" t="s">
        <v>60</v>
      </c>
      <c r="B62" s="49"/>
      <c r="C62" s="11"/>
      <c r="D62" s="15"/>
      <c r="E62" s="25">
        <v>-791</v>
      </c>
      <c r="F62" s="15"/>
      <c r="G62" s="25">
        <v>-1252</v>
      </c>
      <c r="H62" s="15"/>
      <c r="I62" s="25">
        <v>-791</v>
      </c>
      <c r="J62" s="15"/>
      <c r="K62" s="25">
        <v>-1250</v>
      </c>
    </row>
    <row r="63" spans="1:13" ht="24" customHeight="1">
      <c r="A63" s="28" t="s">
        <v>61</v>
      </c>
      <c r="B63" s="49"/>
      <c r="C63" s="11"/>
      <c r="D63" s="15"/>
      <c r="E63" s="15">
        <f>SUM(E60:E62)</f>
        <v>256131</v>
      </c>
      <c r="F63" s="15"/>
      <c r="G63" s="15">
        <f>SUM(G60:G62)</f>
        <v>191157</v>
      </c>
      <c r="H63" s="15"/>
      <c r="I63" s="15">
        <f>SUM(I60:I62)</f>
        <v>256436</v>
      </c>
      <c r="J63" s="15"/>
      <c r="K63" s="15">
        <f>SUM(K60:K62)</f>
        <v>191285</v>
      </c>
      <c r="M63" s="11"/>
    </row>
    <row r="64" spans="1:13" ht="24" customHeight="1">
      <c r="A64" s="24" t="s">
        <v>62</v>
      </c>
      <c r="B64" s="49"/>
      <c r="C64" s="18">
        <v>10</v>
      </c>
      <c r="D64" s="15"/>
      <c r="E64" s="25">
        <v>-52162</v>
      </c>
      <c r="F64" s="15"/>
      <c r="G64" s="25">
        <v>-39000</v>
      </c>
      <c r="H64" s="15"/>
      <c r="I64" s="25">
        <v>-52162</v>
      </c>
      <c r="J64" s="15"/>
      <c r="K64" s="25">
        <v>-39000</v>
      </c>
    </row>
    <row r="65" spans="1:11" ht="24" customHeight="1">
      <c r="A65" s="47" t="s">
        <v>63</v>
      </c>
      <c r="B65" s="49"/>
      <c r="C65" s="11"/>
      <c r="D65" s="15"/>
      <c r="E65" s="30">
        <f>SUM(E63:E64)</f>
        <v>203969</v>
      </c>
      <c r="F65" s="15"/>
      <c r="G65" s="30">
        <f>SUM(G63:G64)</f>
        <v>152157</v>
      </c>
      <c r="H65" s="15"/>
      <c r="I65" s="30">
        <f>SUM(I63:I64)</f>
        <v>204274</v>
      </c>
      <c r="J65" s="51"/>
      <c r="K65" s="30">
        <f>SUM(K63:K64)</f>
        <v>152285</v>
      </c>
    </row>
    <row r="66" spans="1:11" ht="24" customHeight="1">
      <c r="A66" s="47"/>
      <c r="B66" s="49"/>
      <c r="C66" s="11"/>
      <c r="D66" s="11"/>
      <c r="E66" s="11"/>
      <c r="F66" s="11"/>
      <c r="G66" s="11"/>
      <c r="H66" s="11"/>
      <c r="I66" s="11"/>
      <c r="K66" s="11"/>
    </row>
    <row r="67" spans="1:11" ht="24" customHeight="1">
      <c r="A67" s="47" t="s">
        <v>64</v>
      </c>
      <c r="B67" s="49"/>
      <c r="C67" s="11"/>
      <c r="D67" s="11"/>
      <c r="E67" s="11"/>
      <c r="F67" s="11"/>
      <c r="G67" s="11"/>
      <c r="H67" s="11"/>
      <c r="I67" s="11"/>
      <c r="K67" s="11"/>
    </row>
    <row r="68" spans="1:11" ht="24" customHeight="1">
      <c r="A68" s="47" t="s">
        <v>65</v>
      </c>
      <c r="B68" s="49"/>
      <c r="C68" s="11"/>
      <c r="D68" s="15"/>
      <c r="E68" s="10">
        <v>0</v>
      </c>
      <c r="F68" s="15"/>
      <c r="G68" s="10">
        <v>0</v>
      </c>
      <c r="H68" s="15"/>
      <c r="I68" s="10">
        <v>0</v>
      </c>
      <c r="J68" s="51"/>
      <c r="K68" s="10">
        <v>0</v>
      </c>
    </row>
    <row r="69" spans="1:11" ht="24" customHeight="1">
      <c r="A69" s="47"/>
      <c r="B69" s="49"/>
      <c r="C69" s="11"/>
      <c r="D69" s="15"/>
      <c r="E69" s="15"/>
      <c r="F69" s="15"/>
      <c r="G69" s="15"/>
      <c r="H69" s="15"/>
      <c r="I69" s="15"/>
      <c r="J69" s="51"/>
      <c r="K69" s="15"/>
    </row>
    <row r="70" spans="1:11" ht="24" customHeight="1" thickBot="1">
      <c r="A70" s="47" t="s">
        <v>66</v>
      </c>
      <c r="B70" s="49"/>
      <c r="C70" s="11"/>
      <c r="D70" s="15"/>
      <c r="E70" s="44">
        <f>E65+E68</f>
        <v>203969</v>
      </c>
      <c r="F70" s="15"/>
      <c r="G70" s="44">
        <f>G65+G68</f>
        <v>152157</v>
      </c>
      <c r="H70" s="15"/>
      <c r="I70" s="44">
        <f>I65+I68</f>
        <v>204274</v>
      </c>
      <c r="J70" s="51"/>
      <c r="K70" s="44">
        <f>K65+K68</f>
        <v>152285</v>
      </c>
    </row>
    <row r="71" spans="1:11" ht="24" customHeight="1" thickTop="1">
      <c r="A71" s="47"/>
      <c r="B71" s="49"/>
      <c r="C71" s="11"/>
      <c r="D71" s="15"/>
      <c r="E71" s="15"/>
      <c r="F71" s="15"/>
      <c r="G71" s="15"/>
      <c r="H71" s="15"/>
      <c r="I71" s="15"/>
      <c r="J71" s="51"/>
      <c r="K71" s="15"/>
    </row>
    <row r="72" spans="1:11" ht="24" customHeight="1">
      <c r="A72" s="47" t="s">
        <v>128</v>
      </c>
      <c r="B72" s="49"/>
      <c r="C72" s="11"/>
      <c r="D72" s="15"/>
      <c r="E72" s="15"/>
      <c r="F72" s="15"/>
      <c r="G72" s="15"/>
      <c r="H72" s="15"/>
      <c r="I72" s="15"/>
      <c r="J72" s="51"/>
      <c r="K72" s="15"/>
    </row>
    <row r="73" spans="1:11" ht="24" customHeight="1" thickBot="1">
      <c r="A73" s="50" t="s">
        <v>67</v>
      </c>
      <c r="B73" s="49"/>
      <c r="C73" s="11"/>
      <c r="D73" s="15"/>
      <c r="E73" s="15">
        <f>E76-E75</f>
        <v>203978</v>
      </c>
      <c r="F73" s="15"/>
      <c r="G73" s="15">
        <f>G76-G75</f>
        <v>152196</v>
      </c>
      <c r="H73" s="15"/>
      <c r="I73" s="44">
        <f>I65</f>
        <v>204274</v>
      </c>
      <c r="J73" s="51"/>
      <c r="K73" s="44">
        <f>K65</f>
        <v>152285</v>
      </c>
    </row>
    <row r="74" spans="1:11" ht="24" customHeight="1" thickTop="1">
      <c r="A74" s="50" t="s">
        <v>68</v>
      </c>
      <c r="B74" s="49"/>
      <c r="C74" s="11"/>
      <c r="D74" s="15"/>
      <c r="E74" s="15"/>
      <c r="F74" s="15"/>
      <c r="G74" s="15"/>
      <c r="H74" s="15"/>
      <c r="I74" s="15"/>
      <c r="J74" s="51"/>
      <c r="K74" s="15"/>
    </row>
    <row r="75" spans="1:11" ht="24" customHeight="1">
      <c r="A75" s="50" t="s">
        <v>69</v>
      </c>
      <c r="B75" s="49"/>
      <c r="C75" s="11"/>
      <c r="D75" s="15"/>
      <c r="E75" s="10">
        <v>-9</v>
      </c>
      <c r="F75" s="15"/>
      <c r="G75" s="10">
        <v>-39</v>
      </c>
      <c r="H75" s="15"/>
      <c r="I75" s="15"/>
      <c r="J75" s="51"/>
      <c r="K75" s="15"/>
    </row>
    <row r="76" spans="1:11" ht="24" customHeight="1" thickBot="1">
      <c r="A76" s="50" t="s">
        <v>70</v>
      </c>
      <c r="B76" s="49"/>
      <c r="C76" s="11"/>
      <c r="D76" s="15"/>
      <c r="E76" s="42">
        <f>E65</f>
        <v>203969</v>
      </c>
      <c r="F76" s="15"/>
      <c r="G76" s="42">
        <f>G65</f>
        <v>152157</v>
      </c>
      <c r="H76" s="15"/>
      <c r="I76" s="15"/>
      <c r="J76" s="51"/>
      <c r="K76" s="15"/>
    </row>
    <row r="77" spans="1:11" ht="24" customHeight="1" thickTop="1">
      <c r="B77" s="49"/>
      <c r="C77" s="11"/>
      <c r="D77" s="15"/>
      <c r="E77" s="15"/>
      <c r="F77" s="15"/>
      <c r="G77" s="15"/>
      <c r="H77" s="15"/>
      <c r="I77" s="15"/>
      <c r="J77" s="51"/>
      <c r="K77" s="15"/>
    </row>
    <row r="78" spans="1:11" ht="24" customHeight="1">
      <c r="A78" s="28" t="s">
        <v>129</v>
      </c>
      <c r="B78" s="49"/>
      <c r="C78" s="11"/>
      <c r="D78" s="15"/>
      <c r="E78" s="15"/>
      <c r="F78" s="15"/>
      <c r="G78" s="15"/>
      <c r="H78" s="15"/>
      <c r="I78" s="15"/>
      <c r="J78" s="51"/>
      <c r="K78" s="15"/>
    </row>
    <row r="79" spans="1:11" ht="24" customHeight="1">
      <c r="A79" s="24" t="s">
        <v>71</v>
      </c>
      <c r="B79" s="49"/>
      <c r="C79" s="18"/>
      <c r="D79" s="11"/>
      <c r="E79" s="11"/>
      <c r="F79" s="11"/>
      <c r="G79" s="11"/>
      <c r="H79" s="11"/>
      <c r="I79" s="11"/>
      <c r="K79" s="11"/>
    </row>
    <row r="80" spans="1:11" ht="24" customHeight="1" thickBot="1">
      <c r="A80" s="24" t="s">
        <v>130</v>
      </c>
      <c r="B80" s="49"/>
      <c r="C80" s="11"/>
      <c r="D80" s="45"/>
      <c r="E80" s="46">
        <f>E73/E81</f>
        <v>0.33996333333333334</v>
      </c>
      <c r="F80" s="45"/>
      <c r="G80" s="46">
        <f>G73/G81</f>
        <v>0.25366</v>
      </c>
      <c r="H80" s="45"/>
      <c r="I80" s="46">
        <f>I73/I81</f>
        <v>0.34045666666666669</v>
      </c>
      <c r="J80" s="62"/>
      <c r="K80" s="46">
        <f>K73/K81</f>
        <v>0.25380833333333336</v>
      </c>
    </row>
    <row r="81" spans="1:12" ht="24" customHeight="1" thickTop="1" thickBot="1">
      <c r="A81" s="24" t="s">
        <v>72</v>
      </c>
      <c r="B81" s="49"/>
      <c r="C81" s="11"/>
      <c r="D81" s="15"/>
      <c r="E81" s="44">
        <v>600000</v>
      </c>
      <c r="F81" s="15"/>
      <c r="G81" s="44">
        <v>600000</v>
      </c>
      <c r="H81" s="15"/>
      <c r="I81" s="44">
        <v>600000</v>
      </c>
      <c r="J81" s="62"/>
      <c r="K81" s="44">
        <v>600000</v>
      </c>
    </row>
    <row r="82" spans="1:12" ht="24" customHeight="1" thickTop="1">
      <c r="A82" s="24"/>
      <c r="B82" s="49"/>
      <c r="D82" s="11"/>
      <c r="E82" s="11"/>
      <c r="F82" s="11"/>
      <c r="G82" s="11"/>
      <c r="H82" s="11"/>
      <c r="I82" s="11"/>
      <c r="K82" s="11"/>
      <c r="L82" s="11"/>
    </row>
    <row r="83" spans="1:12" ht="24" customHeight="1">
      <c r="A83" s="50" t="s">
        <v>25</v>
      </c>
      <c r="B83" s="49"/>
      <c r="D83" s="31"/>
      <c r="E83" s="31"/>
      <c r="F83" s="31"/>
      <c r="G83" s="31"/>
      <c r="H83" s="31"/>
      <c r="I83" s="31"/>
      <c r="K83" s="31"/>
      <c r="L83" s="31"/>
    </row>
    <row r="84" spans="1:12" ht="24" customHeight="1">
      <c r="B84" s="49"/>
      <c r="D84" s="31"/>
      <c r="E84" s="31"/>
      <c r="F84" s="31"/>
      <c r="G84" s="31"/>
      <c r="H84" s="31"/>
      <c r="I84" s="31"/>
      <c r="K84" s="31"/>
      <c r="L84" s="31"/>
    </row>
    <row r="85" spans="1:12" ht="24" customHeight="1">
      <c r="B85" s="49"/>
      <c r="D85" s="31"/>
      <c r="E85" s="31"/>
      <c r="F85" s="31"/>
      <c r="G85" s="31"/>
      <c r="H85" s="31"/>
      <c r="I85" s="31"/>
      <c r="K85" s="31"/>
      <c r="L85" s="31"/>
    </row>
    <row r="86" spans="1:12" ht="24" customHeight="1">
      <c r="B86" s="49"/>
      <c r="D86" s="31"/>
      <c r="E86" s="31"/>
      <c r="F86" s="31"/>
      <c r="G86" s="31"/>
      <c r="H86" s="31"/>
      <c r="I86" s="31"/>
      <c r="K86" s="31"/>
      <c r="L86" s="31"/>
    </row>
    <row r="87" spans="1:12" ht="24" customHeight="1">
      <c r="B87" s="49"/>
      <c r="D87" s="31"/>
      <c r="E87" s="31"/>
      <c r="F87" s="31"/>
      <c r="G87" s="31"/>
      <c r="H87" s="31"/>
      <c r="I87" s="31"/>
      <c r="K87" s="31"/>
      <c r="L87" s="31"/>
    </row>
    <row r="88" spans="1:12" ht="24" customHeight="1">
      <c r="B88" s="49"/>
      <c r="D88" s="31"/>
      <c r="E88" s="31"/>
      <c r="F88" s="31"/>
      <c r="G88" s="31"/>
      <c r="H88" s="31"/>
      <c r="I88" s="31"/>
      <c r="K88" s="31"/>
      <c r="L88" s="31"/>
    </row>
    <row r="89" spans="1:12" ht="24" customHeight="1">
      <c r="B89" s="49"/>
      <c r="D89" s="31"/>
      <c r="E89" s="31"/>
      <c r="F89" s="31"/>
      <c r="G89" s="31"/>
      <c r="H89" s="31"/>
      <c r="I89" s="31"/>
      <c r="K89" s="31"/>
      <c r="L89" s="31"/>
    </row>
    <row r="90" spans="1:12" ht="24" customHeight="1">
      <c r="B90" s="49"/>
      <c r="D90" s="31"/>
      <c r="E90" s="31"/>
      <c r="F90" s="31"/>
      <c r="G90" s="31"/>
      <c r="H90" s="31"/>
      <c r="I90" s="31"/>
      <c r="K90" s="31"/>
      <c r="L90" s="31"/>
    </row>
    <row r="91" spans="1:12" ht="24" customHeight="1">
      <c r="B91" s="49"/>
      <c r="D91" s="31"/>
      <c r="E91" s="31"/>
      <c r="F91" s="31"/>
      <c r="G91" s="31"/>
      <c r="H91" s="31"/>
      <c r="I91" s="31"/>
      <c r="K91" s="31"/>
      <c r="L91" s="31"/>
    </row>
    <row r="92" spans="1:12" ht="24" customHeight="1">
      <c r="B92" s="49"/>
      <c r="D92" s="31"/>
      <c r="E92" s="31"/>
      <c r="F92" s="31"/>
      <c r="G92" s="31"/>
      <c r="H92" s="31"/>
      <c r="I92" s="31"/>
      <c r="K92" s="31"/>
      <c r="L92" s="31"/>
    </row>
    <row r="93" spans="1:12" ht="24" customHeight="1">
      <c r="B93" s="49"/>
      <c r="D93" s="31"/>
      <c r="E93" s="31"/>
      <c r="F93" s="31"/>
      <c r="G93" s="31"/>
      <c r="H93" s="31"/>
      <c r="I93" s="31"/>
      <c r="K93" s="31"/>
      <c r="L93" s="31"/>
    </row>
    <row r="94" spans="1:12" ht="24" customHeight="1">
      <c r="B94" s="49"/>
      <c r="D94" s="31"/>
      <c r="E94" s="31"/>
      <c r="F94" s="31"/>
      <c r="G94" s="31"/>
      <c r="H94" s="31"/>
      <c r="I94" s="31"/>
      <c r="K94" s="31"/>
      <c r="L94" s="31"/>
    </row>
    <row r="95" spans="1:12" ht="24" customHeight="1">
      <c r="B95" s="49"/>
      <c r="D95" s="31"/>
      <c r="E95" s="31"/>
      <c r="F95" s="31"/>
      <c r="G95" s="31"/>
      <c r="H95" s="31"/>
      <c r="I95" s="31"/>
      <c r="K95" s="31"/>
      <c r="L95" s="31"/>
    </row>
    <row r="96" spans="1:12" ht="24" customHeight="1">
      <c r="B96" s="49"/>
      <c r="D96" s="31"/>
      <c r="E96" s="31"/>
      <c r="F96" s="31"/>
      <c r="G96" s="31"/>
      <c r="H96" s="31"/>
      <c r="I96" s="31"/>
      <c r="K96" s="31"/>
      <c r="L96" s="31"/>
    </row>
    <row r="97" spans="2:12" ht="24" customHeight="1">
      <c r="B97" s="49"/>
      <c r="D97" s="31"/>
      <c r="E97" s="31"/>
      <c r="F97" s="31"/>
      <c r="G97" s="31"/>
      <c r="H97" s="31"/>
      <c r="I97" s="31"/>
      <c r="K97" s="31"/>
      <c r="L97" s="31"/>
    </row>
    <row r="98" spans="2:12" ht="24" customHeight="1">
      <c r="B98" s="49"/>
      <c r="D98" s="31"/>
      <c r="E98" s="31"/>
      <c r="F98" s="31"/>
      <c r="G98" s="31"/>
      <c r="H98" s="31"/>
      <c r="I98" s="31"/>
      <c r="K98" s="31"/>
      <c r="L98" s="31"/>
    </row>
    <row r="99" spans="2:12" ht="24" customHeight="1">
      <c r="B99" s="49"/>
      <c r="D99" s="31"/>
      <c r="E99" s="31"/>
      <c r="F99" s="31"/>
      <c r="G99" s="31"/>
      <c r="H99" s="31"/>
      <c r="I99" s="31"/>
      <c r="K99" s="31"/>
      <c r="L99" s="31"/>
    </row>
    <row r="100" spans="2:12" ht="24" customHeight="1">
      <c r="B100" s="49"/>
      <c r="D100" s="31"/>
      <c r="E100" s="31"/>
      <c r="F100" s="31"/>
      <c r="G100" s="31"/>
      <c r="H100" s="31"/>
      <c r="I100" s="31"/>
      <c r="K100" s="31"/>
      <c r="L100" s="31"/>
    </row>
    <row r="101" spans="2:12" ht="24" customHeight="1">
      <c r="B101" s="49"/>
      <c r="D101" s="31"/>
      <c r="E101" s="31"/>
      <c r="F101" s="31"/>
      <c r="G101" s="31"/>
      <c r="H101" s="31"/>
      <c r="I101" s="31"/>
      <c r="K101" s="31"/>
      <c r="L101" s="31"/>
    </row>
    <row r="102" spans="2:12" ht="24" customHeight="1">
      <c r="B102" s="49"/>
      <c r="D102" s="31"/>
      <c r="E102" s="31"/>
      <c r="F102" s="31"/>
      <c r="G102" s="31"/>
      <c r="H102" s="31"/>
      <c r="I102" s="31"/>
      <c r="K102" s="31"/>
      <c r="L102" s="31"/>
    </row>
    <row r="103" spans="2:12" ht="24" customHeight="1">
      <c r="B103" s="49"/>
      <c r="D103" s="31"/>
      <c r="E103" s="31"/>
      <c r="F103" s="31"/>
      <c r="G103" s="31"/>
      <c r="H103" s="31"/>
      <c r="I103" s="31"/>
      <c r="K103" s="31"/>
      <c r="L103" s="31"/>
    </row>
    <row r="104" spans="2:12" ht="24" customHeight="1">
      <c r="B104" s="49"/>
      <c r="D104" s="31"/>
      <c r="E104" s="31"/>
      <c r="F104" s="31"/>
      <c r="G104" s="31"/>
      <c r="H104" s="31"/>
      <c r="I104" s="31"/>
      <c r="K104" s="31"/>
      <c r="L104" s="31"/>
    </row>
    <row r="105" spans="2:12" ht="24" customHeight="1">
      <c r="B105" s="49"/>
      <c r="D105" s="31"/>
      <c r="E105" s="31"/>
      <c r="F105" s="31"/>
      <c r="G105" s="31"/>
      <c r="H105" s="31"/>
      <c r="I105" s="31"/>
      <c r="K105" s="31"/>
      <c r="L105" s="31"/>
    </row>
    <row r="106" spans="2:12" ht="24" customHeight="1">
      <c r="B106" s="49"/>
      <c r="D106" s="31"/>
      <c r="E106" s="31"/>
      <c r="F106" s="31"/>
      <c r="G106" s="31"/>
      <c r="H106" s="31"/>
      <c r="I106" s="31"/>
      <c r="K106" s="31"/>
      <c r="L106" s="31"/>
    </row>
    <row r="107" spans="2:12" ht="24" customHeight="1">
      <c r="B107" s="49"/>
      <c r="D107" s="31"/>
      <c r="E107" s="31"/>
      <c r="F107" s="31"/>
      <c r="G107" s="31"/>
      <c r="H107" s="31"/>
      <c r="I107" s="31"/>
      <c r="K107" s="31"/>
      <c r="L107" s="31"/>
    </row>
    <row r="108" spans="2:12" ht="24" customHeight="1">
      <c r="B108" s="49"/>
      <c r="D108" s="31"/>
      <c r="E108" s="31"/>
      <c r="F108" s="31"/>
      <c r="G108" s="31"/>
      <c r="H108" s="31"/>
      <c r="I108" s="31"/>
      <c r="K108" s="31"/>
      <c r="L108" s="31"/>
    </row>
    <row r="109" spans="2:12" ht="24" customHeight="1">
      <c r="B109" s="49"/>
      <c r="D109" s="31"/>
      <c r="E109" s="31"/>
      <c r="F109" s="31"/>
      <c r="G109" s="31"/>
      <c r="H109" s="31"/>
      <c r="I109" s="31"/>
      <c r="K109" s="31"/>
      <c r="L109" s="31"/>
    </row>
    <row r="110" spans="2:12" ht="24" customHeight="1">
      <c r="B110" s="49"/>
      <c r="D110" s="31"/>
      <c r="E110" s="31"/>
      <c r="F110" s="31"/>
      <c r="G110" s="31"/>
      <c r="H110" s="31"/>
      <c r="I110" s="31"/>
      <c r="K110" s="31"/>
      <c r="L110" s="31"/>
    </row>
    <row r="111" spans="2:12" ht="24" customHeight="1">
      <c r="B111" s="49"/>
      <c r="D111" s="31"/>
      <c r="E111" s="31"/>
      <c r="F111" s="31"/>
      <c r="G111" s="31"/>
      <c r="H111" s="31"/>
      <c r="I111" s="31"/>
      <c r="K111" s="31"/>
      <c r="L111" s="31"/>
    </row>
    <row r="112" spans="2:12" ht="24" customHeight="1">
      <c r="B112" s="49"/>
    </row>
    <row r="113" spans="2:2" ht="24" customHeight="1">
      <c r="B113" s="49"/>
    </row>
    <row r="114" spans="2:2" ht="24" customHeight="1">
      <c r="B114" s="49"/>
    </row>
    <row r="115" spans="2:2" ht="24" customHeight="1">
      <c r="B115" s="49"/>
    </row>
    <row r="116" spans="2:2" ht="24" customHeight="1">
      <c r="B116" s="49"/>
    </row>
    <row r="117" spans="2:2" ht="24" customHeight="1">
      <c r="B117" s="49"/>
    </row>
    <row r="118" spans="2:2" ht="24" customHeight="1">
      <c r="B118" s="49"/>
    </row>
    <row r="119" spans="2:2" ht="24" customHeight="1">
      <c r="B119" s="49"/>
    </row>
    <row r="120" spans="2:2" ht="24" customHeight="1">
      <c r="B120" s="49"/>
    </row>
    <row r="121" spans="2:2" ht="24" customHeight="1">
      <c r="B121" s="49"/>
    </row>
    <row r="122" spans="2:2" ht="24" customHeight="1">
      <c r="B122" s="49"/>
    </row>
    <row r="123" spans="2:2" ht="24" customHeight="1">
      <c r="B123" s="49"/>
    </row>
    <row r="124" spans="2:2" ht="24" customHeight="1">
      <c r="B124" s="49"/>
    </row>
    <row r="125" spans="2:2" ht="24" customHeight="1">
      <c r="B125" s="49"/>
    </row>
    <row r="126" spans="2:2" ht="24" customHeight="1">
      <c r="B126" s="49"/>
    </row>
    <row r="127" spans="2:2" ht="24" customHeight="1">
      <c r="B127" s="49"/>
    </row>
    <row r="128" spans="2:2" ht="24" customHeight="1">
      <c r="B128" s="49"/>
    </row>
    <row r="129" spans="2:2" ht="24" customHeight="1">
      <c r="B129" s="49"/>
    </row>
    <row r="130" spans="2:2" ht="24" customHeight="1">
      <c r="B130" s="49"/>
    </row>
    <row r="131" spans="2:2" ht="24" customHeight="1">
      <c r="B131" s="49"/>
    </row>
    <row r="132" spans="2:2" ht="24" customHeight="1">
      <c r="B132" s="49"/>
    </row>
    <row r="133" spans="2:2" ht="24" customHeight="1">
      <c r="B133" s="49"/>
    </row>
    <row r="134" spans="2:2" ht="24" customHeight="1">
      <c r="B134" s="49"/>
    </row>
    <row r="135" spans="2:2" ht="24" customHeight="1">
      <c r="B135" s="49"/>
    </row>
    <row r="136" spans="2:2" ht="24" customHeight="1">
      <c r="B136" s="49"/>
    </row>
    <row r="137" spans="2:2" ht="24" customHeight="1">
      <c r="B137" s="49"/>
    </row>
    <row r="138" spans="2:2" ht="24" customHeight="1">
      <c r="B138" s="49"/>
    </row>
    <row r="139" spans="2:2" ht="24" customHeight="1">
      <c r="B139" s="49"/>
    </row>
    <row r="140" spans="2:2" ht="24" customHeight="1">
      <c r="B140" s="49"/>
    </row>
    <row r="141" spans="2:2" ht="24" customHeight="1">
      <c r="B141" s="49"/>
    </row>
    <row r="142" spans="2:2" ht="24" customHeight="1">
      <c r="B142" s="49"/>
    </row>
    <row r="143" spans="2:2" ht="24" customHeight="1">
      <c r="B143" s="49"/>
    </row>
    <row r="144" spans="2:2" ht="24" customHeight="1">
      <c r="B144" s="49"/>
    </row>
    <row r="145" spans="2:2" ht="24" customHeight="1">
      <c r="B145" s="49"/>
    </row>
    <row r="146" spans="2:2" ht="24" customHeight="1">
      <c r="B146" s="49"/>
    </row>
    <row r="147" spans="2:2" ht="24" customHeight="1">
      <c r="B147" s="49"/>
    </row>
    <row r="148" spans="2:2" ht="24" customHeight="1">
      <c r="B148" s="49"/>
    </row>
    <row r="149" spans="2:2" ht="24" customHeight="1">
      <c r="B149" s="49"/>
    </row>
    <row r="150" spans="2:2" ht="24" customHeight="1">
      <c r="B150" s="49"/>
    </row>
    <row r="151" spans="2:2" ht="24" customHeight="1">
      <c r="B151" s="49"/>
    </row>
    <row r="152" spans="2:2" ht="24" customHeight="1">
      <c r="B152" s="49"/>
    </row>
    <row r="153" spans="2:2" ht="24" customHeight="1">
      <c r="B153" s="49"/>
    </row>
    <row r="154" spans="2:2" ht="24" customHeight="1">
      <c r="B154" s="49"/>
    </row>
    <row r="155" spans="2:2" ht="24" customHeight="1">
      <c r="B155" s="49"/>
    </row>
    <row r="156" spans="2:2" ht="24" customHeight="1">
      <c r="B156" s="49"/>
    </row>
    <row r="157" spans="2:2" ht="24" customHeight="1">
      <c r="B157" s="49"/>
    </row>
    <row r="158" spans="2:2" ht="24" customHeight="1">
      <c r="B158" s="49"/>
    </row>
    <row r="159" spans="2:2" ht="24" customHeight="1">
      <c r="B159" s="49"/>
    </row>
    <row r="160" spans="2:2" ht="24" customHeight="1">
      <c r="B160" s="49"/>
    </row>
    <row r="161" spans="2:2" ht="24" customHeight="1">
      <c r="B161" s="49"/>
    </row>
    <row r="162" spans="2:2" ht="24" customHeight="1">
      <c r="B162" s="49"/>
    </row>
    <row r="163" spans="2:2" ht="24" customHeight="1">
      <c r="B163" s="49"/>
    </row>
    <row r="164" spans="2:2" ht="24" customHeight="1">
      <c r="B164" s="49"/>
    </row>
    <row r="165" spans="2:2" ht="24" customHeight="1">
      <c r="B165" s="49"/>
    </row>
    <row r="166" spans="2:2" ht="24" customHeight="1">
      <c r="B166" s="49"/>
    </row>
    <row r="167" spans="2:2" ht="24" customHeight="1">
      <c r="B167" s="49"/>
    </row>
    <row r="168" spans="2:2" ht="24" customHeight="1">
      <c r="B168" s="49"/>
    </row>
    <row r="169" spans="2:2" ht="24" customHeight="1">
      <c r="B169" s="49"/>
    </row>
    <row r="170" spans="2:2" ht="24" customHeight="1">
      <c r="B170" s="49"/>
    </row>
    <row r="171" spans="2:2" ht="24" customHeight="1">
      <c r="B171" s="49"/>
    </row>
    <row r="172" spans="2:2" ht="24" customHeight="1">
      <c r="B172" s="49"/>
    </row>
    <row r="173" spans="2:2" ht="24" customHeight="1">
      <c r="B173" s="49"/>
    </row>
    <row r="174" spans="2:2" ht="24" customHeight="1">
      <c r="B174" s="49"/>
    </row>
    <row r="175" spans="2:2" ht="24" customHeight="1">
      <c r="B175" s="49"/>
    </row>
    <row r="176" spans="2:2" ht="24" customHeight="1">
      <c r="B176" s="49"/>
    </row>
    <row r="177" spans="2:2" ht="24" customHeight="1">
      <c r="B177" s="49"/>
    </row>
    <row r="178" spans="2:2" ht="24" customHeight="1">
      <c r="B178" s="49"/>
    </row>
    <row r="179" spans="2:2" ht="24" customHeight="1">
      <c r="B179" s="49"/>
    </row>
    <row r="180" spans="2:2" ht="24" customHeight="1">
      <c r="B180" s="49"/>
    </row>
    <row r="181" spans="2:2" ht="24" customHeight="1">
      <c r="B181" s="49"/>
    </row>
    <row r="182" spans="2:2" ht="24" customHeight="1">
      <c r="B182" s="49"/>
    </row>
    <row r="183" spans="2:2" ht="24" customHeight="1">
      <c r="B183" s="49"/>
    </row>
    <row r="184" spans="2:2" ht="24" customHeight="1">
      <c r="B184" s="49"/>
    </row>
    <row r="185" spans="2:2" ht="24" customHeight="1">
      <c r="B185" s="49"/>
    </row>
    <row r="186" spans="2:2" ht="24" customHeight="1">
      <c r="B186" s="49"/>
    </row>
    <row r="187" spans="2:2" ht="24" customHeight="1">
      <c r="B187" s="49"/>
    </row>
    <row r="188" spans="2:2" ht="24" customHeight="1">
      <c r="B188" s="49"/>
    </row>
    <row r="189" spans="2:2" ht="24" customHeight="1">
      <c r="B189" s="49"/>
    </row>
    <row r="190" spans="2:2" ht="24" customHeight="1">
      <c r="B190" s="49"/>
    </row>
    <row r="191" spans="2:2" ht="24" customHeight="1">
      <c r="B191" s="49"/>
    </row>
    <row r="192" spans="2:2" ht="24" customHeight="1">
      <c r="B192" s="49"/>
    </row>
    <row r="193" spans="2:2" ht="24" customHeight="1">
      <c r="B193" s="49"/>
    </row>
    <row r="194" spans="2:2" ht="24" customHeight="1">
      <c r="B194" s="49"/>
    </row>
    <row r="195" spans="2:2" ht="24" customHeight="1">
      <c r="B195" s="49"/>
    </row>
    <row r="196" spans="2:2" ht="24" customHeight="1">
      <c r="B196" s="49"/>
    </row>
    <row r="197" spans="2:2" ht="24" customHeight="1">
      <c r="B197" s="49"/>
    </row>
    <row r="198" spans="2:2" ht="24" customHeight="1">
      <c r="B198" s="49"/>
    </row>
    <row r="199" spans="2:2" ht="24" customHeight="1">
      <c r="B199" s="49"/>
    </row>
    <row r="200" spans="2:2" ht="24" customHeight="1">
      <c r="B200" s="49"/>
    </row>
    <row r="201" spans="2:2" ht="24" customHeight="1">
      <c r="B201" s="49"/>
    </row>
    <row r="202" spans="2:2" ht="24" customHeight="1">
      <c r="B202" s="49"/>
    </row>
    <row r="203" spans="2:2" ht="24" customHeight="1">
      <c r="B203" s="49"/>
    </row>
    <row r="204" spans="2:2" ht="24" customHeight="1">
      <c r="B204" s="49"/>
    </row>
    <row r="205" spans="2:2" ht="24" customHeight="1">
      <c r="B205" s="49"/>
    </row>
  </sheetData>
  <mergeCells count="4">
    <mergeCell ref="E6:G6"/>
    <mergeCell ref="I6:K6"/>
    <mergeCell ref="E48:G48"/>
    <mergeCell ref="I48:K48"/>
  </mergeCells>
  <printOptions horizontalCentered="1"/>
  <pageMargins left="0.82677165354330717" right="0" top="0.55118110236220474" bottom="0" header="0.19685039370078741" footer="0.19685039370078741"/>
  <pageSetup paperSize="9" scale="76" fitToWidth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showGridLines="0" view="pageBreakPreview" zoomScaleNormal="70" zoomScaleSheetLayoutView="100" workbookViewId="0">
      <selection activeCell="A23" sqref="A23"/>
    </sheetView>
  </sheetViews>
  <sheetFormatPr defaultColWidth="9.44140625" defaultRowHeight="24" customHeight="1"/>
  <cols>
    <col min="1" max="1" width="35.6640625" style="49" customWidth="1"/>
    <col min="2" max="2" width="1.6640625" style="49" customWidth="1"/>
    <col min="3" max="3" width="14.6640625" style="49" customWidth="1"/>
    <col min="4" max="4" width="1.6640625" style="49" customWidth="1"/>
    <col min="5" max="5" width="14.6640625" style="49" customWidth="1"/>
    <col min="6" max="6" width="1.6640625" style="49" customWidth="1"/>
    <col min="7" max="7" width="14.6640625" style="49" customWidth="1"/>
    <col min="8" max="8" width="1.6640625" style="49" customWidth="1"/>
    <col min="9" max="9" width="14.6640625" style="49" customWidth="1"/>
    <col min="10" max="10" width="1.6640625" style="49" customWidth="1"/>
    <col min="11" max="11" width="14.6640625" style="49" customWidth="1"/>
    <col min="12" max="12" width="1.6640625" style="49" customWidth="1"/>
    <col min="13" max="13" width="14.6640625" style="49" customWidth="1"/>
    <col min="14" max="14" width="1.6640625" style="49" customWidth="1"/>
    <col min="15" max="15" width="14.6640625" style="49" customWidth="1"/>
    <col min="16" max="16" width="1.6640625" style="49" customWidth="1"/>
    <col min="17" max="17" width="14.6640625" style="49" customWidth="1"/>
    <col min="18" max="18" width="1.6640625" style="49" customWidth="1"/>
    <col min="19" max="19" width="14.6640625" style="49" customWidth="1"/>
    <col min="20" max="20" width="1.6640625" style="49" customWidth="1"/>
    <col min="21" max="16384" width="9.44140625" style="49"/>
  </cols>
  <sheetData>
    <row r="1" spans="1:21" ht="24" customHeight="1"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40" t="s">
        <v>45</v>
      </c>
    </row>
    <row r="2" spans="1:21" ht="24" customHeight="1">
      <c r="A2" s="3" t="s">
        <v>0</v>
      </c>
      <c r="B2" s="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1" ht="24" customHeight="1">
      <c r="A3" s="6" t="s">
        <v>141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1" ht="24" customHeight="1">
      <c r="A4" s="6" t="s">
        <v>167</v>
      </c>
      <c r="B4" s="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</row>
    <row r="5" spans="1:21" ht="24" customHeight="1"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0" t="s">
        <v>73</v>
      </c>
    </row>
    <row r="6" spans="1:21" ht="24" customHeight="1">
      <c r="C6" s="64" t="s">
        <v>2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</row>
    <row r="7" spans="1:21" ht="24" customHeight="1">
      <c r="C7" s="11"/>
      <c r="D7" s="41"/>
      <c r="E7" s="11"/>
      <c r="F7" s="41"/>
      <c r="G7" s="11"/>
      <c r="H7" s="41"/>
      <c r="N7" s="41"/>
      <c r="O7" s="41"/>
      <c r="P7" s="43"/>
      <c r="Q7" s="43" t="s">
        <v>74</v>
      </c>
      <c r="R7" s="41"/>
      <c r="S7" s="40"/>
    </row>
    <row r="8" spans="1:21" s="11" customFormat="1" ht="24" customHeight="1">
      <c r="I8" s="65" t="s">
        <v>75</v>
      </c>
      <c r="J8" s="65"/>
      <c r="K8" s="65"/>
      <c r="L8" s="65"/>
      <c r="M8" s="65"/>
      <c r="O8" s="43" t="s">
        <v>76</v>
      </c>
      <c r="P8" s="43"/>
      <c r="Q8" s="43" t="s">
        <v>77</v>
      </c>
    </row>
    <row r="9" spans="1:21" s="11" customFormat="1" ht="24" customHeight="1">
      <c r="C9" s="11" t="s">
        <v>78</v>
      </c>
      <c r="E9" s="11" t="s">
        <v>79</v>
      </c>
      <c r="I9" s="11" t="s">
        <v>137</v>
      </c>
      <c r="K9" s="11" t="s">
        <v>136</v>
      </c>
      <c r="O9" s="11" t="s">
        <v>80</v>
      </c>
      <c r="Q9" s="11" t="s">
        <v>81</v>
      </c>
    </row>
    <row r="10" spans="1:21" s="11" customFormat="1" ht="24" customHeight="1">
      <c r="C10" s="37" t="s">
        <v>82</v>
      </c>
      <c r="E10" s="37" t="s">
        <v>83</v>
      </c>
      <c r="G10" s="37" t="s">
        <v>133</v>
      </c>
      <c r="I10" s="37" t="s">
        <v>84</v>
      </c>
      <c r="K10" s="37" t="s">
        <v>133</v>
      </c>
      <c r="M10" s="37" t="s">
        <v>85</v>
      </c>
      <c r="O10" s="37" t="s">
        <v>86</v>
      </c>
      <c r="Q10" s="37" t="s">
        <v>87</v>
      </c>
      <c r="S10" s="37" t="s">
        <v>88</v>
      </c>
    </row>
    <row r="11" spans="1:21" ht="24" customHeight="1">
      <c r="A11" s="55" t="s">
        <v>145</v>
      </c>
      <c r="B11" s="55"/>
      <c r="C11" s="51">
        <v>152000</v>
      </c>
      <c r="D11" s="51"/>
      <c r="E11" s="51">
        <v>426989</v>
      </c>
      <c r="F11" s="51"/>
      <c r="G11" s="51">
        <v>-35827</v>
      </c>
      <c r="H11" s="51"/>
      <c r="I11" s="51">
        <v>15200</v>
      </c>
      <c r="J11" s="51"/>
      <c r="K11" s="51">
        <v>35827</v>
      </c>
      <c r="L11" s="51"/>
      <c r="M11" s="51">
        <v>130627</v>
      </c>
      <c r="N11" s="51"/>
      <c r="O11" s="51">
        <f>SUM(C11:M11)</f>
        <v>724816</v>
      </c>
      <c r="P11" s="51"/>
      <c r="Q11" s="51">
        <v>-184</v>
      </c>
      <c r="R11" s="51"/>
      <c r="S11" s="51">
        <f>SUM(O11:Q11)</f>
        <v>724632</v>
      </c>
    </row>
    <row r="12" spans="1:21" ht="24" customHeight="1">
      <c r="A12" s="50" t="s">
        <v>63</v>
      </c>
      <c r="B12" s="50"/>
      <c r="C12" s="51">
        <v>0</v>
      </c>
      <c r="D12" s="51"/>
      <c r="E12" s="51">
        <v>0</v>
      </c>
      <c r="F12" s="51"/>
      <c r="G12" s="51">
        <v>0</v>
      </c>
      <c r="H12" s="51"/>
      <c r="I12" s="51">
        <v>0</v>
      </c>
      <c r="J12" s="51"/>
      <c r="K12" s="51">
        <v>0</v>
      </c>
      <c r="L12" s="51"/>
      <c r="M12" s="51">
        <f>PL!G73</f>
        <v>152196</v>
      </c>
      <c r="N12" s="51"/>
      <c r="O12" s="51">
        <f t="shared" ref="O12:O13" si="0">SUM(C12:M12)</f>
        <v>152196</v>
      </c>
      <c r="P12" s="51"/>
      <c r="Q12" s="51">
        <f>PL!G75</f>
        <v>-39</v>
      </c>
      <c r="R12" s="51"/>
      <c r="S12" s="51">
        <f t="shared" ref="S12:S15" si="1">SUM(O12:Q12)</f>
        <v>152157</v>
      </c>
    </row>
    <row r="13" spans="1:21" ht="24" customHeight="1">
      <c r="A13" s="50" t="s">
        <v>65</v>
      </c>
      <c r="B13" s="50"/>
      <c r="C13" s="59">
        <v>0</v>
      </c>
      <c r="D13" s="51"/>
      <c r="E13" s="59">
        <v>0</v>
      </c>
      <c r="F13" s="51"/>
      <c r="G13" s="59">
        <v>0</v>
      </c>
      <c r="H13" s="51"/>
      <c r="I13" s="59">
        <v>0</v>
      </c>
      <c r="J13" s="51"/>
      <c r="K13" s="59">
        <v>0</v>
      </c>
      <c r="L13" s="51"/>
      <c r="M13" s="59">
        <v>0</v>
      </c>
      <c r="N13" s="51"/>
      <c r="O13" s="59">
        <f t="shared" si="0"/>
        <v>0</v>
      </c>
      <c r="P13" s="51"/>
      <c r="Q13" s="59">
        <v>0</v>
      </c>
      <c r="R13" s="51"/>
      <c r="S13" s="59">
        <f t="shared" si="1"/>
        <v>0</v>
      </c>
    </row>
    <row r="14" spans="1:21" ht="24" customHeight="1">
      <c r="A14" s="50" t="s">
        <v>66</v>
      </c>
      <c r="B14" s="50"/>
      <c r="C14" s="51">
        <f>SUM(C12:C13)</f>
        <v>0</v>
      </c>
      <c r="D14" s="15"/>
      <c r="E14" s="51">
        <f>SUM(E12:E13)</f>
        <v>0</v>
      </c>
      <c r="F14" s="51"/>
      <c r="G14" s="51">
        <f>SUM(G12:G13)</f>
        <v>0</v>
      </c>
      <c r="H14" s="51"/>
      <c r="I14" s="51">
        <f>SUM(I12:I13)</f>
        <v>0</v>
      </c>
      <c r="J14" s="51"/>
      <c r="K14" s="51">
        <f>SUM(K12:K13)</f>
        <v>0</v>
      </c>
      <c r="L14" s="51"/>
      <c r="M14" s="51">
        <f>SUM(M12:M13)</f>
        <v>152196</v>
      </c>
      <c r="N14" s="51"/>
      <c r="O14" s="51">
        <f>SUM(O12:O13)</f>
        <v>152196</v>
      </c>
      <c r="P14" s="51"/>
      <c r="Q14" s="51">
        <f>SUM(Q12:Q13)</f>
        <v>-39</v>
      </c>
      <c r="R14" s="51"/>
      <c r="S14" s="51">
        <f t="shared" si="1"/>
        <v>152157</v>
      </c>
    </row>
    <row r="15" spans="1:21" ht="24" customHeight="1">
      <c r="A15" s="24" t="s">
        <v>180</v>
      </c>
      <c r="B15" s="50"/>
      <c r="C15" s="51">
        <v>0</v>
      </c>
      <c r="D15" s="15"/>
      <c r="E15" s="51">
        <v>0</v>
      </c>
      <c r="F15" s="51"/>
      <c r="G15" s="51">
        <v>0</v>
      </c>
      <c r="H15" s="51"/>
      <c r="I15" s="51">
        <v>0</v>
      </c>
      <c r="J15" s="51"/>
      <c r="K15" s="51">
        <v>0</v>
      </c>
      <c r="L15" s="51"/>
      <c r="M15" s="51">
        <v>-114000</v>
      </c>
      <c r="N15" s="51"/>
      <c r="O15" s="59">
        <f t="shared" ref="O15" si="2">SUM(C15:M15)</f>
        <v>-114000</v>
      </c>
      <c r="P15" s="51"/>
      <c r="Q15" s="51">
        <v>0</v>
      </c>
      <c r="R15" s="51"/>
      <c r="S15" s="59">
        <f t="shared" si="1"/>
        <v>-114000</v>
      </c>
    </row>
    <row r="16" spans="1:21" ht="24" customHeight="1" thickBot="1">
      <c r="A16" s="47" t="s">
        <v>163</v>
      </c>
      <c r="B16" s="47"/>
      <c r="C16" s="42">
        <f>SUM(C11:C15)-C14</f>
        <v>152000</v>
      </c>
      <c r="D16" s="15"/>
      <c r="E16" s="42">
        <f>SUM(E11:E15)-E14</f>
        <v>426989</v>
      </c>
      <c r="F16" s="15"/>
      <c r="G16" s="42">
        <f>SUM(G11:G15)-G14</f>
        <v>-35827</v>
      </c>
      <c r="H16" s="15"/>
      <c r="I16" s="42">
        <f>SUM(I11:I15)-I14</f>
        <v>15200</v>
      </c>
      <c r="J16" s="15"/>
      <c r="K16" s="42">
        <f>SUM(K11:K15)-K14</f>
        <v>35827</v>
      </c>
      <c r="L16" s="15"/>
      <c r="M16" s="42">
        <f>SUM(M11:M15)-M14</f>
        <v>168823</v>
      </c>
      <c r="N16" s="15"/>
      <c r="O16" s="42">
        <f>SUM(O11:O15)-O14</f>
        <v>763012</v>
      </c>
      <c r="P16" s="15"/>
      <c r="Q16" s="42">
        <f>SUM(Q11:Q15)-Q14</f>
        <v>-223</v>
      </c>
      <c r="R16" s="15"/>
      <c r="S16" s="42">
        <f>SUM(S11:S15)-S14</f>
        <v>762789</v>
      </c>
    </row>
    <row r="17" spans="1:19" ht="24" customHeight="1" thickTop="1">
      <c r="A17" s="47"/>
      <c r="B17" s="47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ht="24" customHeight="1">
      <c r="A18" s="55" t="s">
        <v>158</v>
      </c>
      <c r="B18" s="55"/>
      <c r="C18" s="51">
        <v>152000</v>
      </c>
      <c r="D18" s="51"/>
      <c r="E18" s="51">
        <v>426989</v>
      </c>
      <c r="F18" s="51"/>
      <c r="G18" s="51">
        <v>-35827</v>
      </c>
      <c r="H18" s="51"/>
      <c r="I18" s="51">
        <v>15200</v>
      </c>
      <c r="J18" s="51"/>
      <c r="K18" s="51">
        <v>35827</v>
      </c>
      <c r="L18" s="51"/>
      <c r="M18" s="51">
        <v>186658</v>
      </c>
      <c r="N18" s="51"/>
      <c r="O18" s="51">
        <f>SUM(C18:M18)</f>
        <v>780847</v>
      </c>
      <c r="P18" s="51"/>
      <c r="Q18" s="51">
        <v>-488</v>
      </c>
      <c r="R18" s="51"/>
      <c r="S18" s="51">
        <f>SUM(O18:Q18)</f>
        <v>780359</v>
      </c>
    </row>
    <row r="19" spans="1:19" ht="24" customHeight="1">
      <c r="A19" s="50" t="s">
        <v>63</v>
      </c>
      <c r="B19" s="50"/>
      <c r="C19" s="51">
        <v>0</v>
      </c>
      <c r="D19" s="51"/>
      <c r="E19" s="51">
        <v>0</v>
      </c>
      <c r="F19" s="51"/>
      <c r="G19" s="51">
        <v>0</v>
      </c>
      <c r="H19" s="51"/>
      <c r="I19" s="51">
        <v>0</v>
      </c>
      <c r="J19" s="51"/>
      <c r="K19" s="51">
        <v>0</v>
      </c>
      <c r="L19" s="51"/>
      <c r="M19" s="51">
        <f>PL!E73</f>
        <v>203978</v>
      </c>
      <c r="N19" s="51"/>
      <c r="O19" s="51">
        <f t="shared" ref="O19:O20" si="3">SUM(C19:M19)</f>
        <v>203978</v>
      </c>
      <c r="P19" s="51"/>
      <c r="Q19" s="51">
        <f>PL!E75</f>
        <v>-9</v>
      </c>
      <c r="R19" s="51"/>
      <c r="S19" s="51">
        <f t="shared" ref="S19:S22" si="4">SUM(O19:Q19)</f>
        <v>203969</v>
      </c>
    </row>
    <row r="20" spans="1:19" ht="24" customHeight="1">
      <c r="A20" s="50" t="s">
        <v>65</v>
      </c>
      <c r="B20" s="50"/>
      <c r="C20" s="59">
        <v>0</v>
      </c>
      <c r="D20" s="51"/>
      <c r="E20" s="59">
        <v>0</v>
      </c>
      <c r="F20" s="51"/>
      <c r="G20" s="59">
        <v>0</v>
      </c>
      <c r="H20" s="51"/>
      <c r="I20" s="59">
        <v>0</v>
      </c>
      <c r="J20" s="51"/>
      <c r="K20" s="59">
        <v>0</v>
      </c>
      <c r="L20" s="51"/>
      <c r="M20" s="59">
        <v>0</v>
      </c>
      <c r="N20" s="51"/>
      <c r="O20" s="59">
        <f t="shared" si="3"/>
        <v>0</v>
      </c>
      <c r="P20" s="51"/>
      <c r="Q20" s="59">
        <v>0</v>
      </c>
      <c r="R20" s="51"/>
      <c r="S20" s="59">
        <f t="shared" si="4"/>
        <v>0</v>
      </c>
    </row>
    <row r="21" spans="1:19" ht="24" customHeight="1">
      <c r="A21" s="50" t="s">
        <v>66</v>
      </c>
      <c r="B21" s="50"/>
      <c r="C21" s="51">
        <f>SUM(C19:C20)</f>
        <v>0</v>
      </c>
      <c r="D21" s="15"/>
      <c r="E21" s="51">
        <f>SUM(E19:E20)</f>
        <v>0</v>
      </c>
      <c r="F21" s="51"/>
      <c r="G21" s="51">
        <f>SUM(G19:G20)</f>
        <v>0</v>
      </c>
      <c r="H21" s="51"/>
      <c r="I21" s="51">
        <f>SUM(I19:I20)</f>
        <v>0</v>
      </c>
      <c r="J21" s="51"/>
      <c r="K21" s="51">
        <f>SUM(K19:K20)</f>
        <v>0</v>
      </c>
      <c r="L21" s="51"/>
      <c r="M21" s="51">
        <f>SUM(M19:M20)</f>
        <v>203978</v>
      </c>
      <c r="N21" s="51"/>
      <c r="O21" s="51">
        <f>SUM(O19:O20)</f>
        <v>203978</v>
      </c>
      <c r="P21" s="51"/>
      <c r="Q21" s="51">
        <f>SUM(Q19:Q20)</f>
        <v>-9</v>
      </c>
      <c r="R21" s="51"/>
      <c r="S21" s="51">
        <f t="shared" si="4"/>
        <v>203969</v>
      </c>
    </row>
    <row r="22" spans="1:19" ht="24" customHeight="1">
      <c r="A22" s="24" t="s">
        <v>180</v>
      </c>
      <c r="B22" s="50"/>
      <c r="C22" s="51">
        <v>0</v>
      </c>
      <c r="D22" s="15"/>
      <c r="E22" s="51">
        <v>0</v>
      </c>
      <c r="F22" s="51"/>
      <c r="G22" s="51">
        <v>0</v>
      </c>
      <c r="H22" s="51"/>
      <c r="I22" s="51">
        <v>0</v>
      </c>
      <c r="J22" s="51"/>
      <c r="K22" s="51">
        <v>0</v>
      </c>
      <c r="L22" s="51"/>
      <c r="M22" s="51">
        <f>'CE2'!M21</f>
        <v>-126000</v>
      </c>
      <c r="N22" s="51"/>
      <c r="O22" s="59">
        <f t="shared" ref="O22" si="5">SUM(C22:M22)</f>
        <v>-126000</v>
      </c>
      <c r="P22" s="51"/>
      <c r="Q22" s="51">
        <v>0</v>
      </c>
      <c r="R22" s="51"/>
      <c r="S22" s="59">
        <f t="shared" si="4"/>
        <v>-126000</v>
      </c>
    </row>
    <row r="23" spans="1:19" ht="24" customHeight="1" thickBot="1">
      <c r="A23" s="47" t="s">
        <v>168</v>
      </c>
      <c r="B23" s="47"/>
      <c r="C23" s="42">
        <f>SUM(C18:C22)-C21</f>
        <v>152000</v>
      </c>
      <c r="D23" s="15"/>
      <c r="E23" s="42">
        <f>SUM(E18:E22)-E21</f>
        <v>426989</v>
      </c>
      <c r="F23" s="15"/>
      <c r="G23" s="42">
        <f>SUM(G18:G22)-G21</f>
        <v>-35827</v>
      </c>
      <c r="H23" s="15"/>
      <c r="I23" s="42">
        <f>SUM(I18:I22)-I21</f>
        <v>15200</v>
      </c>
      <c r="J23" s="15"/>
      <c r="K23" s="42">
        <f>SUM(K18:K22)-K21</f>
        <v>35827</v>
      </c>
      <c r="L23" s="15"/>
      <c r="M23" s="42">
        <f>SUM(M18:M22)-M21</f>
        <v>264636</v>
      </c>
      <c r="N23" s="15"/>
      <c r="O23" s="42">
        <f>SUM(O18:O22)-O21</f>
        <v>858825</v>
      </c>
      <c r="P23" s="15"/>
      <c r="Q23" s="42">
        <f>SUM(Q18:Q22)-Q21</f>
        <v>-497</v>
      </c>
      <c r="R23" s="15"/>
      <c r="S23" s="42">
        <f>SUM(S18:S22)-S21</f>
        <v>858328</v>
      </c>
    </row>
    <row r="24" spans="1:19" ht="24" customHeight="1" thickTop="1">
      <c r="A24" s="47"/>
      <c r="B24" s="47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ht="24" customHeight="1">
      <c r="A25" s="50" t="s">
        <v>25</v>
      </c>
      <c r="B25" s="50"/>
    </row>
    <row r="26" spans="1:19" ht="23.1" customHeight="1">
      <c r="A26" s="50"/>
      <c r="B26" s="50"/>
    </row>
  </sheetData>
  <mergeCells count="2">
    <mergeCell ref="C6:S6"/>
    <mergeCell ref="I8:M8"/>
  </mergeCells>
  <printOptions horizontalCentered="1"/>
  <pageMargins left="0.39370078740157483" right="0.19685039370078741" top="0.78740157480314965" bottom="0" header="0.19685039370078741" footer="0.19685039370078741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8AF9-7240-4847-B822-21B0313F2D61}">
  <dimension ref="A1:Q25"/>
  <sheetViews>
    <sheetView showGridLines="0" view="pageBreakPreview" zoomScale="115" zoomScaleNormal="100" zoomScaleSheetLayoutView="115" workbookViewId="0">
      <selection activeCell="A22" sqref="A22"/>
    </sheetView>
  </sheetViews>
  <sheetFormatPr defaultColWidth="9.44140625" defaultRowHeight="24" customHeight="1"/>
  <cols>
    <col min="1" max="1" width="40.6640625" style="49" customWidth="1"/>
    <col min="2" max="2" width="1.6640625" style="49" customWidth="1"/>
    <col min="3" max="3" width="15.6640625" style="49" customWidth="1"/>
    <col min="4" max="4" width="1.6640625" style="49" customWidth="1"/>
    <col min="5" max="5" width="15.6640625" style="49" customWidth="1"/>
    <col min="6" max="6" width="1.6640625" style="49" customWidth="1"/>
    <col min="7" max="7" width="15.6640625" style="49" customWidth="1"/>
    <col min="8" max="8" width="1.6640625" style="49" customWidth="1"/>
    <col min="9" max="9" width="15.6640625" style="49" customWidth="1"/>
    <col min="10" max="10" width="1.6640625" style="49" customWidth="1"/>
    <col min="11" max="11" width="15.6640625" style="49" customWidth="1"/>
    <col min="12" max="12" width="1.6640625" style="49" customWidth="1"/>
    <col min="13" max="13" width="15.6640625" style="49" customWidth="1"/>
    <col min="14" max="14" width="1.6640625" style="49" customWidth="1"/>
    <col min="15" max="15" width="15.6640625" style="49" customWidth="1"/>
    <col min="16" max="16" width="1.6640625" style="49" customWidth="1"/>
    <col min="17" max="16384" width="9.44140625" style="49"/>
  </cols>
  <sheetData>
    <row r="1" spans="1:17" ht="24" customHeight="1"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40" t="s">
        <v>45</v>
      </c>
    </row>
    <row r="2" spans="1:17" ht="24" customHeight="1">
      <c r="A2" s="3" t="s">
        <v>0</v>
      </c>
      <c r="B2" s="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7" ht="24" customHeight="1">
      <c r="A3" s="6" t="s">
        <v>142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7" ht="24" customHeight="1">
      <c r="A4" s="6" t="s">
        <v>167</v>
      </c>
      <c r="B4" s="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ht="24" customHeight="1"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0" t="s">
        <v>73</v>
      </c>
    </row>
    <row r="6" spans="1:17" ht="24" customHeight="1">
      <c r="C6" s="66" t="s">
        <v>3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7" ht="24" customHeight="1">
      <c r="C7" s="41"/>
      <c r="D7" s="41"/>
      <c r="E7" s="41"/>
      <c r="F7" s="41"/>
      <c r="G7" s="41"/>
      <c r="H7" s="41"/>
      <c r="I7" s="67" t="s">
        <v>75</v>
      </c>
      <c r="J7" s="67"/>
      <c r="K7" s="67"/>
      <c r="L7" s="67"/>
      <c r="M7" s="67"/>
      <c r="N7" s="41"/>
      <c r="O7" s="40"/>
    </row>
    <row r="8" spans="1:17" s="11" customFormat="1" ht="24" customHeight="1">
      <c r="C8" s="11" t="s">
        <v>78</v>
      </c>
      <c r="E8" s="11" t="s">
        <v>79</v>
      </c>
      <c r="I8" s="11" t="s">
        <v>137</v>
      </c>
      <c r="K8" s="11" t="s">
        <v>136</v>
      </c>
    </row>
    <row r="9" spans="1:17" s="11" customFormat="1" ht="24" customHeight="1">
      <c r="C9" s="37" t="s">
        <v>82</v>
      </c>
      <c r="E9" s="37" t="s">
        <v>83</v>
      </c>
      <c r="G9" s="37" t="s">
        <v>133</v>
      </c>
      <c r="I9" s="37" t="s">
        <v>84</v>
      </c>
      <c r="K9" s="37" t="s">
        <v>133</v>
      </c>
      <c r="M9" s="37" t="s">
        <v>85</v>
      </c>
      <c r="O9" s="37" t="s">
        <v>88</v>
      </c>
    </row>
    <row r="10" spans="1:17" ht="24" customHeight="1">
      <c r="A10" s="55" t="s">
        <v>145</v>
      </c>
      <c r="B10" s="55"/>
      <c r="C10" s="51">
        <v>152000</v>
      </c>
      <c r="D10" s="51"/>
      <c r="E10" s="51">
        <v>426989</v>
      </c>
      <c r="F10" s="51"/>
      <c r="G10" s="51">
        <v>-35827</v>
      </c>
      <c r="H10" s="51"/>
      <c r="I10" s="51">
        <v>15200</v>
      </c>
      <c r="J10" s="51"/>
      <c r="K10" s="51">
        <v>35827</v>
      </c>
      <c r="L10" s="51"/>
      <c r="M10" s="51">
        <v>141919</v>
      </c>
      <c r="N10" s="51"/>
      <c r="O10" s="51">
        <f t="shared" ref="O10:O13" si="0">SUM(C10:M10)</f>
        <v>736108</v>
      </c>
    </row>
    <row r="11" spans="1:17" ht="24" customHeight="1">
      <c r="A11" s="50" t="s">
        <v>63</v>
      </c>
      <c r="B11" s="50"/>
      <c r="C11" s="51">
        <v>0</v>
      </c>
      <c r="D11" s="51"/>
      <c r="E11" s="51">
        <v>0</v>
      </c>
      <c r="F11" s="51"/>
      <c r="G11" s="51">
        <v>0</v>
      </c>
      <c r="H11" s="51"/>
      <c r="I11" s="51">
        <v>0</v>
      </c>
      <c r="J11" s="51"/>
      <c r="K11" s="51">
        <v>0</v>
      </c>
      <c r="L11" s="51"/>
      <c r="M11" s="51">
        <f>PL!K73</f>
        <v>152285</v>
      </c>
      <c r="N11" s="51"/>
      <c r="O11" s="51">
        <f t="shared" si="0"/>
        <v>152285</v>
      </c>
    </row>
    <row r="12" spans="1:17" ht="24" customHeight="1">
      <c r="A12" s="50" t="s">
        <v>65</v>
      </c>
      <c r="B12" s="50"/>
      <c r="C12" s="59">
        <v>0</v>
      </c>
      <c r="D12" s="51"/>
      <c r="E12" s="59">
        <v>0</v>
      </c>
      <c r="F12" s="51"/>
      <c r="G12" s="59">
        <v>0</v>
      </c>
      <c r="H12" s="51"/>
      <c r="I12" s="59">
        <v>0</v>
      </c>
      <c r="J12" s="51"/>
      <c r="K12" s="59">
        <v>0</v>
      </c>
      <c r="L12" s="51"/>
      <c r="M12" s="59">
        <v>0</v>
      </c>
      <c r="N12" s="51"/>
      <c r="O12" s="59">
        <f t="shared" si="0"/>
        <v>0</v>
      </c>
    </row>
    <row r="13" spans="1:17" ht="24" customHeight="1">
      <c r="A13" s="50" t="s">
        <v>66</v>
      </c>
      <c r="B13" s="50"/>
      <c r="C13" s="51">
        <f>SUM(C11:C12)</f>
        <v>0</v>
      </c>
      <c r="D13" s="15"/>
      <c r="E13" s="51">
        <f>SUM(E11:E12)</f>
        <v>0</v>
      </c>
      <c r="F13" s="51"/>
      <c r="G13" s="51">
        <f>SUM(G11:G12)</f>
        <v>0</v>
      </c>
      <c r="H13" s="51"/>
      <c r="I13" s="51">
        <f>SUM(I11:I12)</f>
        <v>0</v>
      </c>
      <c r="J13" s="51"/>
      <c r="K13" s="51">
        <f>SUM(K11:K12)</f>
        <v>0</v>
      </c>
      <c r="L13" s="51"/>
      <c r="M13" s="51">
        <f>SUM(M11:M12)</f>
        <v>152285</v>
      </c>
      <c r="N13" s="51"/>
      <c r="O13" s="51">
        <f t="shared" si="0"/>
        <v>152285</v>
      </c>
    </row>
    <row r="14" spans="1:17" ht="24" customHeight="1">
      <c r="A14" s="24" t="s">
        <v>180</v>
      </c>
      <c r="B14" s="50"/>
      <c r="C14" s="51">
        <v>0</v>
      </c>
      <c r="D14" s="15"/>
      <c r="E14" s="51">
        <v>0</v>
      </c>
      <c r="F14" s="51"/>
      <c r="G14" s="51">
        <v>0</v>
      </c>
      <c r="H14" s="51"/>
      <c r="I14" s="51">
        <v>0</v>
      </c>
      <c r="J14" s="51"/>
      <c r="K14" s="51">
        <v>0</v>
      </c>
      <c r="L14" s="51"/>
      <c r="M14" s="51">
        <v>-114000</v>
      </c>
      <c r="N14" s="51"/>
      <c r="O14" s="59">
        <f>SUM(C14:M14)</f>
        <v>-114000</v>
      </c>
    </row>
    <row r="15" spans="1:17" ht="24" customHeight="1" thickBot="1">
      <c r="A15" s="47" t="s">
        <v>163</v>
      </c>
      <c r="B15" s="47"/>
      <c r="C15" s="42">
        <f>SUM(C10:C14)-C13</f>
        <v>152000</v>
      </c>
      <c r="D15" s="15"/>
      <c r="E15" s="42">
        <f>SUM(E10:E14)-E13</f>
        <v>426989</v>
      </c>
      <c r="F15" s="15"/>
      <c r="G15" s="42">
        <f>SUM(G10:G14)-G13</f>
        <v>-35827</v>
      </c>
      <c r="H15" s="15"/>
      <c r="I15" s="42">
        <f>SUM(I10:I14)-I13</f>
        <v>15200</v>
      </c>
      <c r="J15" s="15"/>
      <c r="K15" s="42">
        <f>SUM(K10:K14)-K13</f>
        <v>35827</v>
      </c>
      <c r="L15" s="15"/>
      <c r="M15" s="42">
        <f>SUM(M10:M14)-M13</f>
        <v>180204</v>
      </c>
      <c r="N15" s="15"/>
      <c r="O15" s="42">
        <f>SUM(O10:O14)-O13</f>
        <v>774393</v>
      </c>
    </row>
    <row r="16" spans="1:17" ht="24" customHeight="1" thickTop="1">
      <c r="A16" s="47"/>
      <c r="B16" s="47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ht="24" customHeight="1">
      <c r="A17" s="55" t="s">
        <v>158</v>
      </c>
      <c r="B17" s="55"/>
      <c r="C17" s="51">
        <v>152000</v>
      </c>
      <c r="D17" s="51"/>
      <c r="E17" s="51">
        <v>426989</v>
      </c>
      <c r="F17" s="51"/>
      <c r="G17" s="51">
        <v>-35827</v>
      </c>
      <c r="H17" s="51"/>
      <c r="I17" s="51">
        <v>15200</v>
      </c>
      <c r="J17" s="51"/>
      <c r="K17" s="51">
        <v>35827</v>
      </c>
      <c r="L17" s="51"/>
      <c r="M17" s="51">
        <v>196323</v>
      </c>
      <c r="N17" s="51"/>
      <c r="O17" s="51">
        <f t="shared" ref="O17:O20" si="1">SUM(C17:M17)</f>
        <v>790512</v>
      </c>
    </row>
    <row r="18" spans="1:15" ht="24" customHeight="1">
      <c r="A18" s="50" t="s">
        <v>63</v>
      </c>
      <c r="B18" s="50"/>
      <c r="C18" s="51">
        <v>0</v>
      </c>
      <c r="D18" s="51"/>
      <c r="E18" s="51">
        <v>0</v>
      </c>
      <c r="F18" s="51"/>
      <c r="G18" s="51">
        <v>0</v>
      </c>
      <c r="H18" s="51"/>
      <c r="I18" s="51">
        <v>0</v>
      </c>
      <c r="J18" s="51"/>
      <c r="K18" s="51">
        <v>0</v>
      </c>
      <c r="L18" s="51"/>
      <c r="M18" s="51">
        <f>PL!I73</f>
        <v>204274</v>
      </c>
      <c r="N18" s="51"/>
      <c r="O18" s="51">
        <f t="shared" si="1"/>
        <v>204274</v>
      </c>
    </row>
    <row r="19" spans="1:15" ht="24" customHeight="1">
      <c r="A19" s="50" t="s">
        <v>65</v>
      </c>
      <c r="B19" s="50"/>
      <c r="C19" s="59">
        <v>0</v>
      </c>
      <c r="D19" s="51"/>
      <c r="E19" s="59">
        <v>0</v>
      </c>
      <c r="F19" s="51"/>
      <c r="G19" s="59">
        <v>0</v>
      </c>
      <c r="H19" s="51"/>
      <c r="I19" s="59">
        <v>0</v>
      </c>
      <c r="J19" s="51"/>
      <c r="K19" s="59">
        <v>0</v>
      </c>
      <c r="L19" s="51"/>
      <c r="M19" s="59">
        <v>0</v>
      </c>
      <c r="N19" s="51"/>
      <c r="O19" s="59">
        <f t="shared" si="1"/>
        <v>0</v>
      </c>
    </row>
    <row r="20" spans="1:15" ht="24" customHeight="1">
      <c r="A20" s="50" t="s">
        <v>66</v>
      </c>
      <c r="B20" s="50"/>
      <c r="C20" s="51">
        <f>SUM(C18:C19)</f>
        <v>0</v>
      </c>
      <c r="D20" s="15"/>
      <c r="E20" s="51">
        <f>SUM(E18:E19)</f>
        <v>0</v>
      </c>
      <c r="F20" s="51"/>
      <c r="G20" s="51">
        <f>SUM(G18:G19)</f>
        <v>0</v>
      </c>
      <c r="H20" s="51"/>
      <c r="I20" s="51">
        <f>SUM(I18:I19)</f>
        <v>0</v>
      </c>
      <c r="J20" s="51"/>
      <c r="K20" s="51">
        <f>SUM(K18:K19)</f>
        <v>0</v>
      </c>
      <c r="L20" s="51"/>
      <c r="M20" s="51">
        <f>SUM(M18:M19)</f>
        <v>204274</v>
      </c>
      <c r="N20" s="51"/>
      <c r="O20" s="51">
        <f t="shared" si="1"/>
        <v>204274</v>
      </c>
    </row>
    <row r="21" spans="1:15" ht="24" customHeight="1">
      <c r="A21" s="24" t="s">
        <v>180</v>
      </c>
      <c r="B21" s="50"/>
      <c r="C21" s="51">
        <v>0</v>
      </c>
      <c r="D21" s="15"/>
      <c r="E21" s="51">
        <v>0</v>
      </c>
      <c r="F21" s="51"/>
      <c r="G21" s="51">
        <v>0</v>
      </c>
      <c r="H21" s="51"/>
      <c r="I21" s="51">
        <v>0</v>
      </c>
      <c r="J21" s="51"/>
      <c r="K21" s="51">
        <v>0</v>
      </c>
      <c r="L21" s="51"/>
      <c r="M21" s="51">
        <v>-126000</v>
      </c>
      <c r="N21" s="51"/>
      <c r="O21" s="59">
        <f>SUM(C21:M21)</f>
        <v>-126000</v>
      </c>
    </row>
    <row r="22" spans="1:15" ht="24" customHeight="1" thickBot="1">
      <c r="A22" s="47" t="s">
        <v>168</v>
      </c>
      <c r="B22" s="47"/>
      <c r="C22" s="42">
        <f>SUM(C17:C21)-C20</f>
        <v>152000</v>
      </c>
      <c r="D22" s="15"/>
      <c r="E22" s="42">
        <f>SUM(E17:E21)-E20</f>
        <v>426989</v>
      </c>
      <c r="F22" s="15"/>
      <c r="G22" s="42">
        <f>SUM(G17:G21)-G20</f>
        <v>-35827</v>
      </c>
      <c r="H22" s="15"/>
      <c r="I22" s="42">
        <f>SUM(I17:I21)-I20</f>
        <v>15200</v>
      </c>
      <c r="J22" s="15"/>
      <c r="K22" s="42">
        <f>SUM(K17:K21)-K20</f>
        <v>35827</v>
      </c>
      <c r="L22" s="15"/>
      <c r="M22" s="42">
        <f>SUM(M17:M21)-M20</f>
        <v>274597</v>
      </c>
      <c r="N22" s="15"/>
      <c r="O22" s="42">
        <f>SUM(O17:O21)-O20</f>
        <v>868786</v>
      </c>
    </row>
    <row r="23" spans="1:15" ht="24" customHeight="1" thickTop="1">
      <c r="A23" s="47"/>
      <c r="B23" s="47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24" customHeight="1">
      <c r="A24" s="50" t="s">
        <v>25</v>
      </c>
      <c r="B24" s="50"/>
    </row>
    <row r="25" spans="1:15" ht="24" customHeight="1">
      <c r="A25" s="50"/>
      <c r="B25" s="50"/>
    </row>
  </sheetData>
  <mergeCells count="2">
    <mergeCell ref="C6:O6"/>
    <mergeCell ref="I7:M7"/>
  </mergeCells>
  <printOptions horizontalCentered="1"/>
  <pageMargins left="0.39370078740157483" right="0.19685039370078741" top="0.78740157480314965" bottom="0" header="0.19685039370078741" footer="0.19685039370078741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92AC-B7EC-48C2-A0BD-935FDF3EADA0}">
  <dimension ref="A1:O76"/>
  <sheetViews>
    <sheetView showGridLines="0" tabSelected="1" view="pageBreakPreview" zoomScaleNormal="80" zoomScaleSheetLayoutView="100" workbookViewId="0">
      <selection activeCell="F67" sqref="F67"/>
    </sheetView>
  </sheetViews>
  <sheetFormatPr defaultColWidth="10.5546875" defaultRowHeight="24" customHeight="1"/>
  <cols>
    <col min="1" max="1" width="47.6640625" style="50" customWidth="1"/>
    <col min="2" max="2" width="6.6640625" style="49" customWidth="1"/>
    <col min="3" max="3" width="1.6640625" style="49" customWidth="1"/>
    <col min="4" max="4" width="13.6640625" style="49" customWidth="1"/>
    <col min="5" max="5" width="1.6640625" style="49" customWidth="1"/>
    <col min="6" max="6" width="13.6640625" style="49" customWidth="1"/>
    <col min="7" max="7" width="1.6640625" style="49" customWidth="1"/>
    <col min="8" max="8" width="13.6640625" style="49" customWidth="1"/>
    <col min="9" max="9" width="1.6640625" style="49" customWidth="1"/>
    <col min="10" max="10" width="13.6640625" style="49" customWidth="1"/>
    <col min="11" max="11" width="0.6640625" style="49" customWidth="1"/>
    <col min="12" max="14" width="13.5546875" style="49" customWidth="1"/>
    <col min="15" max="16384" width="10.5546875" style="49"/>
  </cols>
  <sheetData>
    <row r="1" spans="1:12" s="5" customFormat="1" ht="24" customHeight="1">
      <c r="A1" s="3"/>
      <c r="B1" s="4"/>
      <c r="C1" s="4"/>
      <c r="D1" s="4"/>
      <c r="E1" s="4"/>
      <c r="F1" s="4"/>
      <c r="G1" s="4"/>
      <c r="H1" s="4"/>
      <c r="I1" s="4"/>
      <c r="J1" s="31" t="s">
        <v>45</v>
      </c>
      <c r="K1" s="4"/>
    </row>
    <row r="2" spans="1:12" s="54" customFormat="1" ht="24" customHeight="1">
      <c r="A2" s="3" t="s">
        <v>26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4"/>
    </row>
    <row r="3" spans="1:12" s="54" customFormat="1" ht="24" customHeight="1">
      <c r="A3" s="6" t="s">
        <v>89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4"/>
    </row>
    <row r="4" spans="1:12" s="5" customFormat="1" ht="24" customHeight="1">
      <c r="A4" s="28" t="s">
        <v>167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s="5" customFormat="1" ht="24" customHeight="1">
      <c r="B5" s="4"/>
      <c r="C5" s="9"/>
      <c r="D5" s="9"/>
      <c r="E5" s="4"/>
      <c r="F5" s="9"/>
      <c r="G5" s="4"/>
      <c r="H5" s="9"/>
      <c r="I5" s="4"/>
      <c r="J5" s="36" t="s">
        <v>1</v>
      </c>
      <c r="K5" s="4"/>
    </row>
    <row r="6" spans="1:12" s="11" customFormat="1" ht="24" customHeight="1">
      <c r="C6" s="34"/>
      <c r="D6" s="65" t="s">
        <v>2</v>
      </c>
      <c r="E6" s="65"/>
      <c r="F6" s="65"/>
      <c r="H6" s="63" t="s">
        <v>3</v>
      </c>
      <c r="I6" s="63"/>
      <c r="J6" s="63"/>
    </row>
    <row r="7" spans="1:12" ht="24" customHeight="1">
      <c r="B7" s="38"/>
      <c r="C7" s="14"/>
      <c r="D7" s="14">
        <v>2569</v>
      </c>
      <c r="E7" s="14"/>
      <c r="F7" s="14">
        <v>2568</v>
      </c>
      <c r="G7" s="14"/>
      <c r="H7" s="14">
        <v>2569</v>
      </c>
      <c r="I7" s="14"/>
      <c r="J7" s="14">
        <v>2568</v>
      </c>
      <c r="K7" s="16"/>
    </row>
    <row r="8" spans="1:12" s="54" customFormat="1" ht="24" customHeight="1">
      <c r="A8" s="55" t="s">
        <v>90</v>
      </c>
    </row>
    <row r="9" spans="1:12" s="54" customFormat="1" ht="24" customHeight="1">
      <c r="A9" s="54" t="s">
        <v>91</v>
      </c>
      <c r="C9" s="51"/>
      <c r="D9" s="51">
        <f>PL!E63</f>
        <v>256131</v>
      </c>
      <c r="E9" s="51"/>
      <c r="F9" s="51">
        <f>PL!G63</f>
        <v>191157</v>
      </c>
      <c r="G9" s="51"/>
      <c r="H9" s="51">
        <f>PL!I63</f>
        <v>256436</v>
      </c>
      <c r="I9" s="51"/>
      <c r="J9" s="51">
        <f>PL!K63</f>
        <v>191285</v>
      </c>
    </row>
    <row r="10" spans="1:12" s="54" customFormat="1" ht="24" customHeight="1">
      <c r="A10" s="54" t="s">
        <v>92</v>
      </c>
      <c r="B10" s="34"/>
      <c r="C10" s="51"/>
      <c r="D10" s="51"/>
      <c r="E10" s="51"/>
      <c r="F10" s="51"/>
      <c r="G10" s="51"/>
      <c r="H10" s="51"/>
      <c r="I10" s="51"/>
      <c r="J10" s="51"/>
    </row>
    <row r="11" spans="1:12" s="54" customFormat="1" ht="23.4">
      <c r="A11" s="54" t="s">
        <v>93</v>
      </c>
      <c r="B11" s="34"/>
      <c r="E11" s="51"/>
      <c r="G11" s="51"/>
      <c r="I11" s="51"/>
    </row>
    <row r="12" spans="1:12" s="54" customFormat="1" ht="24" customHeight="1">
      <c r="A12" s="54" t="s">
        <v>94</v>
      </c>
      <c r="B12" s="34"/>
      <c r="C12" s="51"/>
      <c r="D12" s="54">
        <v>16889</v>
      </c>
      <c r="E12" s="51"/>
      <c r="F12" s="54">
        <v>19363</v>
      </c>
      <c r="G12" s="51"/>
      <c r="H12" s="54">
        <v>16889</v>
      </c>
      <c r="I12" s="51"/>
      <c r="J12" s="54">
        <v>19321</v>
      </c>
    </row>
    <row r="13" spans="1:12" s="54" customFormat="1" ht="24" customHeight="1">
      <c r="A13" s="54" t="s">
        <v>171</v>
      </c>
      <c r="B13" s="34"/>
      <c r="C13" s="51"/>
      <c r="D13" s="51">
        <v>-46</v>
      </c>
      <c r="E13" s="51"/>
      <c r="F13" s="51">
        <v>261</v>
      </c>
      <c r="G13" s="51"/>
      <c r="H13" s="51">
        <v>-46</v>
      </c>
      <c r="I13" s="51"/>
      <c r="J13" s="51">
        <v>261</v>
      </c>
    </row>
    <row r="14" spans="1:12" s="54" customFormat="1" ht="24" customHeight="1">
      <c r="A14" s="54" t="s">
        <v>176</v>
      </c>
      <c r="B14" s="34"/>
      <c r="C14" s="51"/>
      <c r="D14" s="51">
        <v>3920</v>
      </c>
      <c r="E14" s="51"/>
      <c r="F14" s="51">
        <v>-580</v>
      </c>
      <c r="G14" s="51"/>
      <c r="H14" s="51">
        <v>4080</v>
      </c>
      <c r="I14" s="51"/>
      <c r="J14" s="51">
        <v>-580</v>
      </c>
    </row>
    <row r="15" spans="1:12" s="54" customFormat="1" ht="24" customHeight="1">
      <c r="A15" s="54" t="s">
        <v>177</v>
      </c>
      <c r="B15" s="34"/>
      <c r="C15" s="51"/>
      <c r="D15" s="51">
        <v>-2005</v>
      </c>
      <c r="E15" s="51"/>
      <c r="F15" s="51">
        <v>0</v>
      </c>
      <c r="G15" s="51"/>
      <c r="H15" s="51">
        <v>-2005</v>
      </c>
      <c r="I15" s="51"/>
      <c r="J15" s="51">
        <v>0</v>
      </c>
    </row>
    <row r="16" spans="1:12" s="54" customFormat="1" ht="24" customHeight="1">
      <c r="A16" s="54" t="s">
        <v>95</v>
      </c>
      <c r="B16" s="34"/>
      <c r="C16" s="51"/>
      <c r="D16" s="51">
        <v>-1693</v>
      </c>
      <c r="E16" s="51"/>
      <c r="F16" s="51">
        <v>-1908</v>
      </c>
      <c r="G16" s="51"/>
      <c r="H16" s="51">
        <v>-1693</v>
      </c>
      <c r="I16" s="51"/>
      <c r="J16" s="51">
        <v>-1908</v>
      </c>
    </row>
    <row r="17" spans="1:10" s="54" customFormat="1" ht="24" customHeight="1">
      <c r="A17" s="54" t="s">
        <v>143</v>
      </c>
      <c r="B17" s="34"/>
      <c r="C17" s="51"/>
      <c r="D17" s="51">
        <v>-816</v>
      </c>
      <c r="E17" s="51"/>
      <c r="F17" s="51">
        <v>-2304</v>
      </c>
      <c r="G17" s="51"/>
      <c r="H17" s="51">
        <v>-816</v>
      </c>
      <c r="I17" s="51"/>
      <c r="J17" s="51">
        <v>-2304</v>
      </c>
    </row>
    <row r="18" spans="1:10" s="54" customFormat="1" ht="24" customHeight="1">
      <c r="A18" s="54" t="s">
        <v>172</v>
      </c>
      <c r="B18" s="34"/>
      <c r="C18" s="51"/>
    </row>
    <row r="19" spans="1:10" s="54" customFormat="1" ht="24" customHeight="1">
      <c r="A19" s="54" t="s">
        <v>144</v>
      </c>
      <c r="B19" s="34"/>
      <c r="C19" s="51"/>
      <c r="D19" s="51">
        <v>773</v>
      </c>
      <c r="E19" s="56"/>
      <c r="F19" s="51">
        <v>720</v>
      </c>
      <c r="G19" s="51"/>
      <c r="H19" s="51">
        <v>773</v>
      </c>
      <c r="I19" s="51"/>
      <c r="J19" s="51">
        <v>862</v>
      </c>
    </row>
    <row r="20" spans="1:10" s="57" customFormat="1" ht="24" customHeight="1">
      <c r="A20" s="57" t="s">
        <v>155</v>
      </c>
      <c r="B20" s="39"/>
      <c r="C20" s="58"/>
      <c r="D20" s="58">
        <v>2974</v>
      </c>
      <c r="E20" s="58"/>
      <c r="F20" s="58">
        <v>1481</v>
      </c>
      <c r="G20" s="58"/>
      <c r="H20" s="58">
        <v>2974</v>
      </c>
      <c r="I20" s="58"/>
      <c r="J20" s="58">
        <v>1481</v>
      </c>
    </row>
    <row r="21" spans="1:10" s="57" customFormat="1" ht="24" customHeight="1">
      <c r="A21" s="57" t="s">
        <v>173</v>
      </c>
      <c r="B21" s="39"/>
      <c r="C21" s="58"/>
      <c r="D21" s="58">
        <v>3</v>
      </c>
      <c r="E21" s="58"/>
      <c r="F21" s="58">
        <v>15</v>
      </c>
      <c r="G21" s="58"/>
      <c r="H21" s="58">
        <v>3</v>
      </c>
      <c r="I21" s="58"/>
      <c r="J21" s="58">
        <v>15</v>
      </c>
    </row>
    <row r="22" spans="1:10" s="54" customFormat="1" ht="24" customHeight="1">
      <c r="A22" s="54" t="s">
        <v>96</v>
      </c>
      <c r="B22" s="34"/>
      <c r="C22" s="51"/>
      <c r="D22" s="51">
        <v>-399</v>
      </c>
      <c r="E22" s="51"/>
      <c r="F22" s="51">
        <v>-1002</v>
      </c>
      <c r="G22" s="51"/>
      <c r="H22" s="51">
        <v>-399</v>
      </c>
      <c r="I22" s="51"/>
      <c r="J22" s="51">
        <v>-990</v>
      </c>
    </row>
    <row r="23" spans="1:10" s="54" customFormat="1" ht="24" customHeight="1">
      <c r="A23" s="54" t="s">
        <v>97</v>
      </c>
      <c r="B23" s="34"/>
      <c r="C23" s="51"/>
      <c r="D23" s="59">
        <v>791</v>
      </c>
      <c r="E23" s="51"/>
      <c r="F23" s="59">
        <v>1252</v>
      </c>
      <c r="G23" s="51"/>
      <c r="H23" s="59">
        <v>791</v>
      </c>
      <c r="I23" s="51"/>
      <c r="J23" s="59">
        <v>1250</v>
      </c>
    </row>
    <row r="24" spans="1:10" s="54" customFormat="1" ht="24" customHeight="1">
      <c r="A24" s="54" t="s">
        <v>98</v>
      </c>
      <c r="B24" s="34"/>
      <c r="E24" s="51"/>
      <c r="G24" s="51"/>
      <c r="I24" s="51"/>
    </row>
    <row r="25" spans="1:10" s="54" customFormat="1" ht="24" customHeight="1">
      <c r="A25" s="54" t="s">
        <v>99</v>
      </c>
      <c r="B25" s="34"/>
      <c r="C25" s="51"/>
      <c r="D25" s="51">
        <f>SUM(D9:D23)</f>
        <v>276522</v>
      </c>
      <c r="E25" s="51"/>
      <c r="F25" s="51">
        <f>SUM(F9:F23)</f>
        <v>208455</v>
      </c>
      <c r="G25" s="51"/>
      <c r="H25" s="51">
        <f>SUM(H9:H23)</f>
        <v>276987</v>
      </c>
      <c r="I25" s="51"/>
      <c r="J25" s="51">
        <f>SUM(J9:J23)</f>
        <v>208693</v>
      </c>
    </row>
    <row r="26" spans="1:10" s="54" customFormat="1" ht="24" customHeight="1">
      <c r="A26" s="54" t="s">
        <v>100</v>
      </c>
      <c r="B26" s="34"/>
      <c r="C26" s="15"/>
      <c r="D26" s="15"/>
      <c r="E26" s="51"/>
      <c r="F26" s="15"/>
      <c r="G26" s="51"/>
      <c r="H26" s="15"/>
      <c r="I26" s="51"/>
      <c r="J26" s="15"/>
    </row>
    <row r="27" spans="1:10" s="54" customFormat="1" ht="24" customHeight="1">
      <c r="A27" s="54" t="s">
        <v>153</v>
      </c>
      <c r="B27" s="34"/>
      <c r="C27" s="51"/>
      <c r="D27" s="51">
        <v>-6589</v>
      </c>
      <c r="E27" s="51"/>
      <c r="F27" s="51">
        <v>-69902</v>
      </c>
      <c r="G27" s="51"/>
      <c r="H27" s="51">
        <v>-1834</v>
      </c>
      <c r="I27" s="51"/>
      <c r="J27" s="51">
        <v>-69690</v>
      </c>
    </row>
    <row r="28" spans="1:10" s="54" customFormat="1" ht="24" customHeight="1">
      <c r="A28" s="54" t="s">
        <v>101</v>
      </c>
      <c r="B28" s="34"/>
      <c r="C28" s="51"/>
      <c r="D28" s="51">
        <v>20654</v>
      </c>
      <c r="E28" s="51"/>
      <c r="F28" s="51">
        <v>-57241</v>
      </c>
      <c r="G28" s="51"/>
      <c r="H28" s="51">
        <v>20600</v>
      </c>
      <c r="I28" s="51"/>
      <c r="J28" s="51">
        <v>-64483</v>
      </c>
    </row>
    <row r="29" spans="1:10" s="54" customFormat="1" ht="24" customHeight="1">
      <c r="A29" s="54" t="s">
        <v>102</v>
      </c>
      <c r="B29" s="34"/>
      <c r="C29" s="51"/>
      <c r="D29" s="51">
        <v>-6968</v>
      </c>
      <c r="E29" s="51"/>
      <c r="F29" s="51">
        <v>-8902</v>
      </c>
      <c r="G29" s="51"/>
      <c r="H29" s="51">
        <v>-7301</v>
      </c>
      <c r="I29" s="51"/>
      <c r="J29" s="51">
        <v>-5463</v>
      </c>
    </row>
    <row r="30" spans="1:10" s="54" customFormat="1" ht="24" customHeight="1">
      <c r="A30" s="54" t="s">
        <v>127</v>
      </c>
      <c r="B30" s="34"/>
      <c r="C30" s="51"/>
      <c r="D30" s="51">
        <v>-55</v>
      </c>
      <c r="E30" s="51"/>
      <c r="F30" s="51">
        <v>-41</v>
      </c>
      <c r="G30" s="51"/>
      <c r="H30" s="51">
        <v>-55</v>
      </c>
      <c r="I30" s="51"/>
      <c r="J30" s="51">
        <v>-276</v>
      </c>
    </row>
    <row r="31" spans="1:10" s="54" customFormat="1" ht="24" customHeight="1">
      <c r="A31" s="54" t="s">
        <v>103</v>
      </c>
      <c r="B31" s="34"/>
      <c r="C31" s="51"/>
      <c r="D31" s="51"/>
      <c r="E31" s="51"/>
      <c r="F31" s="51"/>
      <c r="G31" s="51"/>
      <c r="H31" s="51"/>
      <c r="I31" s="51"/>
      <c r="J31" s="51"/>
    </row>
    <row r="32" spans="1:10" s="54" customFormat="1" ht="24" customHeight="1">
      <c r="A32" s="54" t="s">
        <v>154</v>
      </c>
      <c r="B32" s="34"/>
      <c r="C32" s="51"/>
      <c r="D32" s="51">
        <v>-46724</v>
      </c>
      <c r="E32" s="51"/>
      <c r="F32" s="51">
        <v>25710</v>
      </c>
      <c r="G32" s="51"/>
      <c r="H32" s="51">
        <v>-46613</v>
      </c>
      <c r="I32" s="51"/>
      <c r="J32" s="51">
        <v>35631</v>
      </c>
    </row>
    <row r="33" spans="1:13" s="54" customFormat="1" ht="24" customHeight="1">
      <c r="A33" s="54" t="s">
        <v>104</v>
      </c>
      <c r="B33" s="34"/>
      <c r="C33" s="51"/>
      <c r="D33" s="51">
        <v>-2092</v>
      </c>
      <c r="E33" s="51"/>
      <c r="F33" s="51">
        <v>-1635</v>
      </c>
      <c r="G33" s="51"/>
      <c r="H33" s="51">
        <v>-2092</v>
      </c>
      <c r="I33" s="51"/>
      <c r="J33" s="51">
        <v>-1635</v>
      </c>
    </row>
    <row r="34" spans="1:13" s="54" customFormat="1" ht="24" customHeight="1">
      <c r="A34" s="54" t="s">
        <v>105</v>
      </c>
      <c r="B34" s="34"/>
      <c r="C34" s="51"/>
      <c r="D34" s="59">
        <v>-1258</v>
      </c>
      <c r="E34" s="51"/>
      <c r="F34" s="59">
        <v>1791</v>
      </c>
      <c r="G34" s="51"/>
      <c r="H34" s="59">
        <v>-1258</v>
      </c>
      <c r="I34" s="51"/>
      <c r="J34" s="59">
        <v>1800</v>
      </c>
    </row>
    <row r="35" spans="1:13" s="54" customFormat="1" ht="24" customHeight="1">
      <c r="A35" s="54" t="s">
        <v>106</v>
      </c>
      <c r="B35" s="34"/>
      <c r="C35" s="51"/>
      <c r="D35" s="51">
        <f>SUM(D25:D34)</f>
        <v>233490</v>
      </c>
      <c r="E35" s="51"/>
      <c r="F35" s="51">
        <f>SUM(F25:F34)</f>
        <v>98235</v>
      </c>
      <c r="G35" s="51"/>
      <c r="H35" s="51">
        <f>SUM(H25:H34)</f>
        <v>238434</v>
      </c>
      <c r="I35" s="51"/>
      <c r="J35" s="51">
        <f>SUM(J25:J34)</f>
        <v>104577</v>
      </c>
    </row>
    <row r="36" spans="1:13" s="54" customFormat="1" ht="24" customHeight="1">
      <c r="A36" s="54" t="s">
        <v>151</v>
      </c>
      <c r="B36" s="34"/>
      <c r="C36" s="51"/>
      <c r="D36" s="51">
        <v>0</v>
      </c>
      <c r="E36" s="51"/>
      <c r="F36" s="51">
        <v>-2451</v>
      </c>
      <c r="G36" s="51"/>
      <c r="H36" s="51">
        <v>0</v>
      </c>
      <c r="I36" s="51"/>
      <c r="J36" s="51">
        <v>-2451</v>
      </c>
    </row>
    <row r="37" spans="1:13" s="54" customFormat="1" ht="24" customHeight="1">
      <c r="A37" s="54" t="s">
        <v>132</v>
      </c>
      <c r="B37" s="34"/>
      <c r="C37" s="51"/>
      <c r="D37" s="51">
        <v>692</v>
      </c>
      <c r="E37" s="51"/>
      <c r="F37" s="51">
        <v>1396</v>
      </c>
      <c r="G37" s="51"/>
      <c r="H37" s="51">
        <v>692</v>
      </c>
      <c r="I37" s="51"/>
      <c r="J37" s="51">
        <v>1384</v>
      </c>
    </row>
    <row r="38" spans="1:13" s="54" customFormat="1" ht="24" customHeight="1">
      <c r="A38" s="54" t="s">
        <v>164</v>
      </c>
      <c r="B38" s="34"/>
      <c r="C38" s="51"/>
      <c r="D38" s="51">
        <v>-49769</v>
      </c>
      <c r="E38" s="51"/>
      <c r="F38" s="51">
        <v>-35577</v>
      </c>
      <c r="G38" s="51"/>
      <c r="H38" s="51">
        <v>-49769</v>
      </c>
      <c r="I38" s="51"/>
      <c r="J38" s="51">
        <v>-35577</v>
      </c>
    </row>
    <row r="39" spans="1:13" s="54" customFormat="1" ht="24" customHeight="1">
      <c r="A39" s="55" t="s">
        <v>107</v>
      </c>
      <c r="B39" s="34"/>
      <c r="C39" s="51"/>
      <c r="D39" s="60">
        <f>SUM(D35:D38)</f>
        <v>184413</v>
      </c>
      <c r="E39" s="51"/>
      <c r="F39" s="60">
        <f>SUM(F35:F38)</f>
        <v>61603</v>
      </c>
      <c r="G39" s="51"/>
      <c r="H39" s="60">
        <f>SUM(H35:H38)</f>
        <v>189357</v>
      </c>
      <c r="I39" s="51"/>
      <c r="J39" s="60">
        <f>SUM(J35:J38)</f>
        <v>67933</v>
      </c>
    </row>
    <row r="40" spans="1:13" s="54" customFormat="1" ht="24" customHeight="1">
      <c r="K40" s="35"/>
    </row>
    <row r="41" spans="1:13" s="54" customFormat="1" ht="24" customHeight="1">
      <c r="A41" s="54" t="s">
        <v>25</v>
      </c>
      <c r="K41" s="35"/>
    </row>
    <row r="42" spans="1:13" s="54" customFormat="1" ht="24" customHeight="1">
      <c r="K42" s="35"/>
    </row>
    <row r="43" spans="1:13" s="5" customFormat="1" ht="24" customHeight="1">
      <c r="A43" s="3"/>
      <c r="B43" s="4"/>
      <c r="C43" s="4"/>
      <c r="D43" s="4"/>
      <c r="E43" s="4"/>
      <c r="F43" s="4"/>
      <c r="G43" s="4"/>
      <c r="H43" s="4"/>
      <c r="I43" s="4"/>
      <c r="J43" s="31" t="s">
        <v>45</v>
      </c>
      <c r="K43" s="4"/>
      <c r="M43" s="54"/>
    </row>
    <row r="44" spans="1:13" s="54" customFormat="1" ht="24" customHeight="1">
      <c r="A44" s="3" t="s">
        <v>26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</row>
    <row r="45" spans="1:13" s="54" customFormat="1" ht="24" customHeight="1">
      <c r="A45" s="6" t="s">
        <v>108</v>
      </c>
      <c r="B45" s="34"/>
      <c r="C45" s="35"/>
      <c r="D45" s="35"/>
      <c r="E45" s="35"/>
      <c r="F45" s="35"/>
      <c r="G45" s="35"/>
      <c r="H45" s="35"/>
      <c r="I45" s="35"/>
      <c r="J45" s="35"/>
      <c r="K45" s="35"/>
      <c r="L45" s="34"/>
    </row>
    <row r="46" spans="1:13" s="5" customFormat="1" ht="24" customHeight="1">
      <c r="A46" s="28" t="s">
        <v>167</v>
      </c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3" s="5" customFormat="1" ht="24" customHeight="1">
      <c r="B47" s="4"/>
      <c r="C47" s="9"/>
      <c r="D47" s="9"/>
      <c r="E47" s="4"/>
      <c r="F47" s="9"/>
      <c r="G47" s="4"/>
      <c r="H47" s="9"/>
      <c r="I47" s="4"/>
      <c r="J47" s="36" t="s">
        <v>1</v>
      </c>
      <c r="K47" s="4"/>
    </row>
    <row r="48" spans="1:13" s="11" customFormat="1" ht="24" customHeight="1">
      <c r="C48" s="34"/>
      <c r="D48" s="65" t="s">
        <v>2</v>
      </c>
      <c r="E48" s="65"/>
      <c r="F48" s="65"/>
      <c r="H48" s="63" t="s">
        <v>3</v>
      </c>
      <c r="I48" s="63"/>
      <c r="J48" s="63"/>
    </row>
    <row r="49" spans="1:11" ht="24" customHeight="1">
      <c r="B49" s="38"/>
      <c r="C49" s="14"/>
      <c r="D49" s="14">
        <v>2569</v>
      </c>
      <c r="E49" s="14"/>
      <c r="F49" s="14">
        <v>2568</v>
      </c>
      <c r="G49" s="14"/>
      <c r="H49" s="14">
        <v>2569</v>
      </c>
      <c r="I49" s="14"/>
      <c r="J49" s="14">
        <v>2568</v>
      </c>
      <c r="K49" s="16"/>
    </row>
    <row r="50" spans="1:11" s="54" customFormat="1" ht="24" customHeight="1">
      <c r="A50" s="55" t="s">
        <v>109</v>
      </c>
      <c r="C50" s="51"/>
      <c r="D50" s="51"/>
      <c r="E50" s="51"/>
      <c r="F50" s="51"/>
      <c r="G50" s="51"/>
      <c r="H50" s="51"/>
      <c r="I50" s="51"/>
      <c r="J50" s="51"/>
    </row>
    <row r="51" spans="1:11" s="54" customFormat="1" ht="24" customHeight="1">
      <c r="A51" s="50" t="s">
        <v>159</v>
      </c>
      <c r="C51" s="51"/>
      <c r="D51" s="51">
        <v>65132</v>
      </c>
      <c r="E51" s="51"/>
      <c r="F51" s="51">
        <v>64251</v>
      </c>
      <c r="G51" s="51"/>
      <c r="H51" s="51">
        <v>65132</v>
      </c>
      <c r="I51" s="51"/>
      <c r="J51" s="51">
        <v>64251</v>
      </c>
    </row>
    <row r="52" spans="1:11" s="54" customFormat="1" ht="24" customHeight="1">
      <c r="A52" s="54" t="s">
        <v>110</v>
      </c>
      <c r="D52" s="51">
        <v>-1171000</v>
      </c>
      <c r="E52" s="51"/>
      <c r="F52" s="51">
        <v>-1006000</v>
      </c>
      <c r="G52" s="51"/>
      <c r="H52" s="51">
        <v>-1171000</v>
      </c>
      <c r="I52" s="51"/>
      <c r="J52" s="51">
        <v>-1006000</v>
      </c>
    </row>
    <row r="53" spans="1:11" s="54" customFormat="1" ht="24" customHeight="1">
      <c r="A53" s="54" t="s">
        <v>111</v>
      </c>
      <c r="D53" s="51">
        <v>1168000</v>
      </c>
      <c r="E53" s="51"/>
      <c r="F53" s="51">
        <v>1081000</v>
      </c>
      <c r="G53" s="51"/>
      <c r="H53" s="51">
        <v>1168000</v>
      </c>
      <c r="I53" s="51"/>
      <c r="J53" s="51">
        <v>1081000</v>
      </c>
    </row>
    <row r="54" spans="1:11" s="54" customFormat="1" ht="24" customHeight="1">
      <c r="A54" s="54" t="s">
        <v>112</v>
      </c>
      <c r="C54" s="51"/>
      <c r="D54" s="51">
        <v>-42445</v>
      </c>
      <c r="E54" s="51"/>
      <c r="F54" s="51">
        <v>-11400</v>
      </c>
      <c r="G54" s="51"/>
      <c r="H54" s="51">
        <v>-42445</v>
      </c>
      <c r="I54" s="51"/>
      <c r="J54" s="51">
        <v>-11305</v>
      </c>
    </row>
    <row r="55" spans="1:11" s="54" customFormat="1" ht="24" customHeight="1">
      <c r="A55" s="54" t="s">
        <v>113</v>
      </c>
      <c r="D55" s="51">
        <v>0</v>
      </c>
      <c r="E55" s="51"/>
      <c r="F55" s="51">
        <v>995</v>
      </c>
      <c r="G55" s="51"/>
      <c r="H55" s="51">
        <v>0</v>
      </c>
      <c r="I55" s="51"/>
      <c r="J55" s="51">
        <v>995</v>
      </c>
    </row>
    <row r="56" spans="1:11" s="54" customFormat="1" ht="24" customHeight="1">
      <c r="A56" s="54" t="s">
        <v>170</v>
      </c>
      <c r="C56" s="51"/>
      <c r="D56" s="51">
        <v>-862</v>
      </c>
      <c r="E56" s="51"/>
      <c r="F56" s="51">
        <v>0</v>
      </c>
      <c r="G56" s="51"/>
      <c r="H56" s="51">
        <v>-862</v>
      </c>
      <c r="I56" s="51"/>
      <c r="J56" s="51">
        <v>0</v>
      </c>
    </row>
    <row r="57" spans="1:11" s="54" customFormat="1" ht="24" customHeight="1">
      <c r="A57" s="54" t="s">
        <v>160</v>
      </c>
      <c r="C57" s="51"/>
      <c r="D57" s="51">
        <v>-1473</v>
      </c>
      <c r="E57" s="51"/>
      <c r="F57" s="51">
        <v>0</v>
      </c>
      <c r="G57" s="51"/>
      <c r="H57" s="51">
        <v>-1473</v>
      </c>
      <c r="I57" s="51"/>
      <c r="J57" s="51">
        <v>0</v>
      </c>
    </row>
    <row r="58" spans="1:11" s="54" customFormat="1" ht="24" customHeight="1">
      <c r="A58" s="55" t="s">
        <v>174</v>
      </c>
      <c r="B58" s="34"/>
      <c r="C58" s="51"/>
      <c r="D58" s="60">
        <f>SUM(D51:D57)</f>
        <v>17352</v>
      </c>
      <c r="E58" s="51"/>
      <c r="F58" s="60">
        <f>SUM(F51:F57)</f>
        <v>128846</v>
      </c>
      <c r="G58" s="51"/>
      <c r="H58" s="60">
        <f>SUM(H51:H57)</f>
        <v>17352</v>
      </c>
      <c r="I58" s="51"/>
      <c r="J58" s="60">
        <f>SUM(J51:J57)</f>
        <v>128941</v>
      </c>
    </row>
    <row r="59" spans="1:11" s="54" customFormat="1" ht="24" customHeight="1">
      <c r="A59" s="55" t="s">
        <v>114</v>
      </c>
      <c r="B59" s="34"/>
      <c r="C59" s="51"/>
      <c r="D59" s="51"/>
      <c r="E59" s="51"/>
      <c r="F59" s="51"/>
      <c r="G59" s="51"/>
      <c r="H59" s="51"/>
      <c r="I59" s="51"/>
      <c r="J59" s="51"/>
    </row>
    <row r="60" spans="1:11" s="54" customFormat="1" ht="24" customHeight="1">
      <c r="A60" s="54" t="s">
        <v>115</v>
      </c>
      <c r="B60" s="34"/>
      <c r="C60" s="51"/>
      <c r="D60" s="51">
        <v>-5862</v>
      </c>
      <c r="E60" s="51"/>
      <c r="F60" s="51">
        <v>-5594</v>
      </c>
      <c r="G60" s="51"/>
      <c r="H60" s="51">
        <v>-5862</v>
      </c>
      <c r="I60" s="51"/>
      <c r="J60" s="51">
        <v>-5480</v>
      </c>
    </row>
    <row r="61" spans="1:11" s="54" customFormat="1" ht="24" customHeight="1">
      <c r="A61" s="54" t="s">
        <v>116</v>
      </c>
      <c r="B61" s="34"/>
      <c r="C61" s="51"/>
      <c r="D61" s="51">
        <v>-125900</v>
      </c>
      <c r="E61" s="51"/>
      <c r="F61" s="51">
        <v>-113956</v>
      </c>
      <c r="G61" s="51"/>
      <c r="H61" s="51">
        <v>-125900</v>
      </c>
      <c r="I61" s="51"/>
      <c r="J61" s="51">
        <v>-113956</v>
      </c>
    </row>
    <row r="62" spans="1:11" s="54" customFormat="1" ht="24" customHeight="1">
      <c r="A62" s="55" t="s">
        <v>117</v>
      </c>
      <c r="B62" s="34"/>
      <c r="C62" s="51"/>
      <c r="D62" s="60">
        <f>SUM(D60:E61)</f>
        <v>-131762</v>
      </c>
      <c r="E62" s="51"/>
      <c r="F62" s="60">
        <f>SUM(F60:G61)</f>
        <v>-119550</v>
      </c>
      <c r="G62" s="51"/>
      <c r="H62" s="60">
        <f>SUM(H60:I61)</f>
        <v>-131762</v>
      </c>
      <c r="I62" s="51"/>
      <c r="J62" s="60">
        <f>SUM(J60:K61)</f>
        <v>-119436</v>
      </c>
    </row>
    <row r="63" spans="1:11" s="54" customFormat="1" ht="24" customHeight="1">
      <c r="A63" s="55" t="s">
        <v>175</v>
      </c>
      <c r="B63" s="34"/>
      <c r="C63" s="51"/>
      <c r="D63" s="51">
        <f>D39+D58+D62</f>
        <v>70003</v>
      </c>
      <c r="E63" s="51"/>
      <c r="F63" s="51">
        <f>F39+F58+F62</f>
        <v>70899</v>
      </c>
      <c r="G63" s="51"/>
      <c r="H63" s="51">
        <f>H39+H58+H62</f>
        <v>74947</v>
      </c>
      <c r="I63" s="51"/>
      <c r="J63" s="51">
        <f>J39+J58+J62</f>
        <v>77438</v>
      </c>
    </row>
    <row r="64" spans="1:11" s="54" customFormat="1" ht="24" customHeight="1">
      <c r="A64" s="54" t="s">
        <v>118</v>
      </c>
      <c r="B64" s="34"/>
      <c r="C64" s="51"/>
      <c r="D64" s="59">
        <f>BS!G11</f>
        <v>137036</v>
      </c>
      <c r="E64" s="51"/>
      <c r="F64" s="59">
        <v>198592</v>
      </c>
      <c r="G64" s="51"/>
      <c r="H64" s="59">
        <f>BS!K11</f>
        <v>131944</v>
      </c>
      <c r="I64" s="51"/>
      <c r="J64" s="59">
        <v>186808</v>
      </c>
    </row>
    <row r="65" spans="1:15" s="54" customFormat="1" ht="24" customHeight="1" thickBot="1">
      <c r="A65" s="55" t="s">
        <v>119</v>
      </c>
      <c r="B65" s="34"/>
      <c r="C65" s="51"/>
      <c r="D65" s="61">
        <f>SUM(D63:D64)</f>
        <v>207039</v>
      </c>
      <c r="E65" s="51"/>
      <c r="F65" s="61">
        <f>SUM(F63:F64)</f>
        <v>269491</v>
      </c>
      <c r="G65" s="51"/>
      <c r="H65" s="61">
        <f>SUM(H63:H64)</f>
        <v>206891</v>
      </c>
      <c r="I65" s="51"/>
      <c r="J65" s="61">
        <f>SUM(J63:J64)</f>
        <v>264246</v>
      </c>
    </row>
    <row r="66" spans="1:15" s="54" customFormat="1" ht="24" customHeight="1" thickTop="1">
      <c r="B66" s="34"/>
      <c r="C66" s="19"/>
      <c r="D66" s="19">
        <f>D65-BS!E11</f>
        <v>0</v>
      </c>
      <c r="E66" s="51"/>
      <c r="F66" s="19">
        <v>0</v>
      </c>
      <c r="G66" s="51"/>
      <c r="H66" s="19">
        <f>H65-BS!I11</f>
        <v>0</v>
      </c>
      <c r="I66" s="51"/>
      <c r="J66" s="19">
        <v>0</v>
      </c>
    </row>
    <row r="67" spans="1:15" s="54" customFormat="1" ht="24" customHeight="1">
      <c r="A67" s="55" t="s">
        <v>120</v>
      </c>
      <c r="C67" s="51"/>
      <c r="D67" s="51"/>
      <c r="E67" s="51"/>
      <c r="F67" s="51"/>
      <c r="G67" s="51"/>
      <c r="H67" s="51"/>
      <c r="I67" s="51"/>
      <c r="J67" s="51"/>
      <c r="K67" s="35"/>
    </row>
    <row r="68" spans="1:15" s="54" customFormat="1" ht="24" customHeight="1">
      <c r="A68" s="54" t="s">
        <v>121</v>
      </c>
      <c r="C68" s="51"/>
      <c r="D68" s="51"/>
      <c r="E68" s="51"/>
      <c r="F68" s="51"/>
      <c r="G68" s="51"/>
      <c r="H68" s="51"/>
      <c r="I68" s="51"/>
      <c r="J68" s="51"/>
      <c r="K68" s="35"/>
    </row>
    <row r="69" spans="1:15" s="54" customFormat="1" ht="24" customHeight="1">
      <c r="A69" s="54" t="s">
        <v>122</v>
      </c>
      <c r="C69" s="51"/>
      <c r="D69" s="51">
        <v>35924</v>
      </c>
      <c r="E69" s="51"/>
      <c r="F69" s="51">
        <v>2969</v>
      </c>
      <c r="G69" s="51"/>
      <c r="H69" s="51">
        <v>35924</v>
      </c>
      <c r="I69" s="51"/>
      <c r="J69" s="51">
        <v>2969</v>
      </c>
      <c r="K69" s="35"/>
    </row>
    <row r="70" spans="1:15" s="54" customFormat="1" ht="24" customHeight="1">
      <c r="A70" s="54" t="s">
        <v>123</v>
      </c>
      <c r="C70" s="51"/>
      <c r="D70" s="51">
        <v>0</v>
      </c>
      <c r="E70" s="51"/>
      <c r="F70" s="51">
        <v>1455</v>
      </c>
      <c r="G70" s="51"/>
      <c r="H70" s="51">
        <v>0</v>
      </c>
      <c r="I70" s="51"/>
      <c r="J70" s="51">
        <v>1455</v>
      </c>
      <c r="K70" s="35"/>
    </row>
    <row r="71" spans="1:15" s="54" customFormat="1" ht="24" customHeight="1">
      <c r="A71" s="54" t="s">
        <v>152</v>
      </c>
      <c r="C71" s="51"/>
      <c r="D71" s="51">
        <v>0</v>
      </c>
      <c r="E71" s="51"/>
      <c r="F71" s="51">
        <v>283</v>
      </c>
      <c r="G71" s="51"/>
      <c r="H71" s="51">
        <v>0</v>
      </c>
      <c r="I71" s="51"/>
      <c r="J71" s="51">
        <v>283</v>
      </c>
      <c r="K71" s="35"/>
    </row>
    <row r="72" spans="1:15" s="54" customFormat="1" ht="24" customHeight="1">
      <c r="A72" s="54" t="s">
        <v>156</v>
      </c>
      <c r="C72" s="51"/>
      <c r="D72" s="51">
        <v>2276</v>
      </c>
      <c r="E72" s="51"/>
      <c r="F72" s="51">
        <v>638</v>
      </c>
      <c r="G72" s="51"/>
      <c r="H72" s="51">
        <v>2276</v>
      </c>
      <c r="I72" s="51"/>
      <c r="J72" s="51">
        <v>4217</v>
      </c>
      <c r="K72" s="35"/>
    </row>
    <row r="73" spans="1:15" s="54" customFormat="1" ht="24" customHeight="1">
      <c r="A73" s="54" t="s">
        <v>124</v>
      </c>
      <c r="C73" s="51"/>
      <c r="D73" s="51">
        <v>1313</v>
      </c>
      <c r="E73" s="51"/>
      <c r="F73" s="51">
        <v>1012</v>
      </c>
      <c r="G73" s="51"/>
      <c r="H73" s="51">
        <v>1313</v>
      </c>
      <c r="I73" s="51"/>
      <c r="J73" s="51">
        <v>1012</v>
      </c>
      <c r="K73" s="35"/>
      <c r="O73" s="34"/>
    </row>
    <row r="74" spans="1:15" s="54" customFormat="1" ht="24" customHeight="1">
      <c r="A74" s="54" t="s">
        <v>165</v>
      </c>
      <c r="C74" s="51"/>
      <c r="D74" s="51">
        <v>9045</v>
      </c>
      <c r="E74" s="51"/>
      <c r="F74" s="51">
        <v>0</v>
      </c>
      <c r="G74" s="51"/>
      <c r="H74" s="51">
        <v>9045</v>
      </c>
      <c r="I74" s="51"/>
      <c r="J74" s="51">
        <v>0</v>
      </c>
      <c r="K74" s="35"/>
    </row>
    <row r="75" spans="1:15" s="54" customFormat="1" ht="24" customHeight="1">
      <c r="K75" s="35"/>
    </row>
    <row r="76" spans="1:15" s="54" customFormat="1" ht="24" customHeight="1">
      <c r="A76" s="54" t="s">
        <v>25</v>
      </c>
      <c r="K76" s="35"/>
    </row>
  </sheetData>
  <mergeCells count="4">
    <mergeCell ref="H6:J6"/>
    <mergeCell ref="D6:F6"/>
    <mergeCell ref="D48:F48"/>
    <mergeCell ref="H48:J48"/>
  </mergeCells>
  <printOptions horizontalCentered="1"/>
  <pageMargins left="0.82677165354330717" right="0" top="0.55118110236220474" bottom="0" header="0.19685039370078741" footer="0.19685039370078741"/>
  <pageSetup paperSize="9" scale="76" fitToWidth="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4" ma:contentTypeDescription="Create a new document." ma:contentTypeScope="" ma:versionID="eddd353c43bdbad8596d493d210631ad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44d773f27b9d03fb9d5b45fc7da05d10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MediaServiceBillingMetadata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7a7730e-e16f-4b7e-a270-e6d1e31109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049197-f6a8-4f15-81ce-c47f93ed38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E9CC6E-D502-43ED-AFEE-7AD5EB7C6231}"/>
</file>

<file path=customXml/itemProps2.xml><?xml version="1.0" encoding="utf-8"?>
<ds:datastoreItem xmlns:ds="http://schemas.openxmlformats.org/officeDocument/2006/customXml" ds:itemID="{38933031-D34E-45C5-8208-0D3A0AC300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F95584-FD8F-4A5F-80FA-C0C1E96C8F1E}">
  <ds:schemaRefs>
    <ds:schemaRef ds:uri="http://schemas.microsoft.com/office/2006/metadata/properties"/>
    <ds:schemaRef ds:uri="50c908b1-f277-4340-90a9-4611d0b0f078"/>
    <ds:schemaRef ds:uri="http://purl.org/dc/terms/"/>
    <ds:schemaRef ds:uri="http://schemas.microsoft.com/office/2006/documentManagement/types"/>
    <ds:schemaRef ds:uri="d5ee5f65-07f5-46b3-b83a-38fa8ee9e5f3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Duangrat Wongsaengthip</cp:lastModifiedBy>
  <cp:revision/>
  <cp:lastPrinted>2026-08-05T07:13:20Z</cp:lastPrinted>
  <dcterms:created xsi:type="dcterms:W3CDTF">2019-07-19T10:10:03Z</dcterms:created>
  <dcterms:modified xsi:type="dcterms:W3CDTF">2026-08-05T07:13:58Z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