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.A.C. Consumer\2026\Q2'2026\TACC\"/>
    </mc:Choice>
  </mc:AlternateContent>
  <xr:revisionPtr revIDLastSave="0" documentId="13_ncr:1_{AD124E97-4962-487C-B631-68FFEFFD7A49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NAV001" sheetId="2" state="hidden" r:id="rId2"/>
    <sheet name="BS E" sheetId="10" r:id="rId3"/>
    <sheet name="PL E" sheetId="7" r:id="rId4"/>
    <sheet name="CE1 E" sheetId="8" r:id="rId5"/>
    <sheet name="CE2 E" sheetId="12" r:id="rId6"/>
    <sheet name="CF E" sheetId="11" r:id="rId7"/>
    <sheet name="000" sheetId="4" state="veryHidden" r:id="rId8"/>
  </sheets>
  <externalReferences>
    <externalReference r:id="rId9"/>
  </externalReferences>
  <definedNames>
    <definedName name="_xlnm.Print_Area" localSheetId="2">'BS E'!$A$1:$L$76</definedName>
    <definedName name="_xlnm.Print_Area" localSheetId="4">'CE1 E'!$A$1:$T$26</definedName>
    <definedName name="_xlnm.Print_Area" localSheetId="5">'CE2 E'!$A$1:$R$24</definedName>
    <definedName name="_xlnm.Print_Area" localSheetId="6">'CF E'!$A$1:$J$75</definedName>
    <definedName name="_xlnm.Print_Area" localSheetId="3">'PL E'!$A$1:$L$90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11" l="1"/>
  <c r="G57" i="11"/>
  <c r="E57" i="11"/>
  <c r="C57" i="11"/>
  <c r="I63" i="10"/>
  <c r="I62" i="10"/>
  <c r="I61" i="10"/>
  <c r="I59" i="10"/>
  <c r="I58" i="10"/>
  <c r="I57" i="10"/>
  <c r="E62" i="10"/>
  <c r="E61" i="10"/>
  <c r="E59" i="10"/>
  <c r="E58" i="10"/>
  <c r="E57" i="10"/>
  <c r="M22" i="8"/>
  <c r="I62" i="7"/>
  <c r="G62" i="7"/>
  <c r="E62" i="7"/>
  <c r="I57" i="7"/>
  <c r="I63" i="7" s="1"/>
  <c r="I66" i="7" s="1"/>
  <c r="G57" i="7"/>
  <c r="G63" i="7" s="1"/>
  <c r="G66" i="7" s="1"/>
  <c r="E57" i="7"/>
  <c r="E63" i="7" s="1"/>
  <c r="E66" i="7" s="1"/>
  <c r="I17" i="7"/>
  <c r="G17" i="7"/>
  <c r="E17" i="7"/>
  <c r="I12" i="7"/>
  <c r="I18" i="7" s="1"/>
  <c r="I21" i="7" s="1"/>
  <c r="G12" i="7"/>
  <c r="G18" i="7" s="1"/>
  <c r="G21" i="7" s="1"/>
  <c r="E12" i="7"/>
  <c r="E18" i="7" s="1"/>
  <c r="E21" i="7" s="1"/>
  <c r="K50" i="10"/>
  <c r="I50" i="10"/>
  <c r="G50" i="10"/>
  <c r="E50" i="10"/>
  <c r="E45" i="10"/>
  <c r="G45" i="10"/>
  <c r="I45" i="10"/>
  <c r="I16" i="10"/>
  <c r="G16" i="10"/>
  <c r="E16" i="10"/>
  <c r="O18" i="8" l="1"/>
  <c r="O19" i="12" l="1"/>
  <c r="O12" i="12"/>
  <c r="Q19" i="8"/>
  <c r="Q12" i="8"/>
  <c r="M13" i="8"/>
  <c r="I61" i="11" l="1"/>
  <c r="E61" i="11"/>
  <c r="I15" i="12"/>
  <c r="Q14" i="12"/>
  <c r="M13" i="12"/>
  <c r="K13" i="12"/>
  <c r="K15" i="12" s="1"/>
  <c r="I13" i="12"/>
  <c r="G13" i="12"/>
  <c r="G15" i="12" s="1"/>
  <c r="E13" i="12"/>
  <c r="E15" i="12" s="1"/>
  <c r="Q12" i="12"/>
  <c r="Q10" i="12"/>
  <c r="O15" i="8"/>
  <c r="S15" i="8" s="1"/>
  <c r="K14" i="8"/>
  <c r="K16" i="8" s="1"/>
  <c r="I14" i="8"/>
  <c r="I16" i="8" s="1"/>
  <c r="G14" i="8"/>
  <c r="G16" i="8" s="1"/>
  <c r="E14" i="8"/>
  <c r="E16" i="8" s="1"/>
  <c r="C14" i="8"/>
  <c r="C16" i="8" s="1"/>
  <c r="O13" i="8"/>
  <c r="O11" i="8"/>
  <c r="S11" i="8" s="1"/>
  <c r="K62" i="7"/>
  <c r="K57" i="7"/>
  <c r="K63" i="7" s="1"/>
  <c r="K66" i="7" s="1"/>
  <c r="K68" i="7" s="1"/>
  <c r="K75" i="7" s="1"/>
  <c r="K17" i="7"/>
  <c r="K12" i="7"/>
  <c r="G68" i="7"/>
  <c r="G23" i="7"/>
  <c r="G61" i="11"/>
  <c r="C61" i="11"/>
  <c r="I22" i="12"/>
  <c r="G22" i="12"/>
  <c r="E22" i="12"/>
  <c r="Q21" i="12"/>
  <c r="M20" i="12"/>
  <c r="M22" i="12" s="1"/>
  <c r="K20" i="12"/>
  <c r="I20" i="12"/>
  <c r="G20" i="12"/>
  <c r="E20" i="12"/>
  <c r="Q19" i="12"/>
  <c r="Q17" i="12"/>
  <c r="E23" i="8"/>
  <c r="C23" i="8"/>
  <c r="O22" i="8"/>
  <c r="S22" i="8" s="1"/>
  <c r="K21" i="8"/>
  <c r="K23" i="8" s="1"/>
  <c r="I21" i="8"/>
  <c r="I23" i="8" s="1"/>
  <c r="G21" i="8"/>
  <c r="G23" i="8" s="1"/>
  <c r="E21" i="8"/>
  <c r="C21" i="8"/>
  <c r="O20" i="8"/>
  <c r="Q21" i="8"/>
  <c r="Q23" i="8" s="1"/>
  <c r="S18" i="8"/>
  <c r="E68" i="7"/>
  <c r="I23" i="7"/>
  <c r="I9" i="11" l="1"/>
  <c r="I25" i="11" s="1"/>
  <c r="I35" i="11" s="1"/>
  <c r="I39" i="11" s="1"/>
  <c r="I62" i="11" s="1"/>
  <c r="I64" i="11" s="1"/>
  <c r="K18" i="7"/>
  <c r="K21" i="7" s="1"/>
  <c r="K23" i="7" s="1"/>
  <c r="E9" i="11"/>
  <c r="E25" i="11" s="1"/>
  <c r="E35" i="11" s="1"/>
  <c r="E39" i="11" s="1"/>
  <c r="E62" i="11" s="1"/>
  <c r="E64" i="11" s="1"/>
  <c r="K78" i="7"/>
  <c r="C9" i="11"/>
  <c r="C25" i="11" s="1"/>
  <c r="C35" i="11" s="1"/>
  <c r="C39" i="11" s="1"/>
  <c r="C62" i="11" s="1"/>
  <c r="C64" i="11" s="1"/>
  <c r="E23" i="7"/>
  <c r="E30" i="7" s="1"/>
  <c r="S20" i="8"/>
  <c r="M15" i="12"/>
  <c r="G30" i="7"/>
  <c r="G35" i="7"/>
  <c r="G33" i="7" s="1"/>
  <c r="G40" i="7" s="1"/>
  <c r="G75" i="7"/>
  <c r="G80" i="7"/>
  <c r="G78" i="7" s="1"/>
  <c r="K22" i="12"/>
  <c r="I33" i="7"/>
  <c r="I40" i="7" s="1"/>
  <c r="I30" i="7"/>
  <c r="E80" i="7"/>
  <c r="E78" i="7" s="1"/>
  <c r="E75" i="7"/>
  <c r="E35" i="7" l="1"/>
  <c r="E33" i="7" s="1"/>
  <c r="E40" i="7" s="1"/>
  <c r="E85" i="7"/>
  <c r="M19" i="8"/>
  <c r="K85" i="7"/>
  <c r="O11" i="12"/>
  <c r="G85" i="7"/>
  <c r="M12" i="8"/>
  <c r="K30" i="7"/>
  <c r="K33" i="7"/>
  <c r="K40" i="7" s="1"/>
  <c r="I68" i="7"/>
  <c r="G9" i="11"/>
  <c r="G25" i="11" s="1"/>
  <c r="G35" i="11" s="1"/>
  <c r="G39" i="11" s="1"/>
  <c r="G62" i="11" s="1"/>
  <c r="G64" i="11" s="1"/>
  <c r="I75" i="7" l="1"/>
  <c r="I78" i="7"/>
  <c r="M14" i="8"/>
  <c r="M16" i="8" s="1"/>
  <c r="O12" i="8"/>
  <c r="Q14" i="8"/>
  <c r="Q16" i="8" s="1"/>
  <c r="S13" i="8"/>
  <c r="Q11" i="12"/>
  <c r="O13" i="12"/>
  <c r="O19" i="8"/>
  <c r="M21" i="8"/>
  <c r="M23" i="8" s="1"/>
  <c r="E63" i="10" s="1"/>
  <c r="O15" i="12" l="1"/>
  <c r="Q13" i="12"/>
  <c r="Q15" i="12" s="1"/>
  <c r="O14" i="8"/>
  <c r="S12" i="8"/>
  <c r="O21" i="8"/>
  <c r="S19" i="8"/>
  <c r="I85" i="7"/>
  <c r="O18" i="12"/>
  <c r="K16" i="10"/>
  <c r="Q18" i="12" l="1"/>
  <c r="O20" i="12"/>
  <c r="O23" i="8"/>
  <c r="S21" i="8"/>
  <c r="S23" i="8" s="1"/>
  <c r="S14" i="8"/>
  <c r="S16" i="8" s="1"/>
  <c r="O16" i="8"/>
  <c r="O22" i="12" l="1"/>
  <c r="Q20" i="12"/>
  <c r="Q22" i="12" s="1"/>
  <c r="K64" i="10"/>
  <c r="K66" i="10" s="1"/>
  <c r="K45" i="10"/>
  <c r="K26" i="10"/>
  <c r="I26" i="10"/>
  <c r="G26" i="10"/>
  <c r="E26" i="10"/>
  <c r="I51" i="10" l="1"/>
  <c r="K51" i="10"/>
  <c r="K67" i="10" s="1"/>
  <c r="G27" i="10"/>
  <c r="G64" i="10"/>
  <c r="G66" i="10" s="1"/>
  <c r="G51" i="10"/>
  <c r="E51" i="10"/>
  <c r="K27" i="10"/>
  <c r="E64" i="10"/>
  <c r="E66" i="10" s="1"/>
  <c r="I27" i="10"/>
  <c r="E27" i="10"/>
  <c r="G67" i="10" l="1"/>
  <c r="G68" i="10" s="1"/>
  <c r="E67" i="10"/>
  <c r="E68" i="10" s="1"/>
  <c r="I64" i="10"/>
  <c r="I66" i="10" s="1"/>
  <c r="I67" i="10" s="1"/>
  <c r="I68" i="10" s="1"/>
  <c r="K68" i="10"/>
</calcChain>
</file>

<file path=xl/sharedStrings.xml><?xml version="1.0" encoding="utf-8"?>
<sst xmlns="http://schemas.openxmlformats.org/spreadsheetml/2006/main" count="310" uniqueCount="183">
  <si>
    <t>(Unit: Thousand Baht)</t>
  </si>
  <si>
    <t xml:space="preserve">Separate financial statements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</si>
  <si>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</si>
  <si>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</si>
  <si>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</si>
  <si>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</si>
  <si>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</si>
  <si>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</si>
  <si>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</si>
  <si>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</si>
  <si>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</si>
  <si>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</si>
  <si>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</si>
  <si>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</si>
  <si>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associate</t>
  </si>
  <si>
    <t xml:space="preserve">Property, plant and equipment </t>
  </si>
  <si>
    <t>Right-of-use assets</t>
  </si>
  <si>
    <t>Intangible assets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</si>
  <si>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</si>
  <si>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</si>
  <si>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</si>
  <si>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</si>
  <si>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</si>
  <si>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</si>
  <si>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</si>
  <si>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Advance received from customers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</si>
  <si>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</si>
  <si>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</si>
  <si>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</si>
  <si>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</si>
  <si>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</si>
  <si>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</si>
  <si>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</si>
  <si>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</si>
  <si>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</si>
  <si>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</si>
  <si>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</si>
  <si>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</si>
  <si>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</si>
  <si>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</si>
  <si>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</si>
  <si>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</si>
  <si>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</si>
  <si>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</si>
  <si>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</si>
  <si>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(Unit: Thousand Baht, except earnings per share expressed in Baht)</t>
  </si>
  <si>
    <t>Profit or loss:</t>
  </si>
  <si>
    <t>Revenues</t>
  </si>
  <si>
    <t xml:space="preserve">Sales and service income 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</si>
  <si>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</si>
  <si>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</si>
  <si>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</si>
  <si>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</si>
  <si>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</si>
  <si>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</si>
  <si>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</si>
  <si>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</si>
  <si>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</si>
  <si>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</si>
  <si>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</si>
  <si>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</si>
  <si>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</si>
  <si>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</si>
  <si>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Total comprehensive income for the period </t>
  </si>
  <si>
    <t>Basic earnings per share</t>
  </si>
  <si>
    <t>Weighted average number of ordinary shares</t>
  </si>
  <si>
    <t xml:space="preserve">   (Thousand shares)</t>
  </si>
  <si>
    <t>Issued and</t>
  </si>
  <si>
    <t xml:space="preserve"> paid up</t>
  </si>
  <si>
    <t>Share</t>
  </si>
  <si>
    <t>share capital</t>
  </si>
  <si>
    <t>premium</t>
  </si>
  <si>
    <t>Unappropriated</t>
  </si>
  <si>
    <t>Total</t>
  </si>
  <si>
    <t xml:space="preserve">Profit for the period </t>
  </si>
  <si>
    <t>Other comprehensive income for the period</t>
  </si>
  <si>
    <t>Cash flows from operating activities</t>
  </si>
  <si>
    <t>Profit before tax</t>
  </si>
  <si>
    <t xml:space="preserve">   Depreciation and amortisation</t>
  </si>
  <si>
    <t xml:space="preserve">   Finance income</t>
  </si>
  <si>
    <t xml:space="preserve">   Finance cost</t>
  </si>
  <si>
    <t>Operating assets decrease (increase):</t>
  </si>
  <si>
    <t xml:space="preserve">   Inventories</t>
  </si>
  <si>
    <t xml:space="preserve">   Other current assets</t>
  </si>
  <si>
    <t>Operating liabilities increase (decrease):</t>
  </si>
  <si>
    <t xml:space="preserve">   Advance received from customers</t>
  </si>
  <si>
    <t xml:space="preserve">   Other current liabilities</t>
  </si>
  <si>
    <t>Cash from operating activities</t>
  </si>
  <si>
    <t>Net cash from operating activities</t>
  </si>
  <si>
    <t xml:space="preserve">Cash flows from investing activities </t>
  </si>
  <si>
    <t xml:space="preserve">Acquisitions of plant and equipment </t>
  </si>
  <si>
    <t>Cash flows from financing activities</t>
  </si>
  <si>
    <t>Repayments of lease liabilities</t>
  </si>
  <si>
    <t>Dividend paid</t>
  </si>
  <si>
    <t>Net cash used in financing activities</t>
  </si>
  <si>
    <t>Supplemental cash flows information</t>
  </si>
  <si>
    <t>Non-cash transactions</t>
  </si>
  <si>
    <t xml:space="preserve">   Dividend payable</t>
  </si>
  <si>
    <t xml:space="preserve">   Transfer right-of-use assets to equipment</t>
  </si>
  <si>
    <t xml:space="preserve">T.A.C. Consumer Public Company Limited and its subsidiary </t>
  </si>
  <si>
    <t xml:space="preserve">Other comprehensive income </t>
  </si>
  <si>
    <t xml:space="preserve">   for the period </t>
  </si>
  <si>
    <t>Total comprehensive income</t>
  </si>
  <si>
    <t xml:space="preserve">Adjustments to reconcile profit before tax to </t>
  </si>
  <si>
    <t xml:space="preserve">Profit from operating activities before </t>
  </si>
  <si>
    <t xml:space="preserve">   changes in operating assets and liabilities</t>
  </si>
  <si>
    <t xml:space="preserve">   Other non-current financial assets </t>
  </si>
  <si>
    <t>Investment in subsidiary</t>
  </si>
  <si>
    <t>Equity holders of the Company</t>
  </si>
  <si>
    <t>Total equity</t>
  </si>
  <si>
    <t>Equity attributable</t>
  </si>
  <si>
    <t>attributable</t>
  </si>
  <si>
    <t>to non-controlling</t>
  </si>
  <si>
    <t>to owners of</t>
  </si>
  <si>
    <t>the Company</t>
  </si>
  <si>
    <t xml:space="preserve">interests of </t>
  </si>
  <si>
    <t>the subsidiary</t>
  </si>
  <si>
    <t>Non-controlling interests of the subsidiary</t>
  </si>
  <si>
    <t>Equity attributable to owners of the Company</t>
  </si>
  <si>
    <t>Profit attributable to:</t>
  </si>
  <si>
    <t>Earnings per share</t>
  </si>
  <si>
    <t xml:space="preserve">   Profit attributable to equity holders of </t>
  </si>
  <si>
    <t xml:space="preserve">      the Company (Baht) </t>
  </si>
  <si>
    <t xml:space="preserve">   Gain on sales of other current financial assets</t>
  </si>
  <si>
    <t>Cash and cash equivalents at beginning of period</t>
  </si>
  <si>
    <t>Cash and cash equivalents at end of period</t>
  </si>
  <si>
    <t>Directors</t>
  </si>
  <si>
    <t>Proceed from disposal of equipment</t>
  </si>
  <si>
    <t xml:space="preserve">   Cash received from interest income</t>
  </si>
  <si>
    <t xml:space="preserve">Cash paid for purchase of other current financial assets </t>
  </si>
  <si>
    <t xml:space="preserve">Proceed from sales of other current financial assets </t>
  </si>
  <si>
    <t xml:space="preserve">   Reserve for treasury shares</t>
  </si>
  <si>
    <t>treasury shares</t>
  </si>
  <si>
    <t xml:space="preserve">Reserve for </t>
  </si>
  <si>
    <t>Treasury shares</t>
  </si>
  <si>
    <t>statutory reserve</t>
  </si>
  <si>
    <t>Appropriated -</t>
  </si>
  <si>
    <t>Goodwill</t>
  </si>
  <si>
    <t>Consolidated financial statements</t>
  </si>
  <si>
    <t xml:space="preserve">   Gain on fair value adjustment of other current financial assets</t>
  </si>
  <si>
    <t xml:space="preserve">   net cash provided by (paid from) operating activities:</t>
  </si>
  <si>
    <t xml:space="preserve">      right-of-use assets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</si>
  <si>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</si>
  <si>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</si>
  <si>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</si>
  <si>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</si>
  <si>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   608,000,000 ordinary shares of Baht 0.25 each</t>
  </si>
  <si>
    <t xml:space="preserve">   Cash paid for long-term employee benefits</t>
  </si>
  <si>
    <t xml:space="preserve">   Transfer right-of-use assets to intangible assets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</si>
  <si>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</si>
  <si>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</si>
  <si>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</si>
  <si>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Acquisition of right-of-use assets under lease contracts</t>
  </si>
  <si>
    <t>31 December 2025</t>
  </si>
  <si>
    <t>Decrease in over three months of fixed deposits</t>
  </si>
  <si>
    <t xml:space="preserve">   Other current payables from purchase of building and equipment</t>
  </si>
  <si>
    <t>Balance as at 1 January 2026</t>
  </si>
  <si>
    <t>Increase in intangible assets</t>
  </si>
  <si>
    <t xml:space="preserve">Statements of financial position </t>
  </si>
  <si>
    <t>Statements of financial position (continued)</t>
  </si>
  <si>
    <t>As at 30 June 2026</t>
  </si>
  <si>
    <t>30 June 2026</t>
  </si>
  <si>
    <t>Balance as at 30 June 2025</t>
  </si>
  <si>
    <t xml:space="preserve">   Cash paid for income tax</t>
  </si>
  <si>
    <t xml:space="preserve">   Assets retirement obligation</t>
  </si>
  <si>
    <t>For the three-month period ended 30 June 2026</t>
  </si>
  <si>
    <t>For the six-month period ended 30 June 2026</t>
  </si>
  <si>
    <t>Balance as at 30 June 2026</t>
  </si>
  <si>
    <t>Other non-current liabilities</t>
  </si>
  <si>
    <t xml:space="preserve">   Loss on disposal and write-off of equipment and</t>
  </si>
  <si>
    <t xml:space="preserve">   Unrealised loss on exchange</t>
  </si>
  <si>
    <t xml:space="preserve">   Increase in allowance for expected credit losses (reversal)</t>
  </si>
  <si>
    <t xml:space="preserve">   Reversal of impairment loss on equipment</t>
  </si>
  <si>
    <t>Cash paid for acquisition of right-of-use assets</t>
  </si>
  <si>
    <t>Net cash from investing activities</t>
  </si>
  <si>
    <t>Net increase in cash and cash equivalents</t>
  </si>
  <si>
    <t>Dividend paid (Note 12)</t>
  </si>
  <si>
    <t>Statements of comprehensive income</t>
  </si>
  <si>
    <t xml:space="preserve">Statements of changes in shareholders' equity </t>
  </si>
  <si>
    <t>Statements of changes in shareholders' equity (continued)</t>
  </si>
  <si>
    <t>Cash flow statements</t>
  </si>
  <si>
    <t xml:space="preserve">   Reduction (reversal) of inventories to net realisable value </t>
  </si>
  <si>
    <t>Cash flow statements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</si>
</sst>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2" fillId="0" borderId="0"/>
    <xf numFmtId="0" fontId="9" fillId="0" borderId="0"/>
    <xf numFmtId="0" fontId="9" fillId="0" borderId="0"/>
    <xf numFmtId="0" fontId="1" fillId="0" borderId="0"/>
  </cellStyleXfs>
  <cellXfs count="57">
    <xf numFmtId="0" fontId="0" fillId="0" borderId="0" xfId="0"/>
    <xf numFmtId="4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/>
    <xf numFmtId="41" fontId="11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right"/>
    </xf>
    <xf numFmtId="41" fontId="11" fillId="0" borderId="5" xfId="1" applyNumberFormat="1" applyFont="1" applyFill="1" applyBorder="1" applyAlignment="1"/>
    <xf numFmtId="0" fontId="10" fillId="0" borderId="0" xfId="0" applyFont="1"/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right"/>
    </xf>
    <xf numFmtId="37" fontId="11" fillId="0" borderId="3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37" fontId="11" fillId="0" borderId="0" xfId="0" applyNumberFormat="1" applyFont="1"/>
    <xf numFmtId="0" fontId="11" fillId="0" borderId="0" xfId="0" applyFont="1"/>
    <xf numFmtId="0" fontId="13" fillId="0" borderId="0" xfId="0" applyFont="1" applyAlignment="1">
      <alignment horizontal="center"/>
    </xf>
    <xf numFmtId="168" fontId="11" fillId="0" borderId="0" xfId="0" applyNumberFormat="1" applyFont="1"/>
    <xf numFmtId="41" fontId="11" fillId="0" borderId="0" xfId="0" applyNumberFormat="1" applyFont="1" applyAlignment="1">
      <alignment horizontal="right"/>
    </xf>
    <xf numFmtId="41" fontId="11" fillId="0" borderId="4" xfId="0" applyNumberFormat="1" applyFont="1" applyBorder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6" xfId="0" applyNumberFormat="1" applyFont="1" applyBorder="1" applyAlignment="1">
      <alignment horizontal="right"/>
    </xf>
    <xf numFmtId="41" fontId="11" fillId="0" borderId="4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168" fontId="11" fillId="0" borderId="0" xfId="0" applyNumberFormat="1" applyFont="1" applyAlignment="1">
      <alignment horizontal="right"/>
    </xf>
    <xf numFmtId="168" fontId="11" fillId="0" borderId="5" xfId="0" applyNumberFormat="1" applyFont="1" applyBorder="1" applyAlignment="1">
      <alignment horizontal="right"/>
    </xf>
    <xf numFmtId="41" fontId="11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center"/>
    </xf>
    <xf numFmtId="41" fontId="11" fillId="0" borderId="6" xfId="0" applyNumberFormat="1" applyFont="1" applyBorder="1"/>
    <xf numFmtId="37" fontId="11" fillId="0" borderId="7" xfId="0" applyNumberFormat="1" applyFont="1" applyBorder="1"/>
    <xf numFmtId="37" fontId="11" fillId="0" borderId="7" xfId="0" applyNumberFormat="1" applyFont="1" applyBorder="1" applyAlignment="1">
      <alignment horizontal="center"/>
    </xf>
    <xf numFmtId="0" fontId="11" fillId="0" borderId="0" xfId="0" applyFont="1" applyAlignment="1">
      <alignment horizontal="right"/>
    </xf>
    <xf numFmtId="37" fontId="11" fillId="0" borderId="0" xfId="0" applyNumberFormat="1" applyFont="1" applyAlignment="1">
      <alignment horizontal="centerContinuous"/>
    </xf>
    <xf numFmtId="41" fontId="11" fillId="0" borderId="3" xfId="0" applyNumberFormat="1" applyFont="1" applyBorder="1"/>
    <xf numFmtId="37" fontId="11" fillId="0" borderId="3" xfId="0" quotePrefix="1" applyNumberFormat="1" applyFont="1" applyBorder="1" applyAlignment="1">
      <alignment horizontal="center"/>
    </xf>
    <xf numFmtId="41" fontId="11" fillId="0" borderId="8" xfId="0" applyNumberFormat="1" applyFont="1" applyBorder="1"/>
    <xf numFmtId="41" fontId="11" fillId="0" borderId="5" xfId="0" applyNumberFormat="1" applyFont="1" applyBorder="1"/>
    <xf numFmtId="41" fontId="11" fillId="0" borderId="3" xfId="0" applyNumberFormat="1" applyFont="1" applyBorder="1" applyAlignment="1">
      <alignment horizontal="center"/>
    </xf>
    <xf numFmtId="41" fontId="11" fillId="0" borderId="5" xfId="0" applyNumberFormat="1" applyFont="1" applyBorder="1" applyAlignment="1">
      <alignment horizontal="center"/>
    </xf>
    <xf numFmtId="41" fontId="11" fillId="0" borderId="6" xfId="0" applyNumberFormat="1" applyFont="1" applyBorder="1" applyAlignment="1">
      <alignment horizontal="center"/>
    </xf>
    <xf numFmtId="168" fontId="11" fillId="0" borderId="0" xfId="0" applyNumberFormat="1" applyFont="1" applyAlignment="1">
      <alignment horizontal="center"/>
    </xf>
    <xf numFmtId="41" fontId="10" fillId="0" borderId="0" xfId="0" applyNumberFormat="1" applyFont="1"/>
    <xf numFmtId="43" fontId="11" fillId="0" borderId="0" xfId="0" applyNumberFormat="1" applyFont="1" applyAlignment="1">
      <alignment horizontal="right"/>
    </xf>
    <xf numFmtId="43" fontId="11" fillId="0" borderId="5" xfId="0" applyNumberFormat="1" applyFont="1" applyBorder="1" applyAlignment="1">
      <alignment horizontal="right"/>
    </xf>
    <xf numFmtId="43" fontId="11" fillId="0" borderId="0" xfId="0" applyNumberFormat="1" applyFont="1"/>
    <xf numFmtId="40" fontId="11" fillId="0" borderId="0" xfId="0" applyNumberFormat="1" applyFont="1"/>
    <xf numFmtId="41" fontId="15" fillId="0" borderId="0" xfId="0" applyNumberFormat="1" applyFont="1"/>
    <xf numFmtId="40" fontId="10" fillId="0" borderId="0" xfId="0" applyNumberFormat="1" applyFont="1"/>
    <xf numFmtId="41" fontId="11" fillId="0" borderId="4" xfId="0" applyNumberFormat="1" applyFont="1" applyBorder="1"/>
    <xf numFmtId="38" fontId="11" fillId="0" borderId="0" xfId="0" applyNumberFormat="1" applyFont="1"/>
    <xf numFmtId="37" fontId="11" fillId="0" borderId="3" xfId="0" applyNumberFormat="1" applyFont="1" applyBorder="1" applyAlignment="1">
      <alignment horizontal="center"/>
    </xf>
  </cellXfs>
  <cellStyles count="23">
    <cellStyle name="Comma" xfId="1" builtinId="3"/>
    <cellStyle name="Comma 2" xfId="12" xr:uid="{00000000-0005-0000-0000-000038000000}"/>
    <cellStyle name="Comma 2 2" xfId="17" xr:uid="{0D433CA3-2467-4E72-8CBB-A02EE1E107C2}"/>
    <cellStyle name="Comma 3" xfId="16" xr:uid="{6FDB9CE3-C596-4C31-A944-208606F217FD}"/>
    <cellStyle name="Comma 38" xfId="13" xr:uid="{521149B5-5991-475F-888C-8441D80F60EB}"/>
    <cellStyle name="Comma 4" xfId="15" xr:uid="{A12F5388-CB43-4146-B1F9-1AFD5D5398E6}"/>
    <cellStyle name="comma zerodec" xfId="2" xr:uid="{00000000-0005-0000-0000-000001000000}"/>
    <cellStyle name="Currency 2" xfId="14" xr:uid="{7264F075-FABB-4236-8D21-D36490F4FAB8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33" xfId="18" xr:uid="{CE07184D-5857-44B0-9774-4E7E101E0837}"/>
    <cellStyle name="Normal 2" xfId="11" xr:uid="{00000000-0005-0000-0000-000039000000}"/>
    <cellStyle name="Normal 2 2" xfId="19" xr:uid="{C03068B5-9125-4E2A-B27B-EA99A285F095}"/>
    <cellStyle name="Normal 2 3" xfId="22" xr:uid="{90A4CDF2-62DC-47EB-802A-2354451219C7}"/>
    <cellStyle name="Normal 3" xfId="20" xr:uid="{7F4D9C86-565A-4F36-9145-5BB708D4B9E9}"/>
    <cellStyle name="Normal 4" xfId="21" xr:uid="{EFE51F70-BEC8-4423-B454-757B01BD09CD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T821-Bs&amp;PlT%20-%20Q2'2026.xlsx" TargetMode="External"/><Relationship Id="rId2" Type="http://schemas.openxmlformats.org/officeDocument/2006/relationships/externalLinkPath" Target="file:///G:\L\L_T.A.C.%20Consumer\2026\Q2'2026\T821-Bs&amp;PlT%20-%20Q2'2026.xlsx" TargetMode="External"/><Relationship Id="rId1" Type="http://schemas.openxmlformats.org/officeDocument/2006/relationships/externalLinkPath" Target="/L/L_T.A.C.%20Consumer/2026/Q2'2026/T821-Bs&amp;PlT%20-%20Q2'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"/>
      <sheetName val="PL"/>
      <sheetName val="CE1"/>
      <sheetName val="CE2"/>
      <sheetName val="CF"/>
    </sheetNames>
    <sheetDataSet>
      <sheetData sheetId="0" refreshError="1"/>
      <sheetData sheetId="1" refreshError="1"/>
      <sheetData sheetId="2" refreshError="1"/>
      <sheetData sheetId="3">
        <row r="21">
          <cell r="M21">
            <v>-126000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6A38-7FC0-4624-B3EE-FCBE2B740805}">
  <dimension ref="A1:L77"/>
  <sheetViews>
    <sheetView showGridLines="0" tabSelected="1" view="pageBreakPreview" zoomScaleNormal="120" zoomScaleSheetLayoutView="100" workbookViewId="0">
      <selection activeCell="C59" sqref="C59:C62"/>
    </sheetView>
  </sheetViews>
  <sheetFormatPr defaultColWidth="10.6640625" defaultRowHeight="23.1" customHeight="1"/>
  <cols>
    <col min="1" max="1" width="41.5546875" style="20" customWidth="1"/>
    <col min="2" max="2" width="1.6640625" style="20" customWidth="1"/>
    <col min="3" max="3" width="5.6640625" style="12" customWidth="1"/>
    <col min="4" max="4" width="1.6640625" style="20" customWidth="1"/>
    <col min="5" max="5" width="16.6640625" style="20" customWidth="1"/>
    <col min="6" max="6" width="1.6640625" style="20" customWidth="1"/>
    <col min="7" max="7" width="16.6640625" style="20" customWidth="1"/>
    <col min="8" max="8" width="1.6640625" style="20" customWidth="1"/>
    <col min="9" max="9" width="16.6640625" style="20" customWidth="1"/>
    <col min="10" max="10" width="1.6640625" style="20" customWidth="1"/>
    <col min="11" max="11" width="16.6640625" style="20" customWidth="1"/>
    <col min="12" max="12" width="1.6640625" style="20" customWidth="1"/>
    <col min="13" max="16384" width="10.6640625" style="20"/>
  </cols>
  <sheetData>
    <row r="1" spans="1:12" s="9" customFormat="1" ht="22.2" customHeight="1">
      <c r="A1" s="6" t="s">
        <v>99</v>
      </c>
      <c r="B1" s="7"/>
      <c r="C1" s="8"/>
      <c r="D1" s="7"/>
      <c r="E1" s="7"/>
      <c r="F1" s="7"/>
      <c r="G1" s="7"/>
      <c r="H1" s="7"/>
      <c r="I1" s="7"/>
      <c r="J1" s="7"/>
      <c r="K1" s="7"/>
      <c r="L1" s="7"/>
    </row>
    <row r="2" spans="1:12" s="9" customFormat="1" ht="22.2" customHeight="1">
      <c r="A2" s="6" t="s">
        <v>158</v>
      </c>
      <c r="B2" s="7"/>
      <c r="C2" s="8"/>
      <c r="D2" s="7"/>
      <c r="E2" s="7"/>
      <c r="F2" s="7"/>
      <c r="G2" s="7"/>
      <c r="H2" s="7"/>
      <c r="I2" s="7"/>
      <c r="J2" s="7"/>
      <c r="K2" s="7"/>
      <c r="L2" s="7"/>
    </row>
    <row r="3" spans="1:12" s="9" customFormat="1" ht="22.2" customHeight="1">
      <c r="A3" s="6" t="s">
        <v>160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</row>
    <row r="4" spans="1:12" s="9" customFormat="1" ht="22.2" customHeight="1">
      <c r="A4" s="6"/>
      <c r="B4" s="7"/>
      <c r="C4" s="8"/>
      <c r="D4" s="7"/>
      <c r="E4" s="7"/>
      <c r="F4" s="7"/>
      <c r="G4" s="7"/>
      <c r="H4" s="7"/>
      <c r="I4" s="7"/>
      <c r="J4" s="7"/>
      <c r="K4" s="10" t="s">
        <v>0</v>
      </c>
      <c r="L4" s="7"/>
    </row>
    <row r="5" spans="1:12" s="9" customFormat="1" ht="22.2" customHeight="1">
      <c r="A5" s="6"/>
      <c r="B5" s="7"/>
      <c r="C5" s="8"/>
      <c r="D5" s="7"/>
      <c r="E5" s="56" t="s">
        <v>138</v>
      </c>
      <c r="F5" s="56"/>
      <c r="G5" s="56"/>
      <c r="H5" s="12"/>
      <c r="I5" s="56" t="s">
        <v>1</v>
      </c>
      <c r="J5" s="56"/>
      <c r="K5" s="56"/>
      <c r="L5" s="7"/>
    </row>
    <row r="6" spans="1:12" s="12" customFormat="1" ht="22.2" customHeight="1">
      <c r="A6" s="13"/>
      <c r="C6" s="14" t="s">
        <v>2</v>
      </c>
      <c r="D6" s="14"/>
      <c r="E6" s="15" t="s">
        <v>161</v>
      </c>
      <c r="F6" s="16"/>
      <c r="G6" s="15" t="s">
        <v>153</v>
      </c>
      <c r="H6" s="16"/>
      <c r="I6" s="15" t="s">
        <v>161</v>
      </c>
      <c r="J6" s="16"/>
      <c r="K6" s="15" t="s">
        <v>153</v>
      </c>
      <c r="L6" s="17"/>
    </row>
    <row r="7" spans="1:12" s="12" customFormat="1" ht="22.2" customHeight="1">
      <c r="A7" s="13"/>
      <c r="C7" s="14"/>
      <c r="D7" s="14"/>
      <c r="E7" s="12" t="s">
        <v>3</v>
      </c>
      <c r="F7" s="14"/>
      <c r="G7" s="12" t="s">
        <v>4</v>
      </c>
      <c r="H7" s="14"/>
      <c r="I7" s="12" t="s">
        <v>3</v>
      </c>
      <c r="J7" s="17"/>
      <c r="K7" s="12" t="s">
        <v>4</v>
      </c>
    </row>
    <row r="8" spans="1:12" s="12" customFormat="1" ht="22.2" customHeight="1">
      <c r="A8" s="13"/>
      <c r="C8" s="14"/>
      <c r="D8" s="14"/>
      <c r="E8" s="12" t="s">
        <v>5</v>
      </c>
      <c r="F8" s="14"/>
      <c r="H8" s="14"/>
      <c r="I8" s="12" t="s">
        <v>5</v>
      </c>
      <c r="J8" s="17"/>
    </row>
    <row r="9" spans="1:12" ht="21.9" customHeight="1">
      <c r="A9" s="6" t="s">
        <v>6</v>
      </c>
      <c r="B9" s="12"/>
      <c r="D9" s="12"/>
      <c r="E9" s="18"/>
      <c r="F9" s="18"/>
      <c r="G9" s="18"/>
      <c r="H9" s="18"/>
      <c r="I9" s="18"/>
      <c r="J9" s="19"/>
      <c r="K9" s="18"/>
    </row>
    <row r="10" spans="1:12" ht="21.9" customHeight="1">
      <c r="A10" s="6" t="s">
        <v>7</v>
      </c>
      <c r="B10" s="12"/>
      <c r="D10" s="12"/>
      <c r="E10" s="18"/>
      <c r="F10" s="18"/>
      <c r="G10" s="18"/>
      <c r="H10" s="18"/>
      <c r="I10" s="18"/>
      <c r="J10" s="19"/>
      <c r="K10" s="18"/>
    </row>
    <row r="11" spans="1:12" ht="21.9" customHeight="1">
      <c r="A11" s="21" t="s">
        <v>8</v>
      </c>
      <c r="B11" s="12"/>
      <c r="C11" s="22"/>
      <c r="D11" s="23"/>
      <c r="E11" s="24">
        <v>207039</v>
      </c>
      <c r="F11" s="24"/>
      <c r="G11" s="24">
        <v>137036</v>
      </c>
      <c r="H11" s="24"/>
      <c r="I11" s="24">
        <v>206891</v>
      </c>
      <c r="J11" s="24"/>
      <c r="K11" s="24">
        <v>131944</v>
      </c>
    </row>
    <row r="12" spans="1:12" ht="21.9" customHeight="1">
      <c r="A12" s="21" t="s">
        <v>143</v>
      </c>
      <c r="B12" s="12"/>
      <c r="C12" s="22">
        <v>3</v>
      </c>
      <c r="D12" s="23"/>
      <c r="E12" s="24">
        <v>448185</v>
      </c>
      <c r="F12" s="24"/>
      <c r="G12" s="24">
        <v>441827</v>
      </c>
      <c r="H12" s="24"/>
      <c r="I12" s="24">
        <v>448185</v>
      </c>
      <c r="J12" s="24"/>
      <c r="K12" s="24">
        <v>446582</v>
      </c>
    </row>
    <row r="13" spans="1:12" ht="21.9" customHeight="1">
      <c r="A13" s="21" t="s">
        <v>9</v>
      </c>
      <c r="B13" s="12"/>
      <c r="C13" s="22"/>
      <c r="D13" s="23"/>
      <c r="E13" s="24">
        <v>109900</v>
      </c>
      <c r="F13" s="24"/>
      <c r="G13" s="24">
        <v>134474</v>
      </c>
      <c r="H13" s="24"/>
      <c r="I13" s="24">
        <v>110501</v>
      </c>
      <c r="J13" s="24"/>
      <c r="K13" s="24">
        <v>135181</v>
      </c>
    </row>
    <row r="14" spans="1:12" ht="21.9" customHeight="1">
      <c r="A14" s="21" t="s">
        <v>10</v>
      </c>
      <c r="B14" s="12"/>
      <c r="C14" s="22">
        <v>4</v>
      </c>
      <c r="D14" s="23"/>
      <c r="E14" s="24">
        <v>322762</v>
      </c>
      <c r="F14" s="24"/>
      <c r="G14" s="24">
        <v>382385</v>
      </c>
      <c r="H14" s="24"/>
      <c r="I14" s="24">
        <v>322762</v>
      </c>
      <c r="J14" s="24"/>
      <c r="K14" s="24">
        <v>382385</v>
      </c>
    </row>
    <row r="15" spans="1:12" ht="21.9" customHeight="1">
      <c r="A15" s="21" t="s">
        <v>11</v>
      </c>
      <c r="B15" s="12"/>
      <c r="C15" s="22"/>
      <c r="D15" s="23"/>
      <c r="E15" s="24">
        <v>26778</v>
      </c>
      <c r="F15" s="24"/>
      <c r="G15" s="24">
        <v>19818</v>
      </c>
      <c r="H15" s="24"/>
      <c r="I15" s="24">
        <v>26778</v>
      </c>
      <c r="J15" s="24"/>
      <c r="K15" s="24">
        <v>19485</v>
      </c>
    </row>
    <row r="16" spans="1:12" ht="21.9" customHeight="1">
      <c r="A16" s="6" t="s">
        <v>12</v>
      </c>
      <c r="B16" s="12"/>
      <c r="C16" s="22"/>
      <c r="D16" s="23"/>
      <c r="E16" s="25">
        <f>SUM(E11:E15)</f>
        <v>1114664</v>
      </c>
      <c r="F16" s="24"/>
      <c r="G16" s="25">
        <f>SUM(G11:G15)</f>
        <v>1115540</v>
      </c>
      <c r="H16" s="24"/>
      <c r="I16" s="25">
        <f>SUM(I11:I15)</f>
        <v>1115117</v>
      </c>
      <c r="J16" s="24"/>
      <c r="K16" s="25">
        <f>SUM(K11:K15)</f>
        <v>1115577</v>
      </c>
    </row>
    <row r="17" spans="1:12" ht="21.9" customHeight="1">
      <c r="A17" s="6" t="s">
        <v>13</v>
      </c>
      <c r="B17" s="12"/>
      <c r="C17" s="22"/>
      <c r="D17" s="23"/>
      <c r="E17" s="18"/>
      <c r="F17" s="24"/>
      <c r="G17" s="18"/>
      <c r="H17" s="24"/>
      <c r="I17" s="18"/>
      <c r="J17" s="24"/>
      <c r="K17" s="18"/>
    </row>
    <row r="18" spans="1:12" ht="21.9" customHeight="1">
      <c r="A18" s="21" t="s">
        <v>107</v>
      </c>
      <c r="B18" s="12"/>
      <c r="C18" s="22">
        <v>5</v>
      </c>
      <c r="D18" s="23"/>
      <c r="E18" s="18">
        <v>0</v>
      </c>
      <c r="F18" s="24"/>
      <c r="G18" s="18">
        <v>0</v>
      </c>
      <c r="H18" s="24"/>
      <c r="I18" s="18">
        <v>0</v>
      </c>
      <c r="J18" s="24"/>
      <c r="K18" s="24">
        <v>0</v>
      </c>
    </row>
    <row r="19" spans="1:12" ht="21.9" customHeight="1">
      <c r="A19" s="21" t="s">
        <v>14</v>
      </c>
      <c r="B19" s="12"/>
      <c r="C19" s="22">
        <v>6</v>
      </c>
      <c r="D19" s="23"/>
      <c r="E19" s="24">
        <v>0</v>
      </c>
      <c r="F19" s="24"/>
      <c r="G19" s="24">
        <v>0</v>
      </c>
      <c r="H19" s="24"/>
      <c r="I19" s="24">
        <v>0</v>
      </c>
      <c r="J19" s="24"/>
      <c r="K19" s="24">
        <v>0</v>
      </c>
    </row>
    <row r="20" spans="1:12" ht="21.9" customHeight="1">
      <c r="A20" s="21" t="s">
        <v>15</v>
      </c>
      <c r="B20" s="12"/>
      <c r="C20" s="22">
        <v>7</v>
      </c>
      <c r="D20" s="23"/>
      <c r="E20" s="24">
        <v>172631</v>
      </c>
      <c r="F20" s="24"/>
      <c r="G20" s="24">
        <v>137438</v>
      </c>
      <c r="H20" s="24"/>
      <c r="I20" s="24">
        <v>172631</v>
      </c>
      <c r="J20" s="24"/>
      <c r="K20" s="24">
        <v>137438</v>
      </c>
    </row>
    <row r="21" spans="1:12" ht="21.9" customHeight="1">
      <c r="A21" s="21" t="s">
        <v>16</v>
      </c>
      <c r="B21" s="12"/>
      <c r="C21" s="22"/>
      <c r="D21" s="23"/>
      <c r="E21" s="24">
        <v>50822</v>
      </c>
      <c r="F21" s="24"/>
      <c r="G21" s="24">
        <v>19007</v>
      </c>
      <c r="H21" s="24"/>
      <c r="I21" s="24">
        <v>50822</v>
      </c>
      <c r="J21" s="24"/>
      <c r="K21" s="24">
        <v>19007</v>
      </c>
    </row>
    <row r="22" spans="1:12" ht="21.9" customHeight="1">
      <c r="A22" s="21" t="s">
        <v>17</v>
      </c>
      <c r="B22" s="12"/>
      <c r="C22" s="22"/>
      <c r="D22" s="23"/>
      <c r="E22" s="24">
        <v>18025</v>
      </c>
      <c r="F22" s="24"/>
      <c r="G22" s="24">
        <v>17712</v>
      </c>
      <c r="H22" s="24"/>
      <c r="I22" s="24">
        <v>18025</v>
      </c>
      <c r="J22" s="24"/>
      <c r="K22" s="24">
        <v>17712</v>
      </c>
    </row>
    <row r="23" spans="1:12" ht="21.9" customHeight="1">
      <c r="A23" s="21" t="s">
        <v>137</v>
      </c>
      <c r="B23" s="12"/>
      <c r="C23" s="22"/>
      <c r="D23" s="23"/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</row>
    <row r="24" spans="1:12" ht="21.9" customHeight="1">
      <c r="A24" s="21" t="s">
        <v>18</v>
      </c>
      <c r="B24" s="12"/>
      <c r="C24" s="22"/>
      <c r="D24" s="23"/>
      <c r="E24" s="24">
        <v>13417</v>
      </c>
      <c r="F24" s="24"/>
      <c r="G24" s="24">
        <v>22242</v>
      </c>
      <c r="H24" s="24"/>
      <c r="I24" s="24">
        <v>23417</v>
      </c>
      <c r="J24" s="24"/>
      <c r="K24" s="24">
        <v>32242</v>
      </c>
    </row>
    <row r="25" spans="1:12" ht="21.9" customHeight="1">
      <c r="A25" s="21" t="s">
        <v>19</v>
      </c>
      <c r="B25" s="12"/>
      <c r="C25" s="22"/>
      <c r="D25" s="23"/>
      <c r="E25" s="26">
        <v>9904</v>
      </c>
      <c r="F25" s="24"/>
      <c r="G25" s="26">
        <v>9849</v>
      </c>
      <c r="H25" s="24"/>
      <c r="I25" s="26">
        <v>9904</v>
      </c>
      <c r="J25" s="24"/>
      <c r="K25" s="26">
        <v>9849</v>
      </c>
    </row>
    <row r="26" spans="1:12" ht="21.9" customHeight="1">
      <c r="A26" s="6" t="s">
        <v>20</v>
      </c>
      <c r="B26" s="12"/>
      <c r="C26" s="22"/>
      <c r="D26" s="23"/>
      <c r="E26" s="25">
        <f>SUM(E17:E25)</f>
        <v>264799</v>
      </c>
      <c r="F26" s="24"/>
      <c r="G26" s="25">
        <f>SUM(G17:G25)</f>
        <v>206248</v>
      </c>
      <c r="H26" s="24"/>
      <c r="I26" s="25">
        <f>SUM(I18:I25)</f>
        <v>274799</v>
      </c>
      <c r="J26" s="19"/>
      <c r="K26" s="25">
        <f>SUM(K18:K25)</f>
        <v>216248</v>
      </c>
    </row>
    <row r="27" spans="1:12" ht="21.9" customHeight="1" thickBot="1">
      <c r="A27" s="6" t="s">
        <v>21</v>
      </c>
      <c r="B27" s="12"/>
      <c r="C27" s="21"/>
      <c r="D27" s="23"/>
      <c r="E27" s="27">
        <f>E16+E26</f>
        <v>1379463</v>
      </c>
      <c r="F27" s="24"/>
      <c r="G27" s="27">
        <f>G16+G26</f>
        <v>1321788</v>
      </c>
      <c r="H27" s="24"/>
      <c r="I27" s="27">
        <f>I16+I26</f>
        <v>1389916</v>
      </c>
      <c r="J27" s="19"/>
      <c r="K27" s="27">
        <f>K16+K26</f>
        <v>1331825</v>
      </c>
    </row>
    <row r="28" spans="1:12" ht="21.9" customHeight="1" thickTop="1">
      <c r="B28" s="12"/>
      <c r="C28" s="20"/>
    </row>
    <row r="29" spans="1:12" ht="21.9" customHeight="1">
      <c r="A29" s="20" t="s">
        <v>22</v>
      </c>
      <c r="B29" s="12"/>
      <c r="C29" s="20"/>
    </row>
    <row r="30" spans="1:12" s="9" customFormat="1" ht="21.9" customHeight="1">
      <c r="A30" s="6" t="s">
        <v>99</v>
      </c>
      <c r="B30" s="8"/>
      <c r="C30" s="7"/>
      <c r="D30" s="7"/>
      <c r="E30" s="7"/>
      <c r="F30" s="7"/>
      <c r="G30" s="7"/>
      <c r="H30" s="7"/>
      <c r="I30" s="7"/>
      <c r="J30" s="7"/>
      <c r="K30" s="7"/>
    </row>
    <row r="31" spans="1:12" s="9" customFormat="1" ht="21.9" customHeight="1">
      <c r="A31" s="6" t="s">
        <v>159</v>
      </c>
      <c r="B31" s="8"/>
      <c r="C31" s="7"/>
      <c r="D31" s="7"/>
      <c r="E31" s="7"/>
      <c r="F31" s="7"/>
      <c r="G31" s="7"/>
      <c r="H31" s="7"/>
      <c r="I31" s="7"/>
      <c r="J31" s="7"/>
      <c r="K31" s="7"/>
    </row>
    <row r="32" spans="1:12" s="9" customFormat="1" ht="22.2" customHeight="1">
      <c r="A32" s="6" t="s">
        <v>160</v>
      </c>
      <c r="B32" s="7"/>
      <c r="C32" s="8"/>
      <c r="D32" s="7"/>
      <c r="E32" s="7"/>
      <c r="F32" s="7"/>
      <c r="G32" s="7"/>
      <c r="H32" s="7"/>
      <c r="I32" s="7"/>
      <c r="J32" s="7"/>
      <c r="K32" s="7"/>
      <c r="L32" s="7"/>
    </row>
    <row r="33" spans="1:12" s="9" customFormat="1" ht="22.2" customHeight="1">
      <c r="A33" s="6"/>
      <c r="B33" s="7"/>
      <c r="C33" s="8"/>
      <c r="D33" s="7"/>
      <c r="E33" s="7"/>
      <c r="F33" s="7"/>
      <c r="G33" s="7"/>
      <c r="H33" s="7"/>
      <c r="I33" s="7"/>
      <c r="J33" s="7"/>
      <c r="K33" s="10" t="s">
        <v>0</v>
      </c>
      <c r="L33" s="7"/>
    </row>
    <row r="34" spans="1:12" s="9" customFormat="1" ht="22.2" customHeight="1">
      <c r="A34" s="6"/>
      <c r="B34" s="7"/>
      <c r="C34" s="8"/>
      <c r="D34" s="7"/>
      <c r="E34" s="56" t="s">
        <v>138</v>
      </c>
      <c r="F34" s="56"/>
      <c r="G34" s="56"/>
      <c r="H34" s="12"/>
      <c r="I34" s="56" t="s">
        <v>1</v>
      </c>
      <c r="J34" s="56"/>
      <c r="K34" s="56"/>
      <c r="L34" s="7"/>
    </row>
    <row r="35" spans="1:12" s="12" customFormat="1" ht="22.2" customHeight="1">
      <c r="A35" s="13"/>
      <c r="C35" s="14" t="s">
        <v>2</v>
      </c>
      <c r="D35" s="14"/>
      <c r="E35" s="15" t="s">
        <v>161</v>
      </c>
      <c r="F35" s="16"/>
      <c r="G35" s="15" t="s">
        <v>153</v>
      </c>
      <c r="H35" s="16"/>
      <c r="I35" s="15" t="s">
        <v>161</v>
      </c>
      <c r="J35" s="16"/>
      <c r="K35" s="15" t="s">
        <v>153</v>
      </c>
      <c r="L35" s="17"/>
    </row>
    <row r="36" spans="1:12" s="12" customFormat="1" ht="22.2" customHeight="1">
      <c r="A36" s="13"/>
      <c r="C36" s="14"/>
      <c r="D36" s="14"/>
      <c r="E36" s="12" t="s">
        <v>3</v>
      </c>
      <c r="F36" s="14"/>
      <c r="G36" s="12" t="s">
        <v>4</v>
      </c>
      <c r="H36" s="14"/>
      <c r="I36" s="12" t="s">
        <v>3</v>
      </c>
      <c r="J36" s="17"/>
      <c r="K36" s="12" t="s">
        <v>4</v>
      </c>
    </row>
    <row r="37" spans="1:12" s="12" customFormat="1" ht="22.2" customHeight="1">
      <c r="A37" s="13"/>
      <c r="C37" s="14"/>
      <c r="D37" s="14"/>
      <c r="E37" s="12" t="s">
        <v>5</v>
      </c>
      <c r="F37" s="14"/>
      <c r="H37" s="14"/>
      <c r="I37" s="12" t="s">
        <v>5</v>
      </c>
      <c r="J37" s="17"/>
    </row>
    <row r="38" spans="1:12" ht="21.9" customHeight="1">
      <c r="A38" s="6" t="s">
        <v>23</v>
      </c>
      <c r="B38" s="12"/>
      <c r="D38" s="12"/>
      <c r="E38" s="12"/>
      <c r="F38" s="12"/>
      <c r="G38" s="12"/>
      <c r="H38" s="12"/>
      <c r="I38" s="12"/>
      <c r="K38" s="12"/>
    </row>
    <row r="39" spans="1:12" ht="21.9" customHeight="1">
      <c r="A39" s="6" t="s">
        <v>24</v>
      </c>
      <c r="B39" s="12"/>
      <c r="D39" s="12"/>
      <c r="E39" s="12"/>
      <c r="F39" s="12"/>
      <c r="G39" s="12"/>
      <c r="H39" s="12"/>
      <c r="I39" s="12"/>
      <c r="K39" s="12"/>
    </row>
    <row r="40" spans="1:12" ht="21.9" customHeight="1">
      <c r="A40" s="21" t="s">
        <v>144</v>
      </c>
      <c r="B40" s="12"/>
      <c r="C40" s="22">
        <v>9</v>
      </c>
      <c r="D40" s="23"/>
      <c r="E40" s="18">
        <v>380722</v>
      </c>
      <c r="F40" s="18"/>
      <c r="G40" s="18">
        <v>425052</v>
      </c>
      <c r="H40" s="18"/>
      <c r="I40" s="18">
        <v>380717</v>
      </c>
      <c r="J40" s="18"/>
      <c r="K40" s="18">
        <v>424936</v>
      </c>
    </row>
    <row r="41" spans="1:12" ht="21.9" customHeight="1">
      <c r="A41" s="21" t="s">
        <v>25</v>
      </c>
      <c r="B41" s="12"/>
      <c r="C41" s="22"/>
      <c r="D41" s="23"/>
      <c r="E41" s="18">
        <v>4273</v>
      </c>
      <c r="F41" s="18"/>
      <c r="G41" s="18">
        <v>6365</v>
      </c>
      <c r="H41" s="18"/>
      <c r="I41" s="18">
        <v>4273</v>
      </c>
      <c r="J41" s="18"/>
      <c r="K41" s="18">
        <v>6365</v>
      </c>
    </row>
    <row r="42" spans="1:12" ht="21.9" customHeight="1">
      <c r="A42" s="21" t="s">
        <v>26</v>
      </c>
      <c r="B42" s="12"/>
      <c r="C42" s="22"/>
      <c r="D42" s="23"/>
      <c r="E42" s="18">
        <v>8639</v>
      </c>
      <c r="F42" s="18"/>
      <c r="G42" s="18">
        <v>6605</v>
      </c>
      <c r="H42" s="18"/>
      <c r="I42" s="18">
        <v>8639</v>
      </c>
      <c r="J42" s="18"/>
      <c r="K42" s="18">
        <v>6605</v>
      </c>
    </row>
    <row r="43" spans="1:12" ht="21.9" customHeight="1">
      <c r="A43" s="21" t="s">
        <v>27</v>
      </c>
      <c r="B43" s="12"/>
      <c r="C43" s="22"/>
      <c r="D43" s="23"/>
      <c r="E43" s="18">
        <v>43057</v>
      </c>
      <c r="F43" s="18"/>
      <c r="G43" s="18">
        <v>49489</v>
      </c>
      <c r="H43" s="18"/>
      <c r="I43" s="18">
        <v>43057</v>
      </c>
      <c r="J43" s="18"/>
      <c r="K43" s="18">
        <v>49489</v>
      </c>
    </row>
    <row r="44" spans="1:12" ht="21.9" customHeight="1">
      <c r="A44" s="21" t="s">
        <v>28</v>
      </c>
      <c r="B44" s="12"/>
      <c r="C44" s="22"/>
      <c r="D44" s="23"/>
      <c r="E44" s="18">
        <v>7738</v>
      </c>
      <c r="F44" s="18"/>
      <c r="G44" s="18">
        <v>8996</v>
      </c>
      <c r="H44" s="18"/>
      <c r="I44" s="18">
        <v>7738</v>
      </c>
      <c r="J44" s="18"/>
      <c r="K44" s="18">
        <v>8996</v>
      </c>
    </row>
    <row r="45" spans="1:12" ht="21.9" customHeight="1">
      <c r="A45" s="6" t="s">
        <v>29</v>
      </c>
      <c r="B45" s="12"/>
      <c r="C45" s="22"/>
      <c r="D45" s="23"/>
      <c r="E45" s="28">
        <f>SUM(E39:E44)</f>
        <v>444429</v>
      </c>
      <c r="F45" s="18"/>
      <c r="G45" s="28">
        <f>SUM(G39:G44)</f>
        <v>496507</v>
      </c>
      <c r="H45" s="18"/>
      <c r="I45" s="28">
        <f>SUM(I39:I44)</f>
        <v>444424</v>
      </c>
      <c r="J45" s="18"/>
      <c r="K45" s="28">
        <f>SUM(K39:K44)</f>
        <v>496391</v>
      </c>
    </row>
    <row r="46" spans="1:12" ht="21.9" customHeight="1">
      <c r="A46" s="6" t="s">
        <v>30</v>
      </c>
      <c r="B46" s="12"/>
      <c r="C46" s="21"/>
      <c r="D46" s="23"/>
      <c r="E46" s="19"/>
      <c r="F46" s="19"/>
      <c r="G46" s="19"/>
      <c r="H46" s="19"/>
      <c r="I46" s="19"/>
      <c r="J46" s="19"/>
      <c r="K46" s="19"/>
    </row>
    <row r="47" spans="1:12" ht="21.9" customHeight="1">
      <c r="A47" s="21" t="s">
        <v>31</v>
      </c>
      <c r="B47" s="12"/>
      <c r="C47" s="22"/>
      <c r="D47" s="23"/>
      <c r="E47" s="18">
        <v>28824</v>
      </c>
      <c r="F47" s="18"/>
      <c r="G47" s="18">
        <v>9059</v>
      </c>
      <c r="H47" s="18"/>
      <c r="I47" s="18">
        <v>28824</v>
      </c>
      <c r="J47" s="18"/>
      <c r="K47" s="18">
        <v>9059</v>
      </c>
    </row>
    <row r="48" spans="1:12" ht="21.9" customHeight="1">
      <c r="A48" s="21" t="s">
        <v>145</v>
      </c>
      <c r="B48" s="12"/>
      <c r="C48" s="22"/>
      <c r="D48" s="23"/>
      <c r="E48" s="18">
        <v>38837</v>
      </c>
      <c r="F48" s="18"/>
      <c r="G48" s="18">
        <v>35863</v>
      </c>
      <c r="H48" s="18"/>
      <c r="I48" s="18">
        <v>38837</v>
      </c>
      <c r="J48" s="18"/>
      <c r="K48" s="18">
        <v>35863</v>
      </c>
    </row>
    <row r="49" spans="1:11" ht="21.9" customHeight="1">
      <c r="A49" s="21" t="s">
        <v>168</v>
      </c>
      <c r="B49" s="12"/>
      <c r="C49" s="22"/>
      <c r="D49" s="23"/>
      <c r="E49" s="18">
        <v>9045</v>
      </c>
      <c r="F49" s="18"/>
      <c r="G49" s="18">
        <v>0</v>
      </c>
      <c r="H49" s="18"/>
      <c r="I49" s="18">
        <v>9045</v>
      </c>
      <c r="J49" s="18"/>
      <c r="K49" s="18">
        <v>0</v>
      </c>
    </row>
    <row r="50" spans="1:11" ht="21.9" customHeight="1">
      <c r="A50" s="6" t="s">
        <v>32</v>
      </c>
      <c r="B50" s="12"/>
      <c r="C50" s="22"/>
      <c r="D50" s="23"/>
      <c r="E50" s="28">
        <f>SUM(E47:E49)</f>
        <v>76706</v>
      </c>
      <c r="F50" s="18"/>
      <c r="G50" s="28">
        <f>SUM(G47:G49)</f>
        <v>44922</v>
      </c>
      <c r="H50" s="18"/>
      <c r="I50" s="28">
        <f>SUM(I47:I49)</f>
        <v>76706</v>
      </c>
      <c r="J50" s="19"/>
      <c r="K50" s="28">
        <f>SUM(K47:K49)</f>
        <v>44922</v>
      </c>
    </row>
    <row r="51" spans="1:11" ht="21.9" customHeight="1">
      <c r="A51" s="6" t="s">
        <v>33</v>
      </c>
      <c r="B51" s="12"/>
      <c r="C51" s="21"/>
      <c r="D51" s="23"/>
      <c r="E51" s="28">
        <f>SUM(E45+E50)</f>
        <v>521135</v>
      </c>
      <c r="F51" s="18"/>
      <c r="G51" s="28">
        <f>SUM(G45+G50)</f>
        <v>541429</v>
      </c>
      <c r="H51" s="18"/>
      <c r="I51" s="28">
        <f>SUM(I45+I50)</f>
        <v>521130</v>
      </c>
      <c r="J51" s="19"/>
      <c r="K51" s="28">
        <f>SUM(K45+K50)</f>
        <v>541313</v>
      </c>
    </row>
    <row r="52" spans="1:11" ht="21.9" customHeight="1">
      <c r="A52" s="6" t="s">
        <v>34</v>
      </c>
      <c r="B52" s="12"/>
      <c r="C52" s="29"/>
      <c r="D52" s="29"/>
      <c r="E52" s="30"/>
      <c r="F52" s="30"/>
      <c r="G52" s="30"/>
      <c r="H52" s="30"/>
      <c r="I52" s="30"/>
      <c r="J52" s="29"/>
      <c r="K52" s="30"/>
    </row>
    <row r="53" spans="1:11" ht="21.9" customHeight="1">
      <c r="A53" s="21" t="s">
        <v>35</v>
      </c>
      <c r="B53" s="12"/>
      <c r="C53" s="29"/>
      <c r="D53" s="29"/>
      <c r="E53" s="30"/>
      <c r="F53" s="30"/>
      <c r="G53" s="30"/>
      <c r="H53" s="30"/>
      <c r="I53" s="30"/>
      <c r="J53" s="29"/>
      <c r="K53" s="30"/>
    </row>
    <row r="54" spans="1:11" ht="21.9" customHeight="1">
      <c r="A54" s="21" t="s">
        <v>36</v>
      </c>
      <c r="B54" s="12"/>
      <c r="C54" s="29"/>
      <c r="D54" s="29"/>
      <c r="E54" s="30"/>
      <c r="F54" s="30"/>
      <c r="G54" s="30"/>
      <c r="H54" s="30"/>
      <c r="I54" s="30"/>
      <c r="K54" s="30"/>
    </row>
    <row r="55" spans="1:11" ht="21.9" customHeight="1" thickBot="1">
      <c r="A55" s="21" t="s">
        <v>146</v>
      </c>
      <c r="B55" s="12"/>
      <c r="C55" s="29"/>
      <c r="D55" s="29"/>
      <c r="E55" s="31">
        <v>152000</v>
      </c>
      <c r="F55" s="30"/>
      <c r="G55" s="32">
        <v>152000</v>
      </c>
      <c r="H55" s="30"/>
      <c r="I55" s="31">
        <v>152000</v>
      </c>
      <c r="J55" s="29"/>
      <c r="K55" s="32">
        <v>152000</v>
      </c>
    </row>
    <row r="56" spans="1:11" ht="21.9" customHeight="1" thickTop="1">
      <c r="A56" s="21" t="s">
        <v>37</v>
      </c>
      <c r="B56" s="12"/>
      <c r="C56" s="29"/>
      <c r="D56" s="29"/>
      <c r="E56" s="30"/>
      <c r="F56" s="30"/>
      <c r="G56" s="24"/>
      <c r="H56" s="30"/>
      <c r="I56" s="30"/>
      <c r="J56" s="29"/>
      <c r="K56" s="24"/>
    </row>
    <row r="57" spans="1:11" ht="21.9" customHeight="1">
      <c r="A57" s="21" t="s">
        <v>146</v>
      </c>
      <c r="B57" s="12"/>
      <c r="C57" s="22"/>
      <c r="D57" s="29"/>
      <c r="E57" s="24">
        <f>'CE1 E'!C23</f>
        <v>152000</v>
      </c>
      <c r="F57" s="24"/>
      <c r="G57" s="24">
        <v>152000</v>
      </c>
      <c r="H57" s="24"/>
      <c r="I57" s="24">
        <f>'CE2 E'!E22</f>
        <v>152000</v>
      </c>
      <c r="J57" s="33"/>
      <c r="K57" s="24">
        <v>152000</v>
      </c>
    </row>
    <row r="58" spans="1:11" ht="21.9" customHeight="1">
      <c r="A58" s="21" t="s">
        <v>38</v>
      </c>
      <c r="B58" s="12"/>
      <c r="C58" s="22"/>
      <c r="D58" s="29"/>
      <c r="E58" s="24">
        <f>'CE1 E'!E23</f>
        <v>426989</v>
      </c>
      <c r="F58" s="24"/>
      <c r="G58" s="24">
        <v>426989</v>
      </c>
      <c r="H58" s="24"/>
      <c r="I58" s="24">
        <f>'CE2 E'!G22</f>
        <v>426989</v>
      </c>
      <c r="J58" s="33"/>
      <c r="K58" s="24">
        <v>426989</v>
      </c>
    </row>
    <row r="59" spans="1:11" ht="21.9" customHeight="1">
      <c r="A59" s="21" t="s">
        <v>134</v>
      </c>
      <c r="B59" s="12"/>
      <c r="C59" s="22"/>
      <c r="D59" s="29"/>
      <c r="E59" s="24">
        <f>'CE1 E'!G23</f>
        <v>-35827</v>
      </c>
      <c r="F59" s="24"/>
      <c r="G59" s="24">
        <v>-35827</v>
      </c>
      <c r="H59" s="24"/>
      <c r="I59" s="24">
        <f>'CE2 E'!I22</f>
        <v>-35827</v>
      </c>
      <c r="J59" s="33"/>
      <c r="K59" s="24">
        <v>-35827</v>
      </c>
    </row>
    <row r="60" spans="1:11" ht="21.9" customHeight="1">
      <c r="A60" s="21" t="s">
        <v>39</v>
      </c>
      <c r="B60" s="12"/>
      <c r="C60" s="21"/>
      <c r="D60" s="29"/>
      <c r="E60" s="24"/>
      <c r="F60" s="24"/>
      <c r="G60" s="24"/>
      <c r="H60" s="24"/>
      <c r="I60" s="24"/>
      <c r="J60" s="33"/>
      <c r="K60" s="24"/>
    </row>
    <row r="61" spans="1:11" ht="21.9" customHeight="1">
      <c r="A61" s="21" t="s">
        <v>40</v>
      </c>
      <c r="B61" s="12"/>
      <c r="C61" s="22"/>
      <c r="D61" s="22"/>
      <c r="E61" s="24">
        <f>'CE1 E'!I23</f>
        <v>15200</v>
      </c>
      <c r="F61" s="24"/>
      <c r="G61" s="24">
        <v>15200</v>
      </c>
      <c r="H61" s="24"/>
      <c r="I61" s="24">
        <f>'CE2 E'!K22</f>
        <v>15200</v>
      </c>
      <c r="J61" s="33"/>
      <c r="K61" s="24">
        <v>15200</v>
      </c>
    </row>
    <row r="62" spans="1:11" ht="21.9" customHeight="1">
      <c r="A62" s="21" t="s">
        <v>131</v>
      </c>
      <c r="B62" s="12"/>
      <c r="C62" s="22"/>
      <c r="D62" s="22"/>
      <c r="E62" s="24">
        <f>'CE1 E'!K23</f>
        <v>35827</v>
      </c>
      <c r="F62" s="24"/>
      <c r="G62" s="24">
        <v>35827</v>
      </c>
      <c r="H62" s="24"/>
      <c r="I62" s="24">
        <f>'CE2 E'!M22</f>
        <v>35827</v>
      </c>
      <c r="J62" s="33"/>
      <c r="K62" s="24">
        <v>35827</v>
      </c>
    </row>
    <row r="63" spans="1:11" ht="21.9" customHeight="1">
      <c r="A63" s="21" t="s">
        <v>41</v>
      </c>
      <c r="B63" s="12"/>
      <c r="C63" s="22"/>
      <c r="D63" s="29"/>
      <c r="E63" s="26">
        <f>'CE1 E'!M23</f>
        <v>264636</v>
      </c>
      <c r="F63" s="24"/>
      <c r="G63" s="26">
        <v>186658</v>
      </c>
      <c r="H63" s="24"/>
      <c r="I63" s="26">
        <f>'CE2 E'!O22</f>
        <v>274597</v>
      </c>
      <c r="J63" s="33"/>
      <c r="K63" s="26">
        <v>196323</v>
      </c>
    </row>
    <row r="64" spans="1:11" ht="21.9" customHeight="1">
      <c r="A64" s="21" t="s">
        <v>118</v>
      </c>
      <c r="B64" s="12"/>
      <c r="C64" s="29"/>
      <c r="D64" s="29"/>
      <c r="E64" s="24">
        <f>SUM(E57:E63)</f>
        <v>858825</v>
      </c>
      <c r="F64" s="23"/>
      <c r="G64" s="24">
        <f>SUM(G57:G63)</f>
        <v>780847</v>
      </c>
      <c r="H64" s="23"/>
      <c r="I64" s="24">
        <f>SUM(I57:I63)</f>
        <v>868786</v>
      </c>
      <c r="J64" s="19"/>
      <c r="K64" s="24">
        <f>SUM(K57:K63)</f>
        <v>790512</v>
      </c>
    </row>
    <row r="65" spans="1:12" ht="21.9" customHeight="1">
      <c r="A65" s="21" t="s">
        <v>117</v>
      </c>
      <c r="B65" s="12"/>
      <c r="C65" s="29"/>
      <c r="D65" s="29"/>
      <c r="E65" s="26">
        <v>-497</v>
      </c>
      <c r="F65" s="24"/>
      <c r="G65" s="26">
        <v>-488</v>
      </c>
      <c r="H65" s="24"/>
      <c r="I65" s="26">
        <v>0</v>
      </c>
      <c r="J65" s="33"/>
      <c r="K65" s="26">
        <v>0</v>
      </c>
    </row>
    <row r="66" spans="1:12" ht="21.9" customHeight="1">
      <c r="A66" s="6" t="s">
        <v>42</v>
      </c>
      <c r="B66" s="12"/>
      <c r="C66" s="29"/>
      <c r="D66" s="29"/>
      <c r="E66" s="19">
        <f>SUM(E64:E65)</f>
        <v>858328</v>
      </c>
      <c r="F66" s="19"/>
      <c r="G66" s="19">
        <f>SUM(G64:G65)</f>
        <v>780359</v>
      </c>
      <c r="H66" s="19"/>
      <c r="I66" s="19">
        <f>SUM(I64:I65)</f>
        <v>868786</v>
      </c>
      <c r="J66" s="33"/>
      <c r="K66" s="19">
        <f>SUM(K64:K65)</f>
        <v>790512</v>
      </c>
    </row>
    <row r="67" spans="1:12" ht="21.9" customHeight="1" thickBot="1">
      <c r="A67" s="6" t="s">
        <v>43</v>
      </c>
      <c r="B67" s="12"/>
      <c r="C67" s="29"/>
      <c r="D67" s="29"/>
      <c r="E67" s="34">
        <f>SUM(E66+E51)</f>
        <v>1379463</v>
      </c>
      <c r="F67" s="19"/>
      <c r="G67" s="34">
        <f>SUM(G66+G51)</f>
        <v>1321788</v>
      </c>
      <c r="H67" s="19"/>
      <c r="I67" s="34">
        <f>SUM(I66+I51)</f>
        <v>1389916</v>
      </c>
      <c r="J67" s="33"/>
      <c r="K67" s="34">
        <f>SUM(K66+K51)</f>
        <v>1331825</v>
      </c>
    </row>
    <row r="68" spans="1:12" ht="21" customHeight="1" thickTop="1">
      <c r="B68" s="29"/>
      <c r="C68" s="29"/>
      <c r="D68" s="33"/>
      <c r="E68" s="19">
        <f>E67-E27</f>
        <v>0</v>
      </c>
      <c r="F68" s="33"/>
      <c r="G68" s="19">
        <f>G67-G27</f>
        <v>0</v>
      </c>
      <c r="H68" s="33"/>
      <c r="I68" s="19">
        <f>I67-I27</f>
        <v>0</v>
      </c>
      <c r="J68" s="33"/>
      <c r="K68" s="19">
        <f>K67-K27</f>
        <v>0</v>
      </c>
    </row>
    <row r="69" spans="1:12" ht="21" customHeight="1">
      <c r="A69" s="20" t="s">
        <v>22</v>
      </c>
      <c r="B69" s="29"/>
      <c r="C69" s="29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1" customHeight="1"/>
    <row r="71" spans="1:12" ht="21" customHeight="1"/>
    <row r="72" spans="1:12" ht="21" customHeight="1">
      <c r="A72" s="35"/>
      <c r="B72" s="35"/>
      <c r="C72" s="36"/>
      <c r="D72" s="35"/>
    </row>
    <row r="73" spans="1:12" ht="21" customHeight="1"/>
    <row r="74" spans="1:12" ht="21" customHeight="1">
      <c r="E74" s="20" t="s">
        <v>126</v>
      </c>
    </row>
    <row r="75" spans="1:12" ht="21" customHeight="1">
      <c r="A75" s="35"/>
      <c r="B75" s="35"/>
      <c r="C75" s="36"/>
      <c r="D75" s="35"/>
    </row>
    <row r="76" spans="1:12" ht="21" customHeight="1"/>
    <row r="77" spans="1:12" ht="21" customHeight="1"/>
  </sheetData>
  <mergeCells count="4">
    <mergeCell ref="I5:K5"/>
    <mergeCell ref="E5:G5"/>
    <mergeCell ref="E34:G34"/>
    <mergeCell ref="I34:K34"/>
  </mergeCells>
  <printOptions horizontalCentered="1" gridLinesSet="0"/>
  <pageMargins left="0.86614173228346458" right="0.15748031496062992" top="0.78740157480314965" bottom="0.19685039370078741" header="0.19685039370078741" footer="0.19685039370078741"/>
  <pageSetup paperSize="9" scale="74" fitToHeight="2" orientation="portrait" r:id="rId1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9"/>
  <sheetViews>
    <sheetView showGridLines="0" view="pageBreakPreview" zoomScale="76" zoomScaleNormal="120" zoomScaleSheetLayoutView="76" workbookViewId="0">
      <selection activeCell="C61" sqref="C61"/>
    </sheetView>
  </sheetViews>
  <sheetFormatPr defaultColWidth="10.88671875" defaultRowHeight="23.1" customHeight="1"/>
  <cols>
    <col min="1" max="1" width="36.6640625" style="20" customWidth="1"/>
    <col min="2" max="2" width="1.6640625" style="20" customWidth="1"/>
    <col min="3" max="3" width="4.6640625" style="20" customWidth="1"/>
    <col min="4" max="4" width="1.6640625" style="20" customWidth="1"/>
    <col min="5" max="5" width="15.6640625" style="20" customWidth="1"/>
    <col min="6" max="6" width="1.6640625" style="20" customWidth="1"/>
    <col min="7" max="7" width="15.6640625" style="20" customWidth="1"/>
    <col min="8" max="8" width="1.6640625" style="20" customWidth="1"/>
    <col min="9" max="9" width="15.6640625" style="20" customWidth="1"/>
    <col min="10" max="10" width="1.6640625" style="20" customWidth="1"/>
    <col min="11" max="11" width="15.6640625" style="20" customWidth="1"/>
    <col min="12" max="12" width="1.6640625" style="20" customWidth="1"/>
    <col min="13" max="14" width="14.5546875" style="20" customWidth="1"/>
    <col min="15" max="16384" width="10.88671875" style="20"/>
  </cols>
  <sheetData>
    <row r="1" spans="1:12" ht="23.1" customHeight="1">
      <c r="C1" s="6"/>
      <c r="D1" s="6"/>
      <c r="E1" s="6"/>
      <c r="F1" s="6"/>
      <c r="G1" s="6"/>
      <c r="H1" s="6"/>
      <c r="I1" s="6"/>
      <c r="J1" s="6"/>
      <c r="K1" s="37" t="s">
        <v>44</v>
      </c>
      <c r="L1" s="9"/>
    </row>
    <row r="2" spans="1:12" ht="23.1" customHeight="1">
      <c r="A2" s="6" t="s">
        <v>99</v>
      </c>
      <c r="C2" s="6"/>
      <c r="D2" s="6"/>
      <c r="E2" s="6"/>
      <c r="F2" s="6"/>
      <c r="G2" s="6"/>
      <c r="H2" s="6"/>
      <c r="I2" s="6"/>
      <c r="J2" s="6"/>
      <c r="K2" s="6"/>
      <c r="L2" s="9"/>
    </row>
    <row r="3" spans="1:12" ht="23.1" customHeight="1">
      <c r="A3" s="6" t="s">
        <v>177</v>
      </c>
      <c r="C3" s="6"/>
      <c r="D3" s="6"/>
      <c r="E3" s="6"/>
      <c r="F3" s="6"/>
      <c r="G3" s="6"/>
      <c r="H3" s="6"/>
      <c r="I3" s="6"/>
      <c r="J3" s="6"/>
      <c r="K3" s="6"/>
      <c r="L3" s="9"/>
    </row>
    <row r="4" spans="1:12" ht="23.1" customHeight="1">
      <c r="A4" s="6" t="s">
        <v>165</v>
      </c>
      <c r="C4" s="38"/>
      <c r="D4" s="38"/>
      <c r="E4" s="38"/>
      <c r="F4" s="38"/>
      <c r="G4" s="38"/>
      <c r="H4" s="38"/>
      <c r="I4" s="38"/>
      <c r="J4" s="38"/>
      <c r="K4" s="9"/>
      <c r="L4" s="9"/>
    </row>
    <row r="5" spans="1:12" ht="23.1" customHeight="1">
      <c r="A5" s="21"/>
      <c r="C5" s="38"/>
      <c r="D5" s="38"/>
      <c r="E5" s="38"/>
      <c r="F5" s="38"/>
      <c r="G5" s="38"/>
      <c r="H5" s="38"/>
      <c r="I5" s="38"/>
      <c r="J5" s="38"/>
      <c r="K5" s="10" t="s">
        <v>45</v>
      </c>
      <c r="L5" s="9"/>
    </row>
    <row r="6" spans="1:12" ht="23.1" customHeight="1">
      <c r="A6" s="21"/>
      <c r="C6" s="38"/>
      <c r="D6" s="38"/>
      <c r="E6" s="56" t="s">
        <v>138</v>
      </c>
      <c r="F6" s="56"/>
      <c r="G6" s="56"/>
      <c r="H6" s="12"/>
      <c r="I6" s="56" t="s">
        <v>1</v>
      </c>
      <c r="J6" s="56"/>
      <c r="K6" s="56"/>
      <c r="L6" s="9"/>
    </row>
    <row r="7" spans="1:12" ht="23.1" customHeight="1">
      <c r="A7" s="21"/>
      <c r="C7" s="14" t="s">
        <v>2</v>
      </c>
      <c r="D7" s="38"/>
      <c r="E7" s="16">
        <v>2026</v>
      </c>
      <c r="F7" s="38"/>
      <c r="G7" s="16">
        <v>2025</v>
      </c>
      <c r="H7" s="38"/>
      <c r="I7" s="16">
        <v>2026</v>
      </c>
      <c r="J7" s="17"/>
      <c r="K7" s="16">
        <v>2025</v>
      </c>
      <c r="L7" s="9"/>
    </row>
    <row r="8" spans="1:12" ht="23.1" customHeight="1">
      <c r="A8" s="6" t="s">
        <v>46</v>
      </c>
      <c r="C8" s="14"/>
      <c r="D8" s="38"/>
      <c r="E8" s="16"/>
      <c r="F8" s="38"/>
      <c r="G8" s="16"/>
      <c r="H8" s="38"/>
      <c r="I8" s="16"/>
      <c r="J8" s="17"/>
      <c r="K8" s="16"/>
      <c r="L8" s="9"/>
    </row>
    <row r="9" spans="1:12" ht="23.1" customHeight="1">
      <c r="A9" s="6" t="s">
        <v>47</v>
      </c>
      <c r="C9" s="12"/>
      <c r="D9" s="19"/>
      <c r="E9" s="19"/>
      <c r="F9" s="19"/>
      <c r="G9" s="19"/>
      <c r="H9" s="19"/>
      <c r="I9" s="19"/>
      <c r="J9" s="19"/>
      <c r="K9" s="19"/>
    </row>
    <row r="10" spans="1:12" ht="23.1" customHeight="1">
      <c r="A10" s="21" t="s">
        <v>48</v>
      </c>
      <c r="C10" s="12"/>
      <c r="D10" s="19"/>
      <c r="E10" s="19">
        <v>682834</v>
      </c>
      <c r="F10" s="19"/>
      <c r="G10" s="19">
        <v>577675</v>
      </c>
      <c r="H10" s="19"/>
      <c r="I10" s="19">
        <v>682834</v>
      </c>
      <c r="J10" s="19"/>
      <c r="K10" s="19">
        <v>577425</v>
      </c>
    </row>
    <row r="11" spans="1:12" ht="23.1" customHeight="1">
      <c r="A11" s="21" t="s">
        <v>49</v>
      </c>
      <c r="C11" s="17"/>
      <c r="D11" s="18"/>
      <c r="E11" s="24">
        <v>2276</v>
      </c>
      <c r="F11" s="18"/>
      <c r="G11" s="24">
        <v>2026</v>
      </c>
      <c r="H11" s="18"/>
      <c r="I11" s="24">
        <v>2276</v>
      </c>
      <c r="J11" s="19"/>
      <c r="K11" s="24">
        <v>1973</v>
      </c>
    </row>
    <row r="12" spans="1:12" ht="23.1" customHeight="1">
      <c r="A12" s="6" t="s">
        <v>50</v>
      </c>
      <c r="C12" s="17"/>
      <c r="D12" s="18"/>
      <c r="E12" s="28">
        <f>SUM(E10:E11)</f>
        <v>685110</v>
      </c>
      <c r="F12" s="18"/>
      <c r="G12" s="28">
        <f>SUM(G10:G11)</f>
        <v>579701</v>
      </c>
      <c r="H12" s="18"/>
      <c r="I12" s="28">
        <f>SUM(I10:I11)</f>
        <v>685110</v>
      </c>
      <c r="J12" s="19"/>
      <c r="K12" s="28">
        <f>SUM(K10:K11)</f>
        <v>579398</v>
      </c>
    </row>
    <row r="13" spans="1:12" ht="23.1" customHeight="1">
      <c r="A13" s="6" t="s">
        <v>51</v>
      </c>
      <c r="C13" s="22"/>
      <c r="D13" s="18"/>
      <c r="E13" s="18"/>
      <c r="F13" s="18"/>
      <c r="G13" s="18"/>
      <c r="H13" s="18"/>
      <c r="I13" s="18"/>
      <c r="J13" s="19"/>
      <c r="K13" s="19"/>
    </row>
    <row r="14" spans="1:12" ht="23.1" customHeight="1">
      <c r="A14" s="21" t="s">
        <v>52</v>
      </c>
      <c r="C14" s="17"/>
      <c r="D14" s="18"/>
      <c r="E14" s="18">
        <v>465230</v>
      </c>
      <c r="F14" s="18"/>
      <c r="G14" s="18">
        <v>393096</v>
      </c>
      <c r="H14" s="18"/>
      <c r="I14" s="18">
        <v>465230</v>
      </c>
      <c r="J14" s="19"/>
      <c r="K14" s="18">
        <v>391707</v>
      </c>
    </row>
    <row r="15" spans="1:12" ht="23.1" customHeight="1">
      <c r="A15" s="21" t="s">
        <v>53</v>
      </c>
      <c r="C15" s="17"/>
      <c r="D15" s="18"/>
      <c r="E15" s="18">
        <v>32650</v>
      </c>
      <c r="F15" s="18"/>
      <c r="G15" s="18">
        <v>38813</v>
      </c>
      <c r="H15" s="18"/>
      <c r="I15" s="18">
        <v>32650</v>
      </c>
      <c r="J15" s="19"/>
      <c r="K15" s="18">
        <v>38762</v>
      </c>
    </row>
    <row r="16" spans="1:12" ht="23.1" customHeight="1">
      <c r="A16" s="21" t="s">
        <v>54</v>
      </c>
      <c r="C16" s="17"/>
      <c r="D16" s="18"/>
      <c r="E16" s="18">
        <v>55616</v>
      </c>
      <c r="F16" s="18"/>
      <c r="G16" s="18">
        <v>47769</v>
      </c>
      <c r="H16" s="18"/>
      <c r="I16" s="18">
        <v>55615</v>
      </c>
      <c r="J16" s="19"/>
      <c r="K16" s="18">
        <v>47826</v>
      </c>
    </row>
    <row r="17" spans="1:11" ht="23.1" customHeight="1">
      <c r="A17" s="6" t="s">
        <v>55</v>
      </c>
      <c r="C17" s="17"/>
      <c r="D17" s="18"/>
      <c r="E17" s="28">
        <f>SUM(E14:E16)</f>
        <v>553496</v>
      </c>
      <c r="F17" s="18"/>
      <c r="G17" s="28">
        <f>SUM(G14:G16)</f>
        <v>479678</v>
      </c>
      <c r="H17" s="18"/>
      <c r="I17" s="28">
        <f>SUM(I14:I16)</f>
        <v>553495</v>
      </c>
      <c r="J17" s="19"/>
      <c r="K17" s="28">
        <f>SUM(K14:K16)</f>
        <v>478295</v>
      </c>
    </row>
    <row r="18" spans="1:11" ht="23.1" customHeight="1">
      <c r="A18" s="6" t="s">
        <v>56</v>
      </c>
      <c r="C18" s="17"/>
      <c r="D18" s="18"/>
      <c r="E18" s="18">
        <f>E12-E17</f>
        <v>131614</v>
      </c>
      <c r="F18" s="18"/>
      <c r="G18" s="18">
        <f>G12-G17</f>
        <v>100023</v>
      </c>
      <c r="H18" s="18"/>
      <c r="I18" s="18">
        <f>I12-I17</f>
        <v>131615</v>
      </c>
      <c r="J18" s="19"/>
      <c r="K18" s="18">
        <f>K12-K17</f>
        <v>101103</v>
      </c>
    </row>
    <row r="19" spans="1:11" ht="23.1" customHeight="1">
      <c r="A19" s="21" t="s">
        <v>57</v>
      </c>
      <c r="C19" s="17"/>
      <c r="D19" s="18"/>
      <c r="E19" s="19">
        <v>73</v>
      </c>
      <c r="F19" s="19"/>
      <c r="G19" s="19">
        <v>421</v>
      </c>
      <c r="H19" s="19"/>
      <c r="I19" s="18">
        <v>73</v>
      </c>
      <c r="J19" s="19"/>
      <c r="K19" s="19">
        <v>409</v>
      </c>
    </row>
    <row r="20" spans="1:11" ht="23.1" customHeight="1">
      <c r="A20" s="21" t="s">
        <v>58</v>
      </c>
      <c r="C20" s="17"/>
      <c r="D20" s="18"/>
      <c r="E20" s="26">
        <v>-540</v>
      </c>
      <c r="F20" s="18"/>
      <c r="G20" s="26">
        <v>-622</v>
      </c>
      <c r="H20" s="18"/>
      <c r="I20" s="26">
        <v>-540</v>
      </c>
      <c r="J20" s="19"/>
      <c r="K20" s="26">
        <v>-622</v>
      </c>
    </row>
    <row r="21" spans="1:11" ht="23.1" customHeight="1">
      <c r="A21" s="6" t="s">
        <v>59</v>
      </c>
      <c r="C21" s="17"/>
      <c r="D21" s="18"/>
      <c r="E21" s="18">
        <f>SUM(E18:E20)</f>
        <v>131147</v>
      </c>
      <c r="F21" s="18"/>
      <c r="G21" s="18">
        <f>SUM(G18:G20)</f>
        <v>99822</v>
      </c>
      <c r="H21" s="18"/>
      <c r="I21" s="18">
        <f>SUM(I18:I20)</f>
        <v>131148</v>
      </c>
      <c r="J21" s="19"/>
      <c r="K21" s="18">
        <f>SUM(K18:K20)</f>
        <v>100890</v>
      </c>
    </row>
    <row r="22" spans="1:11" ht="23.1" customHeight="1">
      <c r="A22" s="21" t="s">
        <v>60</v>
      </c>
      <c r="C22" s="22">
        <v>10</v>
      </c>
      <c r="D22" s="18"/>
      <c r="E22" s="26">
        <v>-26843</v>
      </c>
      <c r="F22" s="18"/>
      <c r="G22" s="26">
        <v>-20769</v>
      </c>
      <c r="H22" s="18"/>
      <c r="I22" s="26">
        <v>-26843</v>
      </c>
      <c r="J22" s="19"/>
      <c r="K22" s="26">
        <v>-20769</v>
      </c>
    </row>
    <row r="23" spans="1:11" ht="23.1" customHeight="1">
      <c r="A23" s="6" t="s">
        <v>61</v>
      </c>
      <c r="C23" s="22"/>
      <c r="D23" s="18"/>
      <c r="E23" s="28">
        <f>SUM(E21:E22)</f>
        <v>104304</v>
      </c>
      <c r="F23" s="18"/>
      <c r="G23" s="28">
        <f>SUM(G21:G22)</f>
        <v>79053</v>
      </c>
      <c r="H23" s="18"/>
      <c r="I23" s="28">
        <f>SUM(I21:I22)</f>
        <v>104305</v>
      </c>
      <c r="J23" s="19"/>
      <c r="K23" s="28">
        <f>SUM(K21:K22)</f>
        <v>80121</v>
      </c>
    </row>
    <row r="24" spans="1:11" ht="23.1" customHeight="1">
      <c r="A24" s="6"/>
      <c r="C24" s="22"/>
      <c r="D24" s="18"/>
      <c r="E24" s="18"/>
      <c r="F24" s="18"/>
      <c r="G24" s="18"/>
      <c r="H24" s="18"/>
      <c r="I24" s="18"/>
      <c r="J24" s="19"/>
      <c r="K24" s="18"/>
    </row>
    <row r="25" spans="1:11" ht="23.1" customHeight="1">
      <c r="A25" s="6" t="s">
        <v>62</v>
      </c>
      <c r="C25" s="22"/>
      <c r="D25" s="18"/>
      <c r="E25" s="18"/>
      <c r="F25" s="18"/>
      <c r="G25" s="18"/>
      <c r="H25" s="18"/>
      <c r="I25" s="18"/>
      <c r="J25" s="19"/>
      <c r="K25" s="18"/>
    </row>
    <row r="26" spans="1:11" ht="23.1" customHeight="1">
      <c r="A26" s="6" t="s">
        <v>100</v>
      </c>
      <c r="C26" s="22"/>
      <c r="D26" s="18"/>
      <c r="E26" s="18"/>
      <c r="F26" s="18"/>
      <c r="G26" s="18"/>
      <c r="H26" s="18"/>
      <c r="I26" s="18"/>
      <c r="J26" s="19"/>
      <c r="K26" s="18"/>
    </row>
    <row r="27" spans="1:11" ht="23.1" customHeight="1">
      <c r="A27" s="6" t="s">
        <v>101</v>
      </c>
      <c r="C27" s="22"/>
      <c r="D27" s="18"/>
      <c r="E27" s="43">
        <v>0</v>
      </c>
      <c r="F27" s="18"/>
      <c r="G27" s="43">
        <v>0</v>
      </c>
      <c r="H27" s="18"/>
      <c r="I27" s="43">
        <v>0</v>
      </c>
      <c r="J27" s="19"/>
      <c r="K27" s="43">
        <v>0</v>
      </c>
    </row>
    <row r="28" spans="1:11" ht="23.1" customHeight="1">
      <c r="A28" s="6"/>
      <c r="C28" s="22"/>
      <c r="D28" s="18"/>
      <c r="E28" s="18"/>
      <c r="F28" s="18"/>
      <c r="G28" s="18"/>
      <c r="H28" s="18"/>
      <c r="I28" s="18"/>
      <c r="J28" s="19"/>
      <c r="K28" s="18"/>
    </row>
    <row r="29" spans="1:11" ht="23.1" customHeight="1">
      <c r="A29" s="6" t="s">
        <v>102</v>
      </c>
      <c r="C29" s="22"/>
      <c r="D29" s="18"/>
      <c r="E29" s="18"/>
      <c r="F29" s="18"/>
      <c r="G29" s="18"/>
      <c r="H29" s="18"/>
      <c r="I29" s="18"/>
      <c r="J29" s="19"/>
      <c r="K29" s="18"/>
    </row>
    <row r="30" spans="1:11" ht="23.1" customHeight="1" thickBot="1">
      <c r="A30" s="6" t="s">
        <v>101</v>
      </c>
      <c r="C30" s="22"/>
      <c r="D30" s="18"/>
      <c r="E30" s="44">
        <f>E23+E27</f>
        <v>104304</v>
      </c>
      <c r="F30" s="18"/>
      <c r="G30" s="44">
        <f>G23+G27</f>
        <v>79053</v>
      </c>
      <c r="H30" s="18"/>
      <c r="I30" s="44">
        <f>I23+I27</f>
        <v>104305</v>
      </c>
      <c r="J30" s="19"/>
      <c r="K30" s="44">
        <f>K23+K27</f>
        <v>80121</v>
      </c>
    </row>
    <row r="31" spans="1:11" ht="23.1" customHeight="1" thickTop="1">
      <c r="A31" s="6"/>
      <c r="C31" s="22"/>
      <c r="D31" s="18"/>
      <c r="E31" s="18"/>
      <c r="F31" s="18"/>
      <c r="G31" s="18"/>
      <c r="H31" s="18"/>
      <c r="I31" s="18"/>
      <c r="J31" s="19"/>
      <c r="K31" s="18"/>
    </row>
    <row r="32" spans="1:11" ht="23.1" customHeight="1">
      <c r="A32" s="6" t="s">
        <v>119</v>
      </c>
      <c r="C32" s="22"/>
      <c r="D32" s="18"/>
      <c r="E32" s="18"/>
      <c r="F32" s="18"/>
      <c r="G32" s="18"/>
      <c r="H32" s="18"/>
      <c r="I32" s="18"/>
      <c r="J32" s="19"/>
      <c r="K32" s="18"/>
    </row>
    <row r="33" spans="1:14" ht="23.1" customHeight="1" thickBot="1">
      <c r="A33" s="21" t="s">
        <v>108</v>
      </c>
      <c r="C33" s="22"/>
      <c r="D33" s="18"/>
      <c r="E33" s="18">
        <f>E35-E34</f>
        <v>104304</v>
      </c>
      <c r="F33" s="18"/>
      <c r="G33" s="18">
        <f>G35-G34</f>
        <v>79114</v>
      </c>
      <c r="H33" s="18"/>
      <c r="I33" s="44">
        <f>I23</f>
        <v>104305</v>
      </c>
      <c r="J33" s="19"/>
      <c r="K33" s="44">
        <f>K23</f>
        <v>80121</v>
      </c>
    </row>
    <row r="34" spans="1:14" ht="23.1" customHeight="1" thickTop="1">
      <c r="A34" s="21" t="s">
        <v>117</v>
      </c>
      <c r="C34" s="22"/>
      <c r="D34" s="18"/>
      <c r="E34" s="43">
        <v>0</v>
      </c>
      <c r="F34" s="18"/>
      <c r="G34" s="43">
        <v>-61</v>
      </c>
      <c r="H34" s="18"/>
      <c r="I34" s="18"/>
      <c r="J34" s="19"/>
      <c r="K34" s="18"/>
    </row>
    <row r="35" spans="1:14" ht="23.1" customHeight="1" thickBot="1">
      <c r="A35" s="21" t="s">
        <v>73</v>
      </c>
      <c r="C35" s="22"/>
      <c r="D35" s="18"/>
      <c r="E35" s="45">
        <f>E23</f>
        <v>104304</v>
      </c>
      <c r="F35" s="18"/>
      <c r="G35" s="45">
        <f>G23</f>
        <v>79053</v>
      </c>
      <c r="H35" s="18"/>
      <c r="I35" s="18"/>
      <c r="J35" s="19"/>
      <c r="K35" s="18"/>
    </row>
    <row r="36" spans="1:14" ht="23.1" customHeight="1" thickTop="1">
      <c r="A36" s="21"/>
      <c r="C36" s="22"/>
      <c r="D36" s="18"/>
      <c r="E36" s="18"/>
      <c r="F36" s="18"/>
      <c r="G36" s="18"/>
      <c r="H36" s="18"/>
      <c r="I36" s="18"/>
      <c r="J36" s="19"/>
      <c r="K36" s="18"/>
    </row>
    <row r="37" spans="1:14" ht="23.1" customHeight="1">
      <c r="A37" s="6" t="s">
        <v>120</v>
      </c>
      <c r="C37" s="22"/>
      <c r="D37" s="18"/>
      <c r="E37" s="18"/>
      <c r="F37" s="18"/>
      <c r="G37" s="18"/>
      <c r="H37" s="18"/>
      <c r="I37" s="18"/>
      <c r="J37" s="19"/>
      <c r="K37" s="18"/>
    </row>
    <row r="38" spans="1:14" s="7" customFormat="1" ht="23.1" customHeight="1">
      <c r="A38" s="21" t="s">
        <v>64</v>
      </c>
      <c r="C38" s="22"/>
      <c r="D38" s="46"/>
      <c r="E38" s="46"/>
      <c r="F38" s="46"/>
      <c r="G38" s="46"/>
      <c r="H38" s="46"/>
      <c r="I38" s="46"/>
      <c r="J38" s="47"/>
      <c r="K38" s="46"/>
      <c r="N38" s="20"/>
    </row>
    <row r="39" spans="1:14" s="7" customFormat="1" ht="23.1" customHeight="1">
      <c r="A39" s="21" t="s">
        <v>121</v>
      </c>
      <c r="C39" s="22"/>
      <c r="D39" s="46"/>
      <c r="E39" s="46"/>
      <c r="F39" s="46"/>
      <c r="G39" s="46"/>
      <c r="H39" s="46"/>
      <c r="I39" s="46"/>
      <c r="J39" s="47"/>
      <c r="K39" s="46"/>
      <c r="N39" s="20"/>
    </row>
    <row r="40" spans="1:14" ht="23.1" customHeight="1" thickBot="1">
      <c r="A40" s="21" t="s">
        <v>122</v>
      </c>
      <c r="C40" s="22"/>
      <c r="D40" s="48"/>
      <c r="E40" s="49">
        <f>E33/E42</f>
        <v>0.17383999999999999</v>
      </c>
      <c r="F40" s="48"/>
      <c r="G40" s="49">
        <f>G33/G42</f>
        <v>0.13185666666666668</v>
      </c>
      <c r="H40" s="48"/>
      <c r="I40" s="49">
        <f>I33/I42</f>
        <v>0.17384166666666667</v>
      </c>
      <c r="J40" s="50"/>
      <c r="K40" s="49">
        <f>K33/K42</f>
        <v>0.13353499999999999</v>
      </c>
    </row>
    <row r="41" spans="1:14" ht="23.1" customHeight="1" thickTop="1">
      <c r="A41" s="21" t="s">
        <v>65</v>
      </c>
      <c r="C41" s="22"/>
      <c r="D41" s="48"/>
      <c r="E41" s="48"/>
      <c r="F41" s="48"/>
      <c r="G41" s="48"/>
      <c r="H41" s="48"/>
      <c r="I41" s="48"/>
      <c r="J41" s="50"/>
      <c r="K41" s="48"/>
    </row>
    <row r="42" spans="1:14" ht="23.1" customHeight="1" thickBot="1">
      <c r="A42" s="21" t="s">
        <v>66</v>
      </c>
      <c r="C42" s="22"/>
      <c r="D42" s="18"/>
      <c r="E42" s="44">
        <v>600000</v>
      </c>
      <c r="F42" s="18"/>
      <c r="G42" s="44">
        <v>600000</v>
      </c>
      <c r="H42" s="18"/>
      <c r="I42" s="44">
        <v>600000</v>
      </c>
      <c r="J42" s="50"/>
      <c r="K42" s="44">
        <v>600000</v>
      </c>
    </row>
    <row r="43" spans="1:14" ht="23.1" customHeight="1" thickTop="1">
      <c r="A43" s="21"/>
      <c r="C43" s="12"/>
      <c r="D43" s="19"/>
      <c r="E43" s="19"/>
      <c r="F43" s="19"/>
      <c r="G43" s="19"/>
      <c r="H43" s="19"/>
      <c r="I43" s="19"/>
      <c r="J43" s="19"/>
      <c r="K43" s="19"/>
    </row>
    <row r="44" spans="1:14" ht="23.1" customHeight="1">
      <c r="A44" s="21" t="s">
        <v>22</v>
      </c>
      <c r="C44" s="22"/>
      <c r="D44" s="19"/>
      <c r="E44" s="19"/>
      <c r="F44" s="19"/>
      <c r="G44" s="19"/>
      <c r="H44" s="19"/>
      <c r="I44" s="19"/>
      <c r="J44" s="19"/>
      <c r="K44" s="19"/>
    </row>
    <row r="46" spans="1:14" ht="23.1" customHeight="1">
      <c r="C46" s="6"/>
      <c r="D46" s="6"/>
      <c r="E46" s="6"/>
      <c r="F46" s="6"/>
      <c r="G46" s="6"/>
      <c r="H46" s="6"/>
      <c r="I46" s="6"/>
      <c r="J46" s="6"/>
      <c r="K46" s="37" t="s">
        <v>44</v>
      </c>
      <c r="L46" s="9"/>
    </row>
    <row r="47" spans="1:14" ht="23.1" customHeight="1">
      <c r="A47" s="6" t="s">
        <v>99</v>
      </c>
      <c r="C47" s="6"/>
      <c r="D47" s="6"/>
      <c r="E47" s="6"/>
      <c r="F47" s="6"/>
      <c r="G47" s="6"/>
      <c r="H47" s="6"/>
      <c r="I47" s="6"/>
      <c r="J47" s="6"/>
      <c r="K47" s="6"/>
      <c r="L47" s="9"/>
    </row>
    <row r="48" spans="1:14" ht="23.1" customHeight="1">
      <c r="A48" s="6" t="s">
        <v>177</v>
      </c>
      <c r="C48" s="6"/>
      <c r="D48" s="6"/>
      <c r="E48" s="6"/>
      <c r="F48" s="6"/>
      <c r="G48" s="6"/>
      <c r="H48" s="6"/>
      <c r="I48" s="6"/>
      <c r="J48" s="6"/>
      <c r="K48" s="6"/>
      <c r="L48" s="9"/>
    </row>
    <row r="49" spans="1:12" ht="23.1" customHeight="1">
      <c r="A49" s="6" t="s">
        <v>166</v>
      </c>
      <c r="C49" s="38"/>
      <c r="D49" s="38"/>
      <c r="E49" s="38"/>
      <c r="F49" s="38"/>
      <c r="G49" s="38"/>
      <c r="H49" s="38"/>
      <c r="I49" s="38"/>
      <c r="J49" s="38"/>
      <c r="K49" s="9"/>
      <c r="L49" s="9"/>
    </row>
    <row r="50" spans="1:12" ht="23.1" customHeight="1">
      <c r="A50" s="21"/>
      <c r="C50" s="38"/>
      <c r="D50" s="38"/>
      <c r="E50" s="38"/>
      <c r="F50" s="38"/>
      <c r="G50" s="38"/>
      <c r="H50" s="38"/>
      <c r="I50" s="38"/>
      <c r="J50" s="38"/>
      <c r="K50" s="10" t="s">
        <v>45</v>
      </c>
      <c r="L50" s="9"/>
    </row>
    <row r="51" spans="1:12" ht="23.1" customHeight="1">
      <c r="A51" s="21"/>
      <c r="C51" s="38"/>
      <c r="D51" s="38"/>
      <c r="E51" s="56" t="s">
        <v>138</v>
      </c>
      <c r="F51" s="56"/>
      <c r="G51" s="56"/>
      <c r="H51" s="12"/>
      <c r="I51" s="56" t="s">
        <v>1</v>
      </c>
      <c r="J51" s="56"/>
      <c r="K51" s="56"/>
      <c r="L51" s="9"/>
    </row>
    <row r="52" spans="1:12" ht="23.1" customHeight="1">
      <c r="A52" s="21"/>
      <c r="C52" s="14" t="s">
        <v>2</v>
      </c>
      <c r="D52" s="38"/>
      <c r="E52" s="16">
        <v>2026</v>
      </c>
      <c r="F52" s="38"/>
      <c r="G52" s="16">
        <v>2025</v>
      </c>
      <c r="H52" s="38"/>
      <c r="I52" s="16">
        <v>2026</v>
      </c>
      <c r="J52" s="17"/>
      <c r="K52" s="16">
        <v>2025</v>
      </c>
      <c r="L52" s="9"/>
    </row>
    <row r="53" spans="1:12" ht="23.1" customHeight="1">
      <c r="A53" s="6" t="s">
        <v>46</v>
      </c>
      <c r="C53" s="14"/>
      <c r="D53" s="38"/>
      <c r="E53" s="16"/>
      <c r="F53" s="38"/>
      <c r="G53" s="16"/>
      <c r="H53" s="38"/>
      <c r="I53" s="16"/>
      <c r="J53" s="17"/>
      <c r="K53" s="16"/>
      <c r="L53" s="9"/>
    </row>
    <row r="54" spans="1:12" ht="23.1" customHeight="1">
      <c r="A54" s="6" t="s">
        <v>47</v>
      </c>
      <c r="C54" s="12"/>
      <c r="D54" s="19"/>
      <c r="E54" s="19"/>
      <c r="F54" s="19"/>
      <c r="G54" s="19"/>
      <c r="H54" s="19"/>
      <c r="I54" s="19"/>
      <c r="J54" s="19"/>
      <c r="K54" s="19"/>
    </row>
    <row r="55" spans="1:12" ht="23.1" customHeight="1">
      <c r="A55" s="21" t="s">
        <v>48</v>
      </c>
      <c r="C55" s="12"/>
      <c r="D55" s="19"/>
      <c r="E55" s="19">
        <v>1321452</v>
      </c>
      <c r="F55" s="19"/>
      <c r="G55" s="19">
        <v>1107657</v>
      </c>
      <c r="H55" s="19"/>
      <c r="I55" s="19">
        <v>1321452</v>
      </c>
      <c r="J55" s="19"/>
      <c r="K55" s="19">
        <v>1105861</v>
      </c>
    </row>
    <row r="56" spans="1:12" ht="23.1" customHeight="1">
      <c r="A56" s="21" t="s">
        <v>49</v>
      </c>
      <c r="C56" s="17"/>
      <c r="D56" s="18"/>
      <c r="E56" s="24">
        <v>3616</v>
      </c>
      <c r="F56" s="18"/>
      <c r="G56" s="24">
        <v>5330</v>
      </c>
      <c r="H56" s="18"/>
      <c r="I56" s="24">
        <v>3616</v>
      </c>
      <c r="J56" s="19"/>
      <c r="K56" s="24">
        <v>4840</v>
      </c>
    </row>
    <row r="57" spans="1:12" ht="23.1" customHeight="1">
      <c r="A57" s="6" t="s">
        <v>50</v>
      </c>
      <c r="C57" s="17"/>
      <c r="D57" s="18"/>
      <c r="E57" s="28">
        <f>SUM(E55:E56)</f>
        <v>1325068</v>
      </c>
      <c r="F57" s="18"/>
      <c r="G57" s="28">
        <f>SUM(G55:G56)</f>
        <v>1112987</v>
      </c>
      <c r="H57" s="18"/>
      <c r="I57" s="28">
        <f>SUM(I55:I56)</f>
        <v>1325068</v>
      </c>
      <c r="J57" s="19"/>
      <c r="K57" s="28">
        <f>SUM(K55:K56)</f>
        <v>1110701</v>
      </c>
    </row>
    <row r="58" spans="1:12" ht="23.1" customHeight="1">
      <c r="A58" s="6" t="s">
        <v>51</v>
      </c>
      <c r="C58" s="22"/>
      <c r="D58" s="18"/>
      <c r="E58" s="18"/>
      <c r="F58" s="18"/>
      <c r="G58" s="18"/>
      <c r="H58" s="18"/>
      <c r="I58" s="18"/>
      <c r="J58" s="19"/>
      <c r="K58" s="19"/>
    </row>
    <row r="59" spans="1:12" ht="23.1" customHeight="1">
      <c r="A59" s="21" t="s">
        <v>52</v>
      </c>
      <c r="C59" s="17"/>
      <c r="D59" s="18"/>
      <c r="E59" s="18">
        <v>899034</v>
      </c>
      <c r="F59" s="18"/>
      <c r="G59" s="18">
        <v>750804</v>
      </c>
      <c r="H59" s="18"/>
      <c r="I59" s="18">
        <v>898817</v>
      </c>
      <c r="J59" s="19"/>
      <c r="K59" s="18">
        <v>749120</v>
      </c>
    </row>
    <row r="60" spans="1:12" ht="23.1" customHeight="1">
      <c r="A60" s="21" t="s">
        <v>53</v>
      </c>
      <c r="C60" s="17"/>
      <c r="D60" s="18"/>
      <c r="E60" s="18">
        <v>71860</v>
      </c>
      <c r="F60" s="18"/>
      <c r="G60" s="18">
        <v>80695</v>
      </c>
      <c r="H60" s="18"/>
      <c r="I60" s="18">
        <v>71860</v>
      </c>
      <c r="J60" s="19"/>
      <c r="K60" s="18">
        <v>80727</v>
      </c>
    </row>
    <row r="61" spans="1:12" ht="23.1" customHeight="1">
      <c r="A61" s="21" t="s">
        <v>54</v>
      </c>
      <c r="C61" s="17"/>
      <c r="D61" s="18"/>
      <c r="E61" s="18">
        <v>97651</v>
      </c>
      <c r="F61" s="18"/>
      <c r="G61" s="18">
        <v>90081</v>
      </c>
      <c r="H61" s="18"/>
      <c r="I61" s="18">
        <v>97563</v>
      </c>
      <c r="J61" s="19"/>
      <c r="K61" s="18">
        <v>89309</v>
      </c>
    </row>
    <row r="62" spans="1:12" ht="23.1" customHeight="1">
      <c r="A62" s="6" t="s">
        <v>55</v>
      </c>
      <c r="C62" s="17"/>
      <c r="D62" s="18"/>
      <c r="E62" s="28">
        <f>SUM(E59:E61)</f>
        <v>1068545</v>
      </c>
      <c r="F62" s="18"/>
      <c r="G62" s="28">
        <f>SUM(G59:G61)</f>
        <v>921580</v>
      </c>
      <c r="H62" s="18"/>
      <c r="I62" s="28">
        <f>SUM(I59:I61)</f>
        <v>1068240</v>
      </c>
      <c r="J62" s="19"/>
      <c r="K62" s="28">
        <f>SUM(K59:K61)</f>
        <v>919156</v>
      </c>
    </row>
    <row r="63" spans="1:12" ht="23.1" customHeight="1">
      <c r="A63" s="6" t="s">
        <v>56</v>
      </c>
      <c r="C63" s="17"/>
      <c r="D63" s="18"/>
      <c r="E63" s="18">
        <f>E57-E62</f>
        <v>256523</v>
      </c>
      <c r="F63" s="18"/>
      <c r="G63" s="18">
        <f>G57-G62</f>
        <v>191407</v>
      </c>
      <c r="H63" s="18"/>
      <c r="I63" s="18">
        <f>I57-I62</f>
        <v>256828</v>
      </c>
      <c r="J63" s="19"/>
      <c r="K63" s="18">
        <f>K57-K62</f>
        <v>191545</v>
      </c>
    </row>
    <row r="64" spans="1:12" ht="23.1" customHeight="1">
      <c r="A64" s="21" t="s">
        <v>57</v>
      </c>
      <c r="C64" s="17"/>
      <c r="D64" s="18"/>
      <c r="E64" s="19">
        <v>399</v>
      </c>
      <c r="F64" s="19"/>
      <c r="G64" s="19">
        <v>1002</v>
      </c>
      <c r="H64" s="19"/>
      <c r="I64" s="18">
        <v>399</v>
      </c>
      <c r="J64" s="19"/>
      <c r="K64" s="19">
        <v>990</v>
      </c>
    </row>
    <row r="65" spans="1:11" ht="23.1" customHeight="1">
      <c r="A65" s="21" t="s">
        <v>58</v>
      </c>
      <c r="C65" s="17"/>
      <c r="D65" s="18"/>
      <c r="E65" s="26">
        <v>-791</v>
      </c>
      <c r="F65" s="18"/>
      <c r="G65" s="26">
        <v>-1252</v>
      </c>
      <c r="H65" s="18"/>
      <c r="I65" s="26">
        <v>-791</v>
      </c>
      <c r="J65" s="19"/>
      <c r="K65" s="26">
        <v>-1250</v>
      </c>
    </row>
    <row r="66" spans="1:11" ht="23.1" customHeight="1">
      <c r="A66" s="6" t="s">
        <v>59</v>
      </c>
      <c r="C66" s="17"/>
      <c r="D66" s="18"/>
      <c r="E66" s="18">
        <f>SUM(E63:E65)</f>
        <v>256131</v>
      </c>
      <c r="F66" s="18"/>
      <c r="G66" s="18">
        <f>SUM(G63:G65)</f>
        <v>191157</v>
      </c>
      <c r="H66" s="18"/>
      <c r="I66" s="18">
        <f>SUM(I63:I65)</f>
        <v>256436</v>
      </c>
      <c r="J66" s="19"/>
      <c r="K66" s="18">
        <f>SUM(K63:K65)</f>
        <v>191285</v>
      </c>
    </row>
    <row r="67" spans="1:11" ht="23.1" customHeight="1">
      <c r="A67" s="21" t="s">
        <v>60</v>
      </c>
      <c r="C67" s="22">
        <v>10</v>
      </c>
      <c r="D67" s="18"/>
      <c r="E67" s="26">
        <v>-52162</v>
      </c>
      <c r="F67" s="18"/>
      <c r="G67" s="26">
        <v>-39000</v>
      </c>
      <c r="H67" s="18"/>
      <c r="I67" s="26">
        <v>-52162</v>
      </c>
      <c r="J67" s="19"/>
      <c r="K67" s="26">
        <v>-39000</v>
      </c>
    </row>
    <row r="68" spans="1:11" ht="23.1" customHeight="1">
      <c r="A68" s="6" t="s">
        <v>61</v>
      </c>
      <c r="C68" s="22"/>
      <c r="D68" s="18"/>
      <c r="E68" s="28">
        <f>SUM(E66:E67)</f>
        <v>203969</v>
      </c>
      <c r="F68" s="18"/>
      <c r="G68" s="28">
        <f>SUM(G66:G67)</f>
        <v>152157</v>
      </c>
      <c r="H68" s="18"/>
      <c r="I68" s="28">
        <f>SUM(I66:I67)</f>
        <v>204274</v>
      </c>
      <c r="J68" s="19"/>
      <c r="K68" s="28">
        <f>SUM(K66:K67)</f>
        <v>152285</v>
      </c>
    </row>
    <row r="69" spans="1:11" ht="23.1" customHeight="1">
      <c r="A69" s="6"/>
      <c r="C69" s="22"/>
      <c r="D69" s="18"/>
      <c r="E69" s="18"/>
      <c r="F69" s="18"/>
      <c r="G69" s="18"/>
      <c r="H69" s="18"/>
      <c r="I69" s="18"/>
      <c r="J69" s="19"/>
      <c r="K69" s="18"/>
    </row>
    <row r="70" spans="1:11" ht="23.1" customHeight="1">
      <c r="A70" s="6" t="s">
        <v>62</v>
      </c>
      <c r="C70" s="22"/>
      <c r="D70" s="18"/>
      <c r="E70" s="18"/>
      <c r="F70" s="18"/>
      <c r="G70" s="18"/>
      <c r="H70" s="18"/>
      <c r="I70" s="18"/>
      <c r="J70" s="19"/>
      <c r="K70" s="18"/>
    </row>
    <row r="71" spans="1:11" ht="23.1" customHeight="1">
      <c r="A71" s="6" t="s">
        <v>100</v>
      </c>
      <c r="C71" s="22"/>
      <c r="D71" s="18"/>
      <c r="E71" s="18"/>
      <c r="F71" s="18"/>
      <c r="G71" s="18"/>
      <c r="H71" s="18"/>
      <c r="I71" s="18"/>
      <c r="J71" s="19"/>
      <c r="K71" s="18"/>
    </row>
    <row r="72" spans="1:11" ht="23.1" customHeight="1">
      <c r="A72" s="6" t="s">
        <v>101</v>
      </c>
      <c r="C72" s="22"/>
      <c r="D72" s="18"/>
      <c r="E72" s="43">
        <v>0</v>
      </c>
      <c r="F72" s="18"/>
      <c r="G72" s="43">
        <v>0</v>
      </c>
      <c r="H72" s="18"/>
      <c r="I72" s="43">
        <v>0</v>
      </c>
      <c r="J72" s="19"/>
      <c r="K72" s="43">
        <v>0</v>
      </c>
    </row>
    <row r="73" spans="1:11" ht="23.1" customHeight="1">
      <c r="A73" s="6"/>
      <c r="C73" s="22"/>
      <c r="D73" s="18"/>
      <c r="E73" s="18"/>
      <c r="F73" s="18"/>
      <c r="G73" s="18"/>
      <c r="H73" s="18"/>
      <c r="I73" s="18"/>
      <c r="J73" s="19"/>
      <c r="K73" s="18"/>
    </row>
    <row r="74" spans="1:11" ht="23.1" customHeight="1">
      <c r="A74" s="6" t="s">
        <v>102</v>
      </c>
      <c r="C74" s="22"/>
      <c r="D74" s="18"/>
      <c r="E74" s="18"/>
      <c r="F74" s="18"/>
      <c r="G74" s="18"/>
      <c r="H74" s="18"/>
      <c r="I74" s="18"/>
      <c r="J74" s="19"/>
      <c r="K74" s="18"/>
    </row>
    <row r="75" spans="1:11" ht="23.1" customHeight="1" thickBot="1">
      <c r="A75" s="6" t="s">
        <v>101</v>
      </c>
      <c r="C75" s="22"/>
      <c r="D75" s="18"/>
      <c r="E75" s="44">
        <f>E68+E72</f>
        <v>203969</v>
      </c>
      <c r="F75" s="18"/>
      <c r="G75" s="44">
        <f>G68+G72</f>
        <v>152157</v>
      </c>
      <c r="H75" s="18"/>
      <c r="I75" s="44">
        <f>I68+I72</f>
        <v>204274</v>
      </c>
      <c r="J75" s="19"/>
      <c r="K75" s="44">
        <f>K68+K72</f>
        <v>152285</v>
      </c>
    </row>
    <row r="76" spans="1:11" ht="23.1" customHeight="1" thickTop="1">
      <c r="A76" s="6"/>
      <c r="C76" s="22"/>
      <c r="D76" s="18"/>
      <c r="E76" s="18"/>
      <c r="F76" s="18"/>
      <c r="G76" s="18"/>
      <c r="H76" s="18"/>
      <c r="I76" s="18"/>
      <c r="J76" s="19"/>
      <c r="K76" s="18"/>
    </row>
    <row r="77" spans="1:11" ht="23.1" customHeight="1">
      <c r="A77" s="6" t="s">
        <v>119</v>
      </c>
      <c r="C77" s="22"/>
      <c r="D77" s="18"/>
      <c r="E77" s="18"/>
      <c r="F77" s="18"/>
      <c r="G77" s="18"/>
      <c r="H77" s="18"/>
      <c r="I77" s="18"/>
      <c r="J77" s="19"/>
      <c r="K77" s="18"/>
    </row>
    <row r="78" spans="1:11" ht="23.1" customHeight="1" thickBot="1">
      <c r="A78" s="21" t="s">
        <v>108</v>
      </c>
      <c r="C78" s="22"/>
      <c r="D78" s="18"/>
      <c r="E78" s="18">
        <f>E80-E79</f>
        <v>203978</v>
      </c>
      <c r="F78" s="18"/>
      <c r="G78" s="18">
        <f>G80-G79</f>
        <v>152196</v>
      </c>
      <c r="H78" s="18"/>
      <c r="I78" s="44">
        <f>I68</f>
        <v>204274</v>
      </c>
      <c r="J78" s="19"/>
      <c r="K78" s="44">
        <f>K68</f>
        <v>152285</v>
      </c>
    </row>
    <row r="79" spans="1:11" ht="23.1" customHeight="1" thickTop="1">
      <c r="A79" s="21" t="s">
        <v>117</v>
      </c>
      <c r="C79" s="22"/>
      <c r="D79" s="18"/>
      <c r="E79" s="43">
        <v>-9</v>
      </c>
      <c r="F79" s="18"/>
      <c r="G79" s="43">
        <v>-39</v>
      </c>
      <c r="H79" s="18"/>
      <c r="I79" s="18"/>
      <c r="J79" s="19"/>
      <c r="K79" s="18"/>
    </row>
    <row r="80" spans="1:11" ht="23.1" customHeight="1" thickBot="1">
      <c r="A80" s="21" t="s">
        <v>73</v>
      </c>
      <c r="C80" s="22"/>
      <c r="D80" s="18"/>
      <c r="E80" s="45">
        <f>E68</f>
        <v>203969</v>
      </c>
      <c r="F80" s="18"/>
      <c r="G80" s="45">
        <f>G68</f>
        <v>152157</v>
      </c>
      <c r="H80" s="18"/>
      <c r="I80" s="18"/>
      <c r="J80" s="19"/>
      <c r="K80" s="18"/>
    </row>
    <row r="81" spans="1:14" ht="23.1" customHeight="1" thickTop="1">
      <c r="A81" s="21"/>
      <c r="C81" s="22"/>
      <c r="D81" s="18"/>
      <c r="E81" s="18"/>
      <c r="F81" s="18"/>
      <c r="G81" s="18"/>
      <c r="H81" s="18"/>
      <c r="I81" s="18"/>
      <c r="J81" s="19"/>
      <c r="K81" s="18"/>
    </row>
    <row r="82" spans="1:14" ht="23.1" customHeight="1">
      <c r="A82" s="6" t="s">
        <v>120</v>
      </c>
      <c r="C82" s="22"/>
      <c r="D82" s="18"/>
      <c r="E82" s="18"/>
      <c r="F82" s="18"/>
      <c r="G82" s="18"/>
      <c r="H82" s="18"/>
      <c r="I82" s="18"/>
      <c r="J82" s="19"/>
      <c r="K82" s="18"/>
    </row>
    <row r="83" spans="1:14" s="7" customFormat="1" ht="23.1" customHeight="1">
      <c r="A83" s="21" t="s">
        <v>64</v>
      </c>
      <c r="C83" s="22"/>
      <c r="D83" s="46"/>
      <c r="E83" s="46"/>
      <c r="F83" s="46"/>
      <c r="G83" s="46"/>
      <c r="H83" s="46"/>
      <c r="I83" s="46"/>
      <c r="J83" s="47"/>
      <c r="K83" s="46"/>
      <c r="N83" s="20"/>
    </row>
    <row r="84" spans="1:14" s="7" customFormat="1" ht="23.1" customHeight="1">
      <c r="A84" s="21" t="s">
        <v>121</v>
      </c>
      <c r="C84" s="22"/>
      <c r="D84" s="46"/>
      <c r="E84" s="46"/>
      <c r="F84" s="46"/>
      <c r="G84" s="46"/>
      <c r="H84" s="46"/>
      <c r="I84" s="46"/>
      <c r="J84" s="47"/>
      <c r="K84" s="46"/>
      <c r="N84" s="20"/>
    </row>
    <row r="85" spans="1:14" ht="23.1" customHeight="1" thickBot="1">
      <c r="A85" s="21" t="s">
        <v>122</v>
      </c>
      <c r="C85" s="22"/>
      <c r="D85" s="48"/>
      <c r="E85" s="49">
        <f>E78/E87</f>
        <v>0.33996333333333334</v>
      </c>
      <c r="F85" s="48"/>
      <c r="G85" s="49">
        <f>G78/G87</f>
        <v>0.25366</v>
      </c>
      <c r="H85" s="48"/>
      <c r="I85" s="49">
        <f>I78/I87</f>
        <v>0.34045666666666669</v>
      </c>
      <c r="J85" s="50"/>
      <c r="K85" s="49">
        <f>K78/K87</f>
        <v>0.25380833333333336</v>
      </c>
    </row>
    <row r="86" spans="1:14" ht="23.1" customHeight="1" thickTop="1">
      <c r="A86" s="21" t="s">
        <v>65</v>
      </c>
      <c r="C86" s="22"/>
      <c r="D86" s="48"/>
      <c r="E86" s="48"/>
      <c r="F86" s="48"/>
      <c r="G86" s="48"/>
      <c r="H86" s="48"/>
      <c r="I86" s="48"/>
      <c r="J86" s="50"/>
      <c r="K86" s="48"/>
    </row>
    <row r="87" spans="1:14" ht="23.1" customHeight="1" thickBot="1">
      <c r="A87" s="21" t="s">
        <v>66</v>
      </c>
      <c r="C87" s="22"/>
      <c r="D87" s="18"/>
      <c r="E87" s="44">
        <v>600000</v>
      </c>
      <c r="F87" s="18"/>
      <c r="G87" s="44">
        <v>600000</v>
      </c>
      <c r="H87" s="18"/>
      <c r="I87" s="44">
        <v>600000</v>
      </c>
      <c r="J87" s="50"/>
      <c r="K87" s="44">
        <v>600000</v>
      </c>
    </row>
    <row r="88" spans="1:14" ht="23.1" customHeight="1" thickTop="1">
      <c r="A88" s="21"/>
      <c r="C88" s="12"/>
      <c r="D88" s="19"/>
      <c r="E88" s="19"/>
      <c r="F88" s="19"/>
      <c r="G88" s="19"/>
      <c r="H88" s="19"/>
      <c r="I88" s="19"/>
      <c r="J88" s="19"/>
      <c r="K88" s="19"/>
    </row>
    <row r="89" spans="1:14" ht="23.1" customHeight="1">
      <c r="A89" s="21" t="s">
        <v>22</v>
      </c>
      <c r="C89" s="22"/>
      <c r="D89" s="19"/>
      <c r="E89" s="19"/>
      <c r="F89" s="19"/>
      <c r="G89" s="19"/>
      <c r="H89" s="19"/>
      <c r="I89" s="19"/>
      <c r="J89" s="19"/>
      <c r="K89" s="19"/>
    </row>
  </sheetData>
  <mergeCells count="4">
    <mergeCell ref="E6:G6"/>
    <mergeCell ref="I6:K6"/>
    <mergeCell ref="E51:G51"/>
    <mergeCell ref="I51:K51"/>
  </mergeCells>
  <printOptions horizontalCentered="1" gridLinesSet="0"/>
  <pageMargins left="0.86614173228346458" right="0.15748031496062992" top="0.78740157480314965" bottom="0.19685039370078741" header="0.19685039370078741" footer="0.19685039370078741"/>
  <pageSetup paperSize="9" scale="74" fitToHeight="6" orientation="portrait" r:id="rId1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5"/>
  <sheetViews>
    <sheetView showGridLines="0" view="pageBreakPreview" zoomScale="70" zoomScaleNormal="90" zoomScaleSheetLayoutView="70" workbookViewId="0">
      <selection activeCell="A15" sqref="A15"/>
    </sheetView>
  </sheetViews>
  <sheetFormatPr defaultColWidth="10.88671875" defaultRowHeight="23.1" customHeight="1"/>
  <cols>
    <col min="1" max="1" width="39.6640625" style="20" customWidth="1"/>
    <col min="2" max="2" width="1.6640625" style="20" customWidth="1"/>
    <col min="3" max="3" width="14.6640625" style="20" customWidth="1"/>
    <col min="4" max="4" width="1.6640625" style="20" customWidth="1"/>
    <col min="5" max="5" width="14.6640625" style="20" customWidth="1"/>
    <col min="6" max="6" width="1.6640625" style="20" customWidth="1"/>
    <col min="7" max="7" width="14.6640625" style="20" customWidth="1"/>
    <col min="8" max="8" width="1.6640625" style="20" customWidth="1"/>
    <col min="9" max="9" width="14.6640625" style="20" customWidth="1"/>
    <col min="10" max="10" width="1.6640625" style="20" customWidth="1"/>
    <col min="11" max="11" width="14.6640625" style="20" customWidth="1"/>
    <col min="12" max="12" width="1.6640625" style="20" customWidth="1"/>
    <col min="13" max="13" width="14.6640625" style="20" customWidth="1"/>
    <col min="14" max="14" width="1.6640625" style="20" customWidth="1"/>
    <col min="15" max="15" width="14.6640625" style="20" customWidth="1"/>
    <col min="16" max="16" width="1.6640625" style="20" customWidth="1"/>
    <col min="17" max="17" width="14.6640625" style="20" customWidth="1"/>
    <col min="18" max="18" width="1.6640625" style="20" customWidth="1"/>
    <col min="19" max="19" width="14.6640625" style="20" customWidth="1"/>
    <col min="20" max="20" width="1.6640625" style="20" customWidth="1"/>
    <col min="21" max="16384" width="10.88671875" style="20"/>
  </cols>
  <sheetData>
    <row r="1" spans="1:19" s="9" customFormat="1" ht="23.1" customHeight="1"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37" t="s">
        <v>44</v>
      </c>
    </row>
    <row r="2" spans="1:19" s="9" customFormat="1" ht="23.1" customHeight="1">
      <c r="A2" s="6" t="s">
        <v>99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9" customFormat="1" ht="23.1" customHeight="1">
      <c r="A3" s="7" t="s">
        <v>178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s="9" customFormat="1" ht="23.1" customHeight="1">
      <c r="A4" s="6" t="s">
        <v>166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s="9" customFormat="1" ht="23.1" customHeight="1">
      <c r="A5" s="21"/>
      <c r="B5" s="21"/>
      <c r="C5" s="38"/>
      <c r="D5" s="38"/>
      <c r="E5" s="12"/>
      <c r="F5" s="38"/>
      <c r="G5" s="12"/>
      <c r="H5" s="38"/>
      <c r="I5" s="38"/>
      <c r="J5" s="38"/>
      <c r="K5" s="38"/>
      <c r="L5" s="38"/>
      <c r="M5" s="10"/>
      <c r="N5" s="38"/>
      <c r="O5" s="38"/>
      <c r="P5" s="38"/>
      <c r="Q5" s="38"/>
      <c r="R5" s="38"/>
      <c r="S5" s="10" t="s">
        <v>0</v>
      </c>
    </row>
    <row r="6" spans="1:19" s="9" customFormat="1" ht="23.1" customHeight="1">
      <c r="A6" s="21"/>
      <c r="B6" s="21"/>
      <c r="C6" s="56" t="s">
        <v>138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</row>
    <row r="7" spans="1:19" s="9" customFormat="1" ht="23.1" customHeight="1">
      <c r="A7" s="21"/>
      <c r="B7" s="21"/>
      <c r="D7" s="38"/>
      <c r="E7" s="12"/>
      <c r="F7" s="38"/>
      <c r="G7" s="12"/>
      <c r="H7" s="38"/>
      <c r="I7" s="20"/>
      <c r="J7" s="20"/>
      <c r="K7" s="20"/>
      <c r="L7" s="20"/>
      <c r="M7" s="20"/>
      <c r="N7" s="38"/>
      <c r="O7" s="12" t="s">
        <v>109</v>
      </c>
      <c r="P7" s="12"/>
      <c r="Q7" s="12" t="s">
        <v>110</v>
      </c>
      <c r="R7" s="38"/>
      <c r="S7" s="10"/>
    </row>
    <row r="8" spans="1:19" s="12" customFormat="1" ht="23.1" customHeight="1">
      <c r="A8" s="17"/>
      <c r="B8" s="17"/>
      <c r="C8" s="12" t="s">
        <v>67</v>
      </c>
      <c r="D8" s="17"/>
      <c r="I8" s="56" t="s">
        <v>39</v>
      </c>
      <c r="J8" s="56"/>
      <c r="K8" s="56"/>
      <c r="L8" s="56"/>
      <c r="M8" s="56"/>
      <c r="O8" s="12" t="s">
        <v>111</v>
      </c>
      <c r="Q8" s="12" t="s">
        <v>112</v>
      </c>
    </row>
    <row r="9" spans="1:19" s="12" customFormat="1" ht="23.1" customHeight="1">
      <c r="A9" s="17"/>
      <c r="B9" s="17"/>
      <c r="C9" s="12" t="s">
        <v>68</v>
      </c>
      <c r="D9" s="17"/>
      <c r="E9" s="12" t="s">
        <v>69</v>
      </c>
      <c r="I9" s="12" t="s">
        <v>136</v>
      </c>
      <c r="K9" s="12" t="s">
        <v>133</v>
      </c>
      <c r="O9" s="12" t="s">
        <v>113</v>
      </c>
      <c r="Q9" s="12" t="s">
        <v>115</v>
      </c>
    </row>
    <row r="10" spans="1:19" s="12" customFormat="1" ht="23.1" customHeight="1">
      <c r="A10" s="17"/>
      <c r="B10" s="17"/>
      <c r="C10" s="11" t="s">
        <v>70</v>
      </c>
      <c r="D10" s="17"/>
      <c r="E10" s="11" t="s">
        <v>71</v>
      </c>
      <c r="G10" s="11" t="s">
        <v>134</v>
      </c>
      <c r="I10" s="11" t="s">
        <v>135</v>
      </c>
      <c r="K10" s="11" t="s">
        <v>132</v>
      </c>
      <c r="M10" s="40" t="s">
        <v>72</v>
      </c>
      <c r="O10" s="40" t="s">
        <v>114</v>
      </c>
      <c r="Q10" s="40" t="s">
        <v>116</v>
      </c>
      <c r="S10" s="11" t="s">
        <v>73</v>
      </c>
    </row>
    <row r="11" spans="1:19" s="9" customFormat="1" ht="23.1" customHeight="1">
      <c r="A11" s="6" t="s">
        <v>142</v>
      </c>
      <c r="B11" s="6"/>
      <c r="C11" s="19">
        <v>152000</v>
      </c>
      <c r="D11" s="19"/>
      <c r="E11" s="19">
        <v>426989</v>
      </c>
      <c r="F11" s="19"/>
      <c r="G11" s="19">
        <v>-35827</v>
      </c>
      <c r="H11" s="19"/>
      <c r="I11" s="19">
        <v>15200</v>
      </c>
      <c r="J11" s="19"/>
      <c r="K11" s="19">
        <v>35827</v>
      </c>
      <c r="L11" s="19"/>
      <c r="M11" s="19">
        <v>130627</v>
      </c>
      <c r="N11" s="19"/>
      <c r="O11" s="19">
        <f>SUM(C11:M11)</f>
        <v>724816</v>
      </c>
      <c r="P11" s="19"/>
      <c r="Q11" s="19">
        <v>-184</v>
      </c>
      <c r="R11" s="19"/>
      <c r="S11" s="19">
        <f>SUM(O11:Q11)</f>
        <v>724632</v>
      </c>
    </row>
    <row r="12" spans="1:19" s="9" customFormat="1" ht="23.1" customHeight="1">
      <c r="A12" s="21" t="s">
        <v>74</v>
      </c>
      <c r="B12" s="21"/>
      <c r="C12" s="19">
        <v>0</v>
      </c>
      <c r="D12" s="19"/>
      <c r="E12" s="19">
        <v>0</v>
      </c>
      <c r="F12" s="19"/>
      <c r="G12" s="19">
        <v>0</v>
      </c>
      <c r="H12" s="19"/>
      <c r="I12" s="19">
        <v>0</v>
      </c>
      <c r="J12" s="19"/>
      <c r="K12" s="19">
        <v>0</v>
      </c>
      <c r="L12" s="19"/>
      <c r="M12" s="19">
        <f>'PL E'!G78</f>
        <v>152196</v>
      </c>
      <c r="N12" s="19"/>
      <c r="O12" s="19">
        <f t="shared" ref="O12:O13" si="0">SUM(C12:M12)</f>
        <v>152196</v>
      </c>
      <c r="P12" s="19"/>
      <c r="Q12" s="19">
        <f>'PL E'!G79</f>
        <v>-39</v>
      </c>
      <c r="R12" s="19"/>
      <c r="S12" s="19">
        <f t="shared" ref="S12:S15" si="1">SUM(O12:Q12)</f>
        <v>152157</v>
      </c>
    </row>
    <row r="13" spans="1:19" s="9" customFormat="1" ht="23.1" customHeight="1">
      <c r="A13" s="21" t="s">
        <v>75</v>
      </c>
      <c r="B13" s="21"/>
      <c r="C13" s="39">
        <v>0</v>
      </c>
      <c r="D13" s="19"/>
      <c r="E13" s="39">
        <v>0</v>
      </c>
      <c r="F13" s="19"/>
      <c r="G13" s="39">
        <v>0</v>
      </c>
      <c r="H13" s="19"/>
      <c r="I13" s="39">
        <v>0</v>
      </c>
      <c r="J13" s="19"/>
      <c r="K13" s="39">
        <v>0</v>
      </c>
      <c r="L13" s="19"/>
      <c r="M13" s="39">
        <f>-'PL E'!G72</f>
        <v>0</v>
      </c>
      <c r="N13" s="19"/>
      <c r="O13" s="19">
        <f t="shared" si="0"/>
        <v>0</v>
      </c>
      <c r="P13" s="19"/>
      <c r="Q13" s="39">
        <v>0</v>
      </c>
      <c r="R13" s="19"/>
      <c r="S13" s="19">
        <f t="shared" si="1"/>
        <v>0</v>
      </c>
    </row>
    <row r="14" spans="1:19" s="9" customFormat="1" ht="23.1" customHeight="1">
      <c r="A14" s="21" t="s">
        <v>63</v>
      </c>
      <c r="B14" s="21"/>
      <c r="C14" s="41">
        <f>SUM(C12:C13)</f>
        <v>0</v>
      </c>
      <c r="D14" s="19"/>
      <c r="E14" s="41">
        <f>SUM(E12:E13)</f>
        <v>0</v>
      </c>
      <c r="F14" s="19"/>
      <c r="G14" s="41">
        <f>SUM(G12:G13)</f>
        <v>0</v>
      </c>
      <c r="H14" s="19"/>
      <c r="I14" s="41">
        <f>SUM(I13:J13)</f>
        <v>0</v>
      </c>
      <c r="J14" s="19"/>
      <c r="K14" s="41">
        <f>SUM(K13:L13)</f>
        <v>0</v>
      </c>
      <c r="L14" s="19"/>
      <c r="M14" s="41">
        <f>SUM(M12:M13)</f>
        <v>152196</v>
      </c>
      <c r="N14" s="19"/>
      <c r="O14" s="41">
        <f>SUM(O12:O13)</f>
        <v>152196</v>
      </c>
      <c r="P14" s="19"/>
      <c r="Q14" s="41">
        <f>SUM(Q12:Q13)</f>
        <v>-39</v>
      </c>
      <c r="R14" s="19"/>
      <c r="S14" s="41">
        <f t="shared" si="1"/>
        <v>152157</v>
      </c>
    </row>
    <row r="15" spans="1:19" s="9" customFormat="1" ht="23.1" customHeight="1">
      <c r="A15" s="21" t="s">
        <v>176</v>
      </c>
      <c r="B15" s="21"/>
      <c r="C15" s="39">
        <v>0</v>
      </c>
      <c r="D15" s="18"/>
      <c r="E15" s="39">
        <v>0</v>
      </c>
      <c r="F15" s="19"/>
      <c r="G15" s="39">
        <v>0</v>
      </c>
      <c r="H15" s="19"/>
      <c r="I15" s="39">
        <v>0</v>
      </c>
      <c r="J15" s="19"/>
      <c r="K15" s="39">
        <v>0</v>
      </c>
      <c r="L15" s="19"/>
      <c r="M15" s="39">
        <v>-114000</v>
      </c>
      <c r="N15" s="19"/>
      <c r="O15" s="39">
        <f t="shared" ref="O15" si="2">SUM(C15:M15)</f>
        <v>-114000</v>
      </c>
      <c r="P15" s="19"/>
      <c r="Q15" s="39">
        <v>0</v>
      </c>
      <c r="R15" s="19"/>
      <c r="S15" s="39">
        <f t="shared" si="1"/>
        <v>-114000</v>
      </c>
    </row>
    <row r="16" spans="1:19" s="9" customFormat="1" ht="23.1" customHeight="1" thickBot="1">
      <c r="A16" s="6" t="s">
        <v>162</v>
      </c>
      <c r="B16" s="6"/>
      <c r="C16" s="42">
        <f>SUM(C11:C15)-C14</f>
        <v>152000</v>
      </c>
      <c r="D16" s="19"/>
      <c r="E16" s="42">
        <f>SUM(E11:E15)-E14</f>
        <v>426989</v>
      </c>
      <c r="F16" s="19"/>
      <c r="G16" s="42">
        <f>SUM(G11:G15)-G14</f>
        <v>-35827</v>
      </c>
      <c r="H16" s="19"/>
      <c r="I16" s="42">
        <f>SUM(I11:I15)-I14</f>
        <v>15200</v>
      </c>
      <c r="J16" s="19"/>
      <c r="K16" s="42">
        <f>SUM(K11:K15)-K14</f>
        <v>35827</v>
      </c>
      <c r="L16" s="19"/>
      <c r="M16" s="42">
        <f>SUM(M11:M15)-M14</f>
        <v>168823</v>
      </c>
      <c r="N16" s="19"/>
      <c r="O16" s="42">
        <f>SUM(O11:O15)-O14</f>
        <v>763012</v>
      </c>
      <c r="P16" s="19"/>
      <c r="Q16" s="42">
        <f>SUM(Q11:Q15)-Q14</f>
        <v>-223</v>
      </c>
      <c r="R16" s="19"/>
      <c r="S16" s="42">
        <f>SUM(S11:S15)-S14</f>
        <v>762789</v>
      </c>
    </row>
    <row r="17" spans="1:19" s="19" customFormat="1" ht="23.1" customHeight="1" thickTop="1"/>
    <row r="18" spans="1:19" s="9" customFormat="1" ht="23.1" customHeight="1">
      <c r="A18" s="6" t="s">
        <v>156</v>
      </c>
      <c r="B18" s="6"/>
      <c r="C18" s="19">
        <v>152000</v>
      </c>
      <c r="D18" s="19"/>
      <c r="E18" s="19">
        <v>426989</v>
      </c>
      <c r="F18" s="19"/>
      <c r="G18" s="19">
        <v>-35827</v>
      </c>
      <c r="H18" s="19"/>
      <c r="I18" s="19">
        <v>15200</v>
      </c>
      <c r="J18" s="19"/>
      <c r="K18" s="19">
        <v>35827</v>
      </c>
      <c r="L18" s="19"/>
      <c r="M18" s="19">
        <v>186658</v>
      </c>
      <c r="N18" s="19"/>
      <c r="O18" s="19">
        <f>SUM(C18:M18)</f>
        <v>780847</v>
      </c>
      <c r="P18" s="19"/>
      <c r="Q18" s="19">
        <v>-488</v>
      </c>
      <c r="R18" s="19"/>
      <c r="S18" s="19">
        <f>SUM(O18:Q18)</f>
        <v>780359</v>
      </c>
    </row>
    <row r="19" spans="1:19" s="9" customFormat="1" ht="23.1" customHeight="1">
      <c r="A19" s="21" t="s">
        <v>74</v>
      </c>
      <c r="B19" s="21"/>
      <c r="C19" s="19">
        <v>0</v>
      </c>
      <c r="D19" s="19"/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9"/>
      <c r="M19" s="19">
        <f>'PL E'!E78</f>
        <v>203978</v>
      </c>
      <c r="N19" s="19"/>
      <c r="O19" s="19">
        <f t="shared" ref="O19:O20" si="3">SUM(C19:M19)</f>
        <v>203978</v>
      </c>
      <c r="P19" s="19"/>
      <c r="Q19" s="19">
        <f>'PL E'!E79</f>
        <v>-9</v>
      </c>
      <c r="R19" s="19"/>
      <c r="S19" s="19">
        <f t="shared" ref="S19:S22" si="4">SUM(O19:Q19)</f>
        <v>203969</v>
      </c>
    </row>
    <row r="20" spans="1:19" s="9" customFormat="1" ht="23.1" customHeight="1">
      <c r="A20" s="21" t="s">
        <v>75</v>
      </c>
      <c r="B20" s="21"/>
      <c r="C20" s="39">
        <v>0</v>
      </c>
      <c r="D20" s="19"/>
      <c r="E20" s="39">
        <v>0</v>
      </c>
      <c r="F20" s="19"/>
      <c r="G20" s="39">
        <v>0</v>
      </c>
      <c r="H20" s="19"/>
      <c r="I20" s="39">
        <v>0</v>
      </c>
      <c r="J20" s="19"/>
      <c r="K20" s="39">
        <v>0</v>
      </c>
      <c r="L20" s="19"/>
      <c r="M20" s="39">
        <v>0</v>
      </c>
      <c r="N20" s="19"/>
      <c r="O20" s="19">
        <f t="shared" si="3"/>
        <v>0</v>
      </c>
      <c r="P20" s="19"/>
      <c r="Q20" s="39">
        <v>0</v>
      </c>
      <c r="R20" s="19"/>
      <c r="S20" s="19">
        <f t="shared" si="4"/>
        <v>0</v>
      </c>
    </row>
    <row r="21" spans="1:19" s="9" customFormat="1" ht="23.1" customHeight="1">
      <c r="A21" s="21" t="s">
        <v>63</v>
      </c>
      <c r="B21" s="21"/>
      <c r="C21" s="41">
        <f>SUM(C19:C20)</f>
        <v>0</v>
      </c>
      <c r="D21" s="19"/>
      <c r="E21" s="41">
        <f>SUM(E19:E20)</f>
        <v>0</v>
      </c>
      <c r="F21" s="19"/>
      <c r="G21" s="41">
        <f>SUM(G19:G20)</f>
        <v>0</v>
      </c>
      <c r="H21" s="19"/>
      <c r="I21" s="41">
        <f>SUM(I20:J20)</f>
        <v>0</v>
      </c>
      <c r="J21" s="19"/>
      <c r="K21" s="41">
        <f>SUM(K20:L20)</f>
        <v>0</v>
      </c>
      <c r="L21" s="19"/>
      <c r="M21" s="41">
        <f>SUM(M19:M20)</f>
        <v>203978</v>
      </c>
      <c r="N21" s="19"/>
      <c r="O21" s="41">
        <f>SUM(O19:O20)</f>
        <v>203978</v>
      </c>
      <c r="P21" s="19"/>
      <c r="Q21" s="41">
        <f>SUM(Q19:Q20)</f>
        <v>-9</v>
      </c>
      <c r="R21" s="19"/>
      <c r="S21" s="41">
        <f t="shared" si="4"/>
        <v>203969</v>
      </c>
    </row>
    <row r="22" spans="1:19" s="9" customFormat="1" ht="23.1" customHeight="1">
      <c r="A22" s="21" t="s">
        <v>176</v>
      </c>
      <c r="B22" s="21"/>
      <c r="C22" s="39">
        <v>0</v>
      </c>
      <c r="D22" s="18"/>
      <c r="E22" s="39">
        <v>0</v>
      </c>
      <c r="F22" s="19"/>
      <c r="G22" s="39">
        <v>0</v>
      </c>
      <c r="H22" s="19"/>
      <c r="I22" s="39">
        <v>0</v>
      </c>
      <c r="J22" s="19"/>
      <c r="K22" s="39">
        <v>0</v>
      </c>
      <c r="L22" s="19"/>
      <c r="M22" s="39">
        <f>[1]CE2!M21</f>
        <v>-126000</v>
      </c>
      <c r="N22" s="19"/>
      <c r="O22" s="39">
        <f t="shared" ref="O22" si="5">SUM(C22:M22)</f>
        <v>-126000</v>
      </c>
      <c r="P22" s="19"/>
      <c r="Q22" s="39">
        <v>0</v>
      </c>
      <c r="R22" s="19"/>
      <c r="S22" s="39">
        <f t="shared" si="4"/>
        <v>-126000</v>
      </c>
    </row>
    <row r="23" spans="1:19" s="9" customFormat="1" ht="23.1" customHeight="1" thickBot="1">
      <c r="A23" s="6" t="s">
        <v>167</v>
      </c>
      <c r="B23" s="6"/>
      <c r="C23" s="42">
        <f>SUM(C18:C22)-C21</f>
        <v>152000</v>
      </c>
      <c r="D23" s="19"/>
      <c r="E23" s="42">
        <f>SUM(E18:E22)-E21</f>
        <v>426989</v>
      </c>
      <c r="F23" s="19"/>
      <c r="G23" s="42">
        <f>SUM(G18:G22)-G21</f>
        <v>-35827</v>
      </c>
      <c r="H23" s="19"/>
      <c r="I23" s="42">
        <f>SUM(I18:I22)-I21</f>
        <v>15200</v>
      </c>
      <c r="J23" s="19"/>
      <c r="K23" s="42">
        <f>SUM(K18:K22)-K21</f>
        <v>35827</v>
      </c>
      <c r="L23" s="19"/>
      <c r="M23" s="42">
        <f>SUM(M18:M22)-M21</f>
        <v>264636</v>
      </c>
      <c r="N23" s="19"/>
      <c r="O23" s="42">
        <f>SUM(O18:O22)-O21</f>
        <v>858825</v>
      </c>
      <c r="P23" s="19"/>
      <c r="Q23" s="42">
        <f>SUM(Q18:Q22)-Q21</f>
        <v>-497</v>
      </c>
      <c r="R23" s="19"/>
      <c r="S23" s="42">
        <f>SUM(S18:S22)-S21</f>
        <v>858328</v>
      </c>
    </row>
    <row r="24" spans="1:19" s="19" customFormat="1" ht="23.1" customHeight="1" thickTop="1"/>
    <row r="25" spans="1:19" ht="23.1" customHeight="1">
      <c r="A25" s="20" t="s">
        <v>22</v>
      </c>
    </row>
  </sheetData>
  <mergeCells count="2">
    <mergeCell ref="C6:S6"/>
    <mergeCell ref="I8:M8"/>
  </mergeCells>
  <printOptions horizontalCentered="1" gridLinesSet="0"/>
  <pageMargins left="0.39370078740157483" right="0.19685039370078741" top="0.98425196850393704" bottom="0.19685039370078741" header="0.19685039370078741" footer="0.19685039370078741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8205-2B73-4583-8004-082EEA0F008B}">
  <dimension ref="A1:Q24"/>
  <sheetViews>
    <sheetView showGridLines="0" view="pageBreakPreview" zoomScale="85" zoomScaleNormal="90" zoomScaleSheetLayoutView="85" workbookViewId="0">
      <selection activeCell="A13" sqref="A13"/>
    </sheetView>
  </sheetViews>
  <sheetFormatPr defaultColWidth="10.88671875" defaultRowHeight="23.1" customHeight="1"/>
  <cols>
    <col min="1" max="1" width="36.6640625" style="20" customWidth="1"/>
    <col min="2" max="2" width="1.6640625" style="20" customWidth="1"/>
    <col min="3" max="3" width="6.6640625" style="20" customWidth="1"/>
    <col min="4" max="4" width="1.6640625" style="20" customWidth="1"/>
    <col min="5" max="5" width="15.6640625" style="20" customWidth="1"/>
    <col min="6" max="6" width="1.6640625" style="20" customWidth="1"/>
    <col min="7" max="7" width="15.6640625" style="20" customWidth="1"/>
    <col min="8" max="8" width="1.6640625" style="20" customWidth="1"/>
    <col min="9" max="9" width="15.6640625" style="20" customWidth="1"/>
    <col min="10" max="10" width="1.6640625" style="20" customWidth="1"/>
    <col min="11" max="11" width="15.6640625" style="20" customWidth="1"/>
    <col min="12" max="12" width="1.6640625" style="20" customWidth="1"/>
    <col min="13" max="13" width="15.6640625" style="20" customWidth="1"/>
    <col min="14" max="14" width="1.6640625" style="20" customWidth="1"/>
    <col min="15" max="15" width="15.6640625" style="20" customWidth="1"/>
    <col min="16" max="16" width="1.6640625" style="20" customWidth="1"/>
    <col min="17" max="17" width="15.6640625" style="20" customWidth="1"/>
    <col min="18" max="18" width="1.6640625" style="20" customWidth="1"/>
    <col min="19" max="16384" width="10.88671875" style="20"/>
  </cols>
  <sheetData>
    <row r="1" spans="1:17" s="9" customFormat="1" ht="23.1" customHeight="1"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37" t="s">
        <v>44</v>
      </c>
    </row>
    <row r="2" spans="1:17" s="9" customFormat="1" ht="23.1" customHeight="1">
      <c r="A2" s="6" t="s">
        <v>99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9" customFormat="1" ht="23.1" customHeight="1">
      <c r="A3" s="7" t="s">
        <v>179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s="9" customFormat="1" ht="23.1" customHeight="1">
      <c r="A4" s="6" t="s">
        <v>166</v>
      </c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9" customFormat="1" ht="23.1" customHeight="1">
      <c r="A5" s="21"/>
      <c r="B5" s="21"/>
      <c r="C5" s="21"/>
      <c r="D5" s="38"/>
      <c r="E5" s="38"/>
      <c r="F5" s="38"/>
      <c r="G5" s="12"/>
      <c r="H5" s="38"/>
      <c r="I5" s="12"/>
      <c r="J5" s="38"/>
      <c r="K5" s="38"/>
      <c r="L5" s="38"/>
      <c r="M5" s="38"/>
      <c r="N5" s="38"/>
      <c r="O5" s="10"/>
      <c r="P5" s="38"/>
      <c r="Q5" s="10" t="s">
        <v>0</v>
      </c>
    </row>
    <row r="6" spans="1:17" s="9" customFormat="1" ht="23.1" customHeight="1">
      <c r="A6" s="21"/>
      <c r="B6" s="21"/>
      <c r="C6" s="21"/>
      <c r="D6" s="38"/>
      <c r="E6" s="56" t="s">
        <v>1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s="9" customFormat="1" ht="23.1" customHeight="1">
      <c r="A7" s="21"/>
      <c r="B7" s="21"/>
      <c r="C7" s="21"/>
      <c r="D7" s="38"/>
      <c r="E7" s="12" t="s">
        <v>67</v>
      </c>
      <c r="F7" s="38"/>
      <c r="G7" s="12"/>
      <c r="H7" s="38"/>
      <c r="I7" s="12"/>
      <c r="J7" s="38"/>
      <c r="K7" s="56" t="s">
        <v>39</v>
      </c>
      <c r="L7" s="56"/>
      <c r="M7" s="56"/>
      <c r="N7" s="56"/>
      <c r="O7" s="56"/>
      <c r="P7" s="38"/>
      <c r="Q7" s="10"/>
    </row>
    <row r="8" spans="1:17" s="12" customFormat="1" ht="23.1" customHeight="1">
      <c r="A8" s="17"/>
      <c r="B8" s="17"/>
      <c r="C8" s="17"/>
      <c r="D8" s="17"/>
      <c r="E8" s="12" t="s">
        <v>68</v>
      </c>
      <c r="F8" s="17"/>
      <c r="G8" s="12" t="s">
        <v>69</v>
      </c>
      <c r="K8" s="12" t="s">
        <v>136</v>
      </c>
      <c r="M8" s="12" t="s">
        <v>133</v>
      </c>
    </row>
    <row r="9" spans="1:17" s="12" customFormat="1" ht="23.1" customHeight="1">
      <c r="A9" s="17"/>
      <c r="B9" s="17"/>
      <c r="C9" s="16"/>
      <c r="D9" s="17"/>
      <c r="E9" s="11" t="s">
        <v>70</v>
      </c>
      <c r="F9" s="17"/>
      <c r="G9" s="11" t="s">
        <v>71</v>
      </c>
      <c r="I9" s="11" t="s">
        <v>134</v>
      </c>
      <c r="K9" s="11" t="s">
        <v>135</v>
      </c>
      <c r="M9" s="11" t="s">
        <v>132</v>
      </c>
      <c r="O9" s="40" t="s">
        <v>72</v>
      </c>
      <c r="Q9" s="11" t="s">
        <v>73</v>
      </c>
    </row>
    <row r="10" spans="1:17" s="9" customFormat="1" ht="23.1" customHeight="1">
      <c r="A10" s="6" t="s">
        <v>142</v>
      </c>
      <c r="B10" s="6"/>
      <c r="C10" s="6"/>
      <c r="D10" s="21"/>
      <c r="E10" s="19">
        <v>152000</v>
      </c>
      <c r="F10" s="19"/>
      <c r="G10" s="19">
        <v>426989</v>
      </c>
      <c r="H10" s="19"/>
      <c r="I10" s="19">
        <v>-35827</v>
      </c>
      <c r="J10" s="19"/>
      <c r="K10" s="19">
        <v>15200</v>
      </c>
      <c r="L10" s="19"/>
      <c r="M10" s="19">
        <v>35827</v>
      </c>
      <c r="N10" s="19"/>
      <c r="O10" s="19">
        <v>141919</v>
      </c>
      <c r="P10" s="19"/>
      <c r="Q10" s="19">
        <f t="shared" ref="Q10:Q13" si="0">SUM(E10:O10)</f>
        <v>736108</v>
      </c>
    </row>
    <row r="11" spans="1:17" s="9" customFormat="1" ht="23.1" customHeight="1">
      <c r="A11" s="21" t="s">
        <v>74</v>
      </c>
      <c r="B11" s="21"/>
      <c r="C11" s="6"/>
      <c r="D11" s="21"/>
      <c r="E11" s="19">
        <v>0</v>
      </c>
      <c r="F11" s="19"/>
      <c r="G11" s="19">
        <v>0</v>
      </c>
      <c r="H11" s="19"/>
      <c r="I11" s="19">
        <v>0</v>
      </c>
      <c r="J11" s="19"/>
      <c r="K11" s="19">
        <v>0</v>
      </c>
      <c r="L11" s="19"/>
      <c r="M11" s="19">
        <v>0</v>
      </c>
      <c r="N11" s="19"/>
      <c r="O11" s="19">
        <f>'PL E'!K78</f>
        <v>152285</v>
      </c>
      <c r="P11" s="19"/>
      <c r="Q11" s="19">
        <f t="shared" si="0"/>
        <v>152285</v>
      </c>
    </row>
    <row r="12" spans="1:17" s="9" customFormat="1" ht="23.1" customHeight="1">
      <c r="A12" s="21" t="s">
        <v>75</v>
      </c>
      <c r="B12" s="21"/>
      <c r="C12" s="6"/>
      <c r="D12" s="21"/>
      <c r="E12" s="39">
        <v>0</v>
      </c>
      <c r="F12" s="19"/>
      <c r="G12" s="39">
        <v>0</v>
      </c>
      <c r="H12" s="19"/>
      <c r="I12" s="39">
        <v>0</v>
      </c>
      <c r="J12" s="19"/>
      <c r="K12" s="39">
        <v>0</v>
      </c>
      <c r="L12" s="19"/>
      <c r="M12" s="39">
        <v>0</v>
      </c>
      <c r="N12" s="19"/>
      <c r="O12" s="39">
        <f>'PL E'!K72</f>
        <v>0</v>
      </c>
      <c r="P12" s="19"/>
      <c r="Q12" s="39">
        <f t="shared" si="0"/>
        <v>0</v>
      </c>
    </row>
    <row r="13" spans="1:17" s="9" customFormat="1" ht="23.1" customHeight="1">
      <c r="A13" s="21" t="s">
        <v>63</v>
      </c>
      <c r="B13" s="21"/>
      <c r="C13" s="22"/>
      <c r="D13" s="21"/>
      <c r="E13" s="41">
        <f>SUM(E11:E12)</f>
        <v>0</v>
      </c>
      <c r="F13" s="19"/>
      <c r="G13" s="41">
        <f>SUM(G11:G12)</f>
        <v>0</v>
      </c>
      <c r="H13" s="19"/>
      <c r="I13" s="41">
        <f>SUM(I11:I12)</f>
        <v>0</v>
      </c>
      <c r="J13" s="19"/>
      <c r="K13" s="41">
        <f>SUM(K11:K12)</f>
        <v>0</v>
      </c>
      <c r="L13" s="19"/>
      <c r="M13" s="41">
        <f>SUM(M11:M12)</f>
        <v>0</v>
      </c>
      <c r="N13" s="19"/>
      <c r="O13" s="41">
        <f>SUM(O11:O12)</f>
        <v>152285</v>
      </c>
      <c r="P13" s="19"/>
      <c r="Q13" s="41">
        <f t="shared" si="0"/>
        <v>152285</v>
      </c>
    </row>
    <row r="14" spans="1:17" s="9" customFormat="1" ht="23.1" customHeight="1">
      <c r="A14" s="21" t="s">
        <v>176</v>
      </c>
      <c r="B14" s="21"/>
      <c r="C14" s="22"/>
      <c r="D14" s="21"/>
      <c r="E14" s="39">
        <v>0</v>
      </c>
      <c r="F14" s="18"/>
      <c r="G14" s="39">
        <v>0</v>
      </c>
      <c r="H14" s="19"/>
      <c r="I14" s="39">
        <v>0</v>
      </c>
      <c r="J14" s="19"/>
      <c r="K14" s="39">
        <v>0</v>
      </c>
      <c r="L14" s="19"/>
      <c r="M14" s="39">
        <v>0</v>
      </c>
      <c r="N14" s="19"/>
      <c r="O14" s="39">
        <v>-114000</v>
      </c>
      <c r="P14" s="19"/>
      <c r="Q14" s="39">
        <f>SUM(E14:O14)</f>
        <v>-114000</v>
      </c>
    </row>
    <row r="15" spans="1:17" s="9" customFormat="1" ht="23.1" customHeight="1" thickBot="1">
      <c r="A15" s="6" t="s">
        <v>162</v>
      </c>
      <c r="B15" s="6"/>
      <c r="C15" s="6"/>
      <c r="D15" s="21"/>
      <c r="E15" s="42">
        <f>SUM(E10:E14)-E13</f>
        <v>152000</v>
      </c>
      <c r="F15" s="19"/>
      <c r="G15" s="42">
        <f>SUM(G10:G14)-G13</f>
        <v>426989</v>
      </c>
      <c r="H15" s="19"/>
      <c r="I15" s="42">
        <f>SUM(I10:I14)-I13</f>
        <v>-35827</v>
      </c>
      <c r="J15" s="19"/>
      <c r="K15" s="42">
        <f>SUM(K10:K14)-K13</f>
        <v>15200</v>
      </c>
      <c r="L15" s="19"/>
      <c r="M15" s="42">
        <f>SUM(M10:M14)-M13</f>
        <v>35827</v>
      </c>
      <c r="N15" s="19"/>
      <c r="O15" s="42">
        <f>SUM(O10:O14)-O13</f>
        <v>180204</v>
      </c>
      <c r="P15" s="19"/>
      <c r="Q15" s="42">
        <f>SUM(Q10:Q14)-Q13</f>
        <v>774393</v>
      </c>
    </row>
    <row r="16" spans="1:17" ht="23.1" customHeight="1" thickTop="1"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s="9" customFormat="1" ht="23.1" customHeight="1">
      <c r="A17" s="6" t="s">
        <v>156</v>
      </c>
      <c r="B17" s="6"/>
      <c r="C17" s="6"/>
      <c r="D17" s="21"/>
      <c r="E17" s="19">
        <v>152000</v>
      </c>
      <c r="F17" s="19"/>
      <c r="G17" s="19">
        <v>426989</v>
      </c>
      <c r="H17" s="19"/>
      <c r="I17" s="19">
        <v>-35827</v>
      </c>
      <c r="J17" s="19"/>
      <c r="K17" s="19">
        <v>15200</v>
      </c>
      <c r="L17" s="19"/>
      <c r="M17" s="19">
        <v>35827</v>
      </c>
      <c r="N17" s="19"/>
      <c r="O17" s="19">
        <v>196323</v>
      </c>
      <c r="P17" s="19"/>
      <c r="Q17" s="19">
        <f t="shared" ref="Q17:Q20" si="1">SUM(E17:O17)</f>
        <v>790512</v>
      </c>
    </row>
    <row r="18" spans="1:17" s="9" customFormat="1" ht="23.1" customHeight="1">
      <c r="A18" s="21" t="s">
        <v>74</v>
      </c>
      <c r="B18" s="21"/>
      <c r="C18" s="6"/>
      <c r="D18" s="21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0</v>
      </c>
      <c r="N18" s="19"/>
      <c r="O18" s="19">
        <f>'PL E'!I78</f>
        <v>204274</v>
      </c>
      <c r="P18" s="19"/>
      <c r="Q18" s="19">
        <f t="shared" si="1"/>
        <v>204274</v>
      </c>
    </row>
    <row r="19" spans="1:17" s="9" customFormat="1" ht="23.1" customHeight="1">
      <c r="A19" s="21" t="s">
        <v>75</v>
      </c>
      <c r="B19" s="21"/>
      <c r="C19" s="6"/>
      <c r="D19" s="21"/>
      <c r="E19" s="39">
        <v>0</v>
      </c>
      <c r="F19" s="19"/>
      <c r="G19" s="39">
        <v>0</v>
      </c>
      <c r="H19" s="19"/>
      <c r="I19" s="39">
        <v>0</v>
      </c>
      <c r="J19" s="19"/>
      <c r="K19" s="39">
        <v>0</v>
      </c>
      <c r="L19" s="19"/>
      <c r="M19" s="39">
        <v>0</v>
      </c>
      <c r="N19" s="19"/>
      <c r="O19" s="39">
        <f>'PL E'!I72</f>
        <v>0</v>
      </c>
      <c r="P19" s="19"/>
      <c r="Q19" s="39">
        <f t="shared" si="1"/>
        <v>0</v>
      </c>
    </row>
    <row r="20" spans="1:17" s="9" customFormat="1" ht="23.1" customHeight="1">
      <c r="A20" s="21" t="s">
        <v>63</v>
      </c>
      <c r="B20" s="21"/>
      <c r="C20" s="22"/>
      <c r="D20" s="21"/>
      <c r="E20" s="41">
        <f>SUM(E18:E19)</f>
        <v>0</v>
      </c>
      <c r="F20" s="19"/>
      <c r="G20" s="41">
        <f>SUM(G18:G19)</f>
        <v>0</v>
      </c>
      <c r="H20" s="19"/>
      <c r="I20" s="41">
        <f>SUM(I18:I19)</f>
        <v>0</v>
      </c>
      <c r="J20" s="19"/>
      <c r="K20" s="41">
        <f>SUM(K18:K19)</f>
        <v>0</v>
      </c>
      <c r="L20" s="19"/>
      <c r="M20" s="41">
        <f>SUM(M18:M19)</f>
        <v>0</v>
      </c>
      <c r="N20" s="19"/>
      <c r="O20" s="41">
        <f>SUM(O18:O19)</f>
        <v>204274</v>
      </c>
      <c r="P20" s="19"/>
      <c r="Q20" s="41">
        <f t="shared" si="1"/>
        <v>204274</v>
      </c>
    </row>
    <row r="21" spans="1:17" s="9" customFormat="1" ht="23.1" customHeight="1">
      <c r="A21" s="21" t="s">
        <v>176</v>
      </c>
      <c r="B21" s="21"/>
      <c r="C21" s="22"/>
      <c r="D21" s="21"/>
      <c r="E21" s="39">
        <v>0</v>
      </c>
      <c r="F21" s="18"/>
      <c r="G21" s="39">
        <v>0</v>
      </c>
      <c r="H21" s="19"/>
      <c r="I21" s="39">
        <v>0</v>
      </c>
      <c r="J21" s="19"/>
      <c r="K21" s="39">
        <v>0</v>
      </c>
      <c r="L21" s="19"/>
      <c r="M21" s="39">
        <v>0</v>
      </c>
      <c r="N21" s="19"/>
      <c r="O21" s="39">
        <v>-126000</v>
      </c>
      <c r="P21" s="19"/>
      <c r="Q21" s="39">
        <f>SUM(E21:O21)</f>
        <v>-126000</v>
      </c>
    </row>
    <row r="22" spans="1:17" s="9" customFormat="1" ht="23.1" customHeight="1" thickBot="1">
      <c r="A22" s="6" t="s">
        <v>167</v>
      </c>
      <c r="B22" s="6"/>
      <c r="C22" s="6"/>
      <c r="D22" s="21"/>
      <c r="E22" s="42">
        <f>SUM(E17:E21)-E20</f>
        <v>152000</v>
      </c>
      <c r="F22" s="19"/>
      <c r="G22" s="42">
        <f>SUM(G17:G21)-G20</f>
        <v>426989</v>
      </c>
      <c r="H22" s="19"/>
      <c r="I22" s="42">
        <f>SUM(I17:I21)-I20</f>
        <v>-35827</v>
      </c>
      <c r="J22" s="19"/>
      <c r="K22" s="42">
        <f>SUM(K17:K21)-K20</f>
        <v>15200</v>
      </c>
      <c r="L22" s="19"/>
      <c r="M22" s="42">
        <f>SUM(M17:M21)-M20</f>
        <v>35827</v>
      </c>
      <c r="N22" s="19"/>
      <c r="O22" s="42">
        <f>SUM(O17:O21)-O20</f>
        <v>274597</v>
      </c>
      <c r="P22" s="19"/>
      <c r="Q22" s="42">
        <f>SUM(Q17:Q21)-Q20</f>
        <v>868786</v>
      </c>
    </row>
    <row r="23" spans="1:17" s="19" customFormat="1" ht="23.1" customHeight="1" thickTop="1"/>
    <row r="24" spans="1:17" ht="23.1" customHeight="1">
      <c r="A24" s="20" t="s">
        <v>22</v>
      </c>
    </row>
  </sheetData>
  <mergeCells count="2">
    <mergeCell ref="E6:Q6"/>
    <mergeCell ref="K7:O7"/>
  </mergeCells>
  <printOptions horizontalCentered="1" gridLinesSet="0"/>
  <pageMargins left="0.39370078740157483" right="0.19685039370078741" top="0.98425196850393704" bottom="0.19685039370078741" header="0.19685039370078741" footer="0.19685039370078741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F37A-EFFE-4B1D-A4C0-0BD065397AB5}">
  <dimension ref="A1:L75"/>
  <sheetViews>
    <sheetView showGridLines="0" view="pageBreakPreview" zoomScaleNormal="80" zoomScaleSheetLayoutView="100" workbookViewId="0">
      <selection activeCell="A47" sqref="A47"/>
    </sheetView>
  </sheetViews>
  <sheetFormatPr defaultColWidth="10.88671875" defaultRowHeight="23.1" customHeight="1"/>
  <cols>
    <col min="1" max="1" width="58.6640625" style="20" customWidth="1"/>
    <col min="2" max="2" width="1.6640625" style="20" customWidth="1"/>
    <col min="3" max="3" width="14.33203125" style="20" customWidth="1"/>
    <col min="4" max="4" width="1.6640625" style="20" customWidth="1"/>
    <col min="5" max="5" width="14.33203125" style="20" customWidth="1"/>
    <col min="6" max="6" width="1.6640625" style="20" customWidth="1"/>
    <col min="7" max="7" width="14.33203125" style="20" customWidth="1"/>
    <col min="8" max="8" width="1.6640625" style="20" customWidth="1"/>
    <col min="9" max="9" width="14.33203125" style="20" customWidth="1"/>
    <col min="10" max="10" width="1" style="20" customWidth="1"/>
    <col min="11" max="13" width="14.5546875" style="20" customWidth="1"/>
    <col min="14" max="16384" width="10.88671875" style="20"/>
  </cols>
  <sheetData>
    <row r="1" spans="1:10" ht="23.1" customHeight="1">
      <c r="B1" s="6"/>
      <c r="C1" s="6"/>
      <c r="D1" s="6"/>
      <c r="E1" s="6"/>
      <c r="F1" s="6"/>
      <c r="G1" s="6"/>
      <c r="H1" s="6"/>
      <c r="I1" s="37" t="s">
        <v>44</v>
      </c>
      <c r="J1" s="9"/>
    </row>
    <row r="2" spans="1:10" ht="23.1" customHeight="1">
      <c r="A2" s="6" t="s">
        <v>99</v>
      </c>
      <c r="B2" s="6"/>
      <c r="C2" s="6"/>
      <c r="D2" s="6"/>
      <c r="E2" s="6"/>
      <c r="F2" s="6"/>
      <c r="G2" s="6"/>
      <c r="H2" s="6"/>
      <c r="I2" s="6"/>
      <c r="J2" s="9"/>
    </row>
    <row r="3" spans="1:10" ht="23.1" customHeight="1">
      <c r="A3" s="6" t="s">
        <v>180</v>
      </c>
    </row>
    <row r="4" spans="1:10" ht="23.1" customHeight="1">
      <c r="A4" s="6" t="s">
        <v>166</v>
      </c>
      <c r="B4" s="38"/>
      <c r="C4" s="38"/>
      <c r="D4" s="38"/>
      <c r="E4" s="38"/>
      <c r="F4" s="38"/>
      <c r="G4" s="38"/>
      <c r="H4" s="38"/>
      <c r="I4" s="9"/>
      <c r="J4" s="9"/>
    </row>
    <row r="5" spans="1:10" ht="23.1" customHeight="1">
      <c r="A5" s="21"/>
      <c r="B5" s="38"/>
      <c r="C5" s="38"/>
      <c r="D5" s="38"/>
      <c r="E5" s="38"/>
      <c r="F5" s="38"/>
      <c r="G5" s="38"/>
      <c r="H5" s="38"/>
      <c r="I5" s="10" t="s">
        <v>0</v>
      </c>
      <c r="J5" s="9"/>
    </row>
    <row r="6" spans="1:10" s="12" customFormat="1" ht="23.1" customHeight="1">
      <c r="A6" s="17"/>
      <c r="C6" s="56" t="s">
        <v>138</v>
      </c>
      <c r="D6" s="56"/>
      <c r="E6" s="56"/>
      <c r="G6" s="56" t="s">
        <v>1</v>
      </c>
      <c r="H6" s="56"/>
      <c r="I6" s="56"/>
    </row>
    <row r="7" spans="1:10" ht="23.1" customHeight="1">
      <c r="A7" s="21"/>
      <c r="B7" s="38"/>
      <c r="C7" s="16">
        <v>2026</v>
      </c>
      <c r="D7" s="38"/>
      <c r="E7" s="16">
        <v>2025</v>
      </c>
      <c r="F7" s="38"/>
      <c r="G7" s="16">
        <v>2026</v>
      </c>
      <c r="H7" s="17"/>
      <c r="I7" s="16">
        <v>2025</v>
      </c>
      <c r="J7" s="9"/>
    </row>
    <row r="8" spans="1:10" ht="23.1" customHeight="1">
      <c r="A8" s="6" t="s">
        <v>76</v>
      </c>
      <c r="C8" s="19"/>
      <c r="D8" s="19"/>
      <c r="E8" s="19"/>
      <c r="F8" s="19"/>
      <c r="G8" s="19"/>
      <c r="H8" s="19"/>
      <c r="I8" s="19"/>
    </row>
    <row r="9" spans="1:10" ht="23.1" customHeight="1">
      <c r="A9" s="51" t="s">
        <v>77</v>
      </c>
      <c r="B9" s="4"/>
      <c r="C9" s="1">
        <f>'PL E'!E66</f>
        <v>256131</v>
      </c>
      <c r="D9" s="19"/>
      <c r="E9" s="1">
        <f>'PL E'!G66</f>
        <v>191157</v>
      </c>
      <c r="F9" s="19"/>
      <c r="G9" s="1">
        <f>'PL E'!I66</f>
        <v>256436</v>
      </c>
      <c r="H9" s="19"/>
      <c r="I9" s="1">
        <f>'PL E'!K66</f>
        <v>191285</v>
      </c>
    </row>
    <row r="10" spans="1:10" ht="23.1" customHeight="1">
      <c r="A10" s="51" t="s">
        <v>103</v>
      </c>
      <c r="B10" s="3"/>
      <c r="C10" s="2"/>
      <c r="D10" s="19"/>
      <c r="E10" s="2"/>
      <c r="F10" s="19"/>
      <c r="G10" s="2"/>
      <c r="H10" s="19"/>
      <c r="I10" s="2"/>
    </row>
    <row r="11" spans="1:10" ht="23.1" customHeight="1">
      <c r="A11" s="51" t="s">
        <v>140</v>
      </c>
      <c r="B11" s="19"/>
      <c r="C11" s="19"/>
      <c r="D11" s="19"/>
      <c r="E11" s="19"/>
      <c r="F11" s="19"/>
      <c r="G11" s="19"/>
      <c r="H11" s="19"/>
      <c r="I11" s="19"/>
    </row>
    <row r="12" spans="1:10" ht="23.1" customHeight="1">
      <c r="A12" s="51" t="s">
        <v>78</v>
      </c>
      <c r="B12" s="19"/>
      <c r="C12" s="20">
        <v>16889</v>
      </c>
      <c r="D12" s="19"/>
      <c r="E12" s="20">
        <v>19363</v>
      </c>
      <c r="F12" s="19"/>
      <c r="G12" s="20">
        <v>16889</v>
      </c>
      <c r="H12" s="19"/>
      <c r="I12" s="20">
        <v>19321</v>
      </c>
    </row>
    <row r="13" spans="1:10" ht="23.1" customHeight="1">
      <c r="A13" s="51" t="s">
        <v>171</v>
      </c>
      <c r="B13" s="19"/>
      <c r="C13" s="19">
        <v>-46</v>
      </c>
      <c r="D13" s="19"/>
      <c r="E13" s="19">
        <v>261</v>
      </c>
      <c r="F13" s="19"/>
      <c r="G13" s="19">
        <v>-46</v>
      </c>
      <c r="H13" s="19"/>
      <c r="I13" s="19">
        <v>261</v>
      </c>
    </row>
    <row r="14" spans="1:10" ht="23.1" customHeight="1">
      <c r="A14" s="51" t="s">
        <v>181</v>
      </c>
      <c r="B14" s="19"/>
      <c r="C14" s="19">
        <v>3920</v>
      </c>
      <c r="D14" s="19"/>
      <c r="E14" s="19">
        <v>-580</v>
      </c>
      <c r="F14" s="19"/>
      <c r="G14" s="19">
        <v>4080</v>
      </c>
      <c r="H14" s="19"/>
      <c r="I14" s="19">
        <v>-580</v>
      </c>
    </row>
    <row r="15" spans="1:10" ht="24" customHeight="1">
      <c r="A15" s="20" t="s">
        <v>172</v>
      </c>
      <c r="B15" s="12"/>
      <c r="C15" s="19">
        <v>-2005</v>
      </c>
      <c r="D15" s="19"/>
      <c r="E15" s="19">
        <v>0</v>
      </c>
      <c r="F15" s="19"/>
      <c r="G15" s="19">
        <v>-2005</v>
      </c>
      <c r="H15" s="19">
        <v>-2005</v>
      </c>
      <c r="I15" s="19">
        <v>0</v>
      </c>
      <c r="J15" s="19">
        <v>0</v>
      </c>
    </row>
    <row r="16" spans="1:10" ht="23.1" customHeight="1">
      <c r="A16" s="51" t="s">
        <v>123</v>
      </c>
      <c r="B16" s="19"/>
      <c r="C16" s="19">
        <v>-1693</v>
      </c>
      <c r="D16" s="19"/>
      <c r="E16" s="19">
        <v>-1908</v>
      </c>
      <c r="F16" s="19"/>
      <c r="G16" s="19">
        <v>-1693</v>
      </c>
      <c r="H16" s="19"/>
      <c r="I16" s="19">
        <v>-1908</v>
      </c>
    </row>
    <row r="17" spans="1:9" ht="23.1" customHeight="1">
      <c r="A17" s="51" t="s">
        <v>139</v>
      </c>
      <c r="B17" s="19"/>
      <c r="C17" s="19">
        <v>-816</v>
      </c>
      <c r="D17" s="19"/>
      <c r="E17" s="19">
        <v>-2304</v>
      </c>
      <c r="F17" s="19"/>
      <c r="G17" s="19">
        <v>-816</v>
      </c>
      <c r="H17" s="19"/>
      <c r="I17" s="19">
        <v>-2304</v>
      </c>
    </row>
    <row r="18" spans="1:9" ht="23.1" customHeight="1">
      <c r="A18" s="51" t="s">
        <v>169</v>
      </c>
      <c r="B18" s="19"/>
    </row>
    <row r="19" spans="1:9" ht="23.1" customHeight="1">
      <c r="A19" s="51" t="s">
        <v>141</v>
      </c>
      <c r="B19" s="19"/>
      <c r="C19" s="19">
        <v>773</v>
      </c>
      <c r="D19" s="19"/>
      <c r="E19" s="19">
        <v>720</v>
      </c>
      <c r="F19" s="19"/>
      <c r="G19" s="19">
        <v>773</v>
      </c>
      <c r="H19" s="19"/>
      <c r="I19" s="19">
        <v>862</v>
      </c>
    </row>
    <row r="20" spans="1:9" ht="23.1" customHeight="1">
      <c r="A20" s="51" t="s">
        <v>149</v>
      </c>
      <c r="B20" s="19"/>
      <c r="C20" s="52">
        <v>2974</v>
      </c>
      <c r="D20" s="52"/>
      <c r="E20" s="52">
        <v>1481</v>
      </c>
      <c r="F20" s="52"/>
      <c r="G20" s="52">
        <v>2974</v>
      </c>
      <c r="H20" s="19"/>
      <c r="I20" s="52">
        <v>1481</v>
      </c>
    </row>
    <row r="21" spans="1:9" ht="23.1" customHeight="1">
      <c r="A21" s="51" t="s">
        <v>170</v>
      </c>
      <c r="B21" s="19"/>
      <c r="C21" s="52">
        <v>3</v>
      </c>
      <c r="D21" s="52"/>
      <c r="E21" s="52">
        <v>15</v>
      </c>
      <c r="F21" s="52"/>
      <c r="G21" s="52">
        <v>3</v>
      </c>
      <c r="H21" s="19"/>
      <c r="I21" s="52">
        <v>15</v>
      </c>
    </row>
    <row r="22" spans="1:9" ht="23.1" customHeight="1">
      <c r="A22" s="51" t="s">
        <v>79</v>
      </c>
      <c r="B22" s="19"/>
      <c r="C22" s="19">
        <v>-399</v>
      </c>
      <c r="D22" s="19"/>
      <c r="E22" s="19">
        <v>-1002</v>
      </c>
      <c r="F22" s="19"/>
      <c r="G22" s="19">
        <v>-399</v>
      </c>
      <c r="H22" s="19"/>
      <c r="I22" s="19">
        <v>-990</v>
      </c>
    </row>
    <row r="23" spans="1:9" ht="23.1" customHeight="1">
      <c r="A23" s="51" t="s">
        <v>80</v>
      </c>
      <c r="B23" s="19"/>
      <c r="C23" s="39">
        <v>791</v>
      </c>
      <c r="D23" s="19"/>
      <c r="E23" s="39">
        <v>1252</v>
      </c>
      <c r="F23" s="19"/>
      <c r="G23" s="39">
        <v>791</v>
      </c>
      <c r="H23" s="19"/>
      <c r="I23" s="39">
        <v>1250</v>
      </c>
    </row>
    <row r="24" spans="1:9" ht="23.1" customHeight="1">
      <c r="A24" s="51" t="s">
        <v>104</v>
      </c>
      <c r="B24" s="19"/>
      <c r="C24" s="19"/>
      <c r="D24" s="19"/>
      <c r="E24" s="19"/>
      <c r="F24" s="19"/>
      <c r="G24" s="19"/>
      <c r="H24" s="19"/>
      <c r="I24" s="19"/>
    </row>
    <row r="25" spans="1:9" ht="23.1" customHeight="1">
      <c r="A25" s="51" t="s">
        <v>105</v>
      </c>
      <c r="B25" s="19"/>
      <c r="C25" s="19">
        <f>SUM(C9:C23)</f>
        <v>276522</v>
      </c>
      <c r="D25" s="19"/>
      <c r="E25" s="19">
        <f>SUM(E9:E23)</f>
        <v>208455</v>
      </c>
      <c r="F25" s="19"/>
      <c r="G25" s="19">
        <f>SUM(G9:G23)</f>
        <v>276987</v>
      </c>
      <c r="H25" s="19"/>
      <c r="I25" s="19">
        <f>SUM(I9:I23)</f>
        <v>208693</v>
      </c>
    </row>
    <row r="26" spans="1:9" ht="23.1" customHeight="1">
      <c r="A26" s="51" t="s">
        <v>81</v>
      </c>
      <c r="B26" s="18"/>
      <c r="C26" s="18"/>
      <c r="D26" s="19"/>
      <c r="E26" s="18"/>
      <c r="F26" s="19"/>
      <c r="G26" s="18"/>
      <c r="H26" s="19"/>
      <c r="I26" s="18"/>
    </row>
    <row r="27" spans="1:9" ht="23.1" customHeight="1">
      <c r="A27" s="51" t="s">
        <v>150</v>
      </c>
      <c r="B27" s="19"/>
      <c r="C27" s="19">
        <v>-6589</v>
      </c>
      <c r="D27" s="19"/>
      <c r="E27" s="19">
        <v>-69902</v>
      </c>
      <c r="F27" s="19"/>
      <c r="G27" s="19">
        <v>-1834</v>
      </c>
      <c r="H27" s="19"/>
      <c r="I27" s="19">
        <v>-69690</v>
      </c>
    </row>
    <row r="28" spans="1:9" ht="23.1" customHeight="1">
      <c r="A28" s="51" t="s">
        <v>82</v>
      </c>
      <c r="B28" s="19"/>
      <c r="C28" s="19">
        <v>20654</v>
      </c>
      <c r="D28" s="19"/>
      <c r="E28" s="19">
        <v>-57241</v>
      </c>
      <c r="F28" s="19"/>
      <c r="G28" s="19">
        <v>20600</v>
      </c>
      <c r="H28" s="19"/>
      <c r="I28" s="19">
        <v>-64483</v>
      </c>
    </row>
    <row r="29" spans="1:9" ht="23.1" customHeight="1">
      <c r="A29" s="51" t="s">
        <v>83</v>
      </c>
      <c r="B29" s="19"/>
      <c r="C29" s="19">
        <v>-6968</v>
      </c>
      <c r="D29" s="19"/>
      <c r="E29" s="19">
        <v>-8902</v>
      </c>
      <c r="F29" s="19"/>
      <c r="G29" s="19">
        <v>-7301</v>
      </c>
      <c r="H29" s="19"/>
      <c r="I29" s="19">
        <v>-5463</v>
      </c>
    </row>
    <row r="30" spans="1:9" ht="23.1" customHeight="1">
      <c r="A30" s="51" t="s">
        <v>106</v>
      </c>
      <c r="B30" s="19"/>
      <c r="C30" s="19">
        <v>-55</v>
      </c>
      <c r="D30" s="19"/>
      <c r="E30" s="19">
        <v>-41</v>
      </c>
      <c r="F30" s="19"/>
      <c r="G30" s="19">
        <v>-55</v>
      </c>
      <c r="H30" s="19"/>
      <c r="I30" s="19">
        <v>-276</v>
      </c>
    </row>
    <row r="31" spans="1:9" ht="23.1" customHeight="1">
      <c r="A31" s="51" t="s">
        <v>84</v>
      </c>
      <c r="B31" s="19"/>
      <c r="C31" s="19"/>
      <c r="D31" s="19"/>
      <c r="E31" s="19"/>
      <c r="F31" s="19"/>
      <c r="G31" s="19"/>
      <c r="H31" s="19"/>
      <c r="I31" s="19"/>
    </row>
    <row r="32" spans="1:9" ht="23.1" customHeight="1">
      <c r="A32" s="51" t="s">
        <v>151</v>
      </c>
      <c r="B32" s="19"/>
      <c r="C32" s="19">
        <v>-46724</v>
      </c>
      <c r="D32" s="19"/>
      <c r="E32" s="19">
        <v>25710</v>
      </c>
      <c r="F32" s="19"/>
      <c r="G32" s="19">
        <v>-46613</v>
      </c>
      <c r="H32" s="19"/>
      <c r="I32" s="19">
        <v>35631</v>
      </c>
    </row>
    <row r="33" spans="1:10" ht="23.1" customHeight="1">
      <c r="A33" s="51" t="s">
        <v>85</v>
      </c>
      <c r="B33" s="19"/>
      <c r="C33" s="19">
        <v>-2092</v>
      </c>
      <c r="D33" s="19"/>
      <c r="E33" s="19">
        <v>-1635</v>
      </c>
      <c r="F33" s="19"/>
      <c r="G33" s="19">
        <v>-2092</v>
      </c>
      <c r="H33" s="19"/>
      <c r="I33" s="19">
        <v>-1635</v>
      </c>
    </row>
    <row r="34" spans="1:10" ht="23.1" customHeight="1">
      <c r="A34" s="51" t="s">
        <v>86</v>
      </c>
      <c r="B34" s="19"/>
      <c r="C34" s="39">
        <v>-1258</v>
      </c>
      <c r="D34" s="19"/>
      <c r="E34" s="39">
        <v>1791</v>
      </c>
      <c r="F34" s="19"/>
      <c r="G34" s="39">
        <v>-1258</v>
      </c>
      <c r="H34" s="19"/>
      <c r="I34" s="39">
        <v>1800</v>
      </c>
    </row>
    <row r="35" spans="1:10" ht="23.1" customHeight="1">
      <c r="A35" s="51" t="s">
        <v>87</v>
      </c>
      <c r="B35" s="19"/>
      <c r="C35" s="19">
        <f>SUM(C24:C34)</f>
        <v>233490</v>
      </c>
      <c r="D35" s="19"/>
      <c r="E35" s="19">
        <f>SUM(E24:E34)</f>
        <v>98235</v>
      </c>
      <c r="F35" s="19"/>
      <c r="G35" s="19">
        <f>SUM(G24:G34)</f>
        <v>238434</v>
      </c>
      <c r="H35" s="19"/>
      <c r="I35" s="19">
        <f>SUM(I24:I34)</f>
        <v>104577</v>
      </c>
    </row>
    <row r="36" spans="1:10" ht="23.1" customHeight="1">
      <c r="A36" s="51" t="s">
        <v>147</v>
      </c>
      <c r="B36" s="19"/>
      <c r="C36" s="19">
        <v>0</v>
      </c>
      <c r="D36" s="19"/>
      <c r="E36" s="19">
        <v>-2451</v>
      </c>
      <c r="F36" s="19"/>
      <c r="G36" s="19">
        <v>0</v>
      </c>
      <c r="H36" s="19"/>
      <c r="I36" s="19">
        <v>-2451</v>
      </c>
    </row>
    <row r="37" spans="1:10" ht="23.1" customHeight="1">
      <c r="A37" s="51" t="s">
        <v>128</v>
      </c>
      <c r="B37" s="19"/>
      <c r="C37" s="19">
        <v>692</v>
      </c>
      <c r="D37" s="19"/>
      <c r="E37" s="19">
        <v>1396</v>
      </c>
      <c r="F37" s="19"/>
      <c r="G37" s="19">
        <v>692</v>
      </c>
      <c r="H37" s="19"/>
      <c r="I37" s="19">
        <v>1384</v>
      </c>
    </row>
    <row r="38" spans="1:10" ht="23.1" customHeight="1">
      <c r="A38" s="51" t="s">
        <v>163</v>
      </c>
      <c r="B38" s="19"/>
      <c r="C38" s="19">
        <v>-49769</v>
      </c>
      <c r="D38" s="19"/>
      <c r="E38" s="19">
        <v>-35577</v>
      </c>
      <c r="F38" s="19"/>
      <c r="G38" s="19">
        <v>-49769</v>
      </c>
      <c r="H38" s="19"/>
      <c r="I38" s="19">
        <v>-35577</v>
      </c>
    </row>
    <row r="39" spans="1:10" ht="23.1" customHeight="1">
      <c r="A39" s="53" t="s">
        <v>88</v>
      </c>
      <c r="B39" s="19"/>
      <c r="C39" s="54">
        <f>SUM(C35:C38)</f>
        <v>184413</v>
      </c>
      <c r="D39" s="19"/>
      <c r="E39" s="54">
        <f>SUM(E35:E38)</f>
        <v>61603</v>
      </c>
      <c r="F39" s="19"/>
      <c r="G39" s="54">
        <f>SUM(G35:G38)</f>
        <v>189357</v>
      </c>
      <c r="H39" s="19"/>
      <c r="I39" s="54">
        <f>SUM(I35:I38)</f>
        <v>67933</v>
      </c>
    </row>
    <row r="40" spans="1:10" ht="23.1" customHeight="1">
      <c r="A40" s="6"/>
    </row>
    <row r="41" spans="1:10" ht="23.1" customHeight="1">
      <c r="A41" s="55" t="s">
        <v>22</v>
      </c>
    </row>
    <row r="42" spans="1:10" ht="23.1" customHeight="1">
      <c r="B42" s="6"/>
      <c r="C42" s="6"/>
      <c r="D42" s="6"/>
      <c r="E42" s="6"/>
      <c r="F42" s="6"/>
      <c r="G42" s="6"/>
      <c r="H42" s="6"/>
      <c r="I42" s="37" t="s">
        <v>44</v>
      </c>
      <c r="J42" s="9"/>
    </row>
    <row r="43" spans="1:10" ht="23.1" customHeight="1">
      <c r="A43" s="6" t="s">
        <v>99</v>
      </c>
      <c r="B43" s="6"/>
      <c r="C43" s="6"/>
      <c r="D43" s="6"/>
      <c r="E43" s="6"/>
      <c r="F43" s="6"/>
      <c r="G43" s="6"/>
      <c r="H43" s="6"/>
      <c r="I43" s="6"/>
      <c r="J43" s="9"/>
    </row>
    <row r="44" spans="1:10" ht="23.1" customHeight="1">
      <c r="A44" s="6" t="s">
        <v>182</v>
      </c>
    </row>
    <row r="45" spans="1:10" ht="23.1" customHeight="1">
      <c r="A45" s="6" t="s">
        <v>166</v>
      </c>
      <c r="B45" s="38"/>
      <c r="C45" s="38"/>
      <c r="D45" s="38"/>
      <c r="E45" s="38"/>
      <c r="F45" s="38"/>
      <c r="G45" s="38"/>
      <c r="H45" s="38"/>
      <c r="I45" s="9"/>
      <c r="J45" s="9"/>
    </row>
    <row r="46" spans="1:10" ht="23.1" customHeight="1">
      <c r="A46" s="21"/>
      <c r="B46" s="38"/>
      <c r="C46" s="38"/>
      <c r="D46" s="38"/>
      <c r="E46" s="38"/>
      <c r="F46" s="38"/>
      <c r="G46" s="38"/>
      <c r="H46" s="38"/>
      <c r="I46" s="10" t="s">
        <v>0</v>
      </c>
      <c r="J46" s="9"/>
    </row>
    <row r="47" spans="1:10" s="12" customFormat="1" ht="23.1" customHeight="1">
      <c r="A47" s="17"/>
      <c r="C47" s="56" t="s">
        <v>138</v>
      </c>
      <c r="D47" s="56"/>
      <c r="E47" s="56"/>
      <c r="G47" s="56" t="s">
        <v>1</v>
      </c>
      <c r="H47" s="56"/>
      <c r="I47" s="56"/>
    </row>
    <row r="48" spans="1:10" ht="23.1" customHeight="1">
      <c r="A48" s="21"/>
      <c r="B48" s="38"/>
      <c r="C48" s="16">
        <v>2026</v>
      </c>
      <c r="D48" s="38"/>
      <c r="E48" s="16">
        <v>2025</v>
      </c>
      <c r="F48" s="38"/>
      <c r="G48" s="16">
        <v>2026</v>
      </c>
      <c r="H48" s="17"/>
      <c r="I48" s="16">
        <v>2025</v>
      </c>
      <c r="J48" s="9"/>
    </row>
    <row r="49" spans="1:12" ht="23.1" customHeight="1">
      <c r="A49" s="6" t="s">
        <v>89</v>
      </c>
    </row>
    <row r="50" spans="1:12" ht="23.1" customHeight="1">
      <c r="A50" s="21" t="s">
        <v>154</v>
      </c>
      <c r="C50" s="19">
        <v>65132</v>
      </c>
      <c r="D50" s="19"/>
      <c r="E50" s="19">
        <v>64251</v>
      </c>
      <c r="F50" s="19"/>
      <c r="G50" s="19">
        <v>65132</v>
      </c>
      <c r="H50" s="19"/>
      <c r="I50" s="19">
        <v>64251</v>
      </c>
    </row>
    <row r="51" spans="1:12" ht="23.1" customHeight="1">
      <c r="A51" s="21" t="s">
        <v>129</v>
      </c>
      <c r="C51" s="19">
        <v>-1171000</v>
      </c>
      <c r="D51" s="19"/>
      <c r="E51" s="19">
        <v>-1006000</v>
      </c>
      <c r="F51" s="19"/>
      <c r="G51" s="19">
        <v>-1171000</v>
      </c>
      <c r="H51" s="19"/>
      <c r="I51" s="19">
        <v>-1006000</v>
      </c>
    </row>
    <row r="52" spans="1:12" ht="23.1" customHeight="1">
      <c r="A52" s="21" t="s">
        <v>130</v>
      </c>
      <c r="C52" s="19">
        <v>1168000</v>
      </c>
      <c r="D52" s="19"/>
      <c r="E52" s="19">
        <v>1081000</v>
      </c>
      <c r="F52" s="19"/>
      <c r="G52" s="19">
        <v>1168000</v>
      </c>
      <c r="H52" s="19"/>
      <c r="I52" s="19">
        <v>1081000</v>
      </c>
    </row>
    <row r="53" spans="1:12" ht="23.1" customHeight="1">
      <c r="A53" s="21" t="s">
        <v>90</v>
      </c>
      <c r="B53" s="19"/>
      <c r="C53" s="19">
        <v>-42445</v>
      </c>
      <c r="D53" s="19"/>
      <c r="E53" s="19">
        <v>-11400</v>
      </c>
      <c r="F53" s="19"/>
      <c r="G53" s="19">
        <v>-42445</v>
      </c>
      <c r="H53" s="19"/>
      <c r="I53" s="19">
        <v>-11305</v>
      </c>
      <c r="L53" s="19"/>
    </row>
    <row r="54" spans="1:12" ht="23.1" customHeight="1">
      <c r="A54" s="21" t="s">
        <v>127</v>
      </c>
      <c r="B54" s="19"/>
      <c r="C54" s="19">
        <v>0</v>
      </c>
      <c r="D54" s="19"/>
      <c r="E54" s="19">
        <v>995</v>
      </c>
      <c r="F54" s="19"/>
      <c r="G54" s="19">
        <v>0</v>
      </c>
      <c r="H54" s="19"/>
      <c r="I54" s="19">
        <v>995</v>
      </c>
      <c r="L54" s="19"/>
    </row>
    <row r="55" spans="1:12" ht="23.1" customHeight="1">
      <c r="A55" s="20" t="s">
        <v>173</v>
      </c>
      <c r="C55" s="19">
        <v>-862</v>
      </c>
      <c r="D55" s="19"/>
      <c r="E55" s="19">
        <v>0</v>
      </c>
      <c r="F55" s="19"/>
      <c r="G55" s="19">
        <v>-862</v>
      </c>
      <c r="H55" s="19"/>
      <c r="I55" s="19">
        <v>0</v>
      </c>
    </row>
    <row r="56" spans="1:12" ht="23.1" customHeight="1">
      <c r="A56" s="21" t="s">
        <v>157</v>
      </c>
      <c r="C56" s="19">
        <v>-1473</v>
      </c>
      <c r="D56" s="19"/>
      <c r="E56" s="19">
        <v>0</v>
      </c>
      <c r="F56" s="19"/>
      <c r="G56" s="19">
        <v>-1473</v>
      </c>
      <c r="H56" s="19"/>
      <c r="I56" s="19">
        <v>0</v>
      </c>
    </row>
    <row r="57" spans="1:12" ht="23.1" customHeight="1">
      <c r="A57" s="6" t="s">
        <v>174</v>
      </c>
      <c r="B57" s="19"/>
      <c r="C57" s="54">
        <f>SUM(C50:C56)</f>
        <v>17352</v>
      </c>
      <c r="D57" s="19"/>
      <c r="E57" s="54">
        <f>SUM(E50:E56)</f>
        <v>128846</v>
      </c>
      <c r="F57" s="19"/>
      <c r="G57" s="54">
        <f>SUM(G50:G56)</f>
        <v>17352</v>
      </c>
      <c r="H57" s="19"/>
      <c r="I57" s="54">
        <f>SUM(I50:I56)</f>
        <v>128941</v>
      </c>
    </row>
    <row r="58" spans="1:12" ht="23.1" customHeight="1">
      <c r="A58" s="6" t="s">
        <v>91</v>
      </c>
      <c r="B58" s="19"/>
      <c r="C58" s="19"/>
      <c r="D58" s="19"/>
      <c r="E58" s="19"/>
      <c r="F58" s="19"/>
      <c r="G58" s="19"/>
      <c r="H58" s="19"/>
      <c r="I58" s="19"/>
    </row>
    <row r="59" spans="1:12" ht="23.1" customHeight="1">
      <c r="A59" s="21" t="s">
        <v>92</v>
      </c>
      <c r="B59" s="19"/>
      <c r="C59" s="19">
        <v>-5862</v>
      </c>
      <c r="D59" s="19"/>
      <c r="E59" s="19">
        <v>-5594</v>
      </c>
      <c r="F59" s="19"/>
      <c r="G59" s="19">
        <v>-5862</v>
      </c>
      <c r="H59" s="19"/>
      <c r="I59" s="19">
        <v>-5480</v>
      </c>
    </row>
    <row r="60" spans="1:12" ht="23.1" customHeight="1">
      <c r="A60" s="21" t="s">
        <v>93</v>
      </c>
      <c r="B60" s="19"/>
      <c r="C60" s="19">
        <v>-125900</v>
      </c>
      <c r="D60" s="19"/>
      <c r="E60" s="19">
        <v>-113956</v>
      </c>
      <c r="F60" s="19"/>
      <c r="G60" s="19">
        <v>-125900</v>
      </c>
      <c r="H60" s="19"/>
      <c r="I60" s="19">
        <v>-113956</v>
      </c>
    </row>
    <row r="61" spans="1:12" ht="23.1" customHeight="1">
      <c r="A61" s="53" t="s">
        <v>94</v>
      </c>
      <c r="B61" s="19"/>
      <c r="C61" s="54">
        <f>SUM(C59:C60)</f>
        <v>-131762</v>
      </c>
      <c r="D61" s="19"/>
      <c r="E61" s="54">
        <f>SUM(E59:E60)</f>
        <v>-119550</v>
      </c>
      <c r="F61" s="19"/>
      <c r="G61" s="54">
        <f>SUM(G59:G60)</f>
        <v>-131762</v>
      </c>
      <c r="H61" s="19"/>
      <c r="I61" s="54">
        <f>SUM(I59:I60)</f>
        <v>-119436</v>
      </c>
    </row>
    <row r="62" spans="1:12" ht="23.1" customHeight="1">
      <c r="A62" s="53" t="s">
        <v>175</v>
      </c>
      <c r="B62" s="19"/>
      <c r="C62" s="19">
        <f>C39+C57+C61</f>
        <v>70003</v>
      </c>
      <c r="D62" s="19"/>
      <c r="E62" s="19">
        <f>E39+E57+E61</f>
        <v>70899</v>
      </c>
      <c r="F62" s="19"/>
      <c r="G62" s="19">
        <f>G39+G57+G61</f>
        <v>74947</v>
      </c>
      <c r="H62" s="19"/>
      <c r="I62" s="19">
        <f>I39+I57+I61</f>
        <v>77438</v>
      </c>
    </row>
    <row r="63" spans="1:12" ht="23.1" customHeight="1">
      <c r="A63" s="51" t="s">
        <v>124</v>
      </c>
      <c r="B63" s="19"/>
      <c r="C63" s="39">
        <v>137036</v>
      </c>
      <c r="D63" s="19"/>
      <c r="E63" s="39">
        <v>198592</v>
      </c>
      <c r="F63" s="19"/>
      <c r="G63" s="39">
        <v>131944</v>
      </c>
      <c r="H63" s="19"/>
      <c r="I63" s="39">
        <v>186808</v>
      </c>
    </row>
    <row r="64" spans="1:12" ht="23.1" customHeight="1" thickBot="1">
      <c r="A64" s="53" t="s">
        <v>125</v>
      </c>
      <c r="B64" s="3"/>
      <c r="C64" s="5">
        <f>SUM(C62:C63)</f>
        <v>207039</v>
      </c>
      <c r="D64" s="19"/>
      <c r="E64" s="5">
        <f>SUM(E62:E63)</f>
        <v>269491</v>
      </c>
      <c r="F64" s="19"/>
      <c r="G64" s="5">
        <f>SUM(G62:G63)</f>
        <v>206891</v>
      </c>
      <c r="H64" s="19"/>
      <c r="I64" s="5">
        <f>SUM(I62:I63)</f>
        <v>264246</v>
      </c>
    </row>
    <row r="65" spans="1:9" ht="23.1" customHeight="1" thickTop="1">
      <c r="A65" s="21"/>
      <c r="B65" s="3"/>
      <c r="C65" s="2"/>
      <c r="D65" s="19"/>
      <c r="E65" s="2"/>
      <c r="F65" s="19"/>
      <c r="G65" s="2"/>
      <c r="H65" s="19"/>
      <c r="I65" s="2"/>
    </row>
    <row r="66" spans="1:9" ht="23.1" customHeight="1">
      <c r="A66" s="7" t="s">
        <v>95</v>
      </c>
      <c r="B66" s="19"/>
      <c r="C66" s="19"/>
      <c r="D66" s="19"/>
      <c r="E66" s="19"/>
      <c r="F66" s="19"/>
      <c r="G66" s="19"/>
      <c r="H66" s="19"/>
      <c r="I66" s="19"/>
    </row>
    <row r="67" spans="1:9" ht="23.1" customHeight="1">
      <c r="A67" s="55" t="s">
        <v>96</v>
      </c>
      <c r="B67" s="19"/>
      <c r="C67" s="19"/>
      <c r="D67" s="19"/>
      <c r="E67" s="19"/>
      <c r="F67" s="19"/>
      <c r="G67" s="19"/>
      <c r="H67" s="19"/>
      <c r="I67" s="19"/>
    </row>
    <row r="68" spans="1:9" ht="23.1" customHeight="1">
      <c r="A68" s="20" t="s">
        <v>152</v>
      </c>
      <c r="B68" s="19"/>
      <c r="C68" s="19">
        <v>35924</v>
      </c>
      <c r="D68" s="19"/>
      <c r="E68" s="19">
        <v>2969</v>
      </c>
      <c r="F68" s="19"/>
      <c r="G68" s="19">
        <v>35924</v>
      </c>
      <c r="H68" s="19"/>
      <c r="I68" s="19">
        <v>2969</v>
      </c>
    </row>
    <row r="69" spans="1:9" ht="23.1" customHeight="1">
      <c r="A69" s="20" t="s">
        <v>98</v>
      </c>
      <c r="B69" s="19"/>
      <c r="C69" s="19">
        <v>0</v>
      </c>
      <c r="D69" s="19"/>
      <c r="E69" s="19">
        <v>1455</v>
      </c>
      <c r="F69" s="19"/>
      <c r="G69" s="19">
        <v>0</v>
      </c>
      <c r="H69" s="19"/>
      <c r="I69" s="19">
        <v>1455</v>
      </c>
    </row>
    <row r="70" spans="1:9" ht="23.1" customHeight="1">
      <c r="A70" s="20" t="s">
        <v>148</v>
      </c>
      <c r="B70" s="19"/>
      <c r="C70" s="19">
        <v>0</v>
      </c>
      <c r="D70" s="19"/>
      <c r="E70" s="19">
        <v>283</v>
      </c>
      <c r="F70" s="19"/>
      <c r="G70" s="19">
        <v>0</v>
      </c>
      <c r="H70" s="19"/>
      <c r="I70" s="19">
        <v>283</v>
      </c>
    </row>
    <row r="71" spans="1:9" ht="23.1" customHeight="1">
      <c r="A71" s="20" t="s">
        <v>155</v>
      </c>
      <c r="B71" s="19"/>
      <c r="C71" s="19">
        <v>2276</v>
      </c>
      <c r="D71" s="19"/>
      <c r="E71" s="19">
        <v>638</v>
      </c>
      <c r="F71" s="19"/>
      <c r="G71" s="19">
        <v>2276</v>
      </c>
      <c r="H71" s="19"/>
      <c r="I71" s="19">
        <v>4217</v>
      </c>
    </row>
    <row r="72" spans="1:9" ht="23.1" customHeight="1">
      <c r="A72" s="55" t="s">
        <v>97</v>
      </c>
      <c r="B72" s="19"/>
      <c r="C72" s="19">
        <v>1313</v>
      </c>
      <c r="D72" s="19"/>
      <c r="E72" s="19">
        <v>1012</v>
      </c>
      <c r="F72" s="19"/>
      <c r="G72" s="19">
        <v>1313</v>
      </c>
      <c r="H72" s="19"/>
      <c r="I72" s="19">
        <v>1012</v>
      </c>
    </row>
    <row r="73" spans="1:9" ht="23.1" customHeight="1">
      <c r="A73" s="55" t="s">
        <v>164</v>
      </c>
      <c r="B73" s="19"/>
      <c r="C73" s="19">
        <v>9045</v>
      </c>
      <c r="D73" s="19"/>
      <c r="E73" s="19">
        <v>0</v>
      </c>
      <c r="F73" s="19"/>
      <c r="G73" s="19">
        <v>9045</v>
      </c>
      <c r="H73" s="19"/>
      <c r="I73" s="19">
        <v>0</v>
      </c>
    </row>
    <row r="74" spans="1:9" ht="23.1" customHeight="1">
      <c r="A74" s="55"/>
      <c r="B74" s="19"/>
      <c r="H74" s="19"/>
      <c r="I74" s="19"/>
    </row>
    <row r="75" spans="1:9" ht="23.1" customHeight="1">
      <c r="A75" s="55" t="s">
        <v>22</v>
      </c>
    </row>
  </sheetData>
  <mergeCells count="4">
    <mergeCell ref="G6:I6"/>
    <mergeCell ref="C6:E6"/>
    <mergeCell ref="C47:E47"/>
    <mergeCell ref="G47:I47"/>
  </mergeCells>
  <printOptions horizontalCentered="1" gridLinesSet="0"/>
  <pageMargins left="0.86614173228346458" right="0.15748031496062992" top="0.78740157480314965" bottom="0.19685039370078741" header="0.19685039370078741" footer="0.19685039370078741"/>
  <pageSetup paperSize="9" scale="74" fitToHeight="6" orientation="portrait" r:id="rId1"/>
  <rowBreaks count="1" manualBreakCount="1">
    <brk id="41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049197-f6a8-4f15-81ce-c47f93ed38a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4" ma:contentTypeDescription="Create a new document." ma:contentTypeScope="" ma:versionID="eddd353c43bdbad8596d493d210631ad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44d773f27b9d03fb9d5b45fc7da05d10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MediaServiceBillingMetadata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7a7730e-e16f-4b7e-a270-e6d1e31109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26265-D747-44A4-BA94-8D7F9B3D98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2CA1CB-05E6-4454-93C3-663C94E4D476}">
  <ds:schemaRefs>
    <ds:schemaRef ds:uri="http://purl.org/dc/elements/1.1/"/>
    <ds:schemaRef ds:uri="http://schemas.microsoft.com/office/2006/documentManagement/types"/>
    <ds:schemaRef ds:uri="http://purl.org/dc/terms/"/>
    <ds:schemaRef ds:uri="d5ee5f65-07f5-46b3-b83a-38fa8ee9e5f3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0c908b1-f277-4340-90a9-4611d0b0f07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5B28012-5F34-41C0-8139-96450D2BB4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 E</vt:lpstr>
      <vt:lpstr>PL E</vt:lpstr>
      <vt:lpstr>CE1 E</vt:lpstr>
      <vt:lpstr>CE2 E</vt:lpstr>
      <vt:lpstr>CF E</vt:lpstr>
      <vt:lpstr>'BS E'!Print_Area</vt:lpstr>
      <vt:lpstr>'CE1 E'!Print_Area</vt:lpstr>
      <vt:lpstr>'CE2 E'!Print_Area</vt:lpstr>
      <vt:lpstr>'CF E'!Print_Area</vt:lpstr>
      <vt:lpstr>'PL 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Duangrat Wongsaengthip</cp:lastModifiedBy>
  <cp:revision/>
  <cp:lastPrinted>2026-08-03T11:03:40Z</cp:lastPrinted>
  <dcterms:created xsi:type="dcterms:W3CDTF">1997-08-09T11:52:15Z</dcterms:created>
  <dcterms:modified xsi:type="dcterms:W3CDTF">2026-08-05T07:14:48Z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